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455" activeTab="2"/>
  </bookViews>
  <sheets>
    <sheet name="loaded trials" sheetId="1" r:id="rId1"/>
    <sheet name="heuristic" sheetId="2" r:id="rId2"/>
    <sheet name="analysis" sheetId="3" r:id="rId3"/>
    <sheet name="sistem" sheetId="4" r:id="rId4"/>
    <sheet name="28.12." sheetId="6" r:id="rId5"/>
    <sheet name="four tests" sheetId="7" r:id="rId6"/>
  </sheets>
  <calcPr calcId="145621"/>
</workbook>
</file>

<file path=xl/calcChain.xml><?xml version="1.0" encoding="utf-8"?>
<calcChain xmlns="http://schemas.openxmlformats.org/spreadsheetml/2006/main">
  <c r="R542" i="3" l="1"/>
  <c r="R534" i="3"/>
  <c r="R526" i="3"/>
  <c r="R518" i="3"/>
  <c r="R510" i="3"/>
  <c r="R502" i="3"/>
  <c r="R494" i="3"/>
  <c r="R486" i="3"/>
  <c r="R478" i="3"/>
  <c r="R470" i="3"/>
  <c r="R456" i="3" l="1"/>
  <c r="R445" i="3"/>
  <c r="R434" i="3"/>
  <c r="R423" i="3"/>
  <c r="R412" i="3"/>
  <c r="R401" i="3"/>
  <c r="R390" i="3"/>
  <c r="R379" i="3"/>
  <c r="R368" i="3"/>
  <c r="R357" i="3"/>
  <c r="AD2471" i="6" l="1"/>
  <c r="AE2471" i="6"/>
  <c r="AF2471" i="6"/>
  <c r="AG2471" i="6"/>
  <c r="AH2471" i="6"/>
  <c r="AI2471" i="6"/>
  <c r="AJ2471" i="6"/>
  <c r="Q2471" i="6"/>
  <c r="R2471" i="6"/>
  <c r="S2471" i="6"/>
  <c r="T2471" i="6"/>
  <c r="U2471" i="6"/>
  <c r="V2471" i="6"/>
  <c r="W2471" i="6"/>
  <c r="D2471" i="6"/>
  <c r="E2471" i="6"/>
  <c r="F2471" i="6"/>
  <c r="G2471" i="6"/>
  <c r="H2471" i="6"/>
  <c r="I2471" i="6"/>
  <c r="J2471" i="6"/>
  <c r="AD2266" i="6"/>
  <c r="AE2266" i="6"/>
  <c r="AF2266" i="6"/>
  <c r="AG2266" i="6"/>
  <c r="AH2266" i="6"/>
  <c r="AI2266" i="6"/>
  <c r="AJ2266" i="6"/>
  <c r="Q2266" i="6"/>
  <c r="R2266" i="6"/>
  <c r="S2266" i="6"/>
  <c r="T2266" i="6"/>
  <c r="U2266" i="6"/>
  <c r="V2266" i="6"/>
  <c r="W2266" i="6"/>
  <c r="D2266" i="6"/>
  <c r="E2266" i="6"/>
  <c r="F2266" i="6"/>
  <c r="G2266" i="6"/>
  <c r="H2266" i="6"/>
  <c r="I2266" i="6"/>
  <c r="J2266" i="6"/>
  <c r="AD2061" i="6"/>
  <c r="AE2061" i="6"/>
  <c r="AF2061" i="6"/>
  <c r="AG2061" i="6"/>
  <c r="AH2061" i="6"/>
  <c r="AI2061" i="6"/>
  <c r="AJ2061" i="6"/>
  <c r="Q2061" i="6"/>
  <c r="R2061" i="6"/>
  <c r="S2061" i="6"/>
  <c r="T2061" i="6"/>
  <c r="U2061" i="6"/>
  <c r="V2061" i="6"/>
  <c r="W2061" i="6"/>
  <c r="D2061" i="6"/>
  <c r="E2061" i="6"/>
  <c r="F2061" i="6"/>
  <c r="G2061" i="6"/>
  <c r="H2061" i="6"/>
  <c r="I2061" i="6"/>
  <c r="J2061" i="6"/>
  <c r="AD1856" i="6"/>
  <c r="AE1856" i="6"/>
  <c r="AF1856" i="6"/>
  <c r="AG1856" i="6"/>
  <c r="AH1856" i="6"/>
  <c r="AI1856" i="6"/>
  <c r="AJ1856" i="6"/>
  <c r="P1856" i="6"/>
  <c r="Q1856" i="6"/>
  <c r="R1856" i="6"/>
  <c r="S1856" i="6"/>
  <c r="T1856" i="6"/>
  <c r="U1856" i="6"/>
  <c r="V1856" i="6"/>
  <c r="W1856" i="6"/>
  <c r="D1856" i="6"/>
  <c r="E1856" i="6"/>
  <c r="F1856" i="6"/>
  <c r="G1856" i="6"/>
  <c r="H1856" i="6"/>
  <c r="I1856" i="6"/>
  <c r="J1856" i="6"/>
  <c r="AN1649" i="6" l="1"/>
  <c r="AM1649" i="6"/>
  <c r="AL1649" i="6"/>
  <c r="AK1649" i="6"/>
  <c r="AJ1649" i="6"/>
  <c r="AI1649" i="6"/>
  <c r="AH1649" i="6"/>
  <c r="AA1649" i="6"/>
  <c r="Z1649" i="6"/>
  <c r="Y1649" i="6"/>
  <c r="X1649" i="6"/>
  <c r="W1649" i="6"/>
  <c r="V1649" i="6"/>
  <c r="U1649" i="6"/>
  <c r="D1649" i="6"/>
  <c r="E1649" i="6"/>
  <c r="F1649" i="6"/>
  <c r="G1649" i="6"/>
  <c r="H1649" i="6"/>
  <c r="I1649" i="6"/>
  <c r="J1649" i="6"/>
  <c r="AI1444" i="6"/>
  <c r="AJ1444" i="6"/>
  <c r="AK1444" i="6"/>
  <c r="AL1444" i="6"/>
  <c r="AM1444" i="6"/>
  <c r="AN1444" i="6"/>
  <c r="AH1444" i="6"/>
  <c r="V1444" i="6"/>
  <c r="W1444" i="6"/>
  <c r="X1444" i="6"/>
  <c r="Y1444" i="6"/>
  <c r="Z1444" i="6"/>
  <c r="AA1444" i="6"/>
  <c r="U1444" i="6"/>
  <c r="D1444" i="6"/>
  <c r="E1444" i="6"/>
  <c r="F1444" i="6"/>
  <c r="G1444" i="6"/>
  <c r="H1444" i="6"/>
  <c r="I1444" i="6"/>
  <c r="J1444" i="6"/>
  <c r="AG1237" i="6"/>
  <c r="AH1237" i="6"/>
  <c r="AI1237" i="6"/>
  <c r="AJ1237" i="6"/>
  <c r="AK1237" i="6"/>
  <c r="AL1237" i="6"/>
  <c r="AM1237" i="6"/>
  <c r="T1237" i="6"/>
  <c r="U1237" i="6"/>
  <c r="V1237" i="6"/>
  <c r="W1237" i="6"/>
  <c r="X1237" i="6"/>
  <c r="Y1237" i="6"/>
  <c r="Z1237" i="6"/>
  <c r="D1237" i="6"/>
  <c r="E1237" i="6"/>
  <c r="F1237" i="6"/>
  <c r="G1237" i="6"/>
  <c r="H1237" i="6"/>
  <c r="I1237" i="6"/>
  <c r="J1237" i="6"/>
  <c r="AM1032" i="6"/>
  <c r="AL1032" i="6"/>
  <c r="AK1032" i="6"/>
  <c r="AJ1032" i="6"/>
  <c r="AI1032" i="6"/>
  <c r="AH1032" i="6"/>
  <c r="AG1032" i="6"/>
  <c r="Z1032" i="6"/>
  <c r="Y1032" i="6"/>
  <c r="X1032" i="6"/>
  <c r="W1032" i="6"/>
  <c r="V1032" i="6"/>
  <c r="U1032" i="6"/>
  <c r="T1032" i="6"/>
  <c r="D1032" i="6"/>
  <c r="E1032" i="6"/>
  <c r="F1032" i="6"/>
  <c r="G1032" i="6"/>
  <c r="H1032" i="6"/>
  <c r="I1032" i="6"/>
  <c r="J1032" i="6"/>
  <c r="AG825" i="6"/>
  <c r="AH825" i="6"/>
  <c r="AI825" i="6"/>
  <c r="AJ825" i="6"/>
  <c r="AK825" i="6"/>
  <c r="AL825" i="6"/>
  <c r="AM825" i="6"/>
  <c r="T825" i="6"/>
  <c r="U825" i="6"/>
  <c r="V825" i="6"/>
  <c r="W825" i="6"/>
  <c r="X825" i="6"/>
  <c r="Y825" i="6"/>
  <c r="Z825" i="6"/>
  <c r="D825" i="6"/>
  <c r="E825" i="6"/>
  <c r="F825" i="6"/>
  <c r="G825" i="6"/>
  <c r="H825" i="6"/>
  <c r="I825" i="6"/>
  <c r="J825" i="6"/>
  <c r="AG620" i="6"/>
  <c r="AH620" i="6"/>
  <c r="AI620" i="6"/>
  <c r="AJ620" i="6"/>
  <c r="AK620" i="6"/>
  <c r="AL620" i="6"/>
  <c r="AM620" i="6"/>
  <c r="T620" i="6"/>
  <c r="U620" i="6"/>
  <c r="V620" i="6"/>
  <c r="W620" i="6"/>
  <c r="X620" i="6"/>
  <c r="Y620" i="6"/>
  <c r="Z620" i="6"/>
  <c r="D620" i="6"/>
  <c r="E620" i="6"/>
  <c r="F620" i="6"/>
  <c r="G620" i="6"/>
  <c r="H620" i="6"/>
  <c r="I620" i="6"/>
  <c r="J620" i="6"/>
  <c r="AL411" i="6"/>
  <c r="AK411" i="6"/>
  <c r="AJ411" i="6"/>
  <c r="AI411" i="6"/>
  <c r="AH411" i="6"/>
  <c r="AG411" i="6"/>
  <c r="AF411" i="6"/>
  <c r="Y411" i="6"/>
  <c r="X411" i="6"/>
  <c r="W411" i="6"/>
  <c r="V411" i="6"/>
  <c r="U411" i="6"/>
  <c r="T411" i="6"/>
  <c r="S411" i="6"/>
  <c r="D411" i="6"/>
  <c r="E411" i="6"/>
  <c r="F411" i="6"/>
  <c r="G411" i="6"/>
  <c r="H411" i="6"/>
  <c r="I411" i="6"/>
  <c r="J411" i="6"/>
  <c r="AD206" i="6"/>
  <c r="AE206" i="6"/>
  <c r="AF206" i="6"/>
  <c r="AG206" i="6"/>
  <c r="AH206" i="6"/>
  <c r="AI206" i="6"/>
  <c r="AJ206" i="6"/>
  <c r="Q206" i="6"/>
  <c r="R206" i="6"/>
  <c r="S206" i="6"/>
  <c r="T206" i="6"/>
  <c r="U206" i="6"/>
  <c r="V206" i="6"/>
  <c r="W206" i="6"/>
  <c r="D206" i="6"/>
  <c r="E206" i="6"/>
  <c r="F206" i="6"/>
  <c r="G206" i="6"/>
  <c r="H206" i="6"/>
  <c r="I206" i="6"/>
  <c r="J206" i="6"/>
  <c r="S3764" i="2" l="1"/>
  <c r="T3764" i="2"/>
  <c r="U3764" i="2"/>
  <c r="V3764" i="2"/>
  <c r="W3764" i="2"/>
  <c r="X3764" i="2"/>
  <c r="R3764" i="2"/>
  <c r="S3759" i="2"/>
  <c r="T3759" i="2"/>
  <c r="U3759" i="2"/>
  <c r="V3759" i="2"/>
  <c r="W3759" i="2"/>
  <c r="X3759" i="2"/>
  <c r="R3759" i="2"/>
  <c r="S3754" i="2"/>
  <c r="T3754" i="2"/>
  <c r="U3754" i="2"/>
  <c r="V3754" i="2"/>
  <c r="W3754" i="2"/>
  <c r="X3754" i="2"/>
  <c r="R3754" i="2"/>
  <c r="O3538" i="2"/>
  <c r="P3538" i="2"/>
  <c r="Q3538" i="2"/>
  <c r="R3538" i="2"/>
  <c r="S3538" i="2"/>
  <c r="T3538" i="2"/>
  <c r="N3538" i="2"/>
  <c r="O3533" i="2"/>
  <c r="P3533" i="2"/>
  <c r="Q3533" i="2"/>
  <c r="R3533" i="2"/>
  <c r="S3533" i="2"/>
  <c r="T3533" i="2"/>
  <c r="N3533" i="2"/>
  <c r="O3528" i="2"/>
  <c r="P3528" i="2"/>
  <c r="Q3528" i="2"/>
  <c r="R3528" i="2"/>
  <c r="S3528" i="2"/>
  <c r="T3528" i="2"/>
  <c r="N3528" i="2"/>
  <c r="AD3643" i="2"/>
  <c r="AE3643" i="2"/>
  <c r="AF3643" i="2"/>
  <c r="AG3643" i="2"/>
  <c r="AH3643" i="2"/>
  <c r="AI3643" i="2"/>
  <c r="AJ3643" i="2"/>
  <c r="Q3643" i="2"/>
  <c r="R3643" i="2"/>
  <c r="S3643" i="2"/>
  <c r="T3643" i="2"/>
  <c r="U3643" i="2"/>
  <c r="V3643" i="2"/>
  <c r="W3643" i="2"/>
  <c r="D3643" i="2"/>
  <c r="E3643" i="2"/>
  <c r="F3643" i="2"/>
  <c r="G3643" i="2"/>
  <c r="H3643" i="2"/>
  <c r="I3643" i="2"/>
  <c r="J3643" i="2"/>
  <c r="J3748" i="2"/>
  <c r="AD3748" i="2"/>
  <c r="AE3748" i="2"/>
  <c r="AF3748" i="2"/>
  <c r="AG3748" i="2"/>
  <c r="AH3748" i="2"/>
  <c r="AI3748" i="2"/>
  <c r="AJ3748" i="2"/>
  <c r="Q3748" i="2"/>
  <c r="R3748" i="2"/>
  <c r="S3748" i="2"/>
  <c r="T3748" i="2"/>
  <c r="U3748" i="2"/>
  <c r="V3748" i="2"/>
  <c r="W3748" i="2"/>
  <c r="D3748" i="2"/>
  <c r="E3748" i="2"/>
  <c r="F3748" i="2"/>
  <c r="G3748" i="2"/>
  <c r="H3748" i="2"/>
  <c r="I3748" i="2"/>
  <c r="D3522" i="2"/>
  <c r="E3522" i="2"/>
  <c r="F3522" i="2"/>
  <c r="G3522" i="2"/>
  <c r="H3522" i="2"/>
  <c r="I3522" i="2"/>
  <c r="J3522" i="2"/>
  <c r="Q3522" i="2"/>
  <c r="R3522" i="2"/>
  <c r="S3522" i="2"/>
  <c r="T3522" i="2"/>
  <c r="U3522" i="2"/>
  <c r="V3522" i="2"/>
  <c r="W3522" i="2"/>
  <c r="AD3522" i="2"/>
  <c r="AE3522" i="2"/>
  <c r="AF3522" i="2"/>
  <c r="AG3522" i="2"/>
  <c r="AH3522" i="2"/>
  <c r="AI3522" i="2"/>
  <c r="AJ3522" i="2"/>
  <c r="AD3420" i="2"/>
  <c r="AE3420" i="2"/>
  <c r="AF3420" i="2"/>
  <c r="AG3420" i="2"/>
  <c r="AH3420" i="2"/>
  <c r="AI3420" i="2"/>
  <c r="AJ3420" i="2"/>
  <c r="Q3420" i="2"/>
  <c r="R3420" i="2"/>
  <c r="S3420" i="2"/>
  <c r="T3420" i="2"/>
  <c r="U3420" i="2"/>
  <c r="V3420" i="2"/>
  <c r="W3420" i="2"/>
  <c r="D3420" i="2"/>
  <c r="E3420" i="2"/>
  <c r="F3420" i="2"/>
  <c r="G3420" i="2"/>
  <c r="H3420" i="2"/>
  <c r="I3420" i="2"/>
  <c r="J3420" i="2"/>
  <c r="X3322" i="2"/>
  <c r="X3317" i="2"/>
  <c r="X3312" i="2"/>
  <c r="X3307" i="2"/>
  <c r="T3103" i="2"/>
  <c r="T3098" i="2"/>
  <c r="T3093" i="2"/>
  <c r="T3088" i="2"/>
  <c r="AW3300" i="2"/>
  <c r="AJ3300" i="2"/>
  <c r="W3300" i="2"/>
  <c r="J3300" i="2"/>
  <c r="AW3204" i="2"/>
  <c r="AJ3204" i="2"/>
  <c r="W3204" i="2"/>
  <c r="J3204" i="2"/>
  <c r="AY3081" i="2"/>
  <c r="AL3081" i="2"/>
  <c r="W3081" i="2"/>
  <c r="J3081" i="2"/>
  <c r="AY2976" i="2"/>
  <c r="AL2976" i="2"/>
  <c r="W2976" i="2"/>
  <c r="J2976" i="2"/>
  <c r="W3322" i="2" l="1"/>
  <c r="V3322" i="2"/>
  <c r="U3322" i="2"/>
  <c r="T3322" i="2"/>
  <c r="S3322" i="2"/>
  <c r="R3322" i="2"/>
  <c r="W3317" i="2"/>
  <c r="V3317" i="2"/>
  <c r="U3317" i="2"/>
  <c r="T3317" i="2"/>
  <c r="S3317" i="2"/>
  <c r="R3317" i="2"/>
  <c r="W3312" i="2"/>
  <c r="V3312" i="2"/>
  <c r="U3312" i="2"/>
  <c r="T3312" i="2"/>
  <c r="S3312" i="2"/>
  <c r="R3312" i="2"/>
  <c r="W3307" i="2"/>
  <c r="V3307" i="2"/>
  <c r="U3307" i="2"/>
  <c r="T3307" i="2"/>
  <c r="S3307" i="2"/>
  <c r="R3307" i="2"/>
  <c r="D3300" i="2"/>
  <c r="E3300" i="2"/>
  <c r="F3300" i="2"/>
  <c r="G3300" i="2"/>
  <c r="H3300" i="2"/>
  <c r="I3300" i="2"/>
  <c r="Q3300" i="2"/>
  <c r="R3300" i="2"/>
  <c r="S3300" i="2"/>
  <c r="T3300" i="2"/>
  <c r="U3300" i="2"/>
  <c r="V3300" i="2"/>
  <c r="AD3300" i="2"/>
  <c r="AE3300" i="2"/>
  <c r="AF3300" i="2"/>
  <c r="AG3300" i="2"/>
  <c r="AH3300" i="2"/>
  <c r="AI3300" i="2"/>
  <c r="AQ3300" i="2"/>
  <c r="AR3300" i="2"/>
  <c r="AS3300" i="2"/>
  <c r="AT3300" i="2"/>
  <c r="AU3300" i="2"/>
  <c r="AV3204" i="2"/>
  <c r="AV3300" i="2"/>
  <c r="AQ3204" i="2"/>
  <c r="AR3204" i="2"/>
  <c r="AS3204" i="2"/>
  <c r="AT3204" i="2"/>
  <c r="AU3204" i="2"/>
  <c r="AD3204" i="2"/>
  <c r="AE3204" i="2"/>
  <c r="AF3204" i="2"/>
  <c r="AG3204" i="2"/>
  <c r="AH3204" i="2"/>
  <c r="AI3204" i="2"/>
  <c r="Q3204" i="2"/>
  <c r="R3204" i="2"/>
  <c r="S3204" i="2"/>
  <c r="T3204" i="2"/>
  <c r="U3204" i="2"/>
  <c r="V3204" i="2"/>
  <c r="I3204" i="2"/>
  <c r="D3204" i="2"/>
  <c r="E3204" i="2"/>
  <c r="F3204" i="2"/>
  <c r="G3204" i="2"/>
  <c r="H3204" i="2"/>
  <c r="O3103" i="2"/>
  <c r="P3103" i="2"/>
  <c r="Q3103" i="2"/>
  <c r="R3103" i="2"/>
  <c r="S3103" i="2"/>
  <c r="N3103" i="2"/>
  <c r="O3098" i="2"/>
  <c r="P3098" i="2"/>
  <c r="Q3098" i="2"/>
  <c r="R3098" i="2"/>
  <c r="S3098" i="2"/>
  <c r="N3098" i="2"/>
  <c r="O3093" i="2"/>
  <c r="P3093" i="2"/>
  <c r="Q3093" i="2"/>
  <c r="R3093" i="2"/>
  <c r="S3093" i="2"/>
  <c r="N3093" i="2"/>
  <c r="O3088" i="2"/>
  <c r="P3088" i="2"/>
  <c r="Q3088" i="2"/>
  <c r="R3088" i="2"/>
  <c r="S3088" i="2"/>
  <c r="N3088" i="2"/>
  <c r="D3081" i="2"/>
  <c r="E3081" i="2"/>
  <c r="F3081" i="2"/>
  <c r="G3081" i="2"/>
  <c r="H3081" i="2"/>
  <c r="I3081" i="2"/>
  <c r="Q3081" i="2"/>
  <c r="R3081" i="2"/>
  <c r="S3081" i="2"/>
  <c r="T3081" i="2"/>
  <c r="U3081" i="2"/>
  <c r="V3081" i="2"/>
  <c r="AF3081" i="2"/>
  <c r="AG3081" i="2"/>
  <c r="AH3081" i="2"/>
  <c r="AI3081" i="2"/>
  <c r="AJ3081" i="2"/>
  <c r="AK3081" i="2"/>
  <c r="AS3081" i="2"/>
  <c r="AT3081" i="2"/>
  <c r="AU3081" i="2"/>
  <c r="AV3081" i="2"/>
  <c r="AW3081" i="2"/>
  <c r="AX3081" i="2"/>
  <c r="AS2976" i="2"/>
  <c r="AT2976" i="2"/>
  <c r="AU2976" i="2"/>
  <c r="AV2976" i="2"/>
  <c r="AW2976" i="2"/>
  <c r="AX2976" i="2"/>
  <c r="AF2976" i="2"/>
  <c r="AG2976" i="2"/>
  <c r="AH2976" i="2"/>
  <c r="AI2976" i="2"/>
  <c r="AJ2976" i="2"/>
  <c r="AK2976" i="2"/>
  <c r="Q2976" i="2"/>
  <c r="R2976" i="2"/>
  <c r="S2976" i="2"/>
  <c r="T2976" i="2"/>
  <c r="U2976" i="2"/>
  <c r="V2976" i="2"/>
  <c r="D2976" i="2"/>
  <c r="E2976" i="2"/>
  <c r="F2976" i="2"/>
  <c r="G2976" i="2"/>
  <c r="H2976" i="2"/>
  <c r="I2976" i="2"/>
  <c r="J2869" i="2" l="1"/>
  <c r="W2866" i="2"/>
  <c r="U2866" i="2"/>
  <c r="AL2867" i="2"/>
  <c r="AF2867" i="2"/>
  <c r="AG2867" i="2"/>
  <c r="AH2867" i="2"/>
  <c r="AI2867" i="2"/>
  <c r="AJ2867" i="2"/>
  <c r="D2869" i="2"/>
  <c r="E2869" i="2"/>
  <c r="F2869" i="2"/>
  <c r="G2869" i="2"/>
  <c r="H2869" i="2"/>
  <c r="Q2866" i="2"/>
  <c r="R2866" i="2"/>
  <c r="S2866" i="2"/>
  <c r="T2866" i="2"/>
  <c r="AE2761" i="2" l="1"/>
  <c r="AF2761" i="2"/>
  <c r="AG2761" i="2"/>
  <c r="AH2761" i="2"/>
  <c r="AJ2761" i="2"/>
  <c r="AD2761" i="2"/>
  <c r="D2760" i="2" l="1"/>
  <c r="E2760" i="2"/>
  <c r="F2760" i="2"/>
  <c r="G2760" i="2"/>
  <c r="H2760" i="2"/>
  <c r="J2760" i="2"/>
  <c r="W2760" i="2"/>
  <c r="U2760" i="2"/>
  <c r="T2760" i="2"/>
  <c r="S2760" i="2"/>
  <c r="R2760" i="2"/>
  <c r="Q2760" i="2"/>
  <c r="BD2456" i="2" l="1"/>
  <c r="BE2456" i="2"/>
  <c r="BF2456" i="2"/>
  <c r="BG2456" i="2"/>
  <c r="BJ2456" i="2"/>
  <c r="BH2456" i="2"/>
  <c r="AG2319" i="2"/>
  <c r="BD2349" i="2"/>
  <c r="BE2349" i="2"/>
  <c r="BF2349" i="2"/>
  <c r="BG2349" i="2"/>
  <c r="BH2349" i="2"/>
  <c r="BN2325" i="2"/>
  <c r="BO2325" i="2"/>
  <c r="BP2325" i="2"/>
  <c r="BQ2325" i="2"/>
  <c r="BR2325" i="2"/>
  <c r="AO2325" i="2"/>
  <c r="AP2325" i="2"/>
  <c r="AQ2325" i="2"/>
  <c r="AR2325" i="2"/>
  <c r="AS2325" i="2"/>
  <c r="AT2325" i="2"/>
  <c r="BC2653" i="2"/>
  <c r="BD2653" i="2"/>
  <c r="BE2653" i="2"/>
  <c r="BF2653" i="2"/>
  <c r="BG2653" i="2"/>
  <c r="AC2653" i="2"/>
  <c r="AD2653" i="2"/>
  <c r="AE2653" i="2"/>
  <c r="AF2653" i="2"/>
  <c r="AG2653" i="2"/>
  <c r="G2653" i="2"/>
  <c r="H2653" i="2"/>
  <c r="D2653" i="2"/>
  <c r="E2653" i="2"/>
  <c r="F2653" i="2"/>
  <c r="AD2489" i="2" l="1"/>
  <c r="AE2489" i="2"/>
  <c r="AF2489" i="2"/>
  <c r="AG2489" i="2"/>
  <c r="AH2489" i="2"/>
  <c r="AI2489" i="2"/>
  <c r="AJ2489" i="2"/>
  <c r="D2489" i="2" l="1"/>
  <c r="E2489" i="2"/>
  <c r="F2489" i="2"/>
  <c r="G2489" i="2"/>
  <c r="H2489" i="2"/>
  <c r="X2325" i="2"/>
  <c r="J2325" i="2"/>
  <c r="R2325" i="2"/>
  <c r="S2325" i="2"/>
  <c r="T2325" i="2"/>
  <c r="U2325" i="2"/>
  <c r="V2325" i="2"/>
  <c r="D2325" i="2"/>
  <c r="E2325" i="2"/>
  <c r="F2325" i="2"/>
  <c r="G2325" i="2"/>
  <c r="H2325" i="2"/>
  <c r="AA2160" i="2"/>
  <c r="AB2160" i="2"/>
  <c r="AC2160" i="2"/>
  <c r="AD2160" i="2"/>
  <c r="AE2160" i="2"/>
  <c r="AF2160" i="2"/>
  <c r="AH2160" i="2"/>
  <c r="D2160" i="2"/>
  <c r="E2160" i="2"/>
  <c r="F2160" i="2"/>
  <c r="G2160" i="2"/>
  <c r="H2160" i="2"/>
  <c r="I2160" i="2"/>
  <c r="J2160" i="2"/>
  <c r="X1995" i="2"/>
  <c r="T1995" i="2"/>
  <c r="U1995" i="2"/>
  <c r="V1995" i="2"/>
  <c r="W1995" i="2"/>
  <c r="Y1995" i="2"/>
  <c r="Z1995" i="2"/>
  <c r="D1996" i="2"/>
  <c r="E1996" i="2"/>
  <c r="F1996" i="2"/>
  <c r="G1996" i="2"/>
  <c r="H1996" i="2"/>
  <c r="J1996" i="2"/>
  <c r="AK1832" i="2"/>
  <c r="J1831" i="2"/>
  <c r="D1831" i="2"/>
  <c r="E1831" i="2"/>
  <c r="F1831" i="2"/>
  <c r="G1831" i="2"/>
  <c r="H1831" i="2"/>
  <c r="AE1832" i="2"/>
  <c r="AF1832" i="2"/>
  <c r="AG1832" i="2"/>
  <c r="AH1832" i="2"/>
  <c r="AI1832" i="2"/>
  <c r="U1666" i="2"/>
  <c r="V1666" i="2"/>
  <c r="W1666" i="2"/>
  <c r="X1666" i="2"/>
  <c r="F1666" i="2"/>
  <c r="G1666" i="2"/>
  <c r="H1666" i="2"/>
  <c r="I1666" i="2"/>
  <c r="J1666" i="2"/>
  <c r="U1502" i="2"/>
  <c r="AA1502" i="2"/>
  <c r="V1502" i="2"/>
  <c r="W1502" i="2"/>
  <c r="X1502" i="2"/>
  <c r="Y1502" i="2"/>
  <c r="AC1341" i="2"/>
  <c r="V1341" i="2"/>
  <c r="F1341" i="2"/>
  <c r="Y1341" i="2"/>
  <c r="X1341" i="2"/>
  <c r="W1341" i="2"/>
  <c r="Z1341" i="2"/>
  <c r="I1341" i="2"/>
  <c r="H1341" i="2"/>
  <c r="G1341" i="2"/>
  <c r="J1341" i="2"/>
  <c r="AF1184" i="2" l="1"/>
  <c r="AF1185" i="2"/>
  <c r="AF1186" i="2"/>
  <c r="AF1187" i="2"/>
  <c r="AF1188" i="2"/>
  <c r="AF1189" i="2"/>
  <c r="AF1190" i="2"/>
  <c r="AF1191" i="2"/>
  <c r="AF1192" i="2"/>
  <c r="AF1193" i="2"/>
  <c r="AF1194" i="2"/>
  <c r="AF1195" i="2"/>
  <c r="AF1196" i="2"/>
  <c r="AF1197" i="2"/>
  <c r="AF1198" i="2"/>
  <c r="AF1199" i="2"/>
  <c r="AF1200" i="2"/>
  <c r="AF1201" i="2"/>
  <c r="AF1202" i="2"/>
  <c r="AF1203" i="2"/>
  <c r="AF1204" i="2"/>
  <c r="AF1205" i="2"/>
  <c r="AF1206" i="2"/>
  <c r="AF1207" i="2"/>
  <c r="AF1208" i="2"/>
  <c r="AF1209" i="2"/>
  <c r="AF1210" i="2"/>
  <c r="AF1211" i="2"/>
  <c r="AF1212" i="2"/>
  <c r="AF1213" i="2"/>
  <c r="AF1214" i="2"/>
  <c r="AF1215" i="2"/>
  <c r="AF1216" i="2"/>
  <c r="AF1217" i="2"/>
  <c r="AF1218" i="2"/>
  <c r="AF1219" i="2"/>
  <c r="AF1220" i="2"/>
  <c r="AF1221" i="2"/>
  <c r="AF1222" i="2"/>
  <c r="AF1223" i="2"/>
  <c r="AF1224" i="2"/>
  <c r="AF1225" i="2"/>
  <c r="AF1226" i="2"/>
  <c r="AF1227" i="2"/>
  <c r="AF1228" i="2"/>
  <c r="AF1229" i="2"/>
  <c r="AF1230" i="2"/>
  <c r="AF1231" i="2"/>
  <c r="AF1232" i="2"/>
  <c r="AF1233" i="2"/>
  <c r="AF1234" i="2"/>
  <c r="AF1235" i="2"/>
  <c r="AF1236" i="2"/>
  <c r="AF1237" i="2"/>
  <c r="AF1238" i="2"/>
  <c r="AF1239" i="2"/>
  <c r="AF1240" i="2"/>
  <c r="AF1241" i="2"/>
  <c r="AF1242" i="2"/>
  <c r="AF1243" i="2"/>
  <c r="AF1244" i="2"/>
  <c r="AF1245" i="2"/>
  <c r="AF1246" i="2"/>
  <c r="AF1247" i="2"/>
  <c r="AF1248" i="2"/>
  <c r="AF1249" i="2"/>
  <c r="AF1250" i="2"/>
  <c r="AF1251" i="2"/>
  <c r="AF1252" i="2"/>
  <c r="AF1253" i="2"/>
  <c r="AF1254" i="2"/>
  <c r="AF1255" i="2"/>
  <c r="AF1256" i="2"/>
  <c r="AF1257" i="2"/>
  <c r="AF1258" i="2"/>
  <c r="AF1259" i="2"/>
  <c r="AF1260" i="2"/>
  <c r="AF1261" i="2"/>
  <c r="AF1262" i="2"/>
  <c r="AF1263" i="2"/>
  <c r="AF1264" i="2"/>
  <c r="AF1265" i="2"/>
  <c r="AF1266" i="2"/>
  <c r="AF1267" i="2"/>
  <c r="AF1268" i="2"/>
  <c r="AF1269" i="2"/>
  <c r="AF1270" i="2"/>
  <c r="AF1271" i="2"/>
  <c r="AF1272" i="2"/>
  <c r="AF1273" i="2"/>
  <c r="AF1274" i="2"/>
  <c r="AF1275" i="2"/>
  <c r="AF1276" i="2"/>
  <c r="AF1277" i="2"/>
  <c r="AF1278" i="2"/>
  <c r="AF1279" i="2"/>
  <c r="AF1280" i="2"/>
  <c r="AF1281" i="2"/>
  <c r="AF1282" i="2"/>
  <c r="AF1283" i="2"/>
  <c r="AF1284" i="2"/>
  <c r="AF1285" i="2"/>
  <c r="AF1286" i="2"/>
  <c r="AF1287" i="2"/>
  <c r="AF1288" i="2"/>
  <c r="AF1289" i="2"/>
  <c r="AF1290" i="2"/>
  <c r="AF1291" i="2"/>
  <c r="AF1292" i="2"/>
  <c r="AF1293" i="2"/>
  <c r="AF1294" i="2"/>
  <c r="AF1295" i="2"/>
  <c r="AF1296" i="2"/>
  <c r="AF1297" i="2"/>
  <c r="AF1298" i="2"/>
  <c r="AF1299" i="2"/>
  <c r="AF1300" i="2"/>
  <c r="AF1301" i="2"/>
  <c r="AF1302" i="2"/>
  <c r="AF1303" i="2"/>
  <c r="AF1304" i="2"/>
  <c r="AF1305" i="2"/>
  <c r="AF1306" i="2"/>
  <c r="AF1307" i="2"/>
  <c r="AF1308" i="2"/>
  <c r="AF1309" i="2"/>
  <c r="AF1310" i="2"/>
  <c r="AF1311" i="2"/>
  <c r="AF1312" i="2"/>
  <c r="AF1313" i="2"/>
  <c r="AF1314" i="2"/>
  <c r="AF1315" i="2"/>
  <c r="AF1316" i="2"/>
  <c r="AF1317" i="2"/>
  <c r="AF1318" i="2"/>
  <c r="AF1319" i="2"/>
  <c r="AF1320" i="2"/>
  <c r="AF1321" i="2"/>
  <c r="AF1322" i="2"/>
  <c r="AF1323" i="2"/>
  <c r="AF1324" i="2"/>
  <c r="AF1325" i="2"/>
  <c r="AF1326" i="2"/>
  <c r="AF1327" i="2"/>
  <c r="AF1328" i="2"/>
  <c r="AF1329" i="2"/>
  <c r="AF1330" i="2"/>
  <c r="AF1331" i="2"/>
  <c r="AF1332" i="2"/>
  <c r="AF1333" i="2"/>
  <c r="AF1334" i="2"/>
  <c r="AF1335" i="2"/>
  <c r="AF1336" i="2"/>
  <c r="AF1337" i="2"/>
  <c r="AF1338" i="2"/>
  <c r="AF1339" i="2"/>
  <c r="AF1183" i="2"/>
  <c r="B2280" i="1" l="1"/>
  <c r="C2280" i="1"/>
  <c r="D2280" i="1"/>
  <c r="E2280" i="1"/>
  <c r="F2280" i="1"/>
  <c r="G2280" i="1"/>
  <c r="H2280" i="1"/>
  <c r="I2280" i="1"/>
  <c r="K2280" i="1"/>
  <c r="L2280" i="1"/>
  <c r="J2280" i="1"/>
  <c r="B2115" i="1" l="1"/>
  <c r="C2115" i="1"/>
  <c r="D2115" i="1"/>
  <c r="E2115" i="1"/>
  <c r="F2115" i="1"/>
  <c r="G2115" i="1"/>
  <c r="H2115" i="1"/>
  <c r="K2115" i="1"/>
  <c r="L2115" i="1"/>
  <c r="J2115" i="1"/>
  <c r="B1951" i="1" l="1"/>
  <c r="C1951" i="1"/>
  <c r="D1951" i="1"/>
  <c r="E1951" i="1"/>
  <c r="F1951" i="1"/>
  <c r="G1951" i="1"/>
  <c r="H1951" i="1"/>
  <c r="I1951" i="1"/>
  <c r="K1951" i="1"/>
  <c r="L1951" i="1"/>
  <c r="J1951" i="1"/>
  <c r="B1786" i="1" l="1"/>
  <c r="C1786" i="1"/>
  <c r="D1786" i="1"/>
  <c r="E1786" i="1"/>
  <c r="F1786" i="1"/>
  <c r="G1786" i="1"/>
  <c r="H1786" i="1"/>
  <c r="J1786" i="1"/>
  <c r="L1786" i="1"/>
  <c r="K1786" i="1"/>
  <c r="B1621" i="1" l="1"/>
  <c r="C1621" i="1"/>
  <c r="D1621" i="1"/>
  <c r="E1621" i="1"/>
  <c r="F1621" i="1"/>
  <c r="G1621" i="1"/>
  <c r="H1621" i="1"/>
  <c r="K1621" i="1"/>
  <c r="L1621" i="1"/>
  <c r="J1621" i="1"/>
  <c r="B1456" i="1"/>
  <c r="C1456" i="1"/>
  <c r="D1456" i="1"/>
  <c r="E1456" i="1"/>
  <c r="F1456" i="1"/>
  <c r="G1456" i="1"/>
  <c r="H1456" i="1"/>
  <c r="K1456" i="1"/>
  <c r="L1456" i="1"/>
  <c r="J1456" i="1"/>
  <c r="B1291" i="1" l="1"/>
  <c r="C1291" i="1"/>
  <c r="D1291" i="1"/>
  <c r="E1291" i="1"/>
  <c r="F1291" i="1"/>
  <c r="G1291" i="1"/>
  <c r="H1291" i="1"/>
  <c r="K1291" i="1"/>
  <c r="L1291" i="1"/>
  <c r="J1291" i="1"/>
  <c r="B1125" i="1"/>
  <c r="C1125" i="1"/>
  <c r="D1125" i="1"/>
  <c r="E1125" i="1"/>
  <c r="F1125" i="1"/>
  <c r="G1125" i="1"/>
  <c r="H1125" i="1"/>
  <c r="K1125" i="1"/>
  <c r="L1125" i="1"/>
  <c r="J1125" i="1"/>
  <c r="P195" i="3" l="1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194" i="3"/>
  <c r="B712" i="1" l="1"/>
  <c r="C712" i="1"/>
  <c r="D712" i="1"/>
  <c r="E712" i="1"/>
  <c r="F712" i="1"/>
  <c r="G712" i="1"/>
  <c r="H712" i="1"/>
  <c r="I712" i="1"/>
  <c r="J712" i="1"/>
  <c r="L712" i="1"/>
  <c r="K712" i="1"/>
  <c r="B547" i="1"/>
  <c r="C547" i="1"/>
  <c r="D547" i="1"/>
  <c r="E547" i="1"/>
  <c r="F547" i="1"/>
  <c r="G547" i="1"/>
  <c r="H547" i="1"/>
  <c r="I547" i="1"/>
  <c r="K547" i="1"/>
  <c r="L547" i="1"/>
  <c r="J547" i="1"/>
  <c r="B379" i="1"/>
  <c r="C379" i="1"/>
  <c r="D379" i="1"/>
  <c r="E379" i="1"/>
  <c r="F379" i="1"/>
  <c r="G379" i="1"/>
  <c r="H379" i="1"/>
  <c r="I379" i="1"/>
  <c r="K379" i="1"/>
  <c r="L379" i="1"/>
  <c r="J379" i="1"/>
  <c r="K189" i="1"/>
  <c r="L189" i="1"/>
  <c r="B189" i="1"/>
  <c r="C189" i="1"/>
  <c r="D189" i="1"/>
  <c r="E189" i="1"/>
  <c r="F189" i="1"/>
  <c r="G189" i="1"/>
  <c r="H189" i="1"/>
  <c r="I189" i="1"/>
  <c r="J189" i="1"/>
  <c r="F32" i="4" l="1"/>
  <c r="F31" i="4"/>
  <c r="F19" i="4"/>
  <c r="F20" i="4"/>
  <c r="F8" i="4"/>
  <c r="E8" i="4"/>
  <c r="F7" i="4"/>
  <c r="E7" i="4"/>
  <c r="B1177" i="2" l="1"/>
  <c r="C1177" i="2"/>
  <c r="D1177" i="2"/>
  <c r="E1177" i="2"/>
  <c r="F1177" i="2"/>
  <c r="G1177" i="2"/>
  <c r="H1177" i="2"/>
  <c r="I1177" i="2"/>
  <c r="J1177" i="2"/>
  <c r="B643" i="2"/>
  <c r="C643" i="2"/>
  <c r="D643" i="2"/>
  <c r="E643" i="2"/>
  <c r="F643" i="2"/>
  <c r="G643" i="2"/>
  <c r="H643" i="2"/>
  <c r="I643" i="2"/>
  <c r="J643" i="2"/>
  <c r="B822" i="2"/>
  <c r="C822" i="2"/>
  <c r="D822" i="2"/>
  <c r="E822" i="2"/>
  <c r="F822" i="2"/>
  <c r="G822" i="2"/>
  <c r="H822" i="2"/>
  <c r="I822" i="2"/>
  <c r="J822" i="2"/>
  <c r="B1001" i="2"/>
  <c r="C1001" i="2"/>
  <c r="D1001" i="2"/>
  <c r="E1001" i="2"/>
  <c r="F1001" i="2"/>
  <c r="G1001" i="2"/>
  <c r="H1001" i="2"/>
  <c r="I1001" i="2"/>
  <c r="J1001" i="2"/>
  <c r="L958" i="1"/>
  <c r="K958" i="1"/>
  <c r="J958" i="1"/>
  <c r="I958" i="1"/>
  <c r="H958" i="1"/>
  <c r="G958" i="1"/>
  <c r="F958" i="1"/>
  <c r="E958" i="1"/>
  <c r="D958" i="1"/>
  <c r="C958" i="1"/>
  <c r="B958" i="1"/>
  <c r="B464" i="2" l="1"/>
  <c r="C464" i="2"/>
  <c r="D464" i="2"/>
  <c r="E464" i="2"/>
  <c r="F464" i="2"/>
  <c r="G464" i="2"/>
  <c r="H464" i="2"/>
  <c r="I464" i="2"/>
  <c r="J464" i="2"/>
  <c r="AN184" i="2" l="1"/>
  <c r="AN185" i="2"/>
  <c r="AN186" i="2"/>
  <c r="AN187" i="2"/>
  <c r="AN188" i="2"/>
  <c r="AN189" i="2"/>
  <c r="AN190" i="2"/>
  <c r="AN191" i="2"/>
  <c r="AN192" i="2"/>
  <c r="AN193" i="2"/>
  <c r="AN194" i="2"/>
  <c r="AN195" i="2"/>
  <c r="AN196" i="2"/>
  <c r="AN197" i="2"/>
  <c r="AN198" i="2"/>
  <c r="AN199" i="2"/>
  <c r="AN200" i="2"/>
  <c r="AN201" i="2"/>
  <c r="AN202" i="2"/>
  <c r="AN203" i="2"/>
  <c r="AN204" i="2"/>
  <c r="AN205" i="2"/>
  <c r="AN206" i="2"/>
  <c r="AN207" i="2"/>
  <c r="AN208" i="2"/>
  <c r="AN209" i="2"/>
  <c r="AN210" i="2"/>
  <c r="AN211" i="2"/>
  <c r="AN212" i="2"/>
  <c r="AN213" i="2"/>
  <c r="AN214" i="2"/>
  <c r="AN215" i="2"/>
  <c r="AN216" i="2"/>
  <c r="AN217" i="2"/>
  <c r="AN218" i="2"/>
  <c r="AN219" i="2"/>
  <c r="AN220" i="2"/>
  <c r="AN221" i="2"/>
  <c r="AN222" i="2"/>
  <c r="AN223" i="2"/>
  <c r="AN224" i="2"/>
  <c r="AN225" i="2"/>
  <c r="AN226" i="2"/>
  <c r="AN227" i="2"/>
  <c r="AN228" i="2"/>
  <c r="AN229" i="2"/>
  <c r="AN230" i="2"/>
  <c r="AN231" i="2"/>
  <c r="AN232" i="2"/>
  <c r="AN233" i="2"/>
  <c r="AN234" i="2"/>
  <c r="AN235" i="2"/>
  <c r="AN236" i="2"/>
  <c r="AN237" i="2"/>
  <c r="AN238" i="2"/>
  <c r="AN239" i="2"/>
  <c r="AN240" i="2"/>
  <c r="AN241" i="2"/>
  <c r="AN242" i="2"/>
  <c r="AN243" i="2"/>
  <c r="AN244" i="2"/>
  <c r="AN245" i="2"/>
  <c r="AN246" i="2"/>
  <c r="AN247" i="2"/>
  <c r="AN248" i="2"/>
  <c r="AN249" i="2"/>
  <c r="AN250" i="2"/>
  <c r="AN251" i="2"/>
  <c r="AN252" i="2"/>
  <c r="AN253" i="2"/>
  <c r="AN254" i="2"/>
  <c r="AN255" i="2"/>
  <c r="AN256" i="2"/>
  <c r="AN257" i="2"/>
  <c r="AN258" i="2"/>
  <c r="AN259" i="2"/>
  <c r="AN260" i="2"/>
  <c r="AN261" i="2"/>
  <c r="AN262" i="2"/>
  <c r="AN263" i="2"/>
  <c r="AN264" i="2"/>
  <c r="AN265" i="2"/>
  <c r="AN266" i="2"/>
  <c r="AN267" i="2"/>
  <c r="AN268" i="2"/>
  <c r="AN269" i="2"/>
  <c r="AN270" i="2"/>
  <c r="AN271" i="2"/>
  <c r="AN272" i="2"/>
  <c r="AN273" i="2"/>
  <c r="AN274" i="2"/>
  <c r="AN275" i="2"/>
  <c r="AN276" i="2"/>
  <c r="AN277" i="2"/>
  <c r="AN278" i="2"/>
  <c r="AN279" i="2"/>
  <c r="AN280" i="2"/>
  <c r="AN281" i="2"/>
  <c r="AN282" i="2"/>
  <c r="AN283" i="2"/>
  <c r="AN284" i="2"/>
  <c r="AN285" i="2"/>
  <c r="AN286" i="2"/>
  <c r="AN287" i="2"/>
  <c r="AN288" i="2"/>
  <c r="AN289" i="2"/>
  <c r="AN290" i="2"/>
  <c r="AN291" i="2"/>
  <c r="AN292" i="2"/>
  <c r="AN293" i="2"/>
  <c r="AN294" i="2"/>
  <c r="AN295" i="2"/>
  <c r="AN296" i="2"/>
  <c r="AN297" i="2"/>
  <c r="AN298" i="2"/>
  <c r="AN299" i="2"/>
  <c r="AN300" i="2"/>
  <c r="AN301" i="2"/>
  <c r="AN302" i="2"/>
  <c r="AN303" i="2"/>
  <c r="AN304" i="2"/>
  <c r="AN305" i="2"/>
  <c r="AN306" i="2"/>
  <c r="AN307" i="2"/>
  <c r="AN308" i="2"/>
  <c r="AN309" i="2"/>
  <c r="AN310" i="2"/>
  <c r="AN311" i="2"/>
  <c r="AN312" i="2"/>
  <c r="AN313" i="2"/>
  <c r="AN314" i="2"/>
  <c r="AN315" i="2"/>
  <c r="AN316" i="2"/>
  <c r="AN317" i="2"/>
  <c r="AN318" i="2"/>
  <c r="AN319" i="2"/>
  <c r="AN320" i="2"/>
  <c r="AN321" i="2"/>
  <c r="AN322" i="2"/>
  <c r="AN323" i="2"/>
  <c r="AN324" i="2"/>
  <c r="AN325" i="2"/>
  <c r="AN326" i="2"/>
  <c r="AN327" i="2"/>
  <c r="AN328" i="2"/>
  <c r="AN183" i="2"/>
  <c r="N171" i="3"/>
  <c r="N160" i="3"/>
  <c r="N149" i="3"/>
  <c r="N138" i="3"/>
  <c r="N127" i="3"/>
  <c r="N116" i="3"/>
  <c r="N105" i="3"/>
  <c r="N94" i="3"/>
  <c r="N83" i="3"/>
  <c r="N72" i="3"/>
  <c r="N61" i="3"/>
  <c r="B853" i="1" l="1"/>
  <c r="C853" i="1"/>
  <c r="D853" i="1"/>
  <c r="E853" i="1"/>
  <c r="F853" i="1"/>
  <c r="G853" i="1"/>
  <c r="H853" i="1"/>
  <c r="I853" i="1"/>
  <c r="K853" i="1"/>
  <c r="L853" i="1"/>
  <c r="J853" i="1"/>
  <c r="B178" i="2"/>
  <c r="C178" i="2"/>
  <c r="J178" i="2"/>
  <c r="B358" i="2"/>
  <c r="C358" i="2"/>
  <c r="D358" i="2"/>
  <c r="E358" i="2"/>
  <c r="F358" i="2"/>
  <c r="G358" i="2"/>
  <c r="H358" i="2"/>
  <c r="I358" i="2"/>
  <c r="K358" i="2"/>
  <c r="L358" i="2"/>
  <c r="J358" i="2"/>
  <c r="D178" i="2"/>
  <c r="E178" i="2"/>
  <c r="F178" i="2"/>
  <c r="G178" i="2"/>
  <c r="H178" i="2"/>
  <c r="K178" i="2"/>
  <c r="L178" i="2"/>
</calcChain>
</file>

<file path=xl/sharedStrings.xml><?xml version="1.0" encoding="utf-8"?>
<sst xmlns="http://schemas.openxmlformats.org/spreadsheetml/2006/main" count="2040" uniqueCount="67">
  <si>
    <t>m</t>
  </si>
  <si>
    <t>n</t>
  </si>
  <si>
    <t>slatype</t>
  </si>
  <si>
    <t>pi</t>
  </si>
  <si>
    <t>tau</t>
  </si>
  <si>
    <t>p</t>
  </si>
  <si>
    <t>pcor</t>
  </si>
  <si>
    <t>v1</t>
  </si>
  <si>
    <t>kappa</t>
  </si>
  <si>
    <t>replica</t>
  </si>
  <si>
    <t>seed</t>
  </si>
  <si>
    <t>week</t>
  </si>
  <si>
    <t>#prevs</t>
  </si>
  <si>
    <t>#cors</t>
  </si>
  <si>
    <t>SLAviol</t>
  </si>
  <si>
    <t>Ymaxviol</t>
  </si>
  <si>
    <t>Prevtard</t>
  </si>
  <si>
    <t>Cortard</t>
  </si>
  <si>
    <t>PrevEarl</t>
  </si>
  <si>
    <t>Z</t>
  </si>
  <si>
    <t>load</t>
  </si>
  <si>
    <t>Time</t>
  </si>
  <si>
    <t>Gap</t>
  </si>
  <si>
    <t>S</t>
  </si>
  <si>
    <t>F</t>
  </si>
  <si>
    <t>m=3</t>
  </si>
  <si>
    <t>m=2</t>
  </si>
  <si>
    <t>Sistem 1</t>
  </si>
  <si>
    <t>SLA</t>
  </si>
  <si>
    <t>v</t>
  </si>
  <si>
    <t>Case 1</t>
  </si>
  <si>
    <t>Case 2</t>
  </si>
  <si>
    <t>Sistem 2</t>
  </si>
  <si>
    <t>Sistem 3*</t>
  </si>
  <si>
    <t>Uygulanan</t>
  </si>
  <si>
    <t>cumulative average</t>
  </si>
  <si>
    <t>Only preventives</t>
  </si>
  <si>
    <t>buffer vs normal heur</t>
  </si>
  <si>
    <t>first track</t>
  </si>
  <si>
    <t>all tracks</t>
  </si>
  <si>
    <t>Write3</t>
  </si>
  <si>
    <t>buffer=0</t>
  </si>
  <si>
    <t>çok yakın</t>
  </si>
  <si>
    <t>buffer=10</t>
  </si>
  <si>
    <t>(Write)</t>
  </si>
  <si>
    <t>normal</t>
  </si>
  <si>
    <t>ymaxviol</t>
  </si>
  <si>
    <t>prevtard</t>
  </si>
  <si>
    <t>prevearl</t>
  </si>
  <si>
    <t>buffer=20</t>
  </si>
  <si>
    <t>m=3, buffer=20</t>
  </si>
  <si>
    <t>prev+cor+heur</t>
  </si>
  <si>
    <t>Only prev</t>
  </si>
  <si>
    <t>buf=1, sys=1,m=3</t>
  </si>
  <si>
    <t>buf_0sys_1m_3</t>
  </si>
  <si>
    <t>buf_2sys_1m_3</t>
  </si>
  <si>
    <t>least load</t>
  </si>
  <si>
    <t>buf2_sys1_m3</t>
  </si>
  <si>
    <t>buf1_sys1_m3</t>
  </si>
  <si>
    <t>slaviol</t>
  </si>
  <si>
    <t>cortard</t>
  </si>
  <si>
    <t>wait</t>
  </si>
  <si>
    <t>Large</t>
  </si>
  <si>
    <t>Small</t>
  </si>
  <si>
    <t>m=2, min load, only prev</t>
  </si>
  <si>
    <t>max, only preventive</t>
  </si>
  <si>
    <t>middle load, prev+cor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</si>
</sst>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80"/>
  <sheetViews>
    <sheetView topLeftCell="A1132" zoomScale="60" zoomScaleNormal="60" workbookViewId="0">
      <selection activeCell="H1141" sqref="H1141"/>
    </sheetView>
  </sheetViews>
  <sheetFormatPr defaultRowHeight="15" x14ac:dyDescent="0.25"/>
  <cols>
    <col min="10" max="10" width="13" bestFit="1" customWidth="1"/>
    <col min="11" max="11" width="13.42578125" bestFit="1" customWidth="1"/>
    <col min="13" max="13" width="16.28515625" bestFit="1" customWidth="1"/>
    <col min="14" max="14" width="12" bestFit="1" customWidth="1"/>
  </cols>
  <sheetData>
    <row r="1" spans="1:12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</row>
    <row r="2" spans="1:12" x14ac:dyDescent="0.25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10</v>
      </c>
      <c r="I2">
        <v>0</v>
      </c>
      <c r="J2">
        <v>0.59299999999999997</v>
      </c>
      <c r="K2">
        <v>0</v>
      </c>
    </row>
    <row r="3" spans="1:12" x14ac:dyDescent="0.25">
      <c r="A3">
        <v>2</v>
      </c>
      <c r="B3">
        <v>0.4</v>
      </c>
      <c r="C3" t="s">
        <v>23</v>
      </c>
      <c r="D3">
        <v>720</v>
      </c>
      <c r="E3">
        <v>4320</v>
      </c>
      <c r="F3">
        <v>20</v>
      </c>
      <c r="G3">
        <v>25</v>
      </c>
      <c r="H3">
        <v>0.2</v>
      </c>
      <c r="I3">
        <v>0.2</v>
      </c>
      <c r="J3">
        <v>25</v>
      </c>
      <c r="K3">
        <v>1512143656</v>
      </c>
      <c r="L3">
        <v>4</v>
      </c>
    </row>
    <row r="4" spans="1:12" x14ac:dyDescent="0.25">
      <c r="A4">
        <v>5</v>
      </c>
      <c r="B4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8</v>
      </c>
      <c r="J4">
        <v>0</v>
      </c>
      <c r="K4">
        <v>1.232</v>
      </c>
      <c r="L4">
        <v>0</v>
      </c>
    </row>
    <row r="5" spans="1:12" x14ac:dyDescent="0.25">
      <c r="A5">
        <v>6</v>
      </c>
      <c r="B5">
        <v>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23</v>
      </c>
      <c r="J5">
        <v>0</v>
      </c>
      <c r="K5">
        <v>3.4319999999999999</v>
      </c>
      <c r="L5">
        <v>0</v>
      </c>
    </row>
    <row r="6" spans="1:12" x14ac:dyDescent="0.25">
      <c r="A6">
        <v>7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</v>
      </c>
      <c r="J6">
        <v>0</v>
      </c>
      <c r="K6">
        <v>2.9169999999999998</v>
      </c>
      <c r="L6">
        <v>0</v>
      </c>
    </row>
    <row r="7" spans="1:12" x14ac:dyDescent="0.25">
      <c r="A7">
        <v>8</v>
      </c>
      <c r="B7">
        <v>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15</v>
      </c>
      <c r="J7">
        <v>0</v>
      </c>
      <c r="K7">
        <v>6.8490000000000002</v>
      </c>
      <c r="L7">
        <v>0</v>
      </c>
    </row>
    <row r="8" spans="1:12" x14ac:dyDescent="0.25">
      <c r="A8">
        <v>9</v>
      </c>
      <c r="B8">
        <v>8</v>
      </c>
      <c r="C8">
        <v>1</v>
      </c>
      <c r="D8">
        <v>0</v>
      </c>
      <c r="E8">
        <v>0</v>
      </c>
      <c r="F8">
        <v>0</v>
      </c>
      <c r="G8">
        <v>17</v>
      </c>
      <c r="H8">
        <v>0</v>
      </c>
      <c r="I8">
        <v>71</v>
      </c>
      <c r="J8">
        <v>50</v>
      </c>
      <c r="K8">
        <v>12.839</v>
      </c>
      <c r="L8">
        <v>0</v>
      </c>
    </row>
    <row r="9" spans="1:12" x14ac:dyDescent="0.25">
      <c r="A9">
        <v>10</v>
      </c>
      <c r="B9">
        <v>8</v>
      </c>
      <c r="C9">
        <v>2</v>
      </c>
      <c r="D9">
        <v>0</v>
      </c>
      <c r="E9">
        <v>0</v>
      </c>
      <c r="F9">
        <v>0</v>
      </c>
      <c r="G9">
        <v>2</v>
      </c>
      <c r="H9">
        <v>4</v>
      </c>
      <c r="I9">
        <v>136</v>
      </c>
      <c r="J9">
        <v>79.166667000000004</v>
      </c>
      <c r="K9">
        <v>14.648</v>
      </c>
      <c r="L9">
        <v>0</v>
      </c>
    </row>
    <row r="10" spans="1:12" x14ac:dyDescent="0.25">
      <c r="A10">
        <v>11</v>
      </c>
      <c r="B10">
        <v>12</v>
      </c>
      <c r="C10">
        <v>2</v>
      </c>
      <c r="D10">
        <v>0</v>
      </c>
      <c r="E10">
        <v>0</v>
      </c>
      <c r="F10">
        <v>0</v>
      </c>
      <c r="G10">
        <v>9</v>
      </c>
      <c r="H10">
        <v>0</v>
      </c>
      <c r="I10">
        <v>144</v>
      </c>
      <c r="J10">
        <v>100</v>
      </c>
      <c r="K10">
        <v>13.884</v>
      </c>
      <c r="L10">
        <v>0</v>
      </c>
    </row>
    <row r="11" spans="1:12" x14ac:dyDescent="0.25">
      <c r="A11">
        <v>12</v>
      </c>
      <c r="B11">
        <v>12</v>
      </c>
      <c r="C11">
        <v>2</v>
      </c>
      <c r="D11">
        <v>0</v>
      </c>
      <c r="E11">
        <v>0</v>
      </c>
      <c r="F11">
        <v>1</v>
      </c>
      <c r="G11">
        <v>34</v>
      </c>
      <c r="H11">
        <v>0</v>
      </c>
      <c r="I11">
        <v>279</v>
      </c>
      <c r="J11">
        <v>100</v>
      </c>
      <c r="K11">
        <v>604.06700000000001</v>
      </c>
      <c r="L11">
        <v>16.260000000000002</v>
      </c>
    </row>
    <row r="12" spans="1:12" x14ac:dyDescent="0.25">
      <c r="A12">
        <v>13</v>
      </c>
      <c r="B12">
        <v>13</v>
      </c>
      <c r="C12">
        <v>1</v>
      </c>
      <c r="D12">
        <v>0</v>
      </c>
      <c r="E12">
        <v>0</v>
      </c>
      <c r="F12">
        <v>28</v>
      </c>
      <c r="G12">
        <v>0</v>
      </c>
      <c r="H12">
        <v>0</v>
      </c>
      <c r="I12">
        <v>245</v>
      </c>
      <c r="J12">
        <v>100</v>
      </c>
      <c r="K12">
        <v>615.93899999999996</v>
      </c>
      <c r="L12">
        <v>15.1</v>
      </c>
    </row>
    <row r="13" spans="1:12" x14ac:dyDescent="0.25">
      <c r="A13">
        <v>14</v>
      </c>
      <c r="B13">
        <v>13</v>
      </c>
      <c r="C13">
        <v>1</v>
      </c>
      <c r="D13">
        <v>0</v>
      </c>
      <c r="E13">
        <v>0</v>
      </c>
      <c r="F13">
        <v>8</v>
      </c>
      <c r="G13">
        <v>0</v>
      </c>
      <c r="H13">
        <v>0</v>
      </c>
      <c r="I13">
        <v>336</v>
      </c>
      <c r="J13">
        <v>68.75</v>
      </c>
      <c r="K13">
        <v>609.77700000000004</v>
      </c>
      <c r="L13">
        <v>21.73</v>
      </c>
    </row>
    <row r="14" spans="1:12" x14ac:dyDescent="0.25">
      <c r="A14">
        <v>15</v>
      </c>
      <c r="B14">
        <v>14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93</v>
      </c>
      <c r="J14">
        <v>54.166666999999997</v>
      </c>
      <c r="K14">
        <v>606.37599999999998</v>
      </c>
      <c r="L14">
        <v>59.14</v>
      </c>
    </row>
    <row r="15" spans="1:12" x14ac:dyDescent="0.25">
      <c r="A15">
        <v>16</v>
      </c>
      <c r="B15">
        <v>14</v>
      </c>
      <c r="C15">
        <v>0</v>
      </c>
      <c r="D15">
        <v>0</v>
      </c>
      <c r="E15">
        <v>0</v>
      </c>
      <c r="F15">
        <v>0</v>
      </c>
      <c r="G15">
        <v>0</v>
      </c>
      <c r="H15">
        <v>13</v>
      </c>
      <c r="I15">
        <v>79</v>
      </c>
      <c r="J15">
        <v>87.5</v>
      </c>
      <c r="K15">
        <v>616.82799999999997</v>
      </c>
      <c r="L15">
        <v>28.57</v>
      </c>
    </row>
    <row r="16" spans="1:12" x14ac:dyDescent="0.25">
      <c r="A16">
        <v>17</v>
      </c>
      <c r="B16">
        <v>15</v>
      </c>
      <c r="C16">
        <v>0</v>
      </c>
      <c r="D16">
        <v>0</v>
      </c>
      <c r="E16">
        <v>0</v>
      </c>
      <c r="F16">
        <v>8</v>
      </c>
      <c r="G16">
        <v>0</v>
      </c>
      <c r="H16">
        <v>0</v>
      </c>
      <c r="I16">
        <v>93</v>
      </c>
      <c r="J16">
        <v>100</v>
      </c>
      <c r="K16">
        <v>605.45500000000004</v>
      </c>
      <c r="L16">
        <v>61.71</v>
      </c>
    </row>
    <row r="17" spans="1:12" x14ac:dyDescent="0.25">
      <c r="A17">
        <v>18</v>
      </c>
      <c r="B17">
        <v>13</v>
      </c>
      <c r="C17">
        <v>0</v>
      </c>
      <c r="D17">
        <v>0</v>
      </c>
      <c r="E17">
        <v>0</v>
      </c>
      <c r="F17">
        <v>17</v>
      </c>
      <c r="G17">
        <v>0</v>
      </c>
      <c r="H17">
        <v>2</v>
      </c>
      <c r="I17">
        <v>77</v>
      </c>
      <c r="J17">
        <v>93.75</v>
      </c>
      <c r="K17">
        <v>606.84400000000005</v>
      </c>
      <c r="L17">
        <v>21.25</v>
      </c>
    </row>
    <row r="18" spans="1:12" x14ac:dyDescent="0.25">
      <c r="A18">
        <v>19</v>
      </c>
      <c r="B18">
        <v>13</v>
      </c>
      <c r="C18">
        <v>0</v>
      </c>
      <c r="D18">
        <v>0</v>
      </c>
      <c r="E18">
        <v>0</v>
      </c>
      <c r="F18">
        <v>3</v>
      </c>
      <c r="G18">
        <v>0</v>
      </c>
      <c r="H18">
        <v>1</v>
      </c>
      <c r="I18">
        <v>84</v>
      </c>
      <c r="J18">
        <v>97.916667000000004</v>
      </c>
      <c r="K18">
        <v>172.94300000000001</v>
      </c>
      <c r="L18">
        <v>0</v>
      </c>
    </row>
    <row r="19" spans="1:12" x14ac:dyDescent="0.25">
      <c r="A19">
        <v>20</v>
      </c>
      <c r="B19">
        <v>12</v>
      </c>
      <c r="C19">
        <v>0</v>
      </c>
      <c r="D19">
        <v>0</v>
      </c>
      <c r="E19">
        <v>0</v>
      </c>
      <c r="F19">
        <v>10</v>
      </c>
      <c r="G19">
        <v>0</v>
      </c>
      <c r="H19">
        <v>0</v>
      </c>
      <c r="I19">
        <v>76</v>
      </c>
      <c r="J19">
        <v>77.083332999999996</v>
      </c>
      <c r="K19">
        <v>218.32300000000001</v>
      </c>
      <c r="L19">
        <v>0</v>
      </c>
    </row>
    <row r="20" spans="1:12" x14ac:dyDescent="0.25">
      <c r="A20">
        <v>21</v>
      </c>
      <c r="B20">
        <v>12</v>
      </c>
      <c r="C20">
        <v>1</v>
      </c>
      <c r="D20">
        <v>0</v>
      </c>
      <c r="E20">
        <v>0</v>
      </c>
      <c r="F20">
        <v>0</v>
      </c>
      <c r="G20">
        <v>1</v>
      </c>
      <c r="H20">
        <v>0</v>
      </c>
      <c r="I20">
        <v>125</v>
      </c>
      <c r="J20">
        <v>100</v>
      </c>
      <c r="K20">
        <v>277.80700000000002</v>
      </c>
      <c r="L20">
        <v>0</v>
      </c>
    </row>
    <row r="21" spans="1:12" x14ac:dyDescent="0.25">
      <c r="A21">
        <v>22</v>
      </c>
      <c r="B21">
        <v>15</v>
      </c>
      <c r="C21">
        <v>1</v>
      </c>
      <c r="D21">
        <v>0</v>
      </c>
      <c r="E21">
        <v>0</v>
      </c>
      <c r="F21">
        <v>25</v>
      </c>
      <c r="G21">
        <v>0</v>
      </c>
      <c r="H21">
        <v>0</v>
      </c>
      <c r="I21">
        <v>267</v>
      </c>
      <c r="J21">
        <v>100</v>
      </c>
      <c r="K21">
        <v>602.53800000000001</v>
      </c>
      <c r="L21">
        <v>41.2</v>
      </c>
    </row>
    <row r="22" spans="1:12" x14ac:dyDescent="0.25">
      <c r="A22">
        <v>23</v>
      </c>
      <c r="B22">
        <v>14</v>
      </c>
      <c r="C22">
        <v>2</v>
      </c>
      <c r="D22">
        <v>0</v>
      </c>
      <c r="E22">
        <v>0</v>
      </c>
      <c r="F22">
        <v>0</v>
      </c>
      <c r="G22">
        <v>36</v>
      </c>
      <c r="H22">
        <v>0</v>
      </c>
      <c r="I22">
        <v>442</v>
      </c>
      <c r="J22">
        <v>95.833332999999996</v>
      </c>
      <c r="K22">
        <v>613.22400000000005</v>
      </c>
      <c r="L22">
        <v>60.63</v>
      </c>
    </row>
    <row r="23" spans="1:12" x14ac:dyDescent="0.25">
      <c r="A23">
        <v>24</v>
      </c>
      <c r="B23">
        <v>12</v>
      </c>
      <c r="C23">
        <v>3</v>
      </c>
      <c r="D23">
        <v>0</v>
      </c>
      <c r="E23">
        <v>0</v>
      </c>
      <c r="F23">
        <v>38</v>
      </c>
      <c r="G23">
        <v>32</v>
      </c>
      <c r="H23">
        <v>0</v>
      </c>
      <c r="I23">
        <v>712</v>
      </c>
      <c r="J23">
        <v>100</v>
      </c>
      <c r="K23">
        <v>603.58399999999995</v>
      </c>
      <c r="L23">
        <v>36.799999999999997</v>
      </c>
    </row>
    <row r="24" spans="1:12" x14ac:dyDescent="0.25">
      <c r="A24">
        <v>25</v>
      </c>
      <c r="B24">
        <v>14</v>
      </c>
      <c r="C24">
        <v>1</v>
      </c>
      <c r="D24">
        <v>0</v>
      </c>
      <c r="E24">
        <v>0</v>
      </c>
      <c r="F24">
        <v>110</v>
      </c>
      <c r="G24">
        <v>0</v>
      </c>
      <c r="H24">
        <v>0</v>
      </c>
      <c r="I24">
        <v>549</v>
      </c>
      <c r="J24">
        <v>87.5</v>
      </c>
      <c r="K24">
        <v>613.00599999999997</v>
      </c>
      <c r="L24">
        <v>34.79</v>
      </c>
    </row>
    <row r="25" spans="1:12" x14ac:dyDescent="0.25">
      <c r="A25">
        <v>26</v>
      </c>
      <c r="B25">
        <v>15</v>
      </c>
      <c r="C25">
        <v>1</v>
      </c>
      <c r="D25">
        <v>0</v>
      </c>
      <c r="E25">
        <v>4</v>
      </c>
      <c r="F25">
        <v>76</v>
      </c>
      <c r="G25">
        <v>24</v>
      </c>
      <c r="H25">
        <v>0</v>
      </c>
      <c r="I25">
        <v>579</v>
      </c>
      <c r="J25">
        <v>91.666667000000004</v>
      </c>
      <c r="K25">
        <v>615.06500000000005</v>
      </c>
      <c r="L25">
        <v>46.8</v>
      </c>
    </row>
    <row r="26" spans="1:12" x14ac:dyDescent="0.25">
      <c r="A26">
        <v>27</v>
      </c>
      <c r="B26">
        <v>13</v>
      </c>
      <c r="C26">
        <v>1</v>
      </c>
      <c r="D26">
        <v>0</v>
      </c>
      <c r="E26">
        <v>0</v>
      </c>
      <c r="F26">
        <v>81</v>
      </c>
      <c r="G26">
        <v>0</v>
      </c>
      <c r="H26">
        <v>0</v>
      </c>
      <c r="I26">
        <v>510</v>
      </c>
      <c r="J26">
        <v>85.416667000000004</v>
      </c>
      <c r="K26">
        <v>607.24900000000002</v>
      </c>
      <c r="L26">
        <v>34.9</v>
      </c>
    </row>
    <row r="27" spans="1:12" x14ac:dyDescent="0.25">
      <c r="A27">
        <v>28</v>
      </c>
      <c r="B27">
        <v>14</v>
      </c>
      <c r="C27">
        <v>0</v>
      </c>
      <c r="D27">
        <v>0</v>
      </c>
      <c r="E27">
        <v>0</v>
      </c>
      <c r="F27">
        <v>13</v>
      </c>
      <c r="G27">
        <v>0</v>
      </c>
      <c r="H27">
        <v>0</v>
      </c>
      <c r="I27">
        <v>294</v>
      </c>
      <c r="J27">
        <v>100</v>
      </c>
      <c r="K27">
        <v>611.92999999999995</v>
      </c>
      <c r="L27">
        <v>35.03</v>
      </c>
    </row>
    <row r="28" spans="1:12" x14ac:dyDescent="0.25">
      <c r="A28">
        <v>29</v>
      </c>
      <c r="B28">
        <v>14</v>
      </c>
      <c r="C28">
        <v>1</v>
      </c>
      <c r="D28">
        <v>0</v>
      </c>
      <c r="E28">
        <v>0</v>
      </c>
      <c r="F28">
        <v>22</v>
      </c>
      <c r="G28">
        <v>17</v>
      </c>
      <c r="H28">
        <v>0</v>
      </c>
      <c r="I28">
        <v>309</v>
      </c>
      <c r="J28">
        <v>100</v>
      </c>
      <c r="K28">
        <v>621.71100000000001</v>
      </c>
      <c r="L28">
        <v>33.31</v>
      </c>
    </row>
    <row r="29" spans="1:12" x14ac:dyDescent="0.25">
      <c r="A29">
        <v>30</v>
      </c>
      <c r="B29">
        <v>12</v>
      </c>
      <c r="C29">
        <v>1</v>
      </c>
      <c r="D29">
        <v>0</v>
      </c>
      <c r="E29">
        <v>0</v>
      </c>
      <c r="F29">
        <v>131</v>
      </c>
      <c r="G29">
        <v>0</v>
      </c>
      <c r="H29">
        <v>0</v>
      </c>
      <c r="I29">
        <v>330</v>
      </c>
      <c r="J29">
        <v>87.5</v>
      </c>
      <c r="K29">
        <v>617.99800000000005</v>
      </c>
      <c r="L29">
        <v>12.71</v>
      </c>
    </row>
    <row r="30" spans="1:12" x14ac:dyDescent="0.25">
      <c r="A30">
        <v>31</v>
      </c>
      <c r="B30">
        <v>11</v>
      </c>
      <c r="C30">
        <v>0</v>
      </c>
      <c r="D30">
        <v>0</v>
      </c>
      <c r="E30">
        <v>0</v>
      </c>
      <c r="F30">
        <v>6</v>
      </c>
      <c r="G30">
        <v>0</v>
      </c>
      <c r="H30">
        <v>6</v>
      </c>
      <c r="I30">
        <v>228</v>
      </c>
      <c r="J30">
        <v>95.833332999999996</v>
      </c>
      <c r="K30">
        <v>107.422</v>
      </c>
      <c r="L30">
        <v>0</v>
      </c>
    </row>
    <row r="31" spans="1:12" x14ac:dyDescent="0.25">
      <c r="A31">
        <v>32</v>
      </c>
      <c r="B31">
        <v>9</v>
      </c>
      <c r="C31">
        <v>0</v>
      </c>
      <c r="D31">
        <v>0</v>
      </c>
      <c r="E31">
        <v>0</v>
      </c>
      <c r="F31">
        <v>6</v>
      </c>
      <c r="G31">
        <v>0</v>
      </c>
      <c r="H31">
        <v>0</v>
      </c>
      <c r="I31">
        <v>67</v>
      </c>
      <c r="J31">
        <v>93.75</v>
      </c>
      <c r="K31">
        <v>15.397</v>
      </c>
      <c r="L31">
        <v>0</v>
      </c>
    </row>
    <row r="32" spans="1:12" x14ac:dyDescent="0.25">
      <c r="A32">
        <v>33</v>
      </c>
      <c r="B32">
        <v>6</v>
      </c>
      <c r="C32">
        <v>1</v>
      </c>
      <c r="D32">
        <v>0</v>
      </c>
      <c r="E32">
        <v>0</v>
      </c>
      <c r="F32">
        <v>0</v>
      </c>
      <c r="G32">
        <v>22</v>
      </c>
      <c r="H32">
        <v>0</v>
      </c>
      <c r="I32">
        <v>120</v>
      </c>
      <c r="J32">
        <v>70.833332999999996</v>
      </c>
      <c r="K32">
        <v>6.5209999999999999</v>
      </c>
      <c r="L32">
        <v>0</v>
      </c>
    </row>
    <row r="33" spans="1:12" x14ac:dyDescent="0.25">
      <c r="A33">
        <v>34</v>
      </c>
      <c r="B33">
        <v>4</v>
      </c>
      <c r="C33">
        <v>1</v>
      </c>
      <c r="D33">
        <v>0</v>
      </c>
      <c r="E33">
        <v>0</v>
      </c>
      <c r="F33">
        <v>0</v>
      </c>
      <c r="G33">
        <v>0</v>
      </c>
      <c r="H33">
        <v>9</v>
      </c>
      <c r="I33">
        <v>129</v>
      </c>
      <c r="J33">
        <v>68.75</v>
      </c>
      <c r="K33">
        <v>6.5679999999999996</v>
      </c>
      <c r="L33">
        <v>0</v>
      </c>
    </row>
    <row r="34" spans="1:12" x14ac:dyDescent="0.25">
      <c r="A34">
        <v>35</v>
      </c>
      <c r="B34">
        <v>4</v>
      </c>
      <c r="C34">
        <v>1</v>
      </c>
      <c r="D34">
        <v>0</v>
      </c>
      <c r="E34">
        <v>0</v>
      </c>
      <c r="F34">
        <v>9</v>
      </c>
      <c r="G34">
        <v>29</v>
      </c>
      <c r="H34">
        <v>0</v>
      </c>
      <c r="I34">
        <v>128</v>
      </c>
      <c r="J34">
        <v>100</v>
      </c>
      <c r="K34">
        <v>2.964</v>
      </c>
      <c r="L34">
        <v>0</v>
      </c>
    </row>
    <row r="35" spans="1:12" x14ac:dyDescent="0.25">
      <c r="A35">
        <v>36</v>
      </c>
      <c r="B35">
        <v>3</v>
      </c>
      <c r="C35">
        <v>1</v>
      </c>
      <c r="D35">
        <v>0</v>
      </c>
      <c r="E35">
        <v>0</v>
      </c>
      <c r="F35">
        <v>20</v>
      </c>
      <c r="G35">
        <v>0</v>
      </c>
      <c r="H35">
        <v>0</v>
      </c>
      <c r="I35">
        <v>166</v>
      </c>
      <c r="J35">
        <v>100</v>
      </c>
      <c r="K35">
        <v>1.7470000000000001</v>
      </c>
      <c r="L35">
        <v>0</v>
      </c>
    </row>
    <row r="36" spans="1:12" x14ac:dyDescent="0.25">
      <c r="A36">
        <v>37</v>
      </c>
      <c r="B36">
        <v>2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224</v>
      </c>
      <c r="J36">
        <v>41.666666999999997</v>
      </c>
      <c r="K36">
        <v>0.79500000000000004</v>
      </c>
      <c r="L36">
        <v>0</v>
      </c>
    </row>
    <row r="37" spans="1:12" x14ac:dyDescent="0.25">
      <c r="A37">
        <v>38</v>
      </c>
      <c r="B37">
        <v>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13</v>
      </c>
      <c r="J37">
        <v>0</v>
      </c>
      <c r="K37">
        <v>1.81</v>
      </c>
      <c r="L37">
        <v>0</v>
      </c>
    </row>
    <row r="38" spans="1:12" x14ac:dyDescent="0.25">
      <c r="A38">
        <v>39</v>
      </c>
      <c r="B38">
        <v>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12</v>
      </c>
      <c r="J38">
        <v>0</v>
      </c>
      <c r="K38">
        <v>2.48</v>
      </c>
      <c r="L38">
        <v>0</v>
      </c>
    </row>
    <row r="39" spans="1:12" x14ac:dyDescent="0.25">
      <c r="A39">
        <v>40</v>
      </c>
      <c r="B39">
        <v>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18</v>
      </c>
      <c r="J39">
        <v>0</v>
      </c>
      <c r="K39">
        <v>4.1660000000000004</v>
      </c>
      <c r="L39">
        <v>0</v>
      </c>
    </row>
    <row r="40" spans="1:12" x14ac:dyDescent="0.25">
      <c r="A40">
        <v>41</v>
      </c>
      <c r="B40">
        <v>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19</v>
      </c>
      <c r="J40">
        <v>0</v>
      </c>
      <c r="K40">
        <v>10.622999999999999</v>
      </c>
      <c r="L40">
        <v>0</v>
      </c>
    </row>
    <row r="41" spans="1:12" x14ac:dyDescent="0.25">
      <c r="A41">
        <v>42</v>
      </c>
      <c r="B41">
        <v>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33</v>
      </c>
      <c r="J41">
        <v>12.5</v>
      </c>
      <c r="K41">
        <v>33.868000000000002</v>
      </c>
      <c r="L41">
        <v>0</v>
      </c>
    </row>
    <row r="42" spans="1:12" x14ac:dyDescent="0.25">
      <c r="A42">
        <v>43</v>
      </c>
      <c r="B42">
        <v>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27</v>
      </c>
      <c r="J42">
        <v>33.333333000000003</v>
      </c>
      <c r="K42">
        <v>13.089</v>
      </c>
      <c r="L42">
        <v>0</v>
      </c>
    </row>
    <row r="43" spans="1:12" x14ac:dyDescent="0.25">
      <c r="A43">
        <v>44</v>
      </c>
      <c r="B43">
        <v>10</v>
      </c>
      <c r="C43">
        <v>0</v>
      </c>
      <c r="D43">
        <v>0</v>
      </c>
      <c r="E43">
        <v>0</v>
      </c>
      <c r="F43">
        <v>0</v>
      </c>
      <c r="G43">
        <v>0</v>
      </c>
      <c r="H43">
        <v>3</v>
      </c>
      <c r="I43">
        <v>36</v>
      </c>
      <c r="J43">
        <v>41.666666999999997</v>
      </c>
      <c r="K43">
        <v>27.408999999999999</v>
      </c>
      <c r="L43">
        <v>0</v>
      </c>
    </row>
    <row r="44" spans="1:12" x14ac:dyDescent="0.25">
      <c r="A44">
        <v>45</v>
      </c>
      <c r="B44">
        <v>11</v>
      </c>
      <c r="C44">
        <v>0</v>
      </c>
      <c r="D44">
        <v>0</v>
      </c>
      <c r="E44">
        <v>0</v>
      </c>
      <c r="F44">
        <v>5</v>
      </c>
      <c r="G44">
        <v>0</v>
      </c>
      <c r="H44">
        <v>0</v>
      </c>
      <c r="I44">
        <v>42</v>
      </c>
      <c r="J44">
        <v>85.416667000000004</v>
      </c>
      <c r="K44">
        <v>15.039</v>
      </c>
      <c r="L44">
        <v>0</v>
      </c>
    </row>
    <row r="45" spans="1:12" x14ac:dyDescent="0.25">
      <c r="A45">
        <v>46</v>
      </c>
      <c r="B45">
        <v>15</v>
      </c>
      <c r="C45">
        <v>0</v>
      </c>
      <c r="D45">
        <v>0</v>
      </c>
      <c r="E45">
        <v>0</v>
      </c>
      <c r="F45">
        <v>0</v>
      </c>
      <c r="G45">
        <v>0</v>
      </c>
      <c r="H45">
        <v>7</v>
      </c>
      <c r="I45">
        <v>89</v>
      </c>
      <c r="J45">
        <v>64.583332999999996</v>
      </c>
      <c r="K45">
        <v>436.21</v>
      </c>
      <c r="L45">
        <v>0</v>
      </c>
    </row>
    <row r="46" spans="1:12" x14ac:dyDescent="0.25">
      <c r="A46">
        <v>47</v>
      </c>
      <c r="B46">
        <v>15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191</v>
      </c>
      <c r="J46">
        <v>77.083332999999996</v>
      </c>
      <c r="K46">
        <v>602.07000000000005</v>
      </c>
      <c r="L46">
        <v>92.67</v>
      </c>
    </row>
    <row r="47" spans="1:12" x14ac:dyDescent="0.25">
      <c r="A47">
        <v>48</v>
      </c>
      <c r="B47">
        <v>13</v>
      </c>
      <c r="C47">
        <v>0</v>
      </c>
      <c r="D47">
        <v>0</v>
      </c>
      <c r="E47">
        <v>0</v>
      </c>
      <c r="F47">
        <v>5</v>
      </c>
      <c r="G47">
        <v>0</v>
      </c>
      <c r="H47">
        <v>0</v>
      </c>
      <c r="I47">
        <v>169</v>
      </c>
      <c r="J47">
        <v>81.25</v>
      </c>
      <c r="K47">
        <v>611.86699999999996</v>
      </c>
      <c r="L47">
        <v>92.9</v>
      </c>
    </row>
    <row r="48" spans="1:12" x14ac:dyDescent="0.25">
      <c r="A48">
        <v>49</v>
      </c>
      <c r="B48">
        <v>13</v>
      </c>
      <c r="C48">
        <v>0</v>
      </c>
      <c r="D48">
        <v>0</v>
      </c>
      <c r="E48">
        <v>0</v>
      </c>
      <c r="F48">
        <v>0</v>
      </c>
      <c r="G48">
        <v>0</v>
      </c>
      <c r="H48">
        <v>28</v>
      </c>
      <c r="I48">
        <v>192</v>
      </c>
      <c r="J48">
        <v>47.916666999999997</v>
      </c>
      <c r="K48">
        <v>607</v>
      </c>
      <c r="L48">
        <v>80.209999999999994</v>
      </c>
    </row>
    <row r="49" spans="1:12" x14ac:dyDescent="0.25">
      <c r="A49">
        <v>50</v>
      </c>
      <c r="B49">
        <v>13</v>
      </c>
      <c r="C49">
        <v>1</v>
      </c>
      <c r="D49">
        <v>0</v>
      </c>
      <c r="E49">
        <v>0</v>
      </c>
      <c r="F49">
        <v>0</v>
      </c>
      <c r="G49">
        <v>19</v>
      </c>
      <c r="H49">
        <v>34</v>
      </c>
      <c r="I49">
        <v>239</v>
      </c>
      <c r="J49">
        <v>95.833332999999996</v>
      </c>
      <c r="K49">
        <v>616.29700000000003</v>
      </c>
      <c r="L49">
        <v>57.16</v>
      </c>
    </row>
    <row r="50" spans="1:12" x14ac:dyDescent="0.25">
      <c r="A50">
        <v>51</v>
      </c>
      <c r="B50">
        <v>11</v>
      </c>
      <c r="C50">
        <v>1</v>
      </c>
      <c r="D50">
        <v>0</v>
      </c>
      <c r="E50">
        <v>0</v>
      </c>
      <c r="F50">
        <v>1</v>
      </c>
      <c r="G50">
        <v>0</v>
      </c>
      <c r="H50">
        <v>10</v>
      </c>
      <c r="I50">
        <v>205</v>
      </c>
      <c r="J50">
        <v>95.833332999999996</v>
      </c>
      <c r="K50">
        <v>626.78099999999995</v>
      </c>
      <c r="L50">
        <v>37.82</v>
      </c>
    </row>
    <row r="51" spans="1:12" x14ac:dyDescent="0.25">
      <c r="A51">
        <v>52</v>
      </c>
      <c r="B51">
        <v>11</v>
      </c>
      <c r="C51">
        <v>0</v>
      </c>
      <c r="D51">
        <v>0</v>
      </c>
      <c r="E51">
        <v>0</v>
      </c>
      <c r="F51">
        <v>1</v>
      </c>
      <c r="G51">
        <v>0</v>
      </c>
      <c r="H51">
        <v>0</v>
      </c>
      <c r="I51">
        <v>106</v>
      </c>
      <c r="J51">
        <v>100</v>
      </c>
      <c r="K51">
        <v>67.454999999999998</v>
      </c>
      <c r="L51">
        <v>0</v>
      </c>
    </row>
    <row r="52" spans="1:12" x14ac:dyDescent="0.25">
      <c r="A52">
        <v>53</v>
      </c>
      <c r="B52">
        <v>12</v>
      </c>
      <c r="C52">
        <v>1</v>
      </c>
      <c r="D52">
        <v>0</v>
      </c>
      <c r="E52">
        <v>0</v>
      </c>
      <c r="F52">
        <v>26</v>
      </c>
      <c r="G52">
        <v>25</v>
      </c>
      <c r="H52">
        <v>0</v>
      </c>
      <c r="I52">
        <v>250</v>
      </c>
      <c r="J52">
        <v>100</v>
      </c>
      <c r="K52">
        <v>109.185</v>
      </c>
      <c r="L52">
        <v>0</v>
      </c>
    </row>
    <row r="53" spans="1:12" x14ac:dyDescent="0.25">
      <c r="A53">
        <v>54</v>
      </c>
      <c r="B53">
        <v>12</v>
      </c>
      <c r="C53">
        <v>2</v>
      </c>
      <c r="D53">
        <v>0</v>
      </c>
      <c r="E53">
        <v>0</v>
      </c>
      <c r="F53">
        <v>50</v>
      </c>
      <c r="G53">
        <v>18</v>
      </c>
      <c r="H53">
        <v>0</v>
      </c>
      <c r="I53">
        <v>375</v>
      </c>
      <c r="J53">
        <v>91.666667000000004</v>
      </c>
      <c r="K53">
        <v>602.601</v>
      </c>
      <c r="L53">
        <v>12.45</v>
      </c>
    </row>
    <row r="54" spans="1:12" x14ac:dyDescent="0.25">
      <c r="A54">
        <v>55</v>
      </c>
      <c r="B54">
        <v>13</v>
      </c>
      <c r="C54">
        <v>1</v>
      </c>
      <c r="D54">
        <v>0</v>
      </c>
      <c r="E54">
        <v>0</v>
      </c>
      <c r="F54">
        <v>71</v>
      </c>
      <c r="G54">
        <v>0</v>
      </c>
      <c r="H54">
        <v>0</v>
      </c>
      <c r="I54">
        <v>273</v>
      </c>
      <c r="J54">
        <v>93.75</v>
      </c>
      <c r="K54">
        <v>611.024</v>
      </c>
      <c r="L54">
        <v>14.77</v>
      </c>
    </row>
    <row r="55" spans="1:12" x14ac:dyDescent="0.25">
      <c r="A55">
        <v>56</v>
      </c>
      <c r="B55">
        <v>12</v>
      </c>
      <c r="C55">
        <v>0</v>
      </c>
      <c r="D55">
        <v>0</v>
      </c>
      <c r="E55">
        <v>0</v>
      </c>
      <c r="F55">
        <v>10</v>
      </c>
      <c r="G55">
        <v>0</v>
      </c>
      <c r="H55">
        <v>0</v>
      </c>
      <c r="I55">
        <v>149</v>
      </c>
      <c r="J55">
        <v>91.666667000000004</v>
      </c>
      <c r="K55">
        <v>361.86</v>
      </c>
      <c r="L55">
        <v>0</v>
      </c>
    </row>
    <row r="56" spans="1:12" x14ac:dyDescent="0.25">
      <c r="A56">
        <v>57</v>
      </c>
      <c r="B56">
        <v>12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84</v>
      </c>
      <c r="J56">
        <v>56.25</v>
      </c>
      <c r="K56">
        <v>486.00599999999997</v>
      </c>
      <c r="L56">
        <v>0</v>
      </c>
    </row>
    <row r="57" spans="1:12" x14ac:dyDescent="0.25">
      <c r="A57">
        <v>58</v>
      </c>
      <c r="B57">
        <v>10</v>
      </c>
      <c r="C57">
        <v>1</v>
      </c>
      <c r="D57">
        <v>0</v>
      </c>
      <c r="E57">
        <v>0</v>
      </c>
      <c r="F57">
        <v>0</v>
      </c>
      <c r="G57">
        <v>2</v>
      </c>
      <c r="H57">
        <v>12</v>
      </c>
      <c r="I57">
        <v>55</v>
      </c>
      <c r="J57">
        <v>93.75</v>
      </c>
      <c r="K57">
        <v>179.22900000000001</v>
      </c>
      <c r="L57">
        <v>0</v>
      </c>
    </row>
    <row r="58" spans="1:12" x14ac:dyDescent="0.25">
      <c r="A58">
        <v>59</v>
      </c>
      <c r="B58">
        <v>11</v>
      </c>
      <c r="C58">
        <v>2</v>
      </c>
      <c r="D58">
        <v>0</v>
      </c>
      <c r="E58">
        <v>0</v>
      </c>
      <c r="F58">
        <v>0</v>
      </c>
      <c r="G58">
        <v>19</v>
      </c>
      <c r="H58">
        <v>1</v>
      </c>
      <c r="I58">
        <v>248</v>
      </c>
      <c r="J58">
        <v>93.75</v>
      </c>
      <c r="K58">
        <v>602.42999999999995</v>
      </c>
      <c r="L58">
        <v>27.15</v>
      </c>
    </row>
    <row r="59" spans="1:12" x14ac:dyDescent="0.25">
      <c r="A59">
        <v>60</v>
      </c>
      <c r="B59">
        <v>10</v>
      </c>
      <c r="C59">
        <v>2</v>
      </c>
      <c r="D59">
        <v>0</v>
      </c>
      <c r="E59">
        <v>0</v>
      </c>
      <c r="F59">
        <v>17</v>
      </c>
      <c r="G59">
        <v>9</v>
      </c>
      <c r="H59">
        <v>0</v>
      </c>
      <c r="I59">
        <v>341</v>
      </c>
      <c r="J59">
        <v>100</v>
      </c>
      <c r="K59">
        <v>611.00900000000001</v>
      </c>
      <c r="L59">
        <v>3.45</v>
      </c>
    </row>
    <row r="61" spans="1:12" x14ac:dyDescent="0.25">
      <c r="A61">
        <v>61</v>
      </c>
      <c r="B61">
        <v>14</v>
      </c>
      <c r="C61">
        <v>1</v>
      </c>
      <c r="D61">
        <v>0</v>
      </c>
      <c r="E61">
        <v>0</v>
      </c>
      <c r="F61">
        <v>48</v>
      </c>
      <c r="G61">
        <v>0</v>
      </c>
      <c r="H61">
        <v>0</v>
      </c>
      <c r="I61">
        <v>300</v>
      </c>
      <c r="J61">
        <v>100</v>
      </c>
      <c r="K61">
        <v>263.00200000000001</v>
      </c>
      <c r="L61">
        <v>0.01</v>
      </c>
    </row>
    <row r="62" spans="1:12" x14ac:dyDescent="0.25">
      <c r="A62">
        <v>62</v>
      </c>
      <c r="B62">
        <v>13</v>
      </c>
      <c r="C62">
        <v>0</v>
      </c>
      <c r="D62">
        <v>0</v>
      </c>
      <c r="E62">
        <v>0</v>
      </c>
      <c r="F62">
        <v>73</v>
      </c>
      <c r="G62">
        <v>0</v>
      </c>
      <c r="H62">
        <v>0</v>
      </c>
      <c r="I62">
        <v>251</v>
      </c>
      <c r="J62">
        <v>100</v>
      </c>
      <c r="K62">
        <v>602.928</v>
      </c>
      <c r="L62">
        <v>30.61</v>
      </c>
    </row>
    <row r="63" spans="1:12" x14ac:dyDescent="0.25">
      <c r="A63">
        <v>63</v>
      </c>
      <c r="B63">
        <v>12</v>
      </c>
      <c r="C63">
        <v>0</v>
      </c>
      <c r="D63">
        <v>0</v>
      </c>
      <c r="E63">
        <v>0</v>
      </c>
      <c r="F63">
        <v>29</v>
      </c>
      <c r="G63">
        <v>0</v>
      </c>
      <c r="H63">
        <v>0</v>
      </c>
      <c r="I63">
        <v>208</v>
      </c>
      <c r="J63">
        <v>97.916667000000004</v>
      </c>
      <c r="K63">
        <v>614.17600000000004</v>
      </c>
      <c r="L63">
        <v>22.28</v>
      </c>
    </row>
    <row r="64" spans="1:12" x14ac:dyDescent="0.25">
      <c r="A64">
        <v>64</v>
      </c>
      <c r="B64">
        <v>8</v>
      </c>
      <c r="C64">
        <v>1</v>
      </c>
      <c r="D64">
        <v>0</v>
      </c>
      <c r="E64">
        <v>0</v>
      </c>
      <c r="F64">
        <v>0</v>
      </c>
      <c r="G64">
        <v>13</v>
      </c>
      <c r="H64">
        <v>0</v>
      </c>
      <c r="I64">
        <v>109</v>
      </c>
      <c r="J64">
        <v>100</v>
      </c>
      <c r="K64">
        <v>47.673999999999999</v>
      </c>
      <c r="L64">
        <v>0</v>
      </c>
    </row>
    <row r="65" spans="1:12" x14ac:dyDescent="0.25">
      <c r="A65">
        <v>65</v>
      </c>
      <c r="B65">
        <v>8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205</v>
      </c>
      <c r="J65">
        <v>54.166666999999997</v>
      </c>
      <c r="K65">
        <v>36.130000000000003</v>
      </c>
      <c r="L65">
        <v>0</v>
      </c>
    </row>
    <row r="66" spans="1:12" x14ac:dyDescent="0.25">
      <c r="A66">
        <v>66</v>
      </c>
      <c r="B66">
        <v>7</v>
      </c>
      <c r="C66">
        <v>0</v>
      </c>
      <c r="D66">
        <v>0</v>
      </c>
      <c r="E66">
        <v>0</v>
      </c>
      <c r="F66">
        <v>0</v>
      </c>
      <c r="G66">
        <v>0</v>
      </c>
      <c r="H66">
        <v>26</v>
      </c>
      <c r="I66">
        <v>64</v>
      </c>
      <c r="J66">
        <v>22.916667</v>
      </c>
      <c r="K66">
        <v>19.905000000000001</v>
      </c>
      <c r="L66">
        <v>0</v>
      </c>
    </row>
    <row r="67" spans="1:12" x14ac:dyDescent="0.25">
      <c r="A67">
        <v>67</v>
      </c>
      <c r="B67">
        <v>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37</v>
      </c>
      <c r="J67">
        <v>100</v>
      </c>
      <c r="K67">
        <v>4.4459999999999997</v>
      </c>
      <c r="L67">
        <v>0</v>
      </c>
    </row>
    <row r="68" spans="1:12" x14ac:dyDescent="0.25">
      <c r="A68">
        <v>68</v>
      </c>
      <c r="B68">
        <v>4</v>
      </c>
      <c r="C68">
        <v>0</v>
      </c>
      <c r="D68">
        <v>0</v>
      </c>
      <c r="E68">
        <v>0</v>
      </c>
      <c r="F68">
        <v>19</v>
      </c>
      <c r="G68">
        <v>0</v>
      </c>
      <c r="H68">
        <v>0</v>
      </c>
      <c r="I68">
        <v>32</v>
      </c>
      <c r="J68">
        <v>87.5</v>
      </c>
      <c r="K68">
        <v>1.498</v>
      </c>
      <c r="L68">
        <v>0</v>
      </c>
    </row>
    <row r="69" spans="1:12" x14ac:dyDescent="0.25">
      <c r="A69">
        <v>69</v>
      </c>
      <c r="B69">
        <v>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25</v>
      </c>
      <c r="J69">
        <v>87.5</v>
      </c>
      <c r="K69">
        <v>1.0449999999999999</v>
      </c>
      <c r="L69">
        <v>0</v>
      </c>
    </row>
    <row r="70" spans="1:12" x14ac:dyDescent="0.25">
      <c r="A70">
        <v>70</v>
      </c>
      <c r="B70">
        <v>3</v>
      </c>
      <c r="C70">
        <v>1</v>
      </c>
      <c r="D70">
        <v>0</v>
      </c>
      <c r="E70">
        <v>0</v>
      </c>
      <c r="F70">
        <v>0</v>
      </c>
      <c r="G70">
        <v>0</v>
      </c>
      <c r="H70">
        <v>0</v>
      </c>
      <c r="I70">
        <v>87</v>
      </c>
      <c r="J70">
        <v>54.166666999999997</v>
      </c>
      <c r="K70">
        <v>2.044</v>
      </c>
      <c r="L70">
        <v>0</v>
      </c>
    </row>
    <row r="73" spans="1:12" x14ac:dyDescent="0.25">
      <c r="A73">
        <v>71</v>
      </c>
      <c r="B73">
        <v>2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  <c r="I73">
        <v>132</v>
      </c>
      <c r="J73">
        <v>6.25</v>
      </c>
      <c r="K73">
        <v>1.2629999999999999</v>
      </c>
      <c r="L73">
        <v>0</v>
      </c>
    </row>
    <row r="74" spans="1:12" x14ac:dyDescent="0.25">
      <c r="A74">
        <v>72</v>
      </c>
      <c r="B74">
        <v>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18</v>
      </c>
      <c r="J74">
        <v>0</v>
      </c>
      <c r="K74">
        <v>2.1059999999999999</v>
      </c>
      <c r="L74">
        <v>0</v>
      </c>
    </row>
    <row r="75" spans="1:12" x14ac:dyDescent="0.25">
      <c r="A75">
        <v>73</v>
      </c>
      <c r="B75">
        <v>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1.0920000000000001</v>
      </c>
      <c r="L75">
        <v>0</v>
      </c>
    </row>
    <row r="76" spans="1:12" x14ac:dyDescent="0.25">
      <c r="A76">
        <v>74</v>
      </c>
      <c r="B76">
        <v>7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12</v>
      </c>
      <c r="J76">
        <v>0</v>
      </c>
      <c r="K76">
        <v>2.762</v>
      </c>
      <c r="L76">
        <v>0</v>
      </c>
    </row>
    <row r="77" spans="1:12" x14ac:dyDescent="0.25">
      <c r="A77">
        <v>75</v>
      </c>
      <c r="B77">
        <v>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31</v>
      </c>
      <c r="J77">
        <v>0</v>
      </c>
      <c r="K77">
        <v>10.343</v>
      </c>
      <c r="L77">
        <v>0</v>
      </c>
    </row>
    <row r="78" spans="1:12" x14ac:dyDescent="0.25">
      <c r="A78">
        <v>76</v>
      </c>
      <c r="B78">
        <v>10</v>
      </c>
      <c r="C78">
        <v>1</v>
      </c>
      <c r="D78">
        <v>0</v>
      </c>
      <c r="E78">
        <v>0</v>
      </c>
      <c r="F78">
        <v>16</v>
      </c>
      <c r="G78">
        <v>15</v>
      </c>
      <c r="H78">
        <v>4</v>
      </c>
      <c r="I78">
        <v>106</v>
      </c>
      <c r="J78">
        <v>100</v>
      </c>
      <c r="K78">
        <v>187.684</v>
      </c>
      <c r="L78">
        <v>0</v>
      </c>
    </row>
    <row r="79" spans="1:12" x14ac:dyDescent="0.25">
      <c r="A79">
        <v>77</v>
      </c>
      <c r="B79">
        <v>10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169</v>
      </c>
      <c r="J79">
        <v>83.333332999999996</v>
      </c>
      <c r="K79">
        <v>50.668999999999997</v>
      </c>
      <c r="L79">
        <v>0</v>
      </c>
    </row>
    <row r="80" spans="1:12" x14ac:dyDescent="0.25">
      <c r="A80">
        <v>78</v>
      </c>
      <c r="B80">
        <v>11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45</v>
      </c>
      <c r="J80">
        <v>58.333333000000003</v>
      </c>
      <c r="K80">
        <v>123.148</v>
      </c>
      <c r="L80">
        <v>0</v>
      </c>
    </row>
    <row r="81" spans="1:12" x14ac:dyDescent="0.25">
      <c r="A81">
        <v>79</v>
      </c>
      <c r="B81">
        <v>11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72</v>
      </c>
      <c r="J81">
        <v>45.833333000000003</v>
      </c>
      <c r="K81">
        <v>99.590999999999994</v>
      </c>
      <c r="L81">
        <v>0</v>
      </c>
    </row>
    <row r="82" spans="1:12" x14ac:dyDescent="0.25">
      <c r="A82">
        <v>80</v>
      </c>
      <c r="B82">
        <v>14</v>
      </c>
      <c r="C82">
        <v>0</v>
      </c>
      <c r="D82">
        <v>0</v>
      </c>
      <c r="E82">
        <v>0</v>
      </c>
      <c r="F82">
        <v>0</v>
      </c>
      <c r="G82">
        <v>0</v>
      </c>
      <c r="H82">
        <v>14</v>
      </c>
      <c r="I82">
        <v>78</v>
      </c>
      <c r="J82">
        <v>52.083333000000003</v>
      </c>
      <c r="K82">
        <v>602.00800000000004</v>
      </c>
      <c r="L82">
        <v>16.670000000000002</v>
      </c>
    </row>
    <row r="84" spans="1:12" x14ac:dyDescent="0.25">
      <c r="A84">
        <v>81</v>
      </c>
      <c r="B84">
        <v>15</v>
      </c>
      <c r="C84">
        <v>0</v>
      </c>
      <c r="D84">
        <v>0</v>
      </c>
      <c r="E84">
        <v>0</v>
      </c>
      <c r="F84">
        <v>11</v>
      </c>
      <c r="G84">
        <v>0</v>
      </c>
      <c r="H84">
        <v>0</v>
      </c>
      <c r="I84">
        <v>143</v>
      </c>
      <c r="J84">
        <v>93.75</v>
      </c>
      <c r="K84">
        <v>603.98900000000003</v>
      </c>
      <c r="L84">
        <v>84.62</v>
      </c>
    </row>
    <row r="85" spans="1:12" x14ac:dyDescent="0.25">
      <c r="A85">
        <v>82</v>
      </c>
      <c r="B85">
        <v>14</v>
      </c>
      <c r="C85">
        <v>1</v>
      </c>
      <c r="D85">
        <v>0</v>
      </c>
      <c r="E85">
        <v>0</v>
      </c>
      <c r="F85">
        <v>8</v>
      </c>
      <c r="G85">
        <v>15</v>
      </c>
      <c r="H85">
        <v>0</v>
      </c>
      <c r="I85">
        <v>220</v>
      </c>
      <c r="J85">
        <v>100</v>
      </c>
      <c r="K85">
        <v>603.41099999999994</v>
      </c>
      <c r="L85">
        <v>56.82</v>
      </c>
    </row>
    <row r="86" spans="1:12" x14ac:dyDescent="0.25">
      <c r="A86">
        <v>83</v>
      </c>
      <c r="B86">
        <v>13</v>
      </c>
      <c r="C86">
        <v>1</v>
      </c>
      <c r="D86">
        <v>0</v>
      </c>
      <c r="E86">
        <v>0</v>
      </c>
      <c r="F86">
        <v>16</v>
      </c>
      <c r="G86">
        <v>0</v>
      </c>
      <c r="H86">
        <v>0</v>
      </c>
      <c r="I86">
        <v>251</v>
      </c>
      <c r="J86">
        <v>100</v>
      </c>
      <c r="K86">
        <v>606.72</v>
      </c>
      <c r="L86">
        <v>45.02</v>
      </c>
    </row>
    <row r="87" spans="1:12" x14ac:dyDescent="0.25">
      <c r="A87">
        <v>84</v>
      </c>
      <c r="B87">
        <v>14</v>
      </c>
      <c r="C87">
        <v>2</v>
      </c>
      <c r="D87">
        <v>0</v>
      </c>
      <c r="E87">
        <v>0</v>
      </c>
      <c r="F87">
        <v>4</v>
      </c>
      <c r="G87">
        <v>14</v>
      </c>
      <c r="H87">
        <v>0</v>
      </c>
      <c r="I87">
        <v>409</v>
      </c>
      <c r="J87">
        <v>97.916667000000004</v>
      </c>
      <c r="K87">
        <v>612.46</v>
      </c>
      <c r="L87">
        <v>40.83</v>
      </c>
    </row>
    <row r="88" spans="1:12" x14ac:dyDescent="0.25">
      <c r="A88">
        <v>85</v>
      </c>
      <c r="B88">
        <v>14</v>
      </c>
      <c r="C88">
        <v>1</v>
      </c>
      <c r="D88">
        <v>0</v>
      </c>
      <c r="E88">
        <v>0</v>
      </c>
      <c r="F88">
        <v>11</v>
      </c>
      <c r="G88">
        <v>0</v>
      </c>
      <c r="H88">
        <v>17</v>
      </c>
      <c r="I88">
        <v>278</v>
      </c>
      <c r="J88">
        <v>100</v>
      </c>
      <c r="K88">
        <v>604.09799999999996</v>
      </c>
      <c r="L88">
        <v>47.48</v>
      </c>
    </row>
    <row r="89" spans="1:12" x14ac:dyDescent="0.25">
      <c r="A89">
        <v>86</v>
      </c>
      <c r="B89">
        <v>16</v>
      </c>
      <c r="C89">
        <v>0</v>
      </c>
      <c r="D89">
        <v>0</v>
      </c>
      <c r="E89">
        <v>0</v>
      </c>
      <c r="F89">
        <v>0</v>
      </c>
      <c r="G89">
        <v>0</v>
      </c>
      <c r="H89">
        <v>15</v>
      </c>
      <c r="I89">
        <v>149</v>
      </c>
      <c r="J89">
        <v>95.833332999999996</v>
      </c>
      <c r="K89">
        <v>609.48</v>
      </c>
      <c r="L89">
        <v>71.14</v>
      </c>
    </row>
    <row r="90" spans="1:12" x14ac:dyDescent="0.25">
      <c r="A90">
        <v>87</v>
      </c>
      <c r="B90">
        <v>16</v>
      </c>
      <c r="C90">
        <v>1</v>
      </c>
      <c r="D90">
        <v>0</v>
      </c>
      <c r="E90">
        <v>0</v>
      </c>
      <c r="F90">
        <v>15</v>
      </c>
      <c r="G90">
        <v>18</v>
      </c>
      <c r="H90">
        <v>0</v>
      </c>
      <c r="I90">
        <v>359</v>
      </c>
      <c r="J90">
        <v>100</v>
      </c>
      <c r="K90">
        <v>602.19500000000005</v>
      </c>
      <c r="L90">
        <v>66.849999999999994</v>
      </c>
    </row>
    <row r="91" spans="1:12" x14ac:dyDescent="0.25">
      <c r="A91">
        <v>88</v>
      </c>
      <c r="B91">
        <v>14</v>
      </c>
      <c r="C91">
        <v>1</v>
      </c>
      <c r="D91">
        <v>0</v>
      </c>
      <c r="E91">
        <v>0</v>
      </c>
      <c r="F91">
        <v>68</v>
      </c>
      <c r="G91">
        <v>0</v>
      </c>
      <c r="H91">
        <v>0</v>
      </c>
      <c r="I91">
        <v>403</v>
      </c>
      <c r="J91">
        <v>87.5</v>
      </c>
      <c r="K91">
        <v>602.27300000000002</v>
      </c>
      <c r="L91">
        <v>49.38</v>
      </c>
    </row>
    <row r="92" spans="1:12" x14ac:dyDescent="0.25">
      <c r="A92">
        <v>89</v>
      </c>
      <c r="B92">
        <v>15</v>
      </c>
      <c r="C92">
        <v>0</v>
      </c>
      <c r="D92">
        <v>0</v>
      </c>
      <c r="E92">
        <v>0</v>
      </c>
      <c r="F92">
        <v>57</v>
      </c>
      <c r="G92">
        <v>0</v>
      </c>
      <c r="H92">
        <v>0</v>
      </c>
      <c r="I92">
        <v>281</v>
      </c>
      <c r="J92">
        <v>97.916667000000004</v>
      </c>
      <c r="K92">
        <v>609.38699999999994</v>
      </c>
      <c r="L92">
        <v>42.7</v>
      </c>
    </row>
    <row r="93" spans="1:12" x14ac:dyDescent="0.25">
      <c r="A93">
        <v>90</v>
      </c>
      <c r="B93">
        <v>13</v>
      </c>
      <c r="C93">
        <v>0</v>
      </c>
      <c r="D93">
        <v>0</v>
      </c>
      <c r="E93">
        <v>0</v>
      </c>
      <c r="F93">
        <v>26</v>
      </c>
      <c r="G93">
        <v>0</v>
      </c>
      <c r="H93">
        <v>0</v>
      </c>
      <c r="I93">
        <v>185</v>
      </c>
      <c r="J93">
        <v>100</v>
      </c>
      <c r="K93">
        <v>398.33300000000003</v>
      </c>
      <c r="L93">
        <v>0.01</v>
      </c>
    </row>
    <row r="95" spans="1:12" x14ac:dyDescent="0.25">
      <c r="A95">
        <v>91</v>
      </c>
      <c r="B95">
        <v>14</v>
      </c>
      <c r="C95">
        <v>0</v>
      </c>
      <c r="D95">
        <v>0</v>
      </c>
      <c r="E95">
        <v>0</v>
      </c>
      <c r="F95">
        <v>30</v>
      </c>
      <c r="G95">
        <v>0</v>
      </c>
      <c r="H95">
        <v>0</v>
      </c>
      <c r="I95">
        <v>137</v>
      </c>
      <c r="J95">
        <v>100</v>
      </c>
      <c r="K95">
        <v>51.792000000000002</v>
      </c>
      <c r="L95">
        <v>0</v>
      </c>
    </row>
    <row r="96" spans="1:12" x14ac:dyDescent="0.25">
      <c r="A96">
        <v>92</v>
      </c>
      <c r="B96">
        <v>13</v>
      </c>
      <c r="C96">
        <v>0</v>
      </c>
      <c r="D96">
        <v>0</v>
      </c>
      <c r="E96">
        <v>0</v>
      </c>
      <c r="F96">
        <v>4</v>
      </c>
      <c r="G96">
        <v>0</v>
      </c>
      <c r="H96">
        <v>0</v>
      </c>
      <c r="I96">
        <v>134</v>
      </c>
      <c r="J96">
        <v>97.916667000000004</v>
      </c>
      <c r="K96">
        <v>374.79300000000001</v>
      </c>
      <c r="L96">
        <v>0</v>
      </c>
    </row>
    <row r="97" spans="1:12" x14ac:dyDescent="0.25">
      <c r="A97">
        <v>93</v>
      </c>
      <c r="B97">
        <v>12</v>
      </c>
      <c r="C97">
        <v>0</v>
      </c>
      <c r="D97">
        <v>0</v>
      </c>
      <c r="E97">
        <v>0</v>
      </c>
      <c r="F97">
        <v>30</v>
      </c>
      <c r="G97">
        <v>0</v>
      </c>
      <c r="H97">
        <v>0</v>
      </c>
      <c r="I97">
        <v>104</v>
      </c>
      <c r="J97">
        <v>97.916667000000004</v>
      </c>
      <c r="K97">
        <v>52.01</v>
      </c>
      <c r="L97">
        <v>0</v>
      </c>
    </row>
    <row r="98" spans="1:12" x14ac:dyDescent="0.25">
      <c r="A98">
        <v>94</v>
      </c>
      <c r="B98">
        <v>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41</v>
      </c>
      <c r="J98">
        <v>45.833333000000003</v>
      </c>
      <c r="K98">
        <v>10.718</v>
      </c>
      <c r="L98">
        <v>0</v>
      </c>
    </row>
    <row r="99" spans="1:12" x14ac:dyDescent="0.25">
      <c r="A99">
        <v>95</v>
      </c>
      <c r="B99">
        <v>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34</v>
      </c>
      <c r="J99">
        <v>75</v>
      </c>
      <c r="K99">
        <v>13.555999999999999</v>
      </c>
      <c r="L99">
        <v>0</v>
      </c>
    </row>
    <row r="100" spans="1:12" x14ac:dyDescent="0.25">
      <c r="A100">
        <v>96</v>
      </c>
      <c r="B100">
        <v>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61</v>
      </c>
      <c r="J100">
        <v>20.833333</v>
      </c>
      <c r="K100">
        <v>9.3290000000000006</v>
      </c>
      <c r="L100">
        <v>0</v>
      </c>
    </row>
    <row r="101" spans="1:12" x14ac:dyDescent="0.25">
      <c r="A101">
        <v>97</v>
      </c>
      <c r="B101">
        <v>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12</v>
      </c>
      <c r="I101">
        <v>44</v>
      </c>
      <c r="J101">
        <v>37.5</v>
      </c>
      <c r="K101">
        <v>20.263999999999999</v>
      </c>
      <c r="L101">
        <v>0</v>
      </c>
    </row>
    <row r="102" spans="1:12" x14ac:dyDescent="0.25">
      <c r="A102">
        <v>98</v>
      </c>
      <c r="B102">
        <v>9</v>
      </c>
      <c r="C102">
        <v>0</v>
      </c>
      <c r="D102">
        <v>0</v>
      </c>
      <c r="E102">
        <v>0</v>
      </c>
      <c r="F102">
        <v>13</v>
      </c>
      <c r="G102">
        <v>0</v>
      </c>
      <c r="H102">
        <v>0</v>
      </c>
      <c r="I102">
        <v>33</v>
      </c>
      <c r="J102">
        <v>100</v>
      </c>
      <c r="K102">
        <v>10.186999999999999</v>
      </c>
      <c r="L102">
        <v>0</v>
      </c>
    </row>
    <row r="103" spans="1:12" x14ac:dyDescent="0.25">
      <c r="A103">
        <v>99</v>
      </c>
      <c r="B103">
        <v>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51</v>
      </c>
      <c r="J103">
        <v>60.416666999999997</v>
      </c>
      <c r="K103">
        <v>5.367</v>
      </c>
      <c r="L103">
        <v>0</v>
      </c>
    </row>
    <row r="104" spans="1:12" x14ac:dyDescent="0.25">
      <c r="A104">
        <v>100</v>
      </c>
      <c r="B104">
        <v>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19</v>
      </c>
      <c r="J104">
        <v>33.333333000000003</v>
      </c>
      <c r="K104">
        <v>4.8360000000000003</v>
      </c>
      <c r="L104">
        <v>0</v>
      </c>
    </row>
    <row r="106" spans="1:12" x14ac:dyDescent="0.25">
      <c r="A106">
        <v>101</v>
      </c>
      <c r="B106">
        <v>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14</v>
      </c>
      <c r="J106">
        <v>18.75</v>
      </c>
      <c r="K106">
        <v>4.274</v>
      </c>
      <c r="L106">
        <v>0</v>
      </c>
    </row>
    <row r="107" spans="1:12" x14ac:dyDescent="0.25">
      <c r="A107">
        <v>102</v>
      </c>
      <c r="B107">
        <v>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8</v>
      </c>
      <c r="I107">
        <v>27</v>
      </c>
      <c r="J107">
        <v>47.916666999999997</v>
      </c>
      <c r="K107">
        <v>5.1950000000000003</v>
      </c>
      <c r="L107">
        <v>0</v>
      </c>
    </row>
    <row r="108" spans="1:12" x14ac:dyDescent="0.25">
      <c r="A108">
        <v>103</v>
      </c>
      <c r="B108">
        <v>5</v>
      </c>
      <c r="C108">
        <v>1</v>
      </c>
      <c r="D108">
        <v>0</v>
      </c>
      <c r="E108">
        <v>0</v>
      </c>
      <c r="F108">
        <v>0</v>
      </c>
      <c r="G108">
        <v>2</v>
      </c>
      <c r="H108">
        <v>0</v>
      </c>
      <c r="I108">
        <v>42</v>
      </c>
      <c r="J108">
        <v>100</v>
      </c>
      <c r="K108">
        <v>5.4909999999999997</v>
      </c>
      <c r="L108">
        <v>0</v>
      </c>
    </row>
    <row r="109" spans="1:12" x14ac:dyDescent="0.25">
      <c r="A109">
        <v>104</v>
      </c>
      <c r="B109">
        <v>5</v>
      </c>
      <c r="C109">
        <v>1</v>
      </c>
      <c r="D109">
        <v>0</v>
      </c>
      <c r="E109">
        <v>0</v>
      </c>
      <c r="F109">
        <v>32</v>
      </c>
      <c r="G109">
        <v>0</v>
      </c>
      <c r="H109">
        <v>0</v>
      </c>
      <c r="I109">
        <v>134</v>
      </c>
      <c r="J109">
        <v>97.916667000000004</v>
      </c>
      <c r="K109">
        <v>2.98</v>
      </c>
      <c r="L109">
        <v>0</v>
      </c>
    </row>
    <row r="110" spans="1:12" x14ac:dyDescent="0.25">
      <c r="A110">
        <v>105</v>
      </c>
      <c r="B110">
        <v>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71</v>
      </c>
      <c r="J110">
        <v>14.583333</v>
      </c>
      <c r="K110">
        <v>2.137</v>
      </c>
      <c r="L110">
        <v>0</v>
      </c>
    </row>
    <row r="111" spans="1:12" x14ac:dyDescent="0.25">
      <c r="A111">
        <v>106</v>
      </c>
      <c r="B111">
        <v>5</v>
      </c>
      <c r="C111">
        <v>2</v>
      </c>
      <c r="D111">
        <v>0</v>
      </c>
      <c r="E111">
        <v>0</v>
      </c>
      <c r="F111">
        <v>0</v>
      </c>
      <c r="G111">
        <v>28</v>
      </c>
      <c r="H111">
        <v>0</v>
      </c>
      <c r="I111">
        <v>102</v>
      </c>
      <c r="J111">
        <v>100</v>
      </c>
      <c r="K111">
        <v>5.0229999999999997</v>
      </c>
      <c r="L111">
        <v>2.94</v>
      </c>
    </row>
    <row r="112" spans="1:12" x14ac:dyDescent="0.25">
      <c r="A112">
        <v>107</v>
      </c>
      <c r="B112">
        <v>7</v>
      </c>
      <c r="C112">
        <v>2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250</v>
      </c>
      <c r="J112">
        <v>18.75</v>
      </c>
      <c r="K112">
        <v>9.6880000000000006</v>
      </c>
      <c r="L112">
        <v>0</v>
      </c>
    </row>
    <row r="113" spans="1:12" x14ac:dyDescent="0.25">
      <c r="A113">
        <v>108</v>
      </c>
      <c r="B113">
        <v>8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22</v>
      </c>
      <c r="J113">
        <v>8.3333329999999997</v>
      </c>
      <c r="K113">
        <v>13.494</v>
      </c>
      <c r="L113">
        <v>0</v>
      </c>
    </row>
    <row r="114" spans="1:12" x14ac:dyDescent="0.25">
      <c r="A114">
        <v>109</v>
      </c>
      <c r="B114">
        <v>10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31</v>
      </c>
      <c r="J114">
        <v>89.583332999999996</v>
      </c>
      <c r="K114">
        <v>13.65</v>
      </c>
      <c r="L114">
        <v>0</v>
      </c>
    </row>
    <row r="115" spans="1:12" x14ac:dyDescent="0.25">
      <c r="A115">
        <v>110</v>
      </c>
      <c r="B115">
        <v>11</v>
      </c>
      <c r="C115">
        <v>1</v>
      </c>
      <c r="D115">
        <v>0</v>
      </c>
      <c r="E115">
        <v>0</v>
      </c>
      <c r="F115">
        <v>0</v>
      </c>
      <c r="G115">
        <v>12</v>
      </c>
      <c r="H115">
        <v>0</v>
      </c>
      <c r="I115">
        <v>127</v>
      </c>
      <c r="J115">
        <v>56.25</v>
      </c>
      <c r="K115">
        <v>47.283999999999999</v>
      </c>
      <c r="L115">
        <v>0</v>
      </c>
    </row>
    <row r="117" spans="1:12" x14ac:dyDescent="0.25">
      <c r="A117">
        <v>111</v>
      </c>
      <c r="B117">
        <v>11</v>
      </c>
      <c r="C117">
        <v>2</v>
      </c>
      <c r="D117">
        <v>0</v>
      </c>
      <c r="E117">
        <v>0</v>
      </c>
      <c r="F117">
        <v>0</v>
      </c>
      <c r="G117">
        <v>22</v>
      </c>
      <c r="H117">
        <v>0</v>
      </c>
      <c r="I117">
        <v>240</v>
      </c>
      <c r="J117">
        <v>100</v>
      </c>
      <c r="K117">
        <v>603.41200000000003</v>
      </c>
      <c r="L117">
        <v>21.7</v>
      </c>
    </row>
    <row r="118" spans="1:12" x14ac:dyDescent="0.25">
      <c r="A118">
        <v>112</v>
      </c>
      <c r="B118">
        <v>11</v>
      </c>
      <c r="C118">
        <v>2</v>
      </c>
      <c r="D118">
        <v>0</v>
      </c>
      <c r="E118">
        <v>0</v>
      </c>
      <c r="F118">
        <v>2</v>
      </c>
      <c r="G118">
        <v>0</v>
      </c>
      <c r="H118">
        <v>5</v>
      </c>
      <c r="I118">
        <v>357</v>
      </c>
      <c r="J118">
        <v>100</v>
      </c>
      <c r="K118">
        <v>339.98899999999998</v>
      </c>
      <c r="L118">
        <v>0</v>
      </c>
    </row>
    <row r="119" spans="1:12" x14ac:dyDescent="0.25">
      <c r="A119">
        <v>113</v>
      </c>
      <c r="B119">
        <v>13</v>
      </c>
      <c r="C119">
        <v>0</v>
      </c>
      <c r="D119">
        <v>0</v>
      </c>
      <c r="E119">
        <v>0</v>
      </c>
      <c r="F119">
        <v>3</v>
      </c>
      <c r="G119">
        <v>0</v>
      </c>
      <c r="H119">
        <v>0</v>
      </c>
      <c r="I119">
        <v>87</v>
      </c>
      <c r="J119">
        <v>60.416666999999997</v>
      </c>
      <c r="K119">
        <v>144.61199999999999</v>
      </c>
      <c r="L119">
        <v>0</v>
      </c>
    </row>
    <row r="120" spans="1:12" x14ac:dyDescent="0.25">
      <c r="A120">
        <v>114</v>
      </c>
      <c r="B120">
        <v>14</v>
      </c>
      <c r="C120">
        <v>0</v>
      </c>
      <c r="D120">
        <v>0</v>
      </c>
      <c r="E120">
        <v>0</v>
      </c>
      <c r="F120">
        <v>9</v>
      </c>
      <c r="G120">
        <v>0</v>
      </c>
      <c r="H120">
        <v>0</v>
      </c>
      <c r="I120">
        <v>85</v>
      </c>
      <c r="J120">
        <v>91.666667000000004</v>
      </c>
      <c r="K120">
        <v>602.16399999999999</v>
      </c>
      <c r="L120">
        <v>38.32</v>
      </c>
    </row>
    <row r="121" spans="1:12" x14ac:dyDescent="0.25">
      <c r="A121">
        <v>115</v>
      </c>
      <c r="B121">
        <v>15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</v>
      </c>
      <c r="I121">
        <v>150</v>
      </c>
      <c r="J121">
        <v>37.5</v>
      </c>
      <c r="K121">
        <v>607.01599999999996</v>
      </c>
      <c r="L121">
        <v>64</v>
      </c>
    </row>
    <row r="122" spans="1:12" x14ac:dyDescent="0.25">
      <c r="A122">
        <v>116</v>
      </c>
      <c r="B122">
        <v>16</v>
      </c>
      <c r="C122">
        <v>1</v>
      </c>
      <c r="D122">
        <v>0</v>
      </c>
      <c r="E122">
        <v>0</v>
      </c>
      <c r="F122">
        <v>13</v>
      </c>
      <c r="G122">
        <v>30</v>
      </c>
      <c r="H122">
        <v>0</v>
      </c>
      <c r="I122">
        <v>274</v>
      </c>
      <c r="J122">
        <v>100</v>
      </c>
      <c r="K122">
        <v>613.81700000000001</v>
      </c>
      <c r="L122">
        <v>49.27</v>
      </c>
    </row>
    <row r="123" spans="1:12" x14ac:dyDescent="0.25">
      <c r="A123">
        <v>117</v>
      </c>
      <c r="B123">
        <v>15</v>
      </c>
      <c r="C123">
        <v>1</v>
      </c>
      <c r="D123">
        <v>0</v>
      </c>
      <c r="E123">
        <v>0</v>
      </c>
      <c r="F123">
        <v>42</v>
      </c>
      <c r="G123">
        <v>0</v>
      </c>
      <c r="H123">
        <v>0</v>
      </c>
      <c r="I123">
        <v>332</v>
      </c>
      <c r="J123">
        <v>87.5</v>
      </c>
      <c r="K123">
        <v>602.52300000000002</v>
      </c>
      <c r="L123">
        <v>46.08</v>
      </c>
    </row>
    <row r="124" spans="1:12" x14ac:dyDescent="0.25">
      <c r="A124">
        <v>118</v>
      </c>
      <c r="B124">
        <v>17</v>
      </c>
      <c r="C124">
        <v>0</v>
      </c>
      <c r="D124">
        <v>0</v>
      </c>
      <c r="E124">
        <v>0</v>
      </c>
      <c r="F124">
        <v>32</v>
      </c>
      <c r="G124">
        <v>0</v>
      </c>
      <c r="H124">
        <v>0</v>
      </c>
      <c r="I124">
        <v>246</v>
      </c>
      <c r="J124">
        <v>100</v>
      </c>
      <c r="K124">
        <v>603.98900000000003</v>
      </c>
      <c r="L124">
        <v>49.51</v>
      </c>
    </row>
    <row r="125" spans="1:12" x14ac:dyDescent="0.25">
      <c r="A125">
        <v>119</v>
      </c>
      <c r="B125">
        <v>17</v>
      </c>
      <c r="C125">
        <v>0</v>
      </c>
      <c r="D125">
        <v>0</v>
      </c>
      <c r="E125">
        <v>0</v>
      </c>
      <c r="F125">
        <v>3</v>
      </c>
      <c r="G125">
        <v>0</v>
      </c>
      <c r="H125">
        <v>8</v>
      </c>
      <c r="I125">
        <v>278</v>
      </c>
      <c r="J125">
        <v>100</v>
      </c>
      <c r="K125">
        <v>601.63300000000004</v>
      </c>
      <c r="L125">
        <v>55.66</v>
      </c>
    </row>
    <row r="126" spans="1:12" x14ac:dyDescent="0.25">
      <c r="A126">
        <v>120</v>
      </c>
      <c r="B126">
        <v>16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7</v>
      </c>
      <c r="I126">
        <v>207</v>
      </c>
      <c r="J126">
        <v>95.833332999999996</v>
      </c>
      <c r="K126">
        <v>603.66200000000003</v>
      </c>
      <c r="L126">
        <v>90.61</v>
      </c>
    </row>
    <row r="128" spans="1:12" x14ac:dyDescent="0.25">
      <c r="A128">
        <v>121</v>
      </c>
      <c r="B128">
        <v>15</v>
      </c>
      <c r="C128">
        <v>1</v>
      </c>
      <c r="D128">
        <v>0</v>
      </c>
      <c r="E128">
        <v>0</v>
      </c>
      <c r="F128">
        <v>12</v>
      </c>
      <c r="G128">
        <v>23</v>
      </c>
      <c r="H128">
        <v>0</v>
      </c>
      <c r="I128">
        <v>441</v>
      </c>
      <c r="J128">
        <v>100</v>
      </c>
      <c r="K128">
        <v>627.28</v>
      </c>
      <c r="L128">
        <v>76.23</v>
      </c>
    </row>
    <row r="129" spans="1:12" x14ac:dyDescent="0.25">
      <c r="A129">
        <v>122</v>
      </c>
      <c r="B129">
        <v>14</v>
      </c>
      <c r="C129">
        <v>1</v>
      </c>
      <c r="D129">
        <v>0</v>
      </c>
      <c r="E129">
        <v>0</v>
      </c>
      <c r="F129">
        <v>37</v>
      </c>
      <c r="G129">
        <v>0</v>
      </c>
      <c r="H129">
        <v>0</v>
      </c>
      <c r="I129">
        <v>475</v>
      </c>
      <c r="J129">
        <v>85.416667000000004</v>
      </c>
      <c r="K129">
        <v>601.50800000000004</v>
      </c>
      <c r="L129">
        <v>68</v>
      </c>
    </row>
    <row r="130" spans="1:12" x14ac:dyDescent="0.25">
      <c r="A130">
        <v>123</v>
      </c>
      <c r="B130">
        <v>13</v>
      </c>
      <c r="C130">
        <v>0</v>
      </c>
      <c r="D130">
        <v>0</v>
      </c>
      <c r="E130">
        <v>0</v>
      </c>
      <c r="F130">
        <v>52</v>
      </c>
      <c r="G130">
        <v>0</v>
      </c>
      <c r="H130">
        <v>0</v>
      </c>
      <c r="I130">
        <v>329</v>
      </c>
      <c r="J130">
        <v>95.833332999999996</v>
      </c>
      <c r="K130">
        <v>604.61300000000006</v>
      </c>
      <c r="L130">
        <v>56.24</v>
      </c>
    </row>
    <row r="131" spans="1:12" x14ac:dyDescent="0.25">
      <c r="A131">
        <v>124</v>
      </c>
      <c r="B131">
        <v>11</v>
      </c>
      <c r="C131">
        <v>0</v>
      </c>
      <c r="D131">
        <v>0</v>
      </c>
      <c r="E131">
        <v>0</v>
      </c>
      <c r="F131">
        <v>24</v>
      </c>
      <c r="G131">
        <v>0</v>
      </c>
      <c r="H131">
        <v>0</v>
      </c>
      <c r="I131">
        <v>291</v>
      </c>
      <c r="J131">
        <v>95.833332999999996</v>
      </c>
      <c r="K131">
        <v>267.55799999999999</v>
      </c>
      <c r="L131">
        <v>0.01</v>
      </c>
    </row>
    <row r="132" spans="1:12" x14ac:dyDescent="0.25">
      <c r="A132">
        <v>125</v>
      </c>
      <c r="B132">
        <v>11</v>
      </c>
      <c r="C132">
        <v>0</v>
      </c>
      <c r="D132">
        <v>0</v>
      </c>
      <c r="E132">
        <v>0</v>
      </c>
      <c r="F132">
        <v>95</v>
      </c>
      <c r="G132">
        <v>0</v>
      </c>
      <c r="H132">
        <v>0</v>
      </c>
      <c r="I132">
        <v>254</v>
      </c>
      <c r="J132">
        <v>95.833332999999996</v>
      </c>
      <c r="K132">
        <v>35.334000000000003</v>
      </c>
      <c r="L132">
        <v>0</v>
      </c>
    </row>
    <row r="133" spans="1:12" x14ac:dyDescent="0.25">
      <c r="A133">
        <v>126</v>
      </c>
      <c r="B133">
        <v>10</v>
      </c>
      <c r="C133">
        <v>1</v>
      </c>
      <c r="D133">
        <v>0</v>
      </c>
      <c r="E133">
        <v>0</v>
      </c>
      <c r="F133">
        <v>44</v>
      </c>
      <c r="G133">
        <v>18</v>
      </c>
      <c r="H133">
        <v>0</v>
      </c>
      <c r="I133">
        <v>362</v>
      </c>
      <c r="J133">
        <v>100</v>
      </c>
      <c r="K133">
        <v>44.506999999999998</v>
      </c>
      <c r="L133">
        <v>0</v>
      </c>
    </row>
    <row r="134" spans="1:12" x14ac:dyDescent="0.25">
      <c r="A134">
        <v>127</v>
      </c>
      <c r="B134">
        <v>11</v>
      </c>
      <c r="C134">
        <v>1</v>
      </c>
      <c r="D134">
        <v>0</v>
      </c>
      <c r="E134">
        <v>0</v>
      </c>
      <c r="F134">
        <v>72</v>
      </c>
      <c r="G134">
        <v>0</v>
      </c>
      <c r="H134">
        <v>0</v>
      </c>
      <c r="I134">
        <v>287</v>
      </c>
      <c r="J134">
        <v>93.75</v>
      </c>
      <c r="K134">
        <v>37.283999999999999</v>
      </c>
      <c r="L134">
        <v>0</v>
      </c>
    </row>
    <row r="135" spans="1:12" x14ac:dyDescent="0.25">
      <c r="A135">
        <v>128</v>
      </c>
      <c r="B135">
        <v>9</v>
      </c>
      <c r="C135">
        <v>1</v>
      </c>
      <c r="D135">
        <v>0</v>
      </c>
      <c r="E135">
        <v>0</v>
      </c>
      <c r="F135">
        <v>9</v>
      </c>
      <c r="G135">
        <v>24</v>
      </c>
      <c r="H135">
        <v>0</v>
      </c>
      <c r="I135">
        <v>229</v>
      </c>
      <c r="J135">
        <v>100</v>
      </c>
      <c r="K135">
        <v>11.685</v>
      </c>
      <c r="L135">
        <v>0</v>
      </c>
    </row>
    <row r="136" spans="1:12" x14ac:dyDescent="0.25">
      <c r="A136">
        <v>129</v>
      </c>
      <c r="B136">
        <v>8</v>
      </c>
      <c r="C136">
        <v>1</v>
      </c>
      <c r="D136">
        <v>0</v>
      </c>
      <c r="E136">
        <v>0</v>
      </c>
      <c r="F136">
        <v>45</v>
      </c>
      <c r="G136">
        <v>0</v>
      </c>
      <c r="H136">
        <v>0</v>
      </c>
      <c r="I136">
        <v>189</v>
      </c>
      <c r="J136">
        <v>100</v>
      </c>
      <c r="K136">
        <v>8.0030000000000001</v>
      </c>
      <c r="L136">
        <v>0</v>
      </c>
    </row>
    <row r="137" spans="1:12" x14ac:dyDescent="0.25">
      <c r="A137">
        <v>130</v>
      </c>
      <c r="B137">
        <v>7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248</v>
      </c>
      <c r="J137">
        <v>25</v>
      </c>
      <c r="K137">
        <v>7.3780000000000001</v>
      </c>
      <c r="L137">
        <v>0</v>
      </c>
    </row>
    <row r="139" spans="1:12" x14ac:dyDescent="0.25">
      <c r="A139">
        <v>131</v>
      </c>
      <c r="B139">
        <v>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7</v>
      </c>
      <c r="J139">
        <v>29.166667</v>
      </c>
      <c r="K139">
        <v>7.3010000000000002</v>
      </c>
      <c r="L139">
        <v>0</v>
      </c>
    </row>
    <row r="140" spans="1:12" x14ac:dyDescent="0.25">
      <c r="A140">
        <v>132</v>
      </c>
      <c r="B140">
        <v>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7</v>
      </c>
      <c r="I140">
        <v>21</v>
      </c>
      <c r="J140">
        <v>54.166666999999997</v>
      </c>
      <c r="K140">
        <v>6.6769999999999996</v>
      </c>
      <c r="L140">
        <v>0</v>
      </c>
    </row>
    <row r="141" spans="1:12" x14ac:dyDescent="0.25">
      <c r="A141">
        <v>133</v>
      </c>
      <c r="B141">
        <v>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17</v>
      </c>
      <c r="J141">
        <v>97.916667000000004</v>
      </c>
      <c r="K141">
        <v>3.198</v>
      </c>
      <c r="L141">
        <v>0</v>
      </c>
    </row>
    <row r="142" spans="1:12" x14ac:dyDescent="0.25">
      <c r="A142">
        <v>134</v>
      </c>
      <c r="B142">
        <v>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17</v>
      </c>
      <c r="J142">
        <v>60.416666999999997</v>
      </c>
      <c r="K142">
        <v>1.357</v>
      </c>
      <c r="L142">
        <v>0</v>
      </c>
    </row>
    <row r="143" spans="1:12" x14ac:dyDescent="0.25">
      <c r="A143">
        <v>135</v>
      </c>
      <c r="B143">
        <v>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16.666667</v>
      </c>
      <c r="K143">
        <v>0.84299999999999997</v>
      </c>
      <c r="L143">
        <v>0</v>
      </c>
    </row>
    <row r="144" spans="1:12" x14ac:dyDescent="0.25">
      <c r="A144">
        <v>136</v>
      </c>
      <c r="B144">
        <v>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8</v>
      </c>
      <c r="J144">
        <v>33.333333000000003</v>
      </c>
      <c r="K144">
        <v>0.95099999999999996</v>
      </c>
      <c r="L144">
        <v>0</v>
      </c>
    </row>
    <row r="145" spans="1:12" x14ac:dyDescent="0.25">
      <c r="A145">
        <v>137</v>
      </c>
      <c r="B145">
        <v>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28</v>
      </c>
      <c r="J145">
        <v>0</v>
      </c>
      <c r="K145">
        <v>1.7010000000000001</v>
      </c>
      <c r="L145">
        <v>0</v>
      </c>
    </row>
    <row r="146" spans="1:12" x14ac:dyDescent="0.25">
      <c r="A146">
        <v>138</v>
      </c>
      <c r="B146">
        <v>4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21</v>
      </c>
      <c r="J146">
        <v>0</v>
      </c>
      <c r="K146">
        <v>4.2430000000000003</v>
      </c>
      <c r="L146">
        <v>0</v>
      </c>
    </row>
    <row r="147" spans="1:12" x14ac:dyDescent="0.25">
      <c r="A147">
        <v>139</v>
      </c>
      <c r="B147">
        <v>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35</v>
      </c>
      <c r="J147">
        <v>33.333333000000003</v>
      </c>
      <c r="K147">
        <v>6.5049999999999999</v>
      </c>
      <c r="L147">
        <v>0</v>
      </c>
    </row>
    <row r="148" spans="1:12" x14ac:dyDescent="0.25">
      <c r="A148">
        <v>140</v>
      </c>
      <c r="B148">
        <v>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53</v>
      </c>
      <c r="J148">
        <v>8.3333329999999997</v>
      </c>
      <c r="K148">
        <v>8.44</v>
      </c>
      <c r="L148">
        <v>0</v>
      </c>
    </row>
    <row r="150" spans="1:12" x14ac:dyDescent="0.25">
      <c r="A150">
        <v>141</v>
      </c>
      <c r="B150">
        <v>13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70</v>
      </c>
      <c r="J150">
        <v>0</v>
      </c>
      <c r="K150">
        <v>444.072</v>
      </c>
      <c r="L150">
        <v>0</v>
      </c>
    </row>
    <row r="151" spans="1:12" x14ac:dyDescent="0.25">
      <c r="A151">
        <v>142</v>
      </c>
      <c r="B151">
        <v>13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21</v>
      </c>
      <c r="I151">
        <v>165</v>
      </c>
      <c r="J151">
        <v>16.666667</v>
      </c>
      <c r="K151">
        <v>601.16600000000005</v>
      </c>
      <c r="L151">
        <v>98.89</v>
      </c>
    </row>
    <row r="152" spans="1:12" x14ac:dyDescent="0.25">
      <c r="A152">
        <v>143</v>
      </c>
      <c r="B152">
        <v>14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172</v>
      </c>
      <c r="J152">
        <v>62.5</v>
      </c>
      <c r="K152">
        <v>602.928</v>
      </c>
      <c r="L152">
        <v>89.53</v>
      </c>
    </row>
    <row r="153" spans="1:12" x14ac:dyDescent="0.25">
      <c r="A153">
        <v>144</v>
      </c>
      <c r="B153">
        <v>13</v>
      </c>
      <c r="C153">
        <v>1</v>
      </c>
      <c r="D153">
        <v>0</v>
      </c>
      <c r="E153">
        <v>0</v>
      </c>
      <c r="F153">
        <v>0</v>
      </c>
      <c r="G153">
        <v>38</v>
      </c>
      <c r="H153">
        <v>15</v>
      </c>
      <c r="I153">
        <v>277</v>
      </c>
      <c r="J153">
        <v>91.666667000000004</v>
      </c>
      <c r="K153">
        <v>602.99099999999999</v>
      </c>
      <c r="L153">
        <v>52.71</v>
      </c>
    </row>
    <row r="154" spans="1:12" x14ac:dyDescent="0.25">
      <c r="A154">
        <v>145</v>
      </c>
      <c r="B154">
        <v>12</v>
      </c>
      <c r="C154">
        <v>1</v>
      </c>
      <c r="D154">
        <v>0</v>
      </c>
      <c r="E154">
        <v>0</v>
      </c>
      <c r="F154">
        <v>2</v>
      </c>
      <c r="G154">
        <v>0</v>
      </c>
      <c r="H154">
        <v>6</v>
      </c>
      <c r="I154">
        <v>285</v>
      </c>
      <c r="J154">
        <v>97.916667000000004</v>
      </c>
      <c r="K154">
        <v>612.27200000000005</v>
      </c>
      <c r="L154">
        <v>43.59</v>
      </c>
    </row>
    <row r="155" spans="1:12" x14ac:dyDescent="0.25">
      <c r="A155">
        <v>146</v>
      </c>
      <c r="B155">
        <v>12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14</v>
      </c>
      <c r="I155">
        <v>134</v>
      </c>
      <c r="J155">
        <v>100</v>
      </c>
      <c r="K155">
        <v>622.58500000000004</v>
      </c>
      <c r="L155">
        <v>57.71</v>
      </c>
    </row>
    <row r="156" spans="1:12" x14ac:dyDescent="0.25">
      <c r="A156">
        <v>147</v>
      </c>
      <c r="B156">
        <v>11</v>
      </c>
      <c r="C156">
        <v>0</v>
      </c>
      <c r="D156">
        <v>0</v>
      </c>
      <c r="E156">
        <v>0</v>
      </c>
      <c r="F156">
        <v>15</v>
      </c>
      <c r="G156">
        <v>0</v>
      </c>
      <c r="H156">
        <v>3</v>
      </c>
      <c r="I156">
        <v>118</v>
      </c>
      <c r="J156">
        <v>100</v>
      </c>
      <c r="K156">
        <v>165.345</v>
      </c>
      <c r="L156">
        <v>0</v>
      </c>
    </row>
    <row r="157" spans="1:12" x14ac:dyDescent="0.25">
      <c r="A157">
        <v>148</v>
      </c>
      <c r="B157">
        <v>10</v>
      </c>
      <c r="C157">
        <v>0</v>
      </c>
      <c r="D157">
        <v>0</v>
      </c>
      <c r="E157">
        <v>0</v>
      </c>
      <c r="F157">
        <v>33</v>
      </c>
      <c r="G157">
        <v>0</v>
      </c>
      <c r="H157">
        <v>0</v>
      </c>
      <c r="I157">
        <v>113</v>
      </c>
      <c r="J157">
        <v>100</v>
      </c>
      <c r="K157">
        <v>12.839</v>
      </c>
      <c r="L157">
        <v>0</v>
      </c>
    </row>
    <row r="158" spans="1:12" x14ac:dyDescent="0.25">
      <c r="A158">
        <v>149</v>
      </c>
      <c r="B158">
        <v>10</v>
      </c>
      <c r="C158">
        <v>0</v>
      </c>
      <c r="D158">
        <v>0</v>
      </c>
      <c r="E158">
        <v>0</v>
      </c>
      <c r="F158">
        <v>48</v>
      </c>
      <c r="G158">
        <v>0</v>
      </c>
      <c r="H158">
        <v>0</v>
      </c>
      <c r="I158">
        <v>109</v>
      </c>
      <c r="J158">
        <v>93.75</v>
      </c>
      <c r="K158">
        <v>11.919</v>
      </c>
      <c r="L158">
        <v>0</v>
      </c>
    </row>
    <row r="159" spans="1:12" x14ac:dyDescent="0.25">
      <c r="A159">
        <v>150</v>
      </c>
      <c r="B159">
        <v>11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95</v>
      </c>
      <c r="J159">
        <v>54.166666999999997</v>
      </c>
      <c r="K159">
        <v>13.244</v>
      </c>
      <c r="L159">
        <v>0</v>
      </c>
    </row>
    <row r="161" spans="1:12" x14ac:dyDescent="0.25">
      <c r="A161">
        <v>151</v>
      </c>
      <c r="B161">
        <v>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21</v>
      </c>
      <c r="J161">
        <v>27.083333</v>
      </c>
      <c r="K161">
        <v>29.625</v>
      </c>
      <c r="L161">
        <v>0</v>
      </c>
    </row>
    <row r="162" spans="1:12" x14ac:dyDescent="0.25">
      <c r="A162">
        <v>152</v>
      </c>
      <c r="B162">
        <v>15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87</v>
      </c>
      <c r="J162">
        <v>25</v>
      </c>
      <c r="K162">
        <v>603.22400000000005</v>
      </c>
      <c r="L162">
        <v>57.47</v>
      </c>
    </row>
    <row r="163" spans="1:12" x14ac:dyDescent="0.25">
      <c r="A163">
        <v>153</v>
      </c>
      <c r="B163">
        <v>15</v>
      </c>
      <c r="C163">
        <v>1</v>
      </c>
      <c r="D163">
        <v>0</v>
      </c>
      <c r="E163">
        <v>0</v>
      </c>
      <c r="F163">
        <v>0</v>
      </c>
      <c r="G163">
        <v>16</v>
      </c>
      <c r="H163">
        <v>0</v>
      </c>
      <c r="I163">
        <v>229</v>
      </c>
      <c r="J163">
        <v>100</v>
      </c>
      <c r="K163">
        <v>617.62400000000002</v>
      </c>
      <c r="L163">
        <v>73.36</v>
      </c>
    </row>
    <row r="164" spans="1:12" x14ac:dyDescent="0.25">
      <c r="A164">
        <v>154</v>
      </c>
      <c r="B164">
        <v>18</v>
      </c>
      <c r="C164">
        <v>1</v>
      </c>
      <c r="D164">
        <v>0</v>
      </c>
      <c r="E164">
        <v>0</v>
      </c>
      <c r="F164">
        <v>29</v>
      </c>
      <c r="G164">
        <v>0</v>
      </c>
      <c r="H164">
        <v>0</v>
      </c>
      <c r="I164">
        <v>420</v>
      </c>
      <c r="J164">
        <v>95.833332999999996</v>
      </c>
      <c r="K164">
        <v>601.88300000000004</v>
      </c>
      <c r="L164">
        <v>54.29</v>
      </c>
    </row>
    <row r="165" spans="1:12" x14ac:dyDescent="0.25">
      <c r="A165">
        <v>155</v>
      </c>
      <c r="B165">
        <v>16</v>
      </c>
      <c r="C165">
        <v>0</v>
      </c>
      <c r="D165">
        <v>0</v>
      </c>
      <c r="E165">
        <v>0</v>
      </c>
      <c r="F165">
        <v>17</v>
      </c>
      <c r="G165">
        <v>0</v>
      </c>
      <c r="H165">
        <v>0</v>
      </c>
      <c r="I165">
        <v>310</v>
      </c>
      <c r="J165">
        <v>93.75</v>
      </c>
      <c r="K165">
        <v>601.96100000000001</v>
      </c>
      <c r="L165">
        <v>88.45</v>
      </c>
    </row>
    <row r="166" spans="1:12" x14ac:dyDescent="0.25">
      <c r="A166">
        <v>156</v>
      </c>
      <c r="B166">
        <v>14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276</v>
      </c>
      <c r="J166">
        <v>83.333332999999996</v>
      </c>
      <c r="K166">
        <v>602.351</v>
      </c>
      <c r="L166">
        <v>93.12</v>
      </c>
    </row>
    <row r="167" spans="1:12" x14ac:dyDescent="0.25">
      <c r="A167">
        <v>157</v>
      </c>
      <c r="B167">
        <v>14</v>
      </c>
      <c r="C167">
        <v>0</v>
      </c>
      <c r="D167">
        <v>0</v>
      </c>
      <c r="E167">
        <v>0</v>
      </c>
      <c r="F167">
        <v>23</v>
      </c>
      <c r="G167">
        <v>0</v>
      </c>
      <c r="H167">
        <v>0</v>
      </c>
      <c r="I167">
        <v>316</v>
      </c>
      <c r="J167">
        <v>100</v>
      </c>
      <c r="K167">
        <v>606.93799999999999</v>
      </c>
      <c r="L167">
        <v>74.05</v>
      </c>
    </row>
    <row r="168" spans="1:12" x14ac:dyDescent="0.25">
      <c r="A168">
        <v>158</v>
      </c>
      <c r="B168">
        <v>14</v>
      </c>
      <c r="C168">
        <v>0</v>
      </c>
      <c r="D168">
        <v>0</v>
      </c>
      <c r="E168">
        <v>0</v>
      </c>
      <c r="F168">
        <v>2</v>
      </c>
      <c r="G168">
        <v>0</v>
      </c>
      <c r="H168">
        <v>0</v>
      </c>
      <c r="I168">
        <v>306</v>
      </c>
      <c r="J168">
        <v>95.833332999999996</v>
      </c>
      <c r="K168">
        <v>617.12400000000002</v>
      </c>
      <c r="L168">
        <v>75.819999999999993</v>
      </c>
    </row>
    <row r="169" spans="1:12" x14ac:dyDescent="0.25">
      <c r="A169">
        <v>159</v>
      </c>
      <c r="B169">
        <v>13</v>
      </c>
      <c r="C169">
        <v>0</v>
      </c>
      <c r="D169">
        <v>0</v>
      </c>
      <c r="E169">
        <v>0</v>
      </c>
      <c r="F169">
        <v>35</v>
      </c>
      <c r="G169">
        <v>0</v>
      </c>
      <c r="H169">
        <v>0</v>
      </c>
      <c r="I169">
        <v>283</v>
      </c>
      <c r="J169">
        <v>95.833332999999996</v>
      </c>
      <c r="K169">
        <v>626.40599999999995</v>
      </c>
      <c r="L169">
        <v>62.33</v>
      </c>
    </row>
    <row r="170" spans="1:12" x14ac:dyDescent="0.25">
      <c r="A170">
        <v>160</v>
      </c>
      <c r="B170">
        <v>14</v>
      </c>
      <c r="C170">
        <v>0</v>
      </c>
      <c r="D170">
        <v>0</v>
      </c>
      <c r="E170">
        <v>0</v>
      </c>
      <c r="F170">
        <v>52</v>
      </c>
      <c r="G170">
        <v>0</v>
      </c>
      <c r="H170">
        <v>0</v>
      </c>
      <c r="I170">
        <v>291</v>
      </c>
      <c r="J170">
        <v>100</v>
      </c>
      <c r="K170">
        <v>604.92499999999995</v>
      </c>
      <c r="L170">
        <v>30.22</v>
      </c>
    </row>
    <row r="172" spans="1:12" x14ac:dyDescent="0.25">
      <c r="A172">
        <v>161</v>
      </c>
      <c r="B172">
        <v>11</v>
      </c>
      <c r="C172">
        <v>0</v>
      </c>
      <c r="D172">
        <v>0</v>
      </c>
      <c r="E172">
        <v>0</v>
      </c>
      <c r="F172">
        <v>116</v>
      </c>
      <c r="G172">
        <v>0</v>
      </c>
      <c r="H172">
        <v>0</v>
      </c>
      <c r="I172">
        <v>159</v>
      </c>
      <c r="J172">
        <v>100</v>
      </c>
      <c r="K172">
        <v>87.656999999999996</v>
      </c>
      <c r="L172">
        <v>0</v>
      </c>
    </row>
    <row r="173" spans="1:12" x14ac:dyDescent="0.25">
      <c r="A173">
        <v>162</v>
      </c>
      <c r="B173">
        <v>10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134</v>
      </c>
      <c r="J173">
        <v>87.5</v>
      </c>
      <c r="K173">
        <v>33.447000000000003</v>
      </c>
      <c r="L173">
        <v>0</v>
      </c>
    </row>
    <row r="174" spans="1:12" x14ac:dyDescent="0.25">
      <c r="A174">
        <v>163</v>
      </c>
      <c r="B174">
        <v>9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24</v>
      </c>
      <c r="J174">
        <v>0</v>
      </c>
      <c r="K174">
        <v>67.984999999999999</v>
      </c>
      <c r="L174">
        <v>0</v>
      </c>
    </row>
    <row r="175" spans="1:12" x14ac:dyDescent="0.25">
      <c r="A175">
        <v>164</v>
      </c>
      <c r="B175">
        <v>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12</v>
      </c>
      <c r="I175">
        <v>20</v>
      </c>
      <c r="J175">
        <v>50</v>
      </c>
      <c r="K175">
        <v>38.72</v>
      </c>
      <c r="L175">
        <v>0</v>
      </c>
    </row>
    <row r="176" spans="1:12" x14ac:dyDescent="0.25">
      <c r="A176">
        <v>165</v>
      </c>
      <c r="B176">
        <v>8</v>
      </c>
      <c r="C176">
        <v>0</v>
      </c>
      <c r="D176">
        <v>0</v>
      </c>
      <c r="E176">
        <v>0</v>
      </c>
      <c r="F176">
        <v>3</v>
      </c>
      <c r="G176">
        <v>0</v>
      </c>
      <c r="H176">
        <v>3</v>
      </c>
      <c r="I176">
        <v>10</v>
      </c>
      <c r="J176">
        <v>100</v>
      </c>
      <c r="K176">
        <v>9.625</v>
      </c>
      <c r="L176">
        <v>0</v>
      </c>
    </row>
    <row r="177" spans="1:14" x14ac:dyDescent="0.25">
      <c r="A177">
        <v>166</v>
      </c>
      <c r="B177">
        <v>6</v>
      </c>
      <c r="C177">
        <v>0</v>
      </c>
      <c r="D177">
        <v>0</v>
      </c>
      <c r="E177">
        <v>0</v>
      </c>
      <c r="F177">
        <v>1</v>
      </c>
      <c r="G177">
        <v>0</v>
      </c>
      <c r="H177">
        <v>0</v>
      </c>
      <c r="I177">
        <v>8</v>
      </c>
      <c r="J177">
        <v>100</v>
      </c>
      <c r="K177">
        <v>2.839</v>
      </c>
      <c r="L177">
        <v>0</v>
      </c>
    </row>
    <row r="178" spans="1:14" x14ac:dyDescent="0.25">
      <c r="A178">
        <v>167</v>
      </c>
      <c r="B178">
        <v>5</v>
      </c>
      <c r="C178">
        <v>1</v>
      </c>
      <c r="D178">
        <v>0</v>
      </c>
      <c r="E178">
        <v>0</v>
      </c>
      <c r="F178">
        <v>0</v>
      </c>
      <c r="G178">
        <v>37</v>
      </c>
      <c r="H178">
        <v>2</v>
      </c>
      <c r="I178">
        <v>164</v>
      </c>
      <c r="J178">
        <v>95.833332999999996</v>
      </c>
      <c r="K178">
        <v>4.2750000000000004</v>
      </c>
      <c r="L178">
        <v>0</v>
      </c>
    </row>
    <row r="179" spans="1:14" x14ac:dyDescent="0.25">
      <c r="A179">
        <v>168</v>
      </c>
      <c r="B179">
        <v>3</v>
      </c>
      <c r="C179">
        <v>1</v>
      </c>
      <c r="D179">
        <v>0</v>
      </c>
      <c r="E179">
        <v>0</v>
      </c>
      <c r="F179">
        <v>14</v>
      </c>
      <c r="G179">
        <v>0</v>
      </c>
      <c r="H179">
        <v>0</v>
      </c>
      <c r="I179">
        <v>150</v>
      </c>
      <c r="J179">
        <v>100</v>
      </c>
      <c r="K179">
        <v>1.528</v>
      </c>
      <c r="L179">
        <v>0</v>
      </c>
    </row>
    <row r="180" spans="1:14" x14ac:dyDescent="0.25">
      <c r="A180">
        <v>169</v>
      </c>
      <c r="B180">
        <v>2</v>
      </c>
      <c r="C180">
        <v>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227</v>
      </c>
      <c r="J180">
        <v>62.5</v>
      </c>
      <c r="K180">
        <v>0.93600000000000005</v>
      </c>
      <c r="L180">
        <v>0</v>
      </c>
    </row>
    <row r="181" spans="1:14" x14ac:dyDescent="0.25">
      <c r="A181">
        <v>170</v>
      </c>
      <c r="B181">
        <v>3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13</v>
      </c>
      <c r="J181">
        <v>41.666666999999997</v>
      </c>
      <c r="K181">
        <v>1.607</v>
      </c>
      <c r="L181">
        <v>0</v>
      </c>
    </row>
    <row r="183" spans="1:14" x14ac:dyDescent="0.25">
      <c r="A183">
        <v>171</v>
      </c>
      <c r="B183">
        <v>4</v>
      </c>
      <c r="C183">
        <v>1</v>
      </c>
      <c r="D183">
        <v>0</v>
      </c>
      <c r="E183">
        <v>0</v>
      </c>
      <c r="F183">
        <v>0</v>
      </c>
      <c r="G183">
        <v>16</v>
      </c>
      <c r="H183">
        <v>0</v>
      </c>
      <c r="I183">
        <v>68</v>
      </c>
      <c r="J183">
        <v>50</v>
      </c>
      <c r="K183">
        <v>3.7909999999999999</v>
      </c>
      <c r="L183">
        <v>0</v>
      </c>
    </row>
    <row r="184" spans="1:14" x14ac:dyDescent="0.25">
      <c r="A184">
        <v>172</v>
      </c>
      <c r="B184">
        <v>6</v>
      </c>
      <c r="C184">
        <v>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154</v>
      </c>
      <c r="J184">
        <v>4.1666670000000003</v>
      </c>
      <c r="K184">
        <v>7.2069999999999999</v>
      </c>
      <c r="L184">
        <v>0</v>
      </c>
    </row>
    <row r="185" spans="1:14" x14ac:dyDescent="0.25">
      <c r="A185">
        <v>173</v>
      </c>
      <c r="B185">
        <v>7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25</v>
      </c>
      <c r="J185">
        <v>0</v>
      </c>
      <c r="K185">
        <v>7.9409999999999998</v>
      </c>
      <c r="L185">
        <v>0</v>
      </c>
    </row>
    <row r="186" spans="1:14" x14ac:dyDescent="0.25">
      <c r="A186">
        <v>174</v>
      </c>
      <c r="B186">
        <v>7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14</v>
      </c>
      <c r="J186">
        <v>0</v>
      </c>
      <c r="K186">
        <v>8.0649999999999995</v>
      </c>
      <c r="L186">
        <v>0</v>
      </c>
    </row>
    <row r="187" spans="1:14" x14ac:dyDescent="0.25">
      <c r="A187">
        <v>175</v>
      </c>
      <c r="B187">
        <v>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18</v>
      </c>
      <c r="J187">
        <v>0</v>
      </c>
      <c r="K187">
        <v>11.122999999999999</v>
      </c>
      <c r="L187">
        <v>0</v>
      </c>
    </row>
    <row r="188" spans="1:14" ht="12.75" customHeight="1" x14ac:dyDescent="0.25"/>
    <row r="189" spans="1:14" ht="13.5" customHeight="1" x14ac:dyDescent="0.25">
      <c r="B189">
        <f t="shared" ref="B189:I189" si="0" xml:space="preserve"> AVERAGE(B61:B170)</f>
        <v>10.220000000000001</v>
      </c>
      <c r="C189">
        <f t="shared" si="0"/>
        <v>0.38</v>
      </c>
      <c r="D189">
        <f t="shared" si="0"/>
        <v>0</v>
      </c>
      <c r="E189">
        <f t="shared" si="0"/>
        <v>0</v>
      </c>
      <c r="F189">
        <f t="shared" si="0"/>
        <v>12.6</v>
      </c>
      <c r="G189">
        <f t="shared" si="0"/>
        <v>2.88</v>
      </c>
      <c r="H189">
        <f t="shared" si="0"/>
        <v>1.88</v>
      </c>
      <c r="I189">
        <f t="shared" si="0"/>
        <v>157.82</v>
      </c>
      <c r="J189">
        <f xml:space="preserve"> AVERAGE(J61:J170)</f>
        <v>69.75</v>
      </c>
      <c r="K189">
        <f xml:space="preserve"> AVERAGE(K61:K170)</f>
        <v>259.98532999999998</v>
      </c>
      <c r="L189">
        <f xml:space="preserve"> AVERAGE(L61:L170)</f>
        <v>21.445299999999996</v>
      </c>
    </row>
    <row r="190" spans="1:14" ht="13.5" customHeight="1" x14ac:dyDescent="0.25"/>
    <row r="191" spans="1:14" x14ac:dyDescent="0.25">
      <c r="A191" s="7"/>
      <c r="B191" s="7"/>
    </row>
    <row r="192" spans="1:14" x14ac:dyDescent="0.25">
      <c r="A192" t="s">
        <v>0</v>
      </c>
      <c r="B192" t="s">
        <v>1</v>
      </c>
      <c r="C192" t="s">
        <v>2</v>
      </c>
      <c r="D192" t="s">
        <v>3</v>
      </c>
      <c r="E192" t="s">
        <v>4</v>
      </c>
      <c r="F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t="s">
        <v>21</v>
      </c>
    </row>
    <row r="193" spans="1:14" x14ac:dyDescent="0.25">
      <c r="A193">
        <v>3</v>
      </c>
      <c r="B193">
        <v>0.4</v>
      </c>
      <c r="C193" t="s">
        <v>23</v>
      </c>
      <c r="D193">
        <v>720</v>
      </c>
      <c r="E193">
        <v>4320</v>
      </c>
      <c r="F193">
        <v>20</v>
      </c>
      <c r="G193">
        <v>25</v>
      </c>
      <c r="H193">
        <v>0.2</v>
      </c>
      <c r="I193">
        <v>0.2</v>
      </c>
      <c r="J193">
        <v>25</v>
      </c>
      <c r="K193">
        <v>1512143656</v>
      </c>
      <c r="L193">
        <v>4</v>
      </c>
      <c r="M193">
        <v>1</v>
      </c>
      <c r="N193">
        <v>0.48399999999999999</v>
      </c>
    </row>
    <row r="194" spans="1:14" x14ac:dyDescent="0.25">
      <c r="A194">
        <v>5</v>
      </c>
      <c r="B194">
        <v>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8</v>
      </c>
      <c r="J194">
        <v>0</v>
      </c>
      <c r="K194">
        <v>1.31</v>
      </c>
      <c r="L194">
        <v>0</v>
      </c>
    </row>
    <row r="195" spans="1:14" x14ac:dyDescent="0.25">
      <c r="A195">
        <v>6</v>
      </c>
      <c r="B195">
        <v>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19</v>
      </c>
      <c r="J195">
        <v>0</v>
      </c>
      <c r="K195">
        <v>4.0250000000000004</v>
      </c>
      <c r="L195">
        <v>0</v>
      </c>
    </row>
    <row r="196" spans="1:14" x14ac:dyDescent="0.25">
      <c r="A196">
        <v>7</v>
      </c>
      <c r="B196">
        <v>4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2</v>
      </c>
      <c r="J196">
        <v>0</v>
      </c>
      <c r="K196">
        <v>4.68</v>
      </c>
      <c r="L196">
        <v>0</v>
      </c>
    </row>
    <row r="197" spans="1:14" x14ac:dyDescent="0.25">
      <c r="A197">
        <v>8</v>
      </c>
      <c r="B197">
        <v>6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15</v>
      </c>
      <c r="J197">
        <v>0</v>
      </c>
      <c r="K197">
        <v>7.8</v>
      </c>
      <c r="L197">
        <v>0</v>
      </c>
    </row>
    <row r="198" spans="1:14" x14ac:dyDescent="0.25">
      <c r="A198">
        <v>9</v>
      </c>
      <c r="B198">
        <v>8</v>
      </c>
      <c r="C198">
        <v>1</v>
      </c>
      <c r="D198">
        <v>0</v>
      </c>
      <c r="E198">
        <v>0</v>
      </c>
      <c r="F198">
        <v>0</v>
      </c>
      <c r="G198">
        <v>17</v>
      </c>
      <c r="H198">
        <v>0</v>
      </c>
      <c r="I198">
        <v>67</v>
      </c>
      <c r="J198">
        <v>33.333333000000003</v>
      </c>
      <c r="K198">
        <v>19.469000000000001</v>
      </c>
      <c r="L198">
        <v>0</v>
      </c>
    </row>
    <row r="199" spans="1:14" x14ac:dyDescent="0.25">
      <c r="A199">
        <v>10</v>
      </c>
      <c r="B199">
        <v>8</v>
      </c>
      <c r="C199">
        <v>2</v>
      </c>
      <c r="D199">
        <v>0</v>
      </c>
      <c r="E199">
        <v>0</v>
      </c>
      <c r="F199">
        <v>0</v>
      </c>
      <c r="G199">
        <v>1</v>
      </c>
      <c r="H199">
        <v>4</v>
      </c>
      <c r="I199">
        <v>131</v>
      </c>
      <c r="J199">
        <v>86.111110999999994</v>
      </c>
      <c r="K199">
        <v>37.487000000000002</v>
      </c>
      <c r="L199">
        <v>0</v>
      </c>
    </row>
    <row r="200" spans="1:14" x14ac:dyDescent="0.25">
      <c r="A200">
        <v>11</v>
      </c>
      <c r="B200">
        <v>12</v>
      </c>
      <c r="C200">
        <v>3</v>
      </c>
      <c r="D200">
        <v>0</v>
      </c>
      <c r="E200">
        <v>0</v>
      </c>
      <c r="F200">
        <v>0</v>
      </c>
      <c r="G200">
        <v>9</v>
      </c>
      <c r="H200">
        <v>0</v>
      </c>
      <c r="I200">
        <v>332</v>
      </c>
      <c r="J200">
        <v>77.777777999999998</v>
      </c>
      <c r="K200">
        <v>165.82900000000001</v>
      </c>
      <c r="L200">
        <v>0</v>
      </c>
    </row>
    <row r="201" spans="1:14" x14ac:dyDescent="0.25">
      <c r="A201">
        <v>12</v>
      </c>
      <c r="B201">
        <v>12</v>
      </c>
      <c r="C201">
        <v>2</v>
      </c>
      <c r="D201">
        <v>0</v>
      </c>
      <c r="E201">
        <v>0</v>
      </c>
      <c r="F201">
        <v>0</v>
      </c>
      <c r="G201">
        <v>22</v>
      </c>
      <c r="H201">
        <v>0</v>
      </c>
      <c r="I201">
        <v>244</v>
      </c>
      <c r="J201">
        <v>100</v>
      </c>
      <c r="K201">
        <v>602.13300000000004</v>
      </c>
      <c r="L201">
        <v>34.43</v>
      </c>
    </row>
    <row r="202" spans="1:14" x14ac:dyDescent="0.25">
      <c r="A202">
        <v>13</v>
      </c>
      <c r="B202">
        <v>14</v>
      </c>
      <c r="C202">
        <v>2</v>
      </c>
      <c r="D202">
        <v>0</v>
      </c>
      <c r="E202">
        <v>0</v>
      </c>
      <c r="F202">
        <v>44</v>
      </c>
      <c r="G202">
        <v>0</v>
      </c>
      <c r="H202">
        <v>0</v>
      </c>
      <c r="I202">
        <v>407</v>
      </c>
      <c r="J202">
        <v>100</v>
      </c>
      <c r="K202">
        <v>606.39099999999996</v>
      </c>
      <c r="L202">
        <v>4.42</v>
      </c>
    </row>
    <row r="203" spans="1:14" x14ac:dyDescent="0.25">
      <c r="A203">
        <v>14</v>
      </c>
      <c r="B203">
        <v>13</v>
      </c>
      <c r="C203">
        <v>1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321</v>
      </c>
      <c r="J203">
        <v>100</v>
      </c>
      <c r="K203">
        <v>550.34100000000001</v>
      </c>
      <c r="L203">
        <v>0</v>
      </c>
    </row>
    <row r="204" spans="1:14" x14ac:dyDescent="0.25">
      <c r="A204">
        <v>15</v>
      </c>
      <c r="B204">
        <v>14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418</v>
      </c>
      <c r="J204">
        <v>30.555555999999999</v>
      </c>
      <c r="K204">
        <v>602.78800000000001</v>
      </c>
      <c r="L204">
        <v>5.26</v>
      </c>
    </row>
    <row r="205" spans="1:14" x14ac:dyDescent="0.25">
      <c r="A205">
        <v>16</v>
      </c>
      <c r="B205">
        <v>13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45</v>
      </c>
      <c r="J205">
        <v>52.777777999999998</v>
      </c>
      <c r="K205">
        <v>155.03299999999999</v>
      </c>
      <c r="L205">
        <v>0</v>
      </c>
    </row>
    <row r="206" spans="1:14" x14ac:dyDescent="0.25">
      <c r="A206">
        <v>17</v>
      </c>
      <c r="B206">
        <v>14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5</v>
      </c>
      <c r="I206">
        <v>44</v>
      </c>
      <c r="J206">
        <v>76.388889000000006</v>
      </c>
      <c r="K206">
        <v>601.58699999999999</v>
      </c>
      <c r="L206">
        <v>90.91</v>
      </c>
    </row>
    <row r="207" spans="1:14" x14ac:dyDescent="0.25">
      <c r="A207">
        <v>18</v>
      </c>
      <c r="B207">
        <v>14</v>
      </c>
      <c r="C207">
        <v>0</v>
      </c>
      <c r="D207">
        <v>0</v>
      </c>
      <c r="E207">
        <v>0</v>
      </c>
      <c r="F207">
        <v>12</v>
      </c>
      <c r="G207">
        <v>0</v>
      </c>
      <c r="H207">
        <v>5</v>
      </c>
      <c r="I207">
        <v>79</v>
      </c>
      <c r="J207">
        <v>83.333332999999996</v>
      </c>
      <c r="K207">
        <v>347.16500000000002</v>
      </c>
      <c r="L207">
        <v>0</v>
      </c>
    </row>
    <row r="208" spans="1:14" x14ac:dyDescent="0.25">
      <c r="A208">
        <v>19</v>
      </c>
      <c r="B208">
        <v>13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79</v>
      </c>
      <c r="J208">
        <v>76.388889000000006</v>
      </c>
      <c r="K208">
        <v>77.751000000000005</v>
      </c>
      <c r="L208">
        <v>0</v>
      </c>
    </row>
    <row r="209" spans="1:12" x14ac:dyDescent="0.25">
      <c r="A209">
        <v>20</v>
      </c>
      <c r="B209">
        <v>11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37</v>
      </c>
      <c r="J209">
        <v>38.888888999999999</v>
      </c>
      <c r="K209">
        <v>75.02</v>
      </c>
      <c r="L209">
        <v>0</v>
      </c>
    </row>
    <row r="210" spans="1:12" x14ac:dyDescent="0.25">
      <c r="A210">
        <v>21</v>
      </c>
      <c r="B210">
        <v>11</v>
      </c>
      <c r="C210">
        <v>1</v>
      </c>
      <c r="D210">
        <v>0</v>
      </c>
      <c r="E210">
        <v>0</v>
      </c>
      <c r="F210">
        <v>0</v>
      </c>
      <c r="G210">
        <v>1</v>
      </c>
      <c r="H210">
        <v>0</v>
      </c>
      <c r="I210">
        <v>32</v>
      </c>
      <c r="J210">
        <v>54.166666999999997</v>
      </c>
      <c r="K210">
        <v>64.724999999999994</v>
      </c>
      <c r="L210">
        <v>0</v>
      </c>
    </row>
    <row r="211" spans="1:12" x14ac:dyDescent="0.25">
      <c r="A211">
        <v>22</v>
      </c>
      <c r="B211">
        <v>14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143</v>
      </c>
      <c r="J211">
        <v>83.333332999999996</v>
      </c>
      <c r="K211">
        <v>603.14700000000005</v>
      </c>
      <c r="L211">
        <v>28.67</v>
      </c>
    </row>
    <row r="212" spans="1:12" x14ac:dyDescent="0.25">
      <c r="A212">
        <v>23</v>
      </c>
      <c r="B212">
        <v>12</v>
      </c>
      <c r="C212">
        <v>2</v>
      </c>
      <c r="D212">
        <v>0</v>
      </c>
      <c r="E212">
        <v>0</v>
      </c>
      <c r="F212">
        <v>0</v>
      </c>
      <c r="G212">
        <v>28</v>
      </c>
      <c r="H212">
        <v>0</v>
      </c>
      <c r="I212">
        <v>240</v>
      </c>
      <c r="J212">
        <v>100</v>
      </c>
      <c r="K212">
        <v>614.23800000000006</v>
      </c>
      <c r="L212">
        <v>59.58</v>
      </c>
    </row>
    <row r="213" spans="1:12" x14ac:dyDescent="0.25">
      <c r="A213">
        <v>24</v>
      </c>
      <c r="B213">
        <v>12</v>
      </c>
      <c r="C213">
        <v>3</v>
      </c>
      <c r="D213">
        <v>0</v>
      </c>
      <c r="E213">
        <v>0</v>
      </c>
      <c r="F213">
        <v>26</v>
      </c>
      <c r="G213">
        <v>28</v>
      </c>
      <c r="H213">
        <v>0</v>
      </c>
      <c r="I213">
        <v>526</v>
      </c>
      <c r="J213">
        <v>100</v>
      </c>
      <c r="K213">
        <v>608.48199999999997</v>
      </c>
      <c r="L213">
        <v>20.53</v>
      </c>
    </row>
    <row r="214" spans="1:12" x14ac:dyDescent="0.25">
      <c r="A214">
        <v>25</v>
      </c>
      <c r="B214">
        <v>13</v>
      </c>
      <c r="C214">
        <v>1</v>
      </c>
      <c r="D214">
        <v>0</v>
      </c>
      <c r="E214">
        <v>0</v>
      </c>
      <c r="F214">
        <v>129</v>
      </c>
      <c r="G214">
        <v>0</v>
      </c>
      <c r="H214">
        <v>0</v>
      </c>
      <c r="I214">
        <v>363</v>
      </c>
      <c r="J214">
        <v>98.611110999999994</v>
      </c>
      <c r="K214">
        <v>607.31200000000001</v>
      </c>
      <c r="L214">
        <v>18.13</v>
      </c>
    </row>
    <row r="215" spans="1:12" x14ac:dyDescent="0.25">
      <c r="A215">
        <v>26</v>
      </c>
      <c r="B215">
        <v>13</v>
      </c>
      <c r="C215">
        <v>1</v>
      </c>
      <c r="D215">
        <v>0</v>
      </c>
      <c r="E215">
        <v>0</v>
      </c>
      <c r="F215">
        <v>0</v>
      </c>
      <c r="G215">
        <v>16</v>
      </c>
      <c r="H215">
        <v>0</v>
      </c>
      <c r="I215">
        <v>196</v>
      </c>
      <c r="J215">
        <v>100</v>
      </c>
      <c r="K215">
        <v>476.053</v>
      </c>
      <c r="L215">
        <v>0</v>
      </c>
    </row>
    <row r="216" spans="1:12" x14ac:dyDescent="0.25">
      <c r="A216">
        <v>27</v>
      </c>
      <c r="B216">
        <v>13</v>
      </c>
      <c r="C216">
        <v>1</v>
      </c>
      <c r="D216">
        <v>0</v>
      </c>
      <c r="E216">
        <v>0</v>
      </c>
      <c r="F216">
        <v>23</v>
      </c>
      <c r="G216">
        <v>0</v>
      </c>
      <c r="H216">
        <v>22</v>
      </c>
      <c r="I216">
        <v>356</v>
      </c>
      <c r="J216">
        <v>91.666667000000004</v>
      </c>
      <c r="K216">
        <v>603.505</v>
      </c>
      <c r="L216">
        <v>11.52</v>
      </c>
    </row>
    <row r="217" spans="1:12" x14ac:dyDescent="0.25">
      <c r="A217">
        <v>28</v>
      </c>
      <c r="B217">
        <v>13</v>
      </c>
      <c r="C217">
        <v>0</v>
      </c>
      <c r="D217">
        <v>0</v>
      </c>
      <c r="E217">
        <v>0</v>
      </c>
      <c r="F217">
        <v>3</v>
      </c>
      <c r="G217">
        <v>0</v>
      </c>
      <c r="H217">
        <v>1</v>
      </c>
      <c r="I217">
        <v>82</v>
      </c>
      <c r="J217">
        <v>97.222222000000002</v>
      </c>
      <c r="K217">
        <v>43.649000000000001</v>
      </c>
      <c r="L217">
        <v>0</v>
      </c>
    </row>
    <row r="218" spans="1:12" x14ac:dyDescent="0.25">
      <c r="A218">
        <v>29</v>
      </c>
      <c r="B218">
        <v>12</v>
      </c>
      <c r="C218">
        <v>1</v>
      </c>
      <c r="D218">
        <v>0</v>
      </c>
      <c r="E218">
        <v>0</v>
      </c>
      <c r="F218">
        <v>0</v>
      </c>
      <c r="G218">
        <v>18</v>
      </c>
      <c r="H218">
        <v>0</v>
      </c>
      <c r="I218">
        <v>147</v>
      </c>
      <c r="J218">
        <v>52.777777999999998</v>
      </c>
      <c r="K218">
        <v>445.96</v>
      </c>
      <c r="L218">
        <v>0</v>
      </c>
    </row>
    <row r="219" spans="1:12" x14ac:dyDescent="0.25">
      <c r="A219">
        <v>30</v>
      </c>
      <c r="B219">
        <v>9</v>
      </c>
      <c r="C219">
        <v>1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131</v>
      </c>
      <c r="J219">
        <v>16.666667</v>
      </c>
      <c r="K219">
        <v>312.82900000000001</v>
      </c>
      <c r="L219">
        <v>0</v>
      </c>
    </row>
    <row r="220" spans="1:12" x14ac:dyDescent="0.25">
      <c r="A220">
        <v>31</v>
      </c>
      <c r="B220">
        <v>9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26</v>
      </c>
      <c r="J220">
        <v>27.777778000000001</v>
      </c>
      <c r="K220">
        <v>119.52800000000001</v>
      </c>
      <c r="L220">
        <v>0</v>
      </c>
    </row>
    <row r="221" spans="1:12" x14ac:dyDescent="0.25">
      <c r="A221">
        <v>32</v>
      </c>
      <c r="B221">
        <v>8</v>
      </c>
      <c r="C221">
        <v>0</v>
      </c>
      <c r="D221">
        <v>0</v>
      </c>
      <c r="E221">
        <v>0</v>
      </c>
      <c r="F221">
        <v>8</v>
      </c>
      <c r="G221">
        <v>0</v>
      </c>
      <c r="H221">
        <v>0</v>
      </c>
      <c r="I221">
        <v>26</v>
      </c>
      <c r="J221">
        <v>77.777777999999998</v>
      </c>
      <c r="K221">
        <v>19.36</v>
      </c>
      <c r="L221">
        <v>0</v>
      </c>
    </row>
    <row r="222" spans="1:12" x14ac:dyDescent="0.25">
      <c r="A222">
        <v>33</v>
      </c>
      <c r="B222">
        <v>7</v>
      </c>
      <c r="C222">
        <v>1</v>
      </c>
      <c r="D222">
        <v>0</v>
      </c>
      <c r="E222">
        <v>0</v>
      </c>
      <c r="F222">
        <v>0</v>
      </c>
      <c r="G222">
        <v>23</v>
      </c>
      <c r="H222">
        <v>0</v>
      </c>
      <c r="I222">
        <v>143</v>
      </c>
      <c r="J222">
        <v>61.111111000000001</v>
      </c>
      <c r="K222">
        <v>7.4720000000000004</v>
      </c>
      <c r="L222">
        <v>0</v>
      </c>
    </row>
    <row r="223" spans="1:12" x14ac:dyDescent="0.25">
      <c r="A223">
        <v>34</v>
      </c>
      <c r="B223">
        <v>4</v>
      </c>
      <c r="C223">
        <v>1</v>
      </c>
      <c r="D223">
        <v>0</v>
      </c>
      <c r="E223">
        <v>0</v>
      </c>
      <c r="F223">
        <v>0</v>
      </c>
      <c r="G223">
        <v>0</v>
      </c>
      <c r="H223">
        <v>6</v>
      </c>
      <c r="I223">
        <v>121</v>
      </c>
      <c r="J223">
        <v>58.333333000000003</v>
      </c>
      <c r="K223">
        <v>4.93</v>
      </c>
      <c r="L223">
        <v>0</v>
      </c>
    </row>
    <row r="224" spans="1:12" x14ac:dyDescent="0.25">
      <c r="A224">
        <v>35</v>
      </c>
      <c r="B224">
        <v>4</v>
      </c>
      <c r="C224">
        <v>2</v>
      </c>
      <c r="D224">
        <v>0</v>
      </c>
      <c r="E224">
        <v>0</v>
      </c>
      <c r="F224">
        <v>4</v>
      </c>
      <c r="G224">
        <v>20</v>
      </c>
      <c r="H224">
        <v>0</v>
      </c>
      <c r="I224">
        <v>269</v>
      </c>
      <c r="J224">
        <v>94.444444000000004</v>
      </c>
      <c r="K224">
        <v>5.8659999999999997</v>
      </c>
      <c r="L224">
        <v>0</v>
      </c>
    </row>
    <row r="225" spans="1:12" x14ac:dyDescent="0.25">
      <c r="A225">
        <v>36</v>
      </c>
      <c r="B225">
        <v>4</v>
      </c>
      <c r="C225">
        <v>1</v>
      </c>
      <c r="D225">
        <v>0</v>
      </c>
      <c r="E225">
        <v>0</v>
      </c>
      <c r="F225">
        <v>9</v>
      </c>
      <c r="G225">
        <v>0</v>
      </c>
      <c r="H225">
        <v>0</v>
      </c>
      <c r="I225">
        <v>179</v>
      </c>
      <c r="J225">
        <v>97.222222000000002</v>
      </c>
      <c r="K225">
        <v>2.355</v>
      </c>
      <c r="L225">
        <v>0</v>
      </c>
    </row>
    <row r="226" spans="1:12" x14ac:dyDescent="0.25">
      <c r="A226">
        <v>37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0.57699999999999996</v>
      </c>
      <c r="L226">
        <v>0</v>
      </c>
    </row>
    <row r="227" spans="1:12" x14ac:dyDescent="0.25">
      <c r="A227">
        <v>38</v>
      </c>
      <c r="B227">
        <v>3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13</v>
      </c>
      <c r="J227">
        <v>0</v>
      </c>
      <c r="K227">
        <v>1.7010000000000001</v>
      </c>
      <c r="L227">
        <v>0</v>
      </c>
    </row>
    <row r="228" spans="1:12" x14ac:dyDescent="0.25">
      <c r="A228">
        <v>39</v>
      </c>
      <c r="B228">
        <v>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9</v>
      </c>
      <c r="J228">
        <v>0</v>
      </c>
      <c r="K228">
        <v>1.825</v>
      </c>
      <c r="L228">
        <v>0</v>
      </c>
    </row>
    <row r="229" spans="1:12" x14ac:dyDescent="0.25">
      <c r="A229">
        <v>40</v>
      </c>
      <c r="B229">
        <v>5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11</v>
      </c>
      <c r="J229">
        <v>0</v>
      </c>
      <c r="K229">
        <v>3.4159999999999999</v>
      </c>
      <c r="L229">
        <v>9.09</v>
      </c>
    </row>
    <row r="230" spans="1:12" x14ac:dyDescent="0.25">
      <c r="A230">
        <v>41</v>
      </c>
      <c r="B230">
        <v>7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10</v>
      </c>
      <c r="J230">
        <v>0</v>
      </c>
      <c r="K230">
        <v>5.8819999999999997</v>
      </c>
      <c r="L230">
        <v>0</v>
      </c>
    </row>
    <row r="231" spans="1:12" x14ac:dyDescent="0.25">
      <c r="A231">
        <v>42</v>
      </c>
      <c r="B231">
        <v>9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20</v>
      </c>
      <c r="J231">
        <v>8.3333329999999997</v>
      </c>
      <c r="K231">
        <v>35.536999999999999</v>
      </c>
      <c r="L231">
        <v>0</v>
      </c>
    </row>
    <row r="232" spans="1:12" x14ac:dyDescent="0.25">
      <c r="A232">
        <v>43</v>
      </c>
      <c r="B232">
        <v>9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12</v>
      </c>
      <c r="J232">
        <v>22.222221999999999</v>
      </c>
      <c r="K232">
        <v>15.865</v>
      </c>
      <c r="L232">
        <v>0</v>
      </c>
    </row>
    <row r="233" spans="1:12" x14ac:dyDescent="0.25">
      <c r="A233">
        <v>44</v>
      </c>
      <c r="B233">
        <v>10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21</v>
      </c>
      <c r="J233">
        <v>23.611111000000001</v>
      </c>
      <c r="K233">
        <v>39.545999999999999</v>
      </c>
      <c r="L233">
        <v>0</v>
      </c>
    </row>
    <row r="234" spans="1:12" x14ac:dyDescent="0.25">
      <c r="A234">
        <v>45</v>
      </c>
      <c r="B234">
        <v>11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30</v>
      </c>
      <c r="J234">
        <v>83.333332999999996</v>
      </c>
      <c r="K234">
        <v>11.590999999999999</v>
      </c>
      <c r="L234">
        <v>0</v>
      </c>
    </row>
    <row r="235" spans="1:12" x14ac:dyDescent="0.25">
      <c r="A235">
        <v>46</v>
      </c>
      <c r="B235">
        <v>17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135</v>
      </c>
      <c r="J235">
        <v>48.611111000000001</v>
      </c>
      <c r="K235">
        <v>601.58699999999999</v>
      </c>
      <c r="L235">
        <v>5.19</v>
      </c>
    </row>
    <row r="236" spans="1:12" x14ac:dyDescent="0.25">
      <c r="A236">
        <v>47</v>
      </c>
      <c r="B236">
        <v>15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</v>
      </c>
      <c r="I236">
        <v>115</v>
      </c>
      <c r="J236">
        <v>88.888889000000006</v>
      </c>
      <c r="K236">
        <v>601.976</v>
      </c>
      <c r="L236">
        <v>87.83</v>
      </c>
    </row>
    <row r="237" spans="1:12" x14ac:dyDescent="0.25">
      <c r="A237">
        <v>48</v>
      </c>
      <c r="B237">
        <v>15</v>
      </c>
      <c r="C237">
        <v>0</v>
      </c>
      <c r="D237">
        <v>0</v>
      </c>
      <c r="E237">
        <v>0</v>
      </c>
      <c r="F237">
        <v>1</v>
      </c>
      <c r="G237">
        <v>0</v>
      </c>
      <c r="H237">
        <v>0</v>
      </c>
      <c r="I237">
        <v>183</v>
      </c>
      <c r="J237">
        <v>93.055555999999996</v>
      </c>
      <c r="K237">
        <v>604.48900000000003</v>
      </c>
      <c r="L237">
        <v>60.66</v>
      </c>
    </row>
    <row r="238" spans="1:12" x14ac:dyDescent="0.25">
      <c r="A238">
        <v>49</v>
      </c>
      <c r="B238">
        <v>14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205</v>
      </c>
      <c r="J238">
        <v>37.5</v>
      </c>
      <c r="K238">
        <v>611.04</v>
      </c>
      <c r="L238">
        <v>52.68</v>
      </c>
    </row>
    <row r="239" spans="1:12" x14ac:dyDescent="0.25">
      <c r="A239">
        <v>50</v>
      </c>
      <c r="B239">
        <v>13</v>
      </c>
      <c r="C239">
        <v>1</v>
      </c>
      <c r="D239">
        <v>0</v>
      </c>
      <c r="E239">
        <v>0</v>
      </c>
      <c r="F239">
        <v>5</v>
      </c>
      <c r="G239">
        <v>1</v>
      </c>
      <c r="H239">
        <v>62</v>
      </c>
      <c r="I239">
        <v>136</v>
      </c>
      <c r="J239">
        <v>100</v>
      </c>
      <c r="K239">
        <v>618.20100000000002</v>
      </c>
      <c r="L239">
        <v>83.09</v>
      </c>
    </row>
    <row r="240" spans="1:12" x14ac:dyDescent="0.25">
      <c r="A240">
        <v>51</v>
      </c>
      <c r="B240">
        <v>12</v>
      </c>
      <c r="C240">
        <v>1</v>
      </c>
      <c r="D240">
        <v>0</v>
      </c>
      <c r="E240">
        <v>0</v>
      </c>
      <c r="F240">
        <v>0</v>
      </c>
      <c r="G240">
        <v>0</v>
      </c>
      <c r="H240">
        <v>31</v>
      </c>
      <c r="I240">
        <v>159</v>
      </c>
      <c r="J240">
        <v>98.611110999999994</v>
      </c>
      <c r="K240">
        <v>610.94600000000003</v>
      </c>
      <c r="L240">
        <v>23.89</v>
      </c>
    </row>
    <row r="241" spans="1:12" x14ac:dyDescent="0.25">
      <c r="A241">
        <v>52</v>
      </c>
      <c r="B241">
        <v>11</v>
      </c>
      <c r="C241">
        <v>0</v>
      </c>
      <c r="D241">
        <v>0</v>
      </c>
      <c r="E241">
        <v>0</v>
      </c>
      <c r="F241">
        <v>6</v>
      </c>
      <c r="G241">
        <v>0</v>
      </c>
      <c r="H241">
        <v>0</v>
      </c>
      <c r="I241">
        <v>48</v>
      </c>
      <c r="J241">
        <v>97.222222000000002</v>
      </c>
      <c r="K241">
        <v>75.177000000000007</v>
      </c>
      <c r="L241">
        <v>0</v>
      </c>
    </row>
    <row r="242" spans="1:12" x14ac:dyDescent="0.25">
      <c r="A242">
        <v>53</v>
      </c>
      <c r="B242">
        <v>11</v>
      </c>
      <c r="C242">
        <v>1</v>
      </c>
      <c r="D242">
        <v>0</v>
      </c>
      <c r="E242">
        <v>0</v>
      </c>
      <c r="F242">
        <v>0</v>
      </c>
      <c r="G242">
        <v>24</v>
      </c>
      <c r="H242">
        <v>0</v>
      </c>
      <c r="I242">
        <v>164</v>
      </c>
      <c r="J242">
        <v>100</v>
      </c>
      <c r="K242">
        <v>11.56</v>
      </c>
      <c r="L242">
        <v>0</v>
      </c>
    </row>
    <row r="243" spans="1:12" x14ac:dyDescent="0.25">
      <c r="A243">
        <v>54</v>
      </c>
      <c r="B243">
        <v>11</v>
      </c>
      <c r="C243">
        <v>2</v>
      </c>
      <c r="D243">
        <v>0</v>
      </c>
      <c r="E243">
        <v>0</v>
      </c>
      <c r="F243">
        <v>33</v>
      </c>
      <c r="G243">
        <v>0</v>
      </c>
      <c r="H243">
        <v>0</v>
      </c>
      <c r="I243">
        <v>210</v>
      </c>
      <c r="J243">
        <v>86.111110999999994</v>
      </c>
      <c r="K243">
        <v>255.608</v>
      </c>
      <c r="L243">
        <v>0</v>
      </c>
    </row>
    <row r="244" spans="1:12" x14ac:dyDescent="0.25">
      <c r="A244">
        <v>55</v>
      </c>
      <c r="B244">
        <v>12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138</v>
      </c>
      <c r="J244">
        <v>98.611110999999994</v>
      </c>
      <c r="K244">
        <v>602.101</v>
      </c>
      <c r="L244">
        <v>9.42</v>
      </c>
    </row>
    <row r="245" spans="1:12" x14ac:dyDescent="0.25">
      <c r="A245">
        <v>56</v>
      </c>
      <c r="B245">
        <v>10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13</v>
      </c>
      <c r="J245">
        <v>41.666666999999997</v>
      </c>
      <c r="K245">
        <v>113.46</v>
      </c>
      <c r="L245">
        <v>0</v>
      </c>
    </row>
    <row r="246" spans="1:12" x14ac:dyDescent="0.25">
      <c r="A246">
        <v>57</v>
      </c>
      <c r="B246">
        <v>12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48</v>
      </c>
      <c r="J246">
        <v>33.333333000000003</v>
      </c>
      <c r="K246">
        <v>580.35500000000002</v>
      </c>
      <c r="L246">
        <v>0</v>
      </c>
    </row>
    <row r="247" spans="1:12" x14ac:dyDescent="0.25">
      <c r="A247">
        <v>58</v>
      </c>
      <c r="B247">
        <v>10</v>
      </c>
      <c r="C247">
        <v>1</v>
      </c>
      <c r="D247">
        <v>0</v>
      </c>
      <c r="E247">
        <v>0</v>
      </c>
      <c r="F247">
        <v>0</v>
      </c>
      <c r="G247">
        <v>2</v>
      </c>
      <c r="H247">
        <v>7</v>
      </c>
      <c r="I247">
        <v>19</v>
      </c>
      <c r="J247">
        <v>55.555556000000003</v>
      </c>
      <c r="K247">
        <v>504.58499999999998</v>
      </c>
      <c r="L247">
        <v>0</v>
      </c>
    </row>
    <row r="248" spans="1:12" x14ac:dyDescent="0.25">
      <c r="A248">
        <v>59</v>
      </c>
      <c r="B248">
        <v>11</v>
      </c>
      <c r="C248">
        <v>2</v>
      </c>
      <c r="D248">
        <v>0</v>
      </c>
      <c r="E248">
        <v>0</v>
      </c>
      <c r="F248">
        <v>0</v>
      </c>
      <c r="G248">
        <v>16</v>
      </c>
      <c r="H248">
        <v>0</v>
      </c>
      <c r="I248">
        <v>221</v>
      </c>
      <c r="J248">
        <v>100</v>
      </c>
      <c r="K248">
        <v>603.77099999999996</v>
      </c>
      <c r="L248">
        <v>37.56</v>
      </c>
    </row>
    <row r="249" spans="1:12" x14ac:dyDescent="0.25">
      <c r="A249">
        <v>60</v>
      </c>
      <c r="B249">
        <v>11</v>
      </c>
      <c r="C249">
        <v>3</v>
      </c>
      <c r="D249">
        <v>0</v>
      </c>
      <c r="E249">
        <v>0</v>
      </c>
      <c r="F249">
        <v>35</v>
      </c>
      <c r="G249">
        <v>7</v>
      </c>
      <c r="H249">
        <v>0</v>
      </c>
      <c r="I249">
        <v>461</v>
      </c>
      <c r="J249">
        <v>100</v>
      </c>
      <c r="K249">
        <v>620.91499999999996</v>
      </c>
      <c r="L249">
        <v>17.350000000000001</v>
      </c>
    </row>
    <row r="251" spans="1:12" x14ac:dyDescent="0.25">
      <c r="A251">
        <v>61</v>
      </c>
      <c r="B251">
        <v>15</v>
      </c>
      <c r="C251">
        <v>1</v>
      </c>
      <c r="D251">
        <v>0</v>
      </c>
      <c r="E251">
        <v>0</v>
      </c>
      <c r="F251">
        <v>66</v>
      </c>
      <c r="G251">
        <v>0</v>
      </c>
      <c r="H251">
        <v>0</v>
      </c>
      <c r="I251">
        <v>284</v>
      </c>
      <c r="J251">
        <v>100</v>
      </c>
      <c r="K251">
        <v>413.35599999999999</v>
      </c>
      <c r="L251">
        <v>0</v>
      </c>
    </row>
    <row r="252" spans="1:12" x14ac:dyDescent="0.25">
      <c r="A252">
        <v>62</v>
      </c>
      <c r="B252">
        <v>12</v>
      </c>
      <c r="C252">
        <v>0</v>
      </c>
      <c r="D252">
        <v>0</v>
      </c>
      <c r="E252">
        <v>0</v>
      </c>
      <c r="F252">
        <v>25</v>
      </c>
      <c r="G252">
        <v>0</v>
      </c>
      <c r="H252">
        <v>0</v>
      </c>
      <c r="I252">
        <v>122</v>
      </c>
      <c r="J252">
        <v>95.833332999999996</v>
      </c>
      <c r="K252">
        <v>602.85</v>
      </c>
      <c r="L252">
        <v>22.13</v>
      </c>
    </row>
    <row r="253" spans="1:12" x14ac:dyDescent="0.25">
      <c r="A253">
        <v>63</v>
      </c>
      <c r="B253">
        <v>9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30</v>
      </c>
      <c r="J253">
        <v>33.333333000000003</v>
      </c>
      <c r="K253">
        <v>291.44099999999997</v>
      </c>
      <c r="L253">
        <v>0</v>
      </c>
    </row>
    <row r="254" spans="1:12" x14ac:dyDescent="0.25">
      <c r="A254">
        <v>64</v>
      </c>
      <c r="B254">
        <v>7</v>
      </c>
      <c r="C254">
        <v>1</v>
      </c>
      <c r="D254">
        <v>0</v>
      </c>
      <c r="E254">
        <v>0</v>
      </c>
      <c r="F254">
        <v>0</v>
      </c>
      <c r="G254">
        <v>13</v>
      </c>
      <c r="H254">
        <v>0</v>
      </c>
      <c r="I254">
        <v>66</v>
      </c>
      <c r="J254">
        <v>33.333333000000003</v>
      </c>
      <c r="K254">
        <v>31.138000000000002</v>
      </c>
      <c r="L254">
        <v>0</v>
      </c>
    </row>
    <row r="255" spans="1:12" x14ac:dyDescent="0.25">
      <c r="A255">
        <v>65</v>
      </c>
      <c r="B255">
        <v>7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138</v>
      </c>
      <c r="J255">
        <v>30.555555999999999</v>
      </c>
      <c r="K255">
        <v>34.085999999999999</v>
      </c>
      <c r="L255">
        <v>0</v>
      </c>
    </row>
    <row r="256" spans="1:12" x14ac:dyDescent="0.25">
      <c r="A256">
        <v>66</v>
      </c>
      <c r="B256">
        <v>7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15</v>
      </c>
      <c r="I256">
        <v>45</v>
      </c>
      <c r="J256">
        <v>4.1666670000000003</v>
      </c>
      <c r="K256">
        <v>20.077000000000002</v>
      </c>
      <c r="L256">
        <v>0</v>
      </c>
    </row>
    <row r="257" spans="1:12" x14ac:dyDescent="0.25">
      <c r="A257">
        <v>67</v>
      </c>
      <c r="B257">
        <v>6</v>
      </c>
      <c r="C257">
        <v>0</v>
      </c>
      <c r="D257">
        <v>0</v>
      </c>
      <c r="E257">
        <v>0</v>
      </c>
      <c r="F257">
        <v>11</v>
      </c>
      <c r="G257">
        <v>0</v>
      </c>
      <c r="H257">
        <v>1</v>
      </c>
      <c r="I257">
        <v>26</v>
      </c>
      <c r="J257">
        <v>65.277777999999998</v>
      </c>
      <c r="K257">
        <v>8.9390000000000001</v>
      </c>
      <c r="L257">
        <v>0</v>
      </c>
    </row>
    <row r="258" spans="1:12" x14ac:dyDescent="0.25">
      <c r="A258">
        <v>68</v>
      </c>
      <c r="B258">
        <v>4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14</v>
      </c>
      <c r="J258">
        <v>94.444444000000004</v>
      </c>
      <c r="K258">
        <v>1.264</v>
      </c>
      <c r="L258">
        <v>0</v>
      </c>
    </row>
    <row r="259" spans="1:12" x14ac:dyDescent="0.25">
      <c r="A259">
        <v>69</v>
      </c>
      <c r="B259">
        <v>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25</v>
      </c>
      <c r="K259">
        <v>0.63900000000000001</v>
      </c>
      <c r="L259">
        <v>0</v>
      </c>
    </row>
    <row r="260" spans="1:12" x14ac:dyDescent="0.25">
      <c r="A260">
        <v>70</v>
      </c>
      <c r="B260">
        <v>3</v>
      </c>
      <c r="C260">
        <v>1</v>
      </c>
      <c r="D260">
        <v>0</v>
      </c>
      <c r="E260">
        <v>0</v>
      </c>
      <c r="F260">
        <v>0</v>
      </c>
      <c r="G260">
        <v>20</v>
      </c>
      <c r="H260">
        <v>0</v>
      </c>
      <c r="I260">
        <v>87</v>
      </c>
      <c r="J260">
        <v>66.666667000000004</v>
      </c>
      <c r="K260">
        <v>2.2000000000000002</v>
      </c>
      <c r="L260">
        <v>0</v>
      </c>
    </row>
    <row r="262" spans="1:12" x14ac:dyDescent="0.25">
      <c r="A262">
        <v>71</v>
      </c>
      <c r="B262">
        <v>3</v>
      </c>
      <c r="C262">
        <v>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174</v>
      </c>
      <c r="J262">
        <v>8.3333329999999997</v>
      </c>
      <c r="K262">
        <v>1.466</v>
      </c>
      <c r="L262">
        <v>0</v>
      </c>
    </row>
    <row r="263" spans="1:12" x14ac:dyDescent="0.25">
      <c r="A263">
        <v>72</v>
      </c>
      <c r="B263">
        <v>4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18</v>
      </c>
      <c r="J263">
        <v>0</v>
      </c>
      <c r="K263">
        <v>1.716</v>
      </c>
      <c r="L263">
        <v>0</v>
      </c>
    </row>
    <row r="264" spans="1:12" x14ac:dyDescent="0.25">
      <c r="A264">
        <v>73</v>
      </c>
      <c r="B264">
        <v>4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1.0609999999999999</v>
      </c>
      <c r="L264">
        <v>0</v>
      </c>
    </row>
    <row r="265" spans="1:12" x14ac:dyDescent="0.25">
      <c r="A265">
        <v>74</v>
      </c>
      <c r="B265">
        <v>7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12</v>
      </c>
      <c r="J265">
        <v>0</v>
      </c>
      <c r="K265">
        <v>2.8079999999999998</v>
      </c>
      <c r="L265">
        <v>0</v>
      </c>
    </row>
    <row r="266" spans="1:12" x14ac:dyDescent="0.25">
      <c r="A266">
        <v>75</v>
      </c>
      <c r="B266">
        <v>8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11</v>
      </c>
      <c r="J266">
        <v>0</v>
      </c>
      <c r="K266">
        <v>3.4319999999999999</v>
      </c>
      <c r="L266">
        <v>0</v>
      </c>
    </row>
    <row r="267" spans="1:12" x14ac:dyDescent="0.25">
      <c r="A267">
        <v>76</v>
      </c>
      <c r="B267">
        <v>10</v>
      </c>
      <c r="C267">
        <v>1</v>
      </c>
      <c r="D267">
        <v>0</v>
      </c>
      <c r="E267">
        <v>0</v>
      </c>
      <c r="F267">
        <v>0</v>
      </c>
      <c r="G267">
        <v>15</v>
      </c>
      <c r="H267">
        <v>0</v>
      </c>
      <c r="I267">
        <v>66</v>
      </c>
      <c r="J267">
        <v>84.722222000000002</v>
      </c>
      <c r="K267">
        <v>35.006999999999998</v>
      </c>
      <c r="L267">
        <v>0</v>
      </c>
    </row>
    <row r="268" spans="1:12" x14ac:dyDescent="0.25">
      <c r="A268">
        <v>77</v>
      </c>
      <c r="B268">
        <v>11</v>
      </c>
      <c r="C268">
        <v>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165</v>
      </c>
      <c r="J268">
        <v>18.055555999999999</v>
      </c>
      <c r="K268">
        <v>38.734999999999999</v>
      </c>
      <c r="L268">
        <v>0</v>
      </c>
    </row>
    <row r="269" spans="1:12" x14ac:dyDescent="0.25">
      <c r="A269">
        <v>78</v>
      </c>
      <c r="B269">
        <v>11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21</v>
      </c>
      <c r="J269">
        <v>38.888888999999999</v>
      </c>
      <c r="K269">
        <v>19.89</v>
      </c>
      <c r="L269">
        <v>0</v>
      </c>
    </row>
    <row r="270" spans="1:12" x14ac:dyDescent="0.25">
      <c r="A270">
        <v>79</v>
      </c>
      <c r="B270">
        <v>11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38</v>
      </c>
      <c r="J270">
        <v>30.555555999999999</v>
      </c>
      <c r="K270">
        <v>30.03</v>
      </c>
      <c r="L270">
        <v>0</v>
      </c>
    </row>
    <row r="271" spans="1:12" x14ac:dyDescent="0.25">
      <c r="A271">
        <v>80</v>
      </c>
      <c r="B271">
        <v>14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44</v>
      </c>
      <c r="J271">
        <v>16.666667</v>
      </c>
      <c r="K271">
        <v>100.059</v>
      </c>
      <c r="L271">
        <v>0</v>
      </c>
    </row>
    <row r="273" spans="1:12" x14ac:dyDescent="0.25">
      <c r="A273">
        <v>81</v>
      </c>
      <c r="B273">
        <v>15</v>
      </c>
      <c r="C273">
        <v>0</v>
      </c>
      <c r="D273">
        <v>0</v>
      </c>
      <c r="E273">
        <v>0</v>
      </c>
      <c r="F273">
        <v>10</v>
      </c>
      <c r="G273">
        <v>0</v>
      </c>
      <c r="H273">
        <v>0</v>
      </c>
      <c r="I273">
        <v>106</v>
      </c>
      <c r="J273">
        <v>97.222222000000002</v>
      </c>
      <c r="K273">
        <v>601.38400000000001</v>
      </c>
      <c r="L273">
        <v>79.25</v>
      </c>
    </row>
    <row r="274" spans="1:12" x14ac:dyDescent="0.25">
      <c r="A274">
        <v>82</v>
      </c>
      <c r="B274">
        <v>13</v>
      </c>
      <c r="C274">
        <v>1</v>
      </c>
      <c r="D274">
        <v>0</v>
      </c>
      <c r="E274">
        <v>0</v>
      </c>
      <c r="F274">
        <v>7</v>
      </c>
      <c r="G274">
        <v>6</v>
      </c>
      <c r="H274">
        <v>0</v>
      </c>
      <c r="I274">
        <v>129</v>
      </c>
      <c r="J274">
        <v>98.611110999999994</v>
      </c>
      <c r="K274">
        <v>602.57000000000005</v>
      </c>
      <c r="L274">
        <v>72.87</v>
      </c>
    </row>
    <row r="275" spans="1:12" x14ac:dyDescent="0.25">
      <c r="A275">
        <v>83</v>
      </c>
      <c r="B275">
        <v>13</v>
      </c>
      <c r="C275">
        <v>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202</v>
      </c>
      <c r="J275">
        <v>80.555555999999996</v>
      </c>
      <c r="K275">
        <v>604.69100000000003</v>
      </c>
      <c r="L275">
        <v>28.22</v>
      </c>
    </row>
    <row r="276" spans="1:12" x14ac:dyDescent="0.25">
      <c r="A276">
        <v>84</v>
      </c>
      <c r="B276">
        <v>13</v>
      </c>
      <c r="C276">
        <v>1</v>
      </c>
      <c r="D276">
        <v>0</v>
      </c>
      <c r="E276">
        <v>0</v>
      </c>
      <c r="F276">
        <v>0</v>
      </c>
      <c r="G276">
        <v>11</v>
      </c>
      <c r="H276">
        <v>0</v>
      </c>
      <c r="I276">
        <v>114</v>
      </c>
      <c r="J276">
        <v>72.222222000000002</v>
      </c>
      <c r="K276">
        <v>616.26599999999996</v>
      </c>
      <c r="L276">
        <v>67.540000000000006</v>
      </c>
    </row>
    <row r="277" spans="1:12" x14ac:dyDescent="0.25">
      <c r="A277">
        <v>85</v>
      </c>
      <c r="B277">
        <v>14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16</v>
      </c>
      <c r="I277">
        <v>217</v>
      </c>
      <c r="J277">
        <v>84.722222000000002</v>
      </c>
      <c r="K277">
        <v>603.83299999999997</v>
      </c>
      <c r="L277">
        <v>35.94</v>
      </c>
    </row>
    <row r="278" spans="1:12" x14ac:dyDescent="0.25">
      <c r="A278">
        <v>86</v>
      </c>
      <c r="B278">
        <v>16</v>
      </c>
      <c r="C278">
        <v>0</v>
      </c>
      <c r="D278">
        <v>0</v>
      </c>
      <c r="E278">
        <v>0</v>
      </c>
      <c r="F278">
        <v>7</v>
      </c>
      <c r="G278">
        <v>0</v>
      </c>
      <c r="H278">
        <v>1</v>
      </c>
      <c r="I278">
        <v>161</v>
      </c>
      <c r="J278">
        <v>98.611110999999994</v>
      </c>
      <c r="K278">
        <v>611.91399999999999</v>
      </c>
      <c r="L278">
        <v>41.61</v>
      </c>
    </row>
    <row r="279" spans="1:12" x14ac:dyDescent="0.25">
      <c r="A279">
        <v>87</v>
      </c>
      <c r="B279">
        <v>15</v>
      </c>
      <c r="C279">
        <v>1</v>
      </c>
      <c r="D279">
        <v>0</v>
      </c>
      <c r="E279">
        <v>0</v>
      </c>
      <c r="F279">
        <v>31</v>
      </c>
      <c r="G279">
        <v>33</v>
      </c>
      <c r="H279">
        <v>4</v>
      </c>
      <c r="I279">
        <v>194</v>
      </c>
      <c r="J279">
        <v>100</v>
      </c>
      <c r="K279">
        <v>611.399</v>
      </c>
      <c r="L279">
        <v>22.68</v>
      </c>
    </row>
    <row r="280" spans="1:12" x14ac:dyDescent="0.25">
      <c r="A280">
        <v>88</v>
      </c>
      <c r="B280">
        <v>12</v>
      </c>
      <c r="C280">
        <v>1</v>
      </c>
      <c r="D280">
        <v>0</v>
      </c>
      <c r="E280">
        <v>0</v>
      </c>
      <c r="F280">
        <v>14</v>
      </c>
      <c r="G280">
        <v>0</v>
      </c>
      <c r="H280">
        <v>0</v>
      </c>
      <c r="I280">
        <v>180</v>
      </c>
      <c r="J280">
        <v>100</v>
      </c>
      <c r="K280">
        <v>81.043000000000006</v>
      </c>
      <c r="L280">
        <v>0</v>
      </c>
    </row>
    <row r="281" spans="1:12" x14ac:dyDescent="0.25">
      <c r="A281">
        <v>89</v>
      </c>
      <c r="B281">
        <v>13</v>
      </c>
      <c r="C281">
        <v>1</v>
      </c>
      <c r="D281">
        <v>0</v>
      </c>
      <c r="E281">
        <v>0</v>
      </c>
      <c r="F281">
        <v>10</v>
      </c>
      <c r="G281">
        <v>0</v>
      </c>
      <c r="H281">
        <v>0</v>
      </c>
      <c r="I281">
        <v>254</v>
      </c>
      <c r="J281">
        <v>81.944444000000004</v>
      </c>
      <c r="K281">
        <v>505.084</v>
      </c>
      <c r="L281">
        <v>0</v>
      </c>
    </row>
    <row r="282" spans="1:12" x14ac:dyDescent="0.25">
      <c r="A282">
        <v>90</v>
      </c>
      <c r="B282">
        <v>11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26</v>
      </c>
      <c r="J282">
        <v>97.222222000000002</v>
      </c>
      <c r="K282">
        <v>28.812999999999999</v>
      </c>
      <c r="L282">
        <v>0</v>
      </c>
    </row>
    <row r="284" spans="1:12" x14ac:dyDescent="0.25">
      <c r="A284">
        <v>91</v>
      </c>
      <c r="B284">
        <v>14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103</v>
      </c>
      <c r="J284">
        <v>33.333333000000003</v>
      </c>
      <c r="K284">
        <v>45.021999999999998</v>
      </c>
      <c r="L284">
        <v>0</v>
      </c>
    </row>
    <row r="285" spans="1:12" x14ac:dyDescent="0.25">
      <c r="A285">
        <v>92</v>
      </c>
      <c r="B285">
        <v>12</v>
      </c>
      <c r="C285">
        <v>0</v>
      </c>
      <c r="D285">
        <v>0</v>
      </c>
      <c r="E285">
        <v>0</v>
      </c>
      <c r="F285">
        <v>4</v>
      </c>
      <c r="G285">
        <v>0</v>
      </c>
      <c r="H285">
        <v>4</v>
      </c>
      <c r="I285">
        <v>40</v>
      </c>
      <c r="J285">
        <v>81.944444000000004</v>
      </c>
      <c r="K285">
        <v>76.784000000000006</v>
      </c>
      <c r="L285">
        <v>0</v>
      </c>
    </row>
    <row r="286" spans="1:12" x14ac:dyDescent="0.25">
      <c r="A286">
        <v>93</v>
      </c>
      <c r="B286">
        <v>12</v>
      </c>
      <c r="C286">
        <v>0</v>
      </c>
      <c r="D286">
        <v>0</v>
      </c>
      <c r="E286">
        <v>0</v>
      </c>
      <c r="F286">
        <v>1</v>
      </c>
      <c r="G286">
        <v>0</v>
      </c>
      <c r="H286">
        <v>0</v>
      </c>
      <c r="I286">
        <v>70</v>
      </c>
      <c r="J286">
        <v>63.888888999999999</v>
      </c>
      <c r="K286">
        <v>14.368</v>
      </c>
      <c r="L286">
        <v>0</v>
      </c>
    </row>
    <row r="287" spans="1:12" x14ac:dyDescent="0.25">
      <c r="A287">
        <v>94</v>
      </c>
      <c r="B287">
        <v>9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47</v>
      </c>
      <c r="J287">
        <v>19.444444000000001</v>
      </c>
      <c r="K287">
        <v>10.701000000000001</v>
      </c>
      <c r="L287">
        <v>0</v>
      </c>
    </row>
    <row r="288" spans="1:12" x14ac:dyDescent="0.25">
      <c r="A288">
        <v>95</v>
      </c>
      <c r="B288">
        <v>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18</v>
      </c>
      <c r="J288">
        <v>50</v>
      </c>
      <c r="K288">
        <v>10.172000000000001</v>
      </c>
      <c r="L288">
        <v>0</v>
      </c>
    </row>
    <row r="289" spans="1:12" x14ac:dyDescent="0.25">
      <c r="A289">
        <v>96</v>
      </c>
      <c r="B289">
        <v>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45</v>
      </c>
      <c r="J289">
        <v>13.888889000000001</v>
      </c>
      <c r="K289">
        <v>8.19</v>
      </c>
      <c r="L289">
        <v>0</v>
      </c>
    </row>
    <row r="290" spans="1:12" x14ac:dyDescent="0.25">
      <c r="A290">
        <v>97</v>
      </c>
      <c r="B290">
        <v>9</v>
      </c>
      <c r="C290">
        <v>0</v>
      </c>
      <c r="D290">
        <v>0</v>
      </c>
      <c r="E290">
        <v>0</v>
      </c>
      <c r="F290">
        <v>1</v>
      </c>
      <c r="G290">
        <v>0</v>
      </c>
      <c r="H290">
        <v>3</v>
      </c>
      <c r="I290">
        <v>28</v>
      </c>
      <c r="J290">
        <v>12.5</v>
      </c>
      <c r="K290">
        <v>24.102</v>
      </c>
      <c r="L290">
        <v>0</v>
      </c>
    </row>
    <row r="291" spans="1:12" x14ac:dyDescent="0.25">
      <c r="A291">
        <v>98</v>
      </c>
      <c r="B291">
        <v>9</v>
      </c>
      <c r="C291">
        <v>0</v>
      </c>
      <c r="D291">
        <v>0</v>
      </c>
      <c r="E291">
        <v>0</v>
      </c>
      <c r="F291">
        <v>5</v>
      </c>
      <c r="G291">
        <v>0</v>
      </c>
      <c r="H291">
        <v>0</v>
      </c>
      <c r="I291">
        <v>12</v>
      </c>
      <c r="J291">
        <v>100</v>
      </c>
      <c r="K291">
        <v>3.7749999999999999</v>
      </c>
      <c r="L291">
        <v>0</v>
      </c>
    </row>
    <row r="292" spans="1:12" x14ac:dyDescent="0.25">
      <c r="A292">
        <v>99</v>
      </c>
      <c r="B292">
        <v>8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63</v>
      </c>
      <c r="J292">
        <v>65.277777999999998</v>
      </c>
      <c r="K292">
        <v>2.044</v>
      </c>
      <c r="L292">
        <v>0</v>
      </c>
    </row>
    <row r="293" spans="1:12" x14ac:dyDescent="0.25">
      <c r="A293">
        <v>100</v>
      </c>
      <c r="B293">
        <v>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5</v>
      </c>
      <c r="J293">
        <v>22.222221999999999</v>
      </c>
      <c r="K293">
        <v>1.6379999999999999</v>
      </c>
      <c r="L293">
        <v>0</v>
      </c>
    </row>
    <row r="295" spans="1:12" x14ac:dyDescent="0.25">
      <c r="A295">
        <v>101</v>
      </c>
      <c r="B295">
        <v>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12.5</v>
      </c>
      <c r="K295">
        <v>1.4039999999999999</v>
      </c>
      <c r="L295">
        <v>0</v>
      </c>
    </row>
    <row r="296" spans="1:12" x14ac:dyDescent="0.25">
      <c r="A296">
        <v>102</v>
      </c>
      <c r="B296">
        <v>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13</v>
      </c>
      <c r="J296">
        <v>20.833333</v>
      </c>
      <c r="K296">
        <v>2.5270000000000001</v>
      </c>
      <c r="L296">
        <v>0</v>
      </c>
    </row>
    <row r="297" spans="1:12" x14ac:dyDescent="0.25">
      <c r="A297">
        <v>103</v>
      </c>
      <c r="B297">
        <v>5</v>
      </c>
      <c r="C297">
        <v>1</v>
      </c>
      <c r="D297">
        <v>0</v>
      </c>
      <c r="E297">
        <v>0</v>
      </c>
      <c r="F297">
        <v>0</v>
      </c>
      <c r="G297">
        <v>2</v>
      </c>
      <c r="H297">
        <v>9</v>
      </c>
      <c r="I297">
        <v>27</v>
      </c>
      <c r="J297">
        <v>98.611110999999994</v>
      </c>
      <c r="K297">
        <v>7.7530000000000001</v>
      </c>
      <c r="L297">
        <v>0</v>
      </c>
    </row>
    <row r="298" spans="1:12" x14ac:dyDescent="0.25">
      <c r="A298">
        <v>104</v>
      </c>
      <c r="B298">
        <v>3</v>
      </c>
      <c r="C298">
        <v>1</v>
      </c>
      <c r="D298">
        <v>0</v>
      </c>
      <c r="E298">
        <v>0</v>
      </c>
      <c r="F298">
        <v>8</v>
      </c>
      <c r="G298">
        <v>0</v>
      </c>
      <c r="H298">
        <v>0</v>
      </c>
      <c r="I298">
        <v>86</v>
      </c>
      <c r="J298">
        <v>61.111111000000001</v>
      </c>
      <c r="K298">
        <v>1.3109999999999999</v>
      </c>
      <c r="L298">
        <v>0</v>
      </c>
    </row>
    <row r="299" spans="1:12" x14ac:dyDescent="0.25">
      <c r="A299">
        <v>105</v>
      </c>
      <c r="B299">
        <v>3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</v>
      </c>
      <c r="J299">
        <v>0</v>
      </c>
      <c r="K299">
        <v>1.216</v>
      </c>
      <c r="L299">
        <v>0</v>
      </c>
    </row>
    <row r="300" spans="1:12" x14ac:dyDescent="0.25">
      <c r="A300">
        <v>106</v>
      </c>
      <c r="B300">
        <v>5</v>
      </c>
      <c r="C300">
        <v>2</v>
      </c>
      <c r="D300">
        <v>0</v>
      </c>
      <c r="E300">
        <v>0</v>
      </c>
      <c r="F300">
        <v>0</v>
      </c>
      <c r="G300">
        <v>28</v>
      </c>
      <c r="H300">
        <v>0</v>
      </c>
      <c r="I300">
        <v>99</v>
      </c>
      <c r="J300">
        <v>66.666667000000004</v>
      </c>
      <c r="K300">
        <v>5.226</v>
      </c>
      <c r="L300">
        <v>0</v>
      </c>
    </row>
    <row r="301" spans="1:12" x14ac:dyDescent="0.25">
      <c r="A301">
        <v>107</v>
      </c>
      <c r="B301">
        <v>7</v>
      </c>
      <c r="C301">
        <v>2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247</v>
      </c>
      <c r="J301">
        <v>12.5</v>
      </c>
      <c r="K301">
        <v>14.04</v>
      </c>
      <c r="L301">
        <v>0</v>
      </c>
    </row>
    <row r="302" spans="1:12" x14ac:dyDescent="0.25">
      <c r="A302">
        <v>108</v>
      </c>
      <c r="B302">
        <v>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9</v>
      </c>
      <c r="J302">
        <v>5.5555560000000002</v>
      </c>
      <c r="K302">
        <v>16.582999999999998</v>
      </c>
      <c r="L302">
        <v>0</v>
      </c>
    </row>
    <row r="303" spans="1:12" x14ac:dyDescent="0.25">
      <c r="A303">
        <v>109</v>
      </c>
      <c r="B303">
        <v>10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18</v>
      </c>
      <c r="J303">
        <v>59.722222000000002</v>
      </c>
      <c r="K303">
        <v>12.558</v>
      </c>
      <c r="L303">
        <v>0</v>
      </c>
    </row>
    <row r="304" spans="1:12" x14ac:dyDescent="0.25">
      <c r="A304">
        <v>110</v>
      </c>
      <c r="B304">
        <v>11</v>
      </c>
      <c r="C304">
        <v>1</v>
      </c>
      <c r="D304">
        <v>0</v>
      </c>
      <c r="E304">
        <v>0</v>
      </c>
      <c r="F304">
        <v>0</v>
      </c>
      <c r="G304">
        <v>9</v>
      </c>
      <c r="H304">
        <v>0</v>
      </c>
      <c r="I304">
        <v>90</v>
      </c>
      <c r="J304">
        <v>100</v>
      </c>
      <c r="K304">
        <v>63.54</v>
      </c>
      <c r="L304">
        <v>0</v>
      </c>
    </row>
    <row r="306" spans="1:12" x14ac:dyDescent="0.25">
      <c r="A306">
        <v>111</v>
      </c>
      <c r="B306">
        <v>13</v>
      </c>
      <c r="C306">
        <v>2</v>
      </c>
      <c r="D306">
        <v>0</v>
      </c>
      <c r="E306">
        <v>0</v>
      </c>
      <c r="F306">
        <v>0</v>
      </c>
      <c r="G306">
        <v>27</v>
      </c>
      <c r="H306">
        <v>0</v>
      </c>
      <c r="I306">
        <v>311</v>
      </c>
      <c r="J306">
        <v>47.222222000000002</v>
      </c>
      <c r="K306">
        <v>602.17899999999997</v>
      </c>
      <c r="L306">
        <v>6.1</v>
      </c>
    </row>
    <row r="307" spans="1:12" x14ac:dyDescent="0.25">
      <c r="A307">
        <v>112</v>
      </c>
      <c r="B307">
        <v>11</v>
      </c>
      <c r="C307">
        <v>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157</v>
      </c>
      <c r="J307">
        <v>81.944444000000004</v>
      </c>
      <c r="K307">
        <v>142.24199999999999</v>
      </c>
      <c r="L307">
        <v>0</v>
      </c>
    </row>
    <row r="308" spans="1:12" x14ac:dyDescent="0.25">
      <c r="A308">
        <v>113</v>
      </c>
      <c r="B308">
        <v>13</v>
      </c>
      <c r="C308">
        <v>1</v>
      </c>
      <c r="D308">
        <v>0</v>
      </c>
      <c r="E308">
        <v>0</v>
      </c>
      <c r="F308">
        <v>8</v>
      </c>
      <c r="G308">
        <v>0</v>
      </c>
      <c r="H308">
        <v>0</v>
      </c>
      <c r="I308">
        <v>275</v>
      </c>
      <c r="J308">
        <v>63.888888999999999</v>
      </c>
      <c r="K308">
        <v>44.787999999999997</v>
      </c>
      <c r="L308">
        <v>0</v>
      </c>
    </row>
    <row r="309" spans="1:12" x14ac:dyDescent="0.25">
      <c r="A309">
        <v>114</v>
      </c>
      <c r="B309">
        <v>14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57</v>
      </c>
      <c r="J309">
        <v>98.611110999999994</v>
      </c>
      <c r="K309">
        <v>60.871000000000002</v>
      </c>
      <c r="L309">
        <v>0</v>
      </c>
    </row>
    <row r="310" spans="1:12" x14ac:dyDescent="0.25">
      <c r="A310">
        <v>115</v>
      </c>
      <c r="B310">
        <v>13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101</v>
      </c>
      <c r="J310">
        <v>8.3333329999999997</v>
      </c>
      <c r="K310">
        <v>602.81899999999996</v>
      </c>
      <c r="L310">
        <v>95.05</v>
      </c>
    </row>
    <row r="311" spans="1:12" x14ac:dyDescent="0.25">
      <c r="A311">
        <v>116</v>
      </c>
      <c r="B311">
        <v>16</v>
      </c>
      <c r="C311">
        <v>1</v>
      </c>
      <c r="D311">
        <v>0</v>
      </c>
      <c r="E311">
        <v>0</v>
      </c>
      <c r="F311">
        <v>0</v>
      </c>
      <c r="G311">
        <v>14</v>
      </c>
      <c r="H311">
        <v>0</v>
      </c>
      <c r="I311">
        <v>192</v>
      </c>
      <c r="J311">
        <v>100</v>
      </c>
      <c r="K311">
        <v>610.55700000000002</v>
      </c>
      <c r="L311">
        <v>59.9</v>
      </c>
    </row>
    <row r="312" spans="1:12" x14ac:dyDescent="0.25">
      <c r="A312">
        <v>117</v>
      </c>
      <c r="B312">
        <v>17</v>
      </c>
      <c r="C312">
        <v>1</v>
      </c>
      <c r="D312">
        <v>0</v>
      </c>
      <c r="E312">
        <v>0</v>
      </c>
      <c r="F312">
        <v>42</v>
      </c>
      <c r="G312">
        <v>0</v>
      </c>
      <c r="H312">
        <v>3</v>
      </c>
      <c r="I312">
        <v>320</v>
      </c>
      <c r="J312">
        <v>100</v>
      </c>
      <c r="K312">
        <v>604.50400000000002</v>
      </c>
      <c r="L312">
        <v>32.81</v>
      </c>
    </row>
    <row r="313" spans="1:12" x14ac:dyDescent="0.25">
      <c r="A313">
        <v>118</v>
      </c>
      <c r="B313">
        <v>18</v>
      </c>
      <c r="C313">
        <v>0</v>
      </c>
      <c r="D313">
        <v>0</v>
      </c>
      <c r="E313">
        <v>0</v>
      </c>
      <c r="F313">
        <v>17</v>
      </c>
      <c r="G313">
        <v>0</v>
      </c>
      <c r="H313">
        <v>0</v>
      </c>
      <c r="I313">
        <v>231</v>
      </c>
      <c r="J313">
        <v>100</v>
      </c>
      <c r="K313">
        <v>602.101</v>
      </c>
      <c r="L313">
        <v>44.59</v>
      </c>
    </row>
    <row r="314" spans="1:12" x14ac:dyDescent="0.25">
      <c r="A314">
        <v>119</v>
      </c>
      <c r="B314">
        <v>15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114</v>
      </c>
      <c r="J314">
        <v>18.055555999999999</v>
      </c>
      <c r="K314">
        <v>602.726</v>
      </c>
      <c r="L314">
        <v>96.49</v>
      </c>
    </row>
    <row r="315" spans="1:12" x14ac:dyDescent="0.25">
      <c r="A315">
        <v>120</v>
      </c>
      <c r="B315">
        <v>16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5</v>
      </c>
      <c r="I315">
        <v>114</v>
      </c>
      <c r="J315">
        <v>84.722222000000002</v>
      </c>
      <c r="K315">
        <v>607.42100000000005</v>
      </c>
      <c r="L315">
        <v>85.96</v>
      </c>
    </row>
    <row r="317" spans="1:12" x14ac:dyDescent="0.25">
      <c r="A317">
        <v>121</v>
      </c>
      <c r="B317">
        <v>17</v>
      </c>
      <c r="C317">
        <v>1</v>
      </c>
      <c r="D317">
        <v>0</v>
      </c>
      <c r="E317">
        <v>0</v>
      </c>
      <c r="F317">
        <v>25</v>
      </c>
      <c r="G317">
        <v>21</v>
      </c>
      <c r="H317">
        <v>0</v>
      </c>
      <c r="I317">
        <v>296</v>
      </c>
      <c r="J317">
        <v>100</v>
      </c>
      <c r="K317">
        <v>608.04499999999996</v>
      </c>
      <c r="L317">
        <v>43.58</v>
      </c>
    </row>
    <row r="318" spans="1:12" x14ac:dyDescent="0.25">
      <c r="A318">
        <v>122</v>
      </c>
      <c r="B318">
        <v>15</v>
      </c>
      <c r="C318">
        <v>1</v>
      </c>
      <c r="D318">
        <v>0</v>
      </c>
      <c r="E318">
        <v>0</v>
      </c>
      <c r="F318">
        <v>21</v>
      </c>
      <c r="G318">
        <v>0</v>
      </c>
      <c r="H318">
        <v>0</v>
      </c>
      <c r="I318">
        <v>277</v>
      </c>
      <c r="J318">
        <v>97.222222000000002</v>
      </c>
      <c r="K318">
        <v>602.351</v>
      </c>
      <c r="L318">
        <v>36.82</v>
      </c>
    </row>
    <row r="319" spans="1:12" x14ac:dyDescent="0.25">
      <c r="A319">
        <v>123</v>
      </c>
      <c r="B319">
        <v>13</v>
      </c>
      <c r="C319">
        <v>1</v>
      </c>
      <c r="D319">
        <v>0</v>
      </c>
      <c r="E319">
        <v>0</v>
      </c>
      <c r="F319">
        <v>54</v>
      </c>
      <c r="G319">
        <v>0</v>
      </c>
      <c r="H319">
        <v>0</v>
      </c>
      <c r="I319">
        <v>327</v>
      </c>
      <c r="J319">
        <v>97.222222000000002</v>
      </c>
      <c r="K319">
        <v>604.44200000000001</v>
      </c>
      <c r="L319">
        <v>12.84</v>
      </c>
    </row>
    <row r="320" spans="1:12" x14ac:dyDescent="0.25">
      <c r="A320">
        <v>124</v>
      </c>
      <c r="B320">
        <v>11</v>
      </c>
      <c r="C320">
        <v>0</v>
      </c>
      <c r="D320">
        <v>0</v>
      </c>
      <c r="E320">
        <v>0</v>
      </c>
      <c r="F320">
        <v>9</v>
      </c>
      <c r="G320">
        <v>0</v>
      </c>
      <c r="H320">
        <v>0</v>
      </c>
      <c r="I320">
        <v>151</v>
      </c>
      <c r="J320">
        <v>98.611110999999994</v>
      </c>
      <c r="K320">
        <v>42.494</v>
      </c>
      <c r="L320">
        <v>0</v>
      </c>
    </row>
    <row r="321" spans="1:12" x14ac:dyDescent="0.25">
      <c r="A321">
        <v>125</v>
      </c>
      <c r="B321">
        <v>11</v>
      </c>
      <c r="C321">
        <v>0</v>
      </c>
      <c r="D321">
        <v>0</v>
      </c>
      <c r="E321">
        <v>0</v>
      </c>
      <c r="F321">
        <v>31</v>
      </c>
      <c r="G321">
        <v>0</v>
      </c>
      <c r="H321">
        <v>0</v>
      </c>
      <c r="I321">
        <v>157</v>
      </c>
      <c r="J321">
        <v>97.222222000000002</v>
      </c>
      <c r="K321">
        <v>6.35</v>
      </c>
      <c r="L321">
        <v>0</v>
      </c>
    </row>
    <row r="322" spans="1:12" x14ac:dyDescent="0.25">
      <c r="A322">
        <v>126</v>
      </c>
      <c r="B322">
        <v>9</v>
      </c>
      <c r="C322">
        <v>1</v>
      </c>
      <c r="D322">
        <v>0</v>
      </c>
      <c r="E322">
        <v>0</v>
      </c>
      <c r="F322">
        <v>0</v>
      </c>
      <c r="G322">
        <v>11</v>
      </c>
      <c r="H322">
        <v>0</v>
      </c>
      <c r="I322">
        <v>150</v>
      </c>
      <c r="J322">
        <v>100</v>
      </c>
      <c r="K322">
        <v>12.058</v>
      </c>
      <c r="L322">
        <v>0</v>
      </c>
    </row>
    <row r="323" spans="1:12" x14ac:dyDescent="0.25">
      <c r="A323">
        <v>127</v>
      </c>
      <c r="B323">
        <v>11</v>
      </c>
      <c r="C323">
        <v>1</v>
      </c>
      <c r="D323">
        <v>0</v>
      </c>
      <c r="E323">
        <v>0</v>
      </c>
      <c r="F323">
        <v>8</v>
      </c>
      <c r="G323">
        <v>0</v>
      </c>
      <c r="H323">
        <v>0</v>
      </c>
      <c r="I323">
        <v>255</v>
      </c>
      <c r="J323">
        <v>65.277777999999998</v>
      </c>
      <c r="K323">
        <v>22.683</v>
      </c>
      <c r="L323">
        <v>0</v>
      </c>
    </row>
    <row r="324" spans="1:12" x14ac:dyDescent="0.25">
      <c r="A324">
        <v>128</v>
      </c>
      <c r="B324">
        <v>8</v>
      </c>
      <c r="C324">
        <v>1</v>
      </c>
      <c r="D324">
        <v>0</v>
      </c>
      <c r="E324">
        <v>0</v>
      </c>
      <c r="F324">
        <v>0</v>
      </c>
      <c r="G324">
        <v>12</v>
      </c>
      <c r="H324">
        <v>0</v>
      </c>
      <c r="I324">
        <v>108</v>
      </c>
      <c r="J324">
        <v>100</v>
      </c>
      <c r="K324">
        <v>15.397</v>
      </c>
      <c r="L324">
        <v>0</v>
      </c>
    </row>
    <row r="325" spans="1:12" x14ac:dyDescent="0.25">
      <c r="A325">
        <v>129</v>
      </c>
      <c r="B325">
        <v>9</v>
      </c>
      <c r="C325">
        <v>1</v>
      </c>
      <c r="D325">
        <v>0</v>
      </c>
      <c r="E325">
        <v>0</v>
      </c>
      <c r="F325">
        <v>24</v>
      </c>
      <c r="G325">
        <v>0</v>
      </c>
      <c r="H325">
        <v>0</v>
      </c>
      <c r="I325">
        <v>235</v>
      </c>
      <c r="J325">
        <v>95.833332999999996</v>
      </c>
      <c r="K325">
        <v>15.054</v>
      </c>
      <c r="L325">
        <v>0</v>
      </c>
    </row>
    <row r="326" spans="1:12" x14ac:dyDescent="0.25">
      <c r="A326">
        <v>130</v>
      </c>
      <c r="B326">
        <v>6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7</v>
      </c>
      <c r="J326">
        <v>0</v>
      </c>
      <c r="K326">
        <v>7.8</v>
      </c>
      <c r="L326">
        <v>0</v>
      </c>
    </row>
    <row r="328" spans="1:12" x14ac:dyDescent="0.25">
      <c r="A328">
        <v>131</v>
      </c>
      <c r="B328">
        <v>6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7</v>
      </c>
      <c r="J328">
        <v>19.444444000000001</v>
      </c>
      <c r="K328">
        <v>10.031000000000001</v>
      </c>
      <c r="L328">
        <v>0</v>
      </c>
    </row>
    <row r="329" spans="1:12" x14ac:dyDescent="0.25">
      <c r="A329">
        <v>132</v>
      </c>
      <c r="B329">
        <v>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7</v>
      </c>
      <c r="I329">
        <v>21</v>
      </c>
      <c r="J329">
        <v>36.111111000000001</v>
      </c>
      <c r="K329">
        <v>8.2059999999999995</v>
      </c>
      <c r="L329">
        <v>0</v>
      </c>
    </row>
    <row r="330" spans="1:12" x14ac:dyDescent="0.25">
      <c r="A330">
        <v>133</v>
      </c>
      <c r="B330">
        <v>6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17</v>
      </c>
      <c r="J330">
        <v>65.277777999999998</v>
      </c>
      <c r="K330">
        <v>3.8839999999999999</v>
      </c>
      <c r="L330">
        <v>0</v>
      </c>
    </row>
    <row r="331" spans="1:12" x14ac:dyDescent="0.25">
      <c r="A331">
        <v>134</v>
      </c>
      <c r="B331">
        <v>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17</v>
      </c>
      <c r="J331">
        <v>41.666666999999997</v>
      </c>
      <c r="K331">
        <v>1.7010000000000001</v>
      </c>
      <c r="L331">
        <v>0</v>
      </c>
    </row>
    <row r="332" spans="1:12" x14ac:dyDescent="0.25">
      <c r="A332">
        <v>135</v>
      </c>
      <c r="B332">
        <v>2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11.111110999999999</v>
      </c>
      <c r="K332">
        <v>0.84199999999999997</v>
      </c>
      <c r="L332">
        <v>0</v>
      </c>
    </row>
    <row r="333" spans="1:12" x14ac:dyDescent="0.25">
      <c r="A333">
        <v>136</v>
      </c>
      <c r="B333">
        <v>2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8</v>
      </c>
      <c r="J333">
        <v>22.222221999999999</v>
      </c>
      <c r="K333">
        <v>0.88900000000000001</v>
      </c>
      <c r="L333">
        <v>0</v>
      </c>
    </row>
    <row r="334" spans="1:12" x14ac:dyDescent="0.25">
      <c r="A334">
        <v>137</v>
      </c>
      <c r="B334">
        <v>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28</v>
      </c>
      <c r="J334">
        <v>0</v>
      </c>
      <c r="K334">
        <v>1.607</v>
      </c>
      <c r="L334">
        <v>0</v>
      </c>
    </row>
    <row r="335" spans="1:12" x14ac:dyDescent="0.25">
      <c r="A335">
        <v>138</v>
      </c>
      <c r="B335">
        <v>4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1.155</v>
      </c>
      <c r="L335">
        <v>0</v>
      </c>
    </row>
    <row r="336" spans="1:12" x14ac:dyDescent="0.25">
      <c r="A336">
        <v>139</v>
      </c>
      <c r="B336">
        <v>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18</v>
      </c>
      <c r="J336">
        <v>22.222221999999999</v>
      </c>
      <c r="K336">
        <v>3.7589999999999999</v>
      </c>
      <c r="L336">
        <v>0</v>
      </c>
    </row>
    <row r="337" spans="1:12" x14ac:dyDescent="0.25">
      <c r="A337">
        <v>140</v>
      </c>
      <c r="B337">
        <v>7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20</v>
      </c>
      <c r="J337">
        <v>5.5555560000000002</v>
      </c>
      <c r="K337">
        <v>9.4380000000000006</v>
      </c>
      <c r="L337">
        <v>0</v>
      </c>
    </row>
    <row r="339" spans="1:12" x14ac:dyDescent="0.25">
      <c r="A339">
        <v>141</v>
      </c>
      <c r="B339">
        <v>13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21</v>
      </c>
      <c r="J339">
        <v>0</v>
      </c>
      <c r="K339">
        <v>27.456</v>
      </c>
      <c r="L339">
        <v>0</v>
      </c>
    </row>
    <row r="340" spans="1:12" x14ac:dyDescent="0.25">
      <c r="A340">
        <v>142</v>
      </c>
      <c r="B340">
        <v>13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43</v>
      </c>
      <c r="J340">
        <v>0</v>
      </c>
      <c r="K340">
        <v>601.22799999999995</v>
      </c>
      <c r="L340">
        <v>100</v>
      </c>
    </row>
    <row r="341" spans="1:12" x14ac:dyDescent="0.25">
      <c r="A341">
        <v>143</v>
      </c>
      <c r="B341">
        <v>14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62</v>
      </c>
      <c r="J341">
        <v>38.888888999999999</v>
      </c>
      <c r="K341">
        <v>601.83699999999999</v>
      </c>
      <c r="L341">
        <v>91.94</v>
      </c>
    </row>
    <row r="342" spans="1:12" x14ac:dyDescent="0.25">
      <c r="A342">
        <v>144</v>
      </c>
      <c r="B342">
        <v>14</v>
      </c>
      <c r="C342">
        <v>1</v>
      </c>
      <c r="D342">
        <v>0</v>
      </c>
      <c r="E342">
        <v>0</v>
      </c>
      <c r="F342">
        <v>0</v>
      </c>
      <c r="G342">
        <v>38</v>
      </c>
      <c r="H342">
        <v>0</v>
      </c>
      <c r="I342">
        <v>252</v>
      </c>
      <c r="J342">
        <v>77.777777999999998</v>
      </c>
      <c r="K342">
        <v>603.86400000000003</v>
      </c>
      <c r="L342">
        <v>43.65</v>
      </c>
    </row>
    <row r="343" spans="1:12" x14ac:dyDescent="0.25">
      <c r="A343">
        <v>145</v>
      </c>
      <c r="B343">
        <v>12</v>
      </c>
      <c r="C343">
        <v>1</v>
      </c>
      <c r="D343">
        <v>0</v>
      </c>
      <c r="E343">
        <v>0</v>
      </c>
      <c r="F343">
        <v>0</v>
      </c>
      <c r="G343">
        <v>0</v>
      </c>
      <c r="H343">
        <v>5</v>
      </c>
      <c r="I343">
        <v>232</v>
      </c>
      <c r="J343">
        <v>66.666667000000004</v>
      </c>
      <c r="K343">
        <v>614.22299999999996</v>
      </c>
      <c r="L343">
        <v>37.07</v>
      </c>
    </row>
    <row r="344" spans="1:12" x14ac:dyDescent="0.25">
      <c r="A344">
        <v>146</v>
      </c>
      <c r="B344">
        <v>13</v>
      </c>
      <c r="C344">
        <v>1</v>
      </c>
      <c r="D344">
        <v>0</v>
      </c>
      <c r="E344">
        <v>0</v>
      </c>
      <c r="F344">
        <v>9</v>
      </c>
      <c r="G344">
        <v>0</v>
      </c>
      <c r="H344">
        <v>5</v>
      </c>
      <c r="I344">
        <v>318</v>
      </c>
      <c r="J344">
        <v>69.444444000000004</v>
      </c>
      <c r="K344">
        <v>623.34799999999996</v>
      </c>
      <c r="L344">
        <v>23.58</v>
      </c>
    </row>
    <row r="345" spans="1:12" x14ac:dyDescent="0.25">
      <c r="A345">
        <v>147</v>
      </c>
      <c r="B345">
        <v>12</v>
      </c>
      <c r="C345">
        <v>0</v>
      </c>
      <c r="D345">
        <v>0</v>
      </c>
      <c r="E345">
        <v>0</v>
      </c>
      <c r="F345">
        <v>15</v>
      </c>
      <c r="G345">
        <v>0</v>
      </c>
      <c r="H345">
        <v>5</v>
      </c>
      <c r="I345">
        <v>98</v>
      </c>
      <c r="J345">
        <v>95.833332999999996</v>
      </c>
      <c r="K345">
        <v>624.97199999999998</v>
      </c>
      <c r="L345">
        <v>51.02</v>
      </c>
    </row>
    <row r="346" spans="1:12" x14ac:dyDescent="0.25">
      <c r="A346">
        <v>148</v>
      </c>
      <c r="B346">
        <v>10</v>
      </c>
      <c r="C346">
        <v>0</v>
      </c>
      <c r="D346">
        <v>0</v>
      </c>
      <c r="E346">
        <v>0</v>
      </c>
      <c r="F346">
        <v>44</v>
      </c>
      <c r="G346">
        <v>0</v>
      </c>
      <c r="H346">
        <v>0</v>
      </c>
      <c r="I346">
        <v>74</v>
      </c>
      <c r="J346">
        <v>91.666667000000004</v>
      </c>
      <c r="K346">
        <v>20.623000000000001</v>
      </c>
      <c r="L346">
        <v>0</v>
      </c>
    </row>
    <row r="347" spans="1:12" x14ac:dyDescent="0.25">
      <c r="A347">
        <v>149</v>
      </c>
      <c r="B347">
        <v>9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58</v>
      </c>
      <c r="J347">
        <v>91.666667000000004</v>
      </c>
      <c r="K347">
        <v>9.1880000000000006</v>
      </c>
      <c r="L347">
        <v>0</v>
      </c>
    </row>
    <row r="348" spans="1:12" x14ac:dyDescent="0.25">
      <c r="A348">
        <v>150</v>
      </c>
      <c r="B348">
        <v>12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141</v>
      </c>
      <c r="J348">
        <v>16.666667</v>
      </c>
      <c r="K348">
        <v>10.452</v>
      </c>
      <c r="L348">
        <v>0</v>
      </c>
    </row>
    <row r="350" spans="1:12" x14ac:dyDescent="0.25">
      <c r="A350">
        <v>151</v>
      </c>
      <c r="B350">
        <v>9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18.055555999999999</v>
      </c>
      <c r="K350">
        <v>2.3090000000000002</v>
      </c>
      <c r="L350">
        <v>0</v>
      </c>
    </row>
    <row r="351" spans="1:12" x14ac:dyDescent="0.25">
      <c r="A351">
        <v>152</v>
      </c>
      <c r="B351">
        <v>15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50</v>
      </c>
      <c r="J351">
        <v>16.666667</v>
      </c>
      <c r="K351">
        <v>603.1</v>
      </c>
      <c r="L351">
        <v>26</v>
      </c>
    </row>
    <row r="352" spans="1:12" x14ac:dyDescent="0.25">
      <c r="A352">
        <v>153</v>
      </c>
      <c r="B352">
        <v>15</v>
      </c>
      <c r="C352">
        <v>1</v>
      </c>
      <c r="D352">
        <v>0</v>
      </c>
      <c r="E352">
        <v>0</v>
      </c>
      <c r="F352">
        <v>0</v>
      </c>
      <c r="G352">
        <v>16</v>
      </c>
      <c r="H352">
        <v>0</v>
      </c>
      <c r="I352">
        <v>95</v>
      </c>
      <c r="J352">
        <v>88.888889000000006</v>
      </c>
      <c r="K352">
        <v>613.19299999999998</v>
      </c>
      <c r="L352">
        <v>35.79</v>
      </c>
    </row>
    <row r="353" spans="1:12" x14ac:dyDescent="0.25">
      <c r="A353">
        <v>154</v>
      </c>
      <c r="B353">
        <v>18</v>
      </c>
      <c r="C353">
        <v>1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281</v>
      </c>
      <c r="J353">
        <v>40.277777999999998</v>
      </c>
      <c r="K353">
        <v>602.61599999999999</v>
      </c>
      <c r="L353">
        <v>34.159999999999997</v>
      </c>
    </row>
    <row r="354" spans="1:12" x14ac:dyDescent="0.25">
      <c r="A354">
        <v>155</v>
      </c>
      <c r="B354">
        <v>16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108</v>
      </c>
      <c r="J354">
        <v>91.666667000000004</v>
      </c>
      <c r="K354">
        <v>602.74199999999996</v>
      </c>
      <c r="L354">
        <v>87.04</v>
      </c>
    </row>
    <row r="355" spans="1:12" x14ac:dyDescent="0.25">
      <c r="A355">
        <v>156</v>
      </c>
      <c r="B355">
        <v>16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146</v>
      </c>
      <c r="J355">
        <v>44.444443999999997</v>
      </c>
      <c r="K355">
        <v>602.05399999999997</v>
      </c>
      <c r="L355">
        <v>45.21</v>
      </c>
    </row>
    <row r="356" spans="1:12" x14ac:dyDescent="0.25">
      <c r="A356">
        <v>157</v>
      </c>
      <c r="B356">
        <v>13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22</v>
      </c>
      <c r="I356">
        <v>87</v>
      </c>
      <c r="J356">
        <v>86.111110999999994</v>
      </c>
      <c r="K356">
        <v>604.28599999999994</v>
      </c>
      <c r="L356">
        <v>66.66</v>
      </c>
    </row>
    <row r="357" spans="1:12" x14ac:dyDescent="0.25">
      <c r="A357">
        <v>158</v>
      </c>
      <c r="B357">
        <v>12</v>
      </c>
      <c r="C357">
        <v>0</v>
      </c>
      <c r="D357">
        <v>0</v>
      </c>
      <c r="E357">
        <v>0</v>
      </c>
      <c r="F357">
        <v>16</v>
      </c>
      <c r="G357">
        <v>0</v>
      </c>
      <c r="H357">
        <v>5</v>
      </c>
      <c r="I357">
        <v>55</v>
      </c>
      <c r="J357">
        <v>100</v>
      </c>
      <c r="K357">
        <v>37.003</v>
      </c>
      <c r="L357">
        <v>0</v>
      </c>
    </row>
    <row r="358" spans="1:12" x14ac:dyDescent="0.25">
      <c r="A358">
        <v>159</v>
      </c>
      <c r="B358">
        <v>11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51</v>
      </c>
      <c r="J358">
        <v>98.611110999999994</v>
      </c>
      <c r="K358">
        <v>9.1419999999999995</v>
      </c>
      <c r="L358">
        <v>0</v>
      </c>
    </row>
    <row r="359" spans="1:12" x14ac:dyDescent="0.25">
      <c r="A359">
        <v>160</v>
      </c>
      <c r="B359">
        <v>12</v>
      </c>
      <c r="C359">
        <v>0</v>
      </c>
      <c r="D359">
        <v>0</v>
      </c>
      <c r="E359">
        <v>0</v>
      </c>
      <c r="F359">
        <v>14</v>
      </c>
      <c r="G359">
        <v>0</v>
      </c>
      <c r="H359">
        <v>0</v>
      </c>
      <c r="I359">
        <v>95</v>
      </c>
      <c r="J359">
        <v>97.222222000000002</v>
      </c>
      <c r="K359">
        <v>12.074</v>
      </c>
      <c r="L359">
        <v>0</v>
      </c>
    </row>
    <row r="361" spans="1:12" x14ac:dyDescent="0.25">
      <c r="A361">
        <v>161</v>
      </c>
      <c r="B361">
        <v>10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52</v>
      </c>
      <c r="J361">
        <v>58.333333000000003</v>
      </c>
      <c r="K361">
        <v>6.0839999999999996</v>
      </c>
      <c r="L361">
        <v>0</v>
      </c>
    </row>
    <row r="362" spans="1:12" x14ac:dyDescent="0.25">
      <c r="A362">
        <v>162</v>
      </c>
      <c r="B362">
        <v>8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6</v>
      </c>
      <c r="J362">
        <v>0</v>
      </c>
      <c r="K362">
        <v>8.9550000000000001</v>
      </c>
      <c r="L362">
        <v>0</v>
      </c>
    </row>
    <row r="363" spans="1:12" x14ac:dyDescent="0.25">
      <c r="A363">
        <v>163</v>
      </c>
      <c r="B363">
        <v>9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10</v>
      </c>
      <c r="J363">
        <v>0</v>
      </c>
      <c r="K363">
        <v>8.7200000000000006</v>
      </c>
      <c r="L363">
        <v>0</v>
      </c>
    </row>
    <row r="364" spans="1:12" x14ac:dyDescent="0.25">
      <c r="A364">
        <v>164</v>
      </c>
      <c r="B364">
        <v>9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6</v>
      </c>
      <c r="J364">
        <v>19.444444000000001</v>
      </c>
      <c r="K364">
        <v>12.324</v>
      </c>
      <c r="L364">
        <v>0</v>
      </c>
    </row>
    <row r="365" spans="1:12" x14ac:dyDescent="0.25">
      <c r="A365">
        <v>165</v>
      </c>
      <c r="B365">
        <v>9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20</v>
      </c>
      <c r="J365">
        <v>98.611110999999994</v>
      </c>
      <c r="K365">
        <v>6.35</v>
      </c>
      <c r="L365">
        <v>30</v>
      </c>
    </row>
    <row r="366" spans="1:12" x14ac:dyDescent="0.25">
      <c r="A366">
        <v>166</v>
      </c>
      <c r="B366">
        <v>6</v>
      </c>
      <c r="C366">
        <v>0</v>
      </c>
      <c r="D366">
        <v>0</v>
      </c>
      <c r="E366">
        <v>0</v>
      </c>
      <c r="F366">
        <v>6</v>
      </c>
      <c r="G366">
        <v>0</v>
      </c>
      <c r="H366">
        <v>0</v>
      </c>
      <c r="I366">
        <v>6</v>
      </c>
      <c r="J366">
        <v>75</v>
      </c>
      <c r="K366">
        <v>2.0739999999999998</v>
      </c>
      <c r="L366">
        <v>0</v>
      </c>
    </row>
    <row r="367" spans="1:12" x14ac:dyDescent="0.25">
      <c r="A367">
        <v>167</v>
      </c>
      <c r="B367">
        <v>6</v>
      </c>
      <c r="C367">
        <v>1</v>
      </c>
      <c r="D367">
        <v>0</v>
      </c>
      <c r="E367">
        <v>0</v>
      </c>
      <c r="F367">
        <v>0</v>
      </c>
      <c r="G367">
        <v>36</v>
      </c>
      <c r="H367">
        <v>0</v>
      </c>
      <c r="I367">
        <v>168</v>
      </c>
      <c r="J367">
        <v>83.333332999999996</v>
      </c>
      <c r="K367">
        <v>2.621</v>
      </c>
      <c r="L367">
        <v>0</v>
      </c>
    </row>
    <row r="368" spans="1:12" x14ac:dyDescent="0.25">
      <c r="A368">
        <v>168</v>
      </c>
      <c r="B368">
        <v>3</v>
      </c>
      <c r="C368">
        <v>1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136</v>
      </c>
      <c r="J368">
        <v>94.444444000000004</v>
      </c>
      <c r="K368">
        <v>1.56</v>
      </c>
      <c r="L368">
        <v>0</v>
      </c>
    </row>
    <row r="369" spans="1:13" x14ac:dyDescent="0.25">
      <c r="A369">
        <v>169</v>
      </c>
      <c r="B369">
        <v>1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5.5555560000000002</v>
      </c>
      <c r="K369">
        <v>0.67100000000000004</v>
      </c>
      <c r="L369">
        <v>0</v>
      </c>
    </row>
    <row r="370" spans="1:13" x14ac:dyDescent="0.25">
      <c r="A370">
        <v>170</v>
      </c>
      <c r="B370">
        <v>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13</v>
      </c>
      <c r="J370">
        <v>27.777778000000001</v>
      </c>
      <c r="K370">
        <v>1.357</v>
      </c>
      <c r="L370">
        <v>0</v>
      </c>
    </row>
    <row r="372" spans="1:13" x14ac:dyDescent="0.25">
      <c r="A372">
        <v>171</v>
      </c>
      <c r="B372">
        <v>4</v>
      </c>
      <c r="C372">
        <v>1</v>
      </c>
      <c r="D372">
        <v>0</v>
      </c>
      <c r="E372">
        <v>0</v>
      </c>
      <c r="F372">
        <v>0</v>
      </c>
      <c r="G372">
        <v>16</v>
      </c>
      <c r="H372">
        <v>0</v>
      </c>
      <c r="I372">
        <v>62</v>
      </c>
      <c r="J372">
        <v>33.333333000000003</v>
      </c>
      <c r="K372">
        <v>2.5739999999999998</v>
      </c>
      <c r="L372">
        <v>0</v>
      </c>
    </row>
    <row r="373" spans="1:13" x14ac:dyDescent="0.25">
      <c r="A373">
        <v>172</v>
      </c>
      <c r="B373">
        <v>6</v>
      </c>
      <c r="C373">
        <v>1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144</v>
      </c>
      <c r="J373">
        <v>2.7777780000000001</v>
      </c>
      <c r="K373">
        <v>10.156000000000001</v>
      </c>
      <c r="L373">
        <v>0</v>
      </c>
    </row>
    <row r="374" spans="1:13" x14ac:dyDescent="0.25">
      <c r="A374">
        <v>173</v>
      </c>
      <c r="B374">
        <v>7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24</v>
      </c>
      <c r="J374">
        <v>0</v>
      </c>
      <c r="K374">
        <v>9.2349999999999994</v>
      </c>
      <c r="L374">
        <v>0</v>
      </c>
    </row>
    <row r="375" spans="1:13" x14ac:dyDescent="0.25">
      <c r="A375">
        <v>174</v>
      </c>
      <c r="B375">
        <v>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13</v>
      </c>
      <c r="J375">
        <v>0</v>
      </c>
      <c r="K375">
        <v>8.5180000000000007</v>
      </c>
      <c r="L375">
        <v>0</v>
      </c>
    </row>
    <row r="376" spans="1:13" x14ac:dyDescent="0.25">
      <c r="A376">
        <v>175</v>
      </c>
      <c r="B376">
        <v>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17</v>
      </c>
      <c r="J376">
        <v>0</v>
      </c>
      <c r="K376">
        <v>10.592000000000001</v>
      </c>
      <c r="L376">
        <v>0</v>
      </c>
    </row>
    <row r="378" spans="1:13" x14ac:dyDescent="0.25">
      <c r="D378" s="2" t="s">
        <v>14</v>
      </c>
      <c r="E378" s="2" t="s">
        <v>15</v>
      </c>
      <c r="F378" s="2" t="s">
        <v>16</v>
      </c>
      <c r="G378" s="2" t="s">
        <v>17</v>
      </c>
      <c r="H378" s="2" t="s">
        <v>18</v>
      </c>
      <c r="I378" s="2" t="s">
        <v>19</v>
      </c>
      <c r="J378" s="2" t="s">
        <v>20</v>
      </c>
      <c r="K378" s="2" t="s">
        <v>21</v>
      </c>
      <c r="L378" s="2" t="s">
        <v>22</v>
      </c>
    </row>
    <row r="379" spans="1:13" x14ac:dyDescent="0.25">
      <c r="B379">
        <f t="shared" ref="B379:I379" si="1" xml:space="preserve"> AVERAGE(B251:B360)</f>
        <v>10.06</v>
      </c>
      <c r="C379">
        <f t="shared" si="1"/>
        <v>0.39</v>
      </c>
      <c r="D379">
        <f t="shared" si="1"/>
        <v>0</v>
      </c>
      <c r="E379">
        <f t="shared" si="1"/>
        <v>0</v>
      </c>
      <c r="F379">
        <f t="shared" si="1"/>
        <v>5.37</v>
      </c>
      <c r="G379">
        <f t="shared" si="1"/>
        <v>2.76</v>
      </c>
      <c r="H379">
        <f t="shared" si="1"/>
        <v>1.1000000000000001</v>
      </c>
      <c r="I379">
        <f t="shared" si="1"/>
        <v>102.03</v>
      </c>
      <c r="J379">
        <f xml:space="preserve"> AVERAGE(J251:J360)</f>
        <v>55.652777760000028</v>
      </c>
      <c r="K379">
        <f xml:space="preserve"> AVERAGE(K251:K360)</f>
        <v>207.14249000000004</v>
      </c>
      <c r="L379">
        <f xml:space="preserve"> AVERAGE(L251:L360)</f>
        <v>15.265000000000004</v>
      </c>
    </row>
    <row r="380" spans="1:1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2" spans="1:13" x14ac:dyDescent="0.25">
      <c r="A382" t="s">
        <v>0</v>
      </c>
      <c r="B382" t="s">
        <v>1</v>
      </c>
      <c r="C382" t="s">
        <v>2</v>
      </c>
      <c r="D382" t="s">
        <v>3</v>
      </c>
      <c r="E382" t="s">
        <v>4</v>
      </c>
      <c r="F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</row>
    <row r="383" spans="1:13" x14ac:dyDescent="0.25">
      <c r="A383">
        <v>3</v>
      </c>
      <c r="B383">
        <v>0.5</v>
      </c>
      <c r="C383" t="s">
        <v>24</v>
      </c>
      <c r="D383">
        <v>600</v>
      </c>
      <c r="E383">
        <v>3600</v>
      </c>
      <c r="F383">
        <v>20</v>
      </c>
      <c r="G383">
        <v>25</v>
      </c>
      <c r="H383">
        <v>0.1</v>
      </c>
      <c r="I383">
        <v>0.4</v>
      </c>
      <c r="J383">
        <v>160</v>
      </c>
      <c r="K383">
        <v>1512143656</v>
      </c>
    </row>
    <row r="384" spans="1:13" x14ac:dyDescent="0.25">
      <c r="A384" t="s">
        <v>17</v>
      </c>
      <c r="B384" t="s">
        <v>18</v>
      </c>
      <c r="C384" t="s">
        <v>19</v>
      </c>
      <c r="D384" t="s">
        <v>20</v>
      </c>
      <c r="E384" t="s">
        <v>21</v>
      </c>
      <c r="F384" t="s">
        <v>22</v>
      </c>
    </row>
    <row r="385" spans="1:12" x14ac:dyDescent="0.25">
      <c r="A385">
        <v>3</v>
      </c>
      <c r="B385">
        <v>0.5</v>
      </c>
      <c r="C385" t="s">
        <v>24</v>
      </c>
      <c r="D385">
        <v>600</v>
      </c>
      <c r="E385">
        <v>3600</v>
      </c>
      <c r="F385">
        <v>20</v>
      </c>
      <c r="G385">
        <v>25</v>
      </c>
      <c r="H385">
        <v>0.1</v>
      </c>
      <c r="I385">
        <v>0.4</v>
      </c>
      <c r="J385">
        <v>160</v>
      </c>
      <c r="K385">
        <v>1512143656</v>
      </c>
    </row>
    <row r="386" spans="1:12" x14ac:dyDescent="0.25">
      <c r="A386">
        <v>1</v>
      </c>
      <c r="B386">
        <v>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24</v>
      </c>
      <c r="J386">
        <v>0</v>
      </c>
      <c r="K386">
        <v>0.93600000000000005</v>
      </c>
      <c r="L386">
        <v>0</v>
      </c>
    </row>
    <row r="387" spans="1:12" x14ac:dyDescent="0.25">
      <c r="A387">
        <v>2</v>
      </c>
      <c r="B387">
        <v>6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17</v>
      </c>
      <c r="J387">
        <v>0</v>
      </c>
      <c r="K387">
        <v>5.3659999999999997</v>
      </c>
      <c r="L387">
        <v>0</v>
      </c>
    </row>
    <row r="388" spans="1:12" x14ac:dyDescent="0.25">
      <c r="A388">
        <v>3</v>
      </c>
      <c r="B388">
        <v>9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23</v>
      </c>
      <c r="J388">
        <v>0</v>
      </c>
      <c r="K388">
        <v>122.867</v>
      </c>
      <c r="L388">
        <v>0</v>
      </c>
    </row>
    <row r="389" spans="1:12" x14ac:dyDescent="0.25">
      <c r="A389">
        <v>4</v>
      </c>
      <c r="B389">
        <v>10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30</v>
      </c>
      <c r="J389">
        <v>0</v>
      </c>
      <c r="K389">
        <v>308.63200000000001</v>
      </c>
      <c r="L389">
        <v>0</v>
      </c>
    </row>
    <row r="390" spans="1:12" x14ac:dyDescent="0.25">
      <c r="A390">
        <v>5</v>
      </c>
      <c r="B390">
        <v>11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31</v>
      </c>
      <c r="J390">
        <v>0</v>
      </c>
      <c r="K390">
        <v>602.99099999999999</v>
      </c>
      <c r="L390">
        <v>70.97</v>
      </c>
    </row>
    <row r="391" spans="1:12" x14ac:dyDescent="0.25">
      <c r="A391">
        <v>6</v>
      </c>
      <c r="B391">
        <v>12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12</v>
      </c>
      <c r="I391">
        <v>35</v>
      </c>
      <c r="J391">
        <v>44.444443999999997</v>
      </c>
      <c r="K391">
        <v>609.09</v>
      </c>
      <c r="L391">
        <v>80</v>
      </c>
    </row>
    <row r="392" spans="1:12" x14ac:dyDescent="0.25">
      <c r="A392">
        <v>7</v>
      </c>
      <c r="B392">
        <v>14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56</v>
      </c>
      <c r="J392">
        <v>79.166667000000004</v>
      </c>
      <c r="K392">
        <v>455.44499999999999</v>
      </c>
      <c r="L392">
        <v>0</v>
      </c>
    </row>
    <row r="393" spans="1:12" x14ac:dyDescent="0.25">
      <c r="A393">
        <v>8</v>
      </c>
      <c r="B393">
        <v>11</v>
      </c>
      <c r="C393">
        <v>1</v>
      </c>
      <c r="D393">
        <v>0</v>
      </c>
      <c r="E393">
        <v>0</v>
      </c>
      <c r="F393">
        <v>0</v>
      </c>
      <c r="G393">
        <v>20</v>
      </c>
      <c r="H393">
        <v>0</v>
      </c>
      <c r="I393">
        <v>119</v>
      </c>
      <c r="J393">
        <v>100</v>
      </c>
      <c r="K393">
        <v>23.79</v>
      </c>
      <c r="L393">
        <v>0</v>
      </c>
    </row>
    <row r="394" spans="1:12" x14ac:dyDescent="0.25">
      <c r="A394">
        <v>9</v>
      </c>
      <c r="B394">
        <v>14</v>
      </c>
      <c r="C394">
        <v>1</v>
      </c>
      <c r="D394">
        <v>0</v>
      </c>
      <c r="E394">
        <v>0</v>
      </c>
      <c r="F394">
        <v>15</v>
      </c>
      <c r="G394">
        <v>0</v>
      </c>
      <c r="H394">
        <v>0</v>
      </c>
      <c r="I394">
        <v>281</v>
      </c>
      <c r="J394">
        <v>100</v>
      </c>
      <c r="K394">
        <v>299.00700000000001</v>
      </c>
      <c r="L394">
        <v>0</v>
      </c>
    </row>
    <row r="395" spans="1:12" x14ac:dyDescent="0.25">
      <c r="A395">
        <v>10</v>
      </c>
      <c r="B395">
        <v>12</v>
      </c>
      <c r="C395">
        <v>1</v>
      </c>
      <c r="D395">
        <v>0</v>
      </c>
      <c r="E395">
        <v>0</v>
      </c>
      <c r="F395">
        <v>22</v>
      </c>
      <c r="G395">
        <v>17</v>
      </c>
      <c r="H395">
        <v>0</v>
      </c>
      <c r="I395">
        <v>170</v>
      </c>
      <c r="J395">
        <v>97.222222000000002</v>
      </c>
      <c r="K395">
        <v>601.71199999999999</v>
      </c>
      <c r="L395">
        <v>7.65</v>
      </c>
    </row>
    <row r="396" spans="1:12" x14ac:dyDescent="0.25">
      <c r="A396">
        <v>11</v>
      </c>
      <c r="B396">
        <v>15</v>
      </c>
      <c r="C396">
        <v>1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291</v>
      </c>
      <c r="J396">
        <v>91.666667000000004</v>
      </c>
      <c r="K396">
        <v>606.43799999999999</v>
      </c>
      <c r="L396">
        <v>6.53</v>
      </c>
    </row>
    <row r="397" spans="1:12" x14ac:dyDescent="0.25">
      <c r="A397">
        <v>12</v>
      </c>
      <c r="B397">
        <v>15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116</v>
      </c>
      <c r="J397">
        <v>9.7222220000000004</v>
      </c>
      <c r="K397">
        <v>610.245</v>
      </c>
      <c r="L397">
        <v>66.38</v>
      </c>
    </row>
    <row r="398" spans="1:12" x14ac:dyDescent="0.25">
      <c r="A398">
        <v>13</v>
      </c>
      <c r="B398">
        <v>16</v>
      </c>
      <c r="C398">
        <v>1</v>
      </c>
      <c r="D398">
        <v>0</v>
      </c>
      <c r="E398">
        <v>0</v>
      </c>
      <c r="F398">
        <v>0</v>
      </c>
      <c r="G398">
        <v>18</v>
      </c>
      <c r="H398">
        <v>5</v>
      </c>
      <c r="I398">
        <v>209</v>
      </c>
      <c r="J398">
        <v>86.111110999999994</v>
      </c>
      <c r="K398">
        <v>601.274</v>
      </c>
      <c r="L398">
        <v>55.98</v>
      </c>
    </row>
    <row r="399" spans="1:12" x14ac:dyDescent="0.25">
      <c r="A399">
        <v>14</v>
      </c>
      <c r="B399">
        <v>20</v>
      </c>
      <c r="C399">
        <v>1</v>
      </c>
      <c r="D399">
        <v>0</v>
      </c>
      <c r="E399">
        <v>0</v>
      </c>
      <c r="F399">
        <v>17</v>
      </c>
      <c r="G399">
        <v>0</v>
      </c>
      <c r="H399">
        <v>23</v>
      </c>
      <c r="I399">
        <v>316</v>
      </c>
      <c r="J399">
        <v>93.055555999999996</v>
      </c>
      <c r="K399">
        <v>602.149</v>
      </c>
      <c r="L399">
        <v>26.04</v>
      </c>
    </row>
    <row r="400" spans="1:12" x14ac:dyDescent="0.25">
      <c r="A400">
        <v>15</v>
      </c>
      <c r="B400">
        <v>20</v>
      </c>
      <c r="C400">
        <v>0</v>
      </c>
      <c r="D400">
        <v>0</v>
      </c>
      <c r="E400">
        <v>0</v>
      </c>
      <c r="F400">
        <v>3</v>
      </c>
      <c r="G400">
        <v>0</v>
      </c>
      <c r="H400">
        <v>15</v>
      </c>
      <c r="I400">
        <v>184</v>
      </c>
      <c r="J400">
        <v>93.055555999999996</v>
      </c>
      <c r="K400">
        <v>601.58600000000001</v>
      </c>
      <c r="L400">
        <v>61.09</v>
      </c>
    </row>
    <row r="401" spans="1:12" x14ac:dyDescent="0.25">
      <c r="A401">
        <v>16</v>
      </c>
      <c r="B401">
        <v>18</v>
      </c>
      <c r="C401">
        <v>1</v>
      </c>
      <c r="D401">
        <v>6</v>
      </c>
      <c r="E401">
        <v>0</v>
      </c>
      <c r="F401">
        <v>0</v>
      </c>
      <c r="G401">
        <v>29</v>
      </c>
      <c r="H401">
        <v>5</v>
      </c>
      <c r="I401">
        <v>362</v>
      </c>
      <c r="J401">
        <v>90.277777999999998</v>
      </c>
      <c r="K401">
        <v>601.91499999999996</v>
      </c>
      <c r="L401">
        <v>55.8</v>
      </c>
    </row>
    <row r="402" spans="1:12" x14ac:dyDescent="0.25">
      <c r="A402">
        <v>17</v>
      </c>
      <c r="B402">
        <v>15</v>
      </c>
      <c r="C402">
        <v>1</v>
      </c>
      <c r="D402">
        <v>0</v>
      </c>
      <c r="E402">
        <v>0</v>
      </c>
      <c r="F402">
        <v>14</v>
      </c>
      <c r="G402">
        <v>0</v>
      </c>
      <c r="H402">
        <v>10</v>
      </c>
      <c r="I402">
        <v>286</v>
      </c>
      <c r="J402">
        <v>98.611110999999994</v>
      </c>
      <c r="K402">
        <v>601.35199999999998</v>
      </c>
      <c r="L402">
        <v>54.55</v>
      </c>
    </row>
    <row r="403" spans="1:12" x14ac:dyDescent="0.25">
      <c r="A403">
        <v>18</v>
      </c>
      <c r="B403">
        <v>17</v>
      </c>
      <c r="C403">
        <v>1</v>
      </c>
      <c r="D403">
        <v>0</v>
      </c>
      <c r="E403">
        <v>0</v>
      </c>
      <c r="F403">
        <v>39</v>
      </c>
      <c r="G403">
        <v>0</v>
      </c>
      <c r="H403">
        <v>0</v>
      </c>
      <c r="I403">
        <v>517</v>
      </c>
      <c r="J403">
        <v>97.222222000000002</v>
      </c>
      <c r="K403">
        <v>602.19500000000005</v>
      </c>
      <c r="L403">
        <v>48.16</v>
      </c>
    </row>
    <row r="404" spans="1:12" x14ac:dyDescent="0.25">
      <c r="A404">
        <v>19</v>
      </c>
      <c r="B404">
        <v>16</v>
      </c>
      <c r="C404">
        <v>3</v>
      </c>
      <c r="D404">
        <v>12</v>
      </c>
      <c r="E404">
        <v>0</v>
      </c>
      <c r="F404">
        <v>30</v>
      </c>
      <c r="G404">
        <v>0</v>
      </c>
      <c r="H404">
        <v>0</v>
      </c>
      <c r="I404">
        <v>2023</v>
      </c>
      <c r="J404">
        <v>100</v>
      </c>
      <c r="K404">
        <v>605.81500000000005</v>
      </c>
      <c r="L404">
        <v>65.55</v>
      </c>
    </row>
    <row r="405" spans="1:12" x14ac:dyDescent="0.25">
      <c r="A405">
        <v>20</v>
      </c>
      <c r="B405">
        <v>15</v>
      </c>
      <c r="C405">
        <v>3</v>
      </c>
      <c r="D405">
        <v>12</v>
      </c>
      <c r="E405">
        <v>0</v>
      </c>
      <c r="F405">
        <v>27</v>
      </c>
      <c r="G405">
        <v>99</v>
      </c>
      <c r="H405">
        <v>0</v>
      </c>
      <c r="I405">
        <v>1764</v>
      </c>
      <c r="J405">
        <v>98.611110999999994</v>
      </c>
      <c r="K405">
        <v>601.30600000000004</v>
      </c>
      <c r="L405">
        <v>43.48</v>
      </c>
    </row>
    <row r="406" spans="1:12" x14ac:dyDescent="0.25">
      <c r="A406">
        <v>21</v>
      </c>
      <c r="B406">
        <v>15</v>
      </c>
      <c r="C406">
        <v>2</v>
      </c>
      <c r="D406">
        <v>0</v>
      </c>
      <c r="E406">
        <v>8</v>
      </c>
      <c r="F406">
        <v>67</v>
      </c>
      <c r="G406">
        <v>0</v>
      </c>
      <c r="H406">
        <v>0</v>
      </c>
      <c r="I406">
        <v>1273</v>
      </c>
      <c r="J406">
        <v>95.833332999999996</v>
      </c>
      <c r="K406">
        <v>603.22400000000005</v>
      </c>
      <c r="L406">
        <v>46.27</v>
      </c>
    </row>
    <row r="407" spans="1:12" x14ac:dyDescent="0.25">
      <c r="A407">
        <v>22</v>
      </c>
      <c r="B407">
        <v>16</v>
      </c>
      <c r="C407">
        <v>2</v>
      </c>
      <c r="D407">
        <v>24</v>
      </c>
      <c r="E407">
        <v>37</v>
      </c>
      <c r="F407">
        <v>97</v>
      </c>
      <c r="G407">
        <v>0</v>
      </c>
      <c r="H407">
        <v>0</v>
      </c>
      <c r="I407">
        <v>1810</v>
      </c>
      <c r="J407">
        <v>98.611110999999994</v>
      </c>
      <c r="K407">
        <v>612.78800000000001</v>
      </c>
      <c r="L407">
        <v>41.6</v>
      </c>
    </row>
    <row r="408" spans="1:12" x14ac:dyDescent="0.25">
      <c r="A408">
        <v>23</v>
      </c>
      <c r="B408">
        <v>15</v>
      </c>
      <c r="C408">
        <v>2</v>
      </c>
      <c r="D408">
        <v>24</v>
      </c>
      <c r="E408">
        <v>0</v>
      </c>
      <c r="F408">
        <v>0</v>
      </c>
      <c r="G408">
        <v>0</v>
      </c>
      <c r="H408">
        <v>0</v>
      </c>
      <c r="I408">
        <v>1665</v>
      </c>
      <c r="J408">
        <v>100</v>
      </c>
      <c r="K408">
        <v>601.72699999999998</v>
      </c>
      <c r="L408">
        <v>19.579999999999998</v>
      </c>
    </row>
    <row r="409" spans="1:12" x14ac:dyDescent="0.25">
      <c r="A409">
        <v>24</v>
      </c>
      <c r="B409">
        <v>18</v>
      </c>
      <c r="C409">
        <v>3</v>
      </c>
      <c r="D409">
        <v>17</v>
      </c>
      <c r="E409">
        <v>59</v>
      </c>
      <c r="F409">
        <v>89</v>
      </c>
      <c r="G409">
        <v>78</v>
      </c>
      <c r="H409">
        <v>0</v>
      </c>
      <c r="I409">
        <v>2085</v>
      </c>
      <c r="J409">
        <v>95.833332999999996</v>
      </c>
      <c r="K409">
        <v>602.64700000000005</v>
      </c>
      <c r="L409">
        <v>27.63</v>
      </c>
    </row>
    <row r="410" spans="1:12" x14ac:dyDescent="0.25">
      <c r="A410">
        <v>25</v>
      </c>
      <c r="B410">
        <v>16</v>
      </c>
      <c r="C410">
        <v>3</v>
      </c>
      <c r="D410">
        <v>12</v>
      </c>
      <c r="E410">
        <v>0</v>
      </c>
      <c r="F410">
        <v>0</v>
      </c>
      <c r="G410">
        <v>20</v>
      </c>
      <c r="H410">
        <v>0</v>
      </c>
      <c r="I410">
        <v>2312</v>
      </c>
      <c r="J410">
        <v>100</v>
      </c>
      <c r="K410">
        <v>601.41499999999996</v>
      </c>
      <c r="L410">
        <v>57.83</v>
      </c>
    </row>
    <row r="411" spans="1:12" x14ac:dyDescent="0.25">
      <c r="A411">
        <v>26</v>
      </c>
      <c r="B411">
        <v>20</v>
      </c>
      <c r="C411">
        <v>3</v>
      </c>
      <c r="D411">
        <v>36</v>
      </c>
      <c r="E411">
        <v>22</v>
      </c>
      <c r="F411">
        <v>112</v>
      </c>
      <c r="G411">
        <v>0</v>
      </c>
      <c r="H411">
        <v>0</v>
      </c>
      <c r="I411">
        <v>2551</v>
      </c>
      <c r="J411">
        <v>100</v>
      </c>
      <c r="K411">
        <v>601.50900000000001</v>
      </c>
      <c r="L411">
        <v>32.65</v>
      </c>
    </row>
    <row r="412" spans="1:12" x14ac:dyDescent="0.25">
      <c r="A412">
        <v>27</v>
      </c>
      <c r="B412">
        <v>21</v>
      </c>
      <c r="C412">
        <v>0</v>
      </c>
      <c r="D412">
        <v>24</v>
      </c>
      <c r="E412">
        <v>54</v>
      </c>
      <c r="F412">
        <v>114</v>
      </c>
      <c r="G412">
        <v>0</v>
      </c>
      <c r="H412">
        <v>0</v>
      </c>
      <c r="I412">
        <v>1923</v>
      </c>
      <c r="J412">
        <v>97.222222000000002</v>
      </c>
      <c r="K412">
        <v>601.072</v>
      </c>
      <c r="L412">
        <v>26.57</v>
      </c>
    </row>
    <row r="413" spans="1:12" x14ac:dyDescent="0.25">
      <c r="A413">
        <v>28</v>
      </c>
      <c r="B413">
        <v>20</v>
      </c>
      <c r="C413">
        <v>1</v>
      </c>
      <c r="D413">
        <v>18</v>
      </c>
      <c r="E413">
        <v>266</v>
      </c>
      <c r="F413">
        <v>326</v>
      </c>
      <c r="G413">
        <v>19</v>
      </c>
      <c r="H413">
        <v>0</v>
      </c>
      <c r="I413">
        <v>2160</v>
      </c>
      <c r="J413">
        <v>94.444444000000004</v>
      </c>
      <c r="K413">
        <v>601.50800000000004</v>
      </c>
      <c r="L413">
        <v>27.92</v>
      </c>
    </row>
    <row r="414" spans="1:12" x14ac:dyDescent="0.25">
      <c r="A414">
        <v>29</v>
      </c>
      <c r="B414">
        <v>20</v>
      </c>
      <c r="C414">
        <v>2</v>
      </c>
      <c r="D414">
        <v>18</v>
      </c>
      <c r="E414">
        <v>24</v>
      </c>
      <c r="F414">
        <v>84</v>
      </c>
      <c r="G414">
        <v>0</v>
      </c>
      <c r="H414">
        <v>0</v>
      </c>
      <c r="I414">
        <v>1783</v>
      </c>
      <c r="J414">
        <v>100</v>
      </c>
      <c r="K414">
        <v>603.72400000000005</v>
      </c>
      <c r="L414">
        <v>21.59</v>
      </c>
    </row>
    <row r="415" spans="1:12" x14ac:dyDescent="0.25">
      <c r="A415">
        <v>30</v>
      </c>
      <c r="B415">
        <v>18</v>
      </c>
      <c r="C415">
        <v>2</v>
      </c>
      <c r="D415">
        <v>12</v>
      </c>
      <c r="E415">
        <v>21</v>
      </c>
      <c r="F415">
        <v>52</v>
      </c>
      <c r="G415">
        <v>35</v>
      </c>
      <c r="H415">
        <v>0</v>
      </c>
      <c r="I415">
        <v>1010</v>
      </c>
      <c r="J415">
        <v>100</v>
      </c>
      <c r="K415">
        <v>602.41399999999999</v>
      </c>
      <c r="L415">
        <v>28.4</v>
      </c>
    </row>
    <row r="416" spans="1:12" x14ac:dyDescent="0.25">
      <c r="A416">
        <v>31</v>
      </c>
      <c r="B416">
        <v>17</v>
      </c>
      <c r="C416">
        <v>1</v>
      </c>
      <c r="D416">
        <v>0</v>
      </c>
      <c r="E416">
        <v>0</v>
      </c>
      <c r="F416">
        <v>44</v>
      </c>
      <c r="G416">
        <v>0</v>
      </c>
      <c r="H416">
        <v>0</v>
      </c>
      <c r="I416">
        <v>581</v>
      </c>
      <c r="J416">
        <v>98.611110999999994</v>
      </c>
      <c r="K416">
        <v>601.38400000000001</v>
      </c>
      <c r="L416">
        <v>28.37</v>
      </c>
    </row>
    <row r="417" spans="1:12" x14ac:dyDescent="0.25">
      <c r="A417">
        <v>32</v>
      </c>
      <c r="B417">
        <v>17</v>
      </c>
      <c r="C417">
        <v>0</v>
      </c>
      <c r="D417">
        <v>0</v>
      </c>
      <c r="E417">
        <v>0</v>
      </c>
      <c r="F417">
        <v>43</v>
      </c>
      <c r="G417">
        <v>0</v>
      </c>
      <c r="H417">
        <v>0</v>
      </c>
      <c r="I417">
        <v>392</v>
      </c>
      <c r="J417">
        <v>97.222222000000002</v>
      </c>
      <c r="K417">
        <v>601.58600000000001</v>
      </c>
      <c r="L417">
        <v>32.65</v>
      </c>
    </row>
    <row r="418" spans="1:12" x14ac:dyDescent="0.25">
      <c r="A418">
        <v>33</v>
      </c>
      <c r="B418">
        <v>16</v>
      </c>
      <c r="C418">
        <v>1</v>
      </c>
      <c r="D418">
        <v>6</v>
      </c>
      <c r="E418">
        <v>0</v>
      </c>
      <c r="F418">
        <v>18</v>
      </c>
      <c r="G418">
        <v>19</v>
      </c>
      <c r="H418">
        <v>0</v>
      </c>
      <c r="I418">
        <v>540</v>
      </c>
      <c r="J418">
        <v>98.611110999999994</v>
      </c>
      <c r="K418">
        <v>602.17999999999995</v>
      </c>
      <c r="L418">
        <v>42.78</v>
      </c>
    </row>
    <row r="419" spans="1:12" x14ac:dyDescent="0.25">
      <c r="A419">
        <v>34</v>
      </c>
      <c r="B419">
        <v>15</v>
      </c>
      <c r="C419">
        <v>1</v>
      </c>
      <c r="D419">
        <v>11</v>
      </c>
      <c r="E419">
        <v>21</v>
      </c>
      <c r="F419">
        <v>96</v>
      </c>
      <c r="G419">
        <v>0</v>
      </c>
      <c r="H419">
        <v>0</v>
      </c>
      <c r="I419">
        <v>553</v>
      </c>
      <c r="J419">
        <v>94.444444000000004</v>
      </c>
      <c r="K419">
        <v>602.13199999999995</v>
      </c>
      <c r="L419">
        <v>22.78</v>
      </c>
    </row>
    <row r="420" spans="1:12" x14ac:dyDescent="0.25">
      <c r="A420">
        <v>35</v>
      </c>
      <c r="B420">
        <v>16</v>
      </c>
      <c r="C420">
        <v>0</v>
      </c>
      <c r="D420">
        <v>0</v>
      </c>
      <c r="E420">
        <v>4</v>
      </c>
      <c r="F420">
        <v>40</v>
      </c>
      <c r="G420">
        <v>0</v>
      </c>
      <c r="H420">
        <v>0</v>
      </c>
      <c r="I420">
        <v>393</v>
      </c>
      <c r="J420">
        <v>95.833332999999996</v>
      </c>
      <c r="K420">
        <v>605.23699999999997</v>
      </c>
      <c r="L420">
        <v>20.100000000000001</v>
      </c>
    </row>
    <row r="421" spans="1:12" x14ac:dyDescent="0.25">
      <c r="A421">
        <v>36</v>
      </c>
      <c r="B421">
        <v>15</v>
      </c>
      <c r="C421">
        <v>0</v>
      </c>
      <c r="D421">
        <v>0</v>
      </c>
      <c r="E421">
        <v>0</v>
      </c>
      <c r="F421">
        <v>11</v>
      </c>
      <c r="G421">
        <v>0</v>
      </c>
      <c r="H421">
        <v>0</v>
      </c>
      <c r="I421">
        <v>204</v>
      </c>
      <c r="J421">
        <v>100</v>
      </c>
      <c r="K421">
        <v>262.37900000000002</v>
      </c>
      <c r="L421">
        <v>0</v>
      </c>
    </row>
    <row r="422" spans="1:12" x14ac:dyDescent="0.25">
      <c r="A422">
        <v>37</v>
      </c>
      <c r="B422">
        <v>16</v>
      </c>
      <c r="C422">
        <v>0</v>
      </c>
      <c r="D422">
        <v>3</v>
      </c>
      <c r="E422">
        <v>7</v>
      </c>
      <c r="F422">
        <v>37</v>
      </c>
      <c r="G422">
        <v>0</v>
      </c>
      <c r="H422">
        <v>0</v>
      </c>
      <c r="I422">
        <v>245</v>
      </c>
      <c r="J422">
        <v>63.888888999999999</v>
      </c>
      <c r="K422">
        <v>287.07299999999998</v>
      </c>
      <c r="L422">
        <v>0</v>
      </c>
    </row>
    <row r="423" spans="1:12" x14ac:dyDescent="0.25">
      <c r="A423">
        <v>38</v>
      </c>
      <c r="B423">
        <v>15</v>
      </c>
      <c r="C423">
        <v>1</v>
      </c>
      <c r="D423">
        <v>0</v>
      </c>
      <c r="E423">
        <v>0</v>
      </c>
      <c r="F423">
        <v>0</v>
      </c>
      <c r="G423">
        <v>15</v>
      </c>
      <c r="H423">
        <v>0</v>
      </c>
      <c r="I423">
        <v>199</v>
      </c>
      <c r="J423">
        <v>100</v>
      </c>
      <c r="K423">
        <v>601.42999999999995</v>
      </c>
      <c r="L423">
        <v>15.08</v>
      </c>
    </row>
    <row r="424" spans="1:12" x14ac:dyDescent="0.25">
      <c r="A424">
        <v>39</v>
      </c>
      <c r="B424">
        <v>18</v>
      </c>
      <c r="C424">
        <v>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417</v>
      </c>
      <c r="J424">
        <v>44.444443999999997</v>
      </c>
      <c r="K424">
        <v>604.48900000000003</v>
      </c>
      <c r="L424">
        <v>16.309999999999999</v>
      </c>
    </row>
    <row r="425" spans="1:12" x14ac:dyDescent="0.25">
      <c r="A425">
        <v>40</v>
      </c>
      <c r="B425">
        <v>17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2</v>
      </c>
      <c r="I425">
        <v>136</v>
      </c>
      <c r="J425">
        <v>100</v>
      </c>
      <c r="K425">
        <v>601.35199999999998</v>
      </c>
      <c r="L425">
        <v>76.47</v>
      </c>
    </row>
    <row r="426" spans="1:12" x14ac:dyDescent="0.25">
      <c r="A426">
        <v>41</v>
      </c>
      <c r="B426">
        <v>19</v>
      </c>
      <c r="C426">
        <v>1</v>
      </c>
      <c r="D426">
        <v>0</v>
      </c>
      <c r="E426">
        <v>0</v>
      </c>
      <c r="F426">
        <v>0</v>
      </c>
      <c r="G426">
        <v>6</v>
      </c>
      <c r="H426">
        <v>0</v>
      </c>
      <c r="I426">
        <v>398</v>
      </c>
      <c r="J426">
        <v>100</v>
      </c>
      <c r="K426">
        <v>601.774</v>
      </c>
      <c r="L426">
        <v>64.819999999999993</v>
      </c>
    </row>
    <row r="427" spans="1:12" x14ac:dyDescent="0.25">
      <c r="A427">
        <v>42</v>
      </c>
      <c r="B427">
        <v>22</v>
      </c>
      <c r="C427">
        <v>1</v>
      </c>
      <c r="D427">
        <v>0</v>
      </c>
      <c r="E427">
        <v>0</v>
      </c>
      <c r="F427">
        <v>61</v>
      </c>
      <c r="G427">
        <v>0</v>
      </c>
      <c r="H427">
        <v>0</v>
      </c>
      <c r="I427">
        <v>625</v>
      </c>
      <c r="J427">
        <v>100</v>
      </c>
      <c r="K427">
        <v>602.24199999999996</v>
      </c>
      <c r="L427">
        <v>33.26</v>
      </c>
    </row>
    <row r="428" spans="1:12" x14ac:dyDescent="0.25">
      <c r="A428">
        <v>43</v>
      </c>
      <c r="B428">
        <v>21</v>
      </c>
      <c r="C428">
        <v>0</v>
      </c>
      <c r="D428">
        <v>0</v>
      </c>
      <c r="E428">
        <v>0</v>
      </c>
      <c r="F428">
        <v>18</v>
      </c>
      <c r="G428">
        <v>0</v>
      </c>
      <c r="H428">
        <v>0</v>
      </c>
      <c r="I428">
        <v>411</v>
      </c>
      <c r="J428">
        <v>100</v>
      </c>
      <c r="K428">
        <v>601.71100000000001</v>
      </c>
      <c r="L428">
        <v>45.26</v>
      </c>
    </row>
    <row r="429" spans="1:12" x14ac:dyDescent="0.25">
      <c r="A429">
        <v>44</v>
      </c>
      <c r="B429">
        <v>22</v>
      </c>
      <c r="C429">
        <v>0</v>
      </c>
      <c r="D429">
        <v>0</v>
      </c>
      <c r="E429">
        <v>0</v>
      </c>
      <c r="F429">
        <v>33</v>
      </c>
      <c r="G429">
        <v>0</v>
      </c>
      <c r="H429">
        <v>0</v>
      </c>
      <c r="I429">
        <v>552</v>
      </c>
      <c r="J429">
        <v>98.611110999999994</v>
      </c>
      <c r="K429">
        <v>601.33699999999999</v>
      </c>
      <c r="L429">
        <v>57.61</v>
      </c>
    </row>
    <row r="430" spans="1:12" x14ac:dyDescent="0.25">
      <c r="A430">
        <v>45</v>
      </c>
      <c r="B430">
        <v>22</v>
      </c>
      <c r="C430">
        <v>1</v>
      </c>
      <c r="D430">
        <v>6</v>
      </c>
      <c r="E430">
        <v>0</v>
      </c>
      <c r="F430">
        <v>42</v>
      </c>
      <c r="G430">
        <v>11</v>
      </c>
      <c r="H430">
        <v>0</v>
      </c>
      <c r="I430">
        <v>1166</v>
      </c>
      <c r="J430">
        <v>100</v>
      </c>
      <c r="K430">
        <v>601.43100000000004</v>
      </c>
      <c r="L430">
        <v>57.76</v>
      </c>
    </row>
    <row r="431" spans="1:12" x14ac:dyDescent="0.25">
      <c r="A431">
        <v>46</v>
      </c>
      <c r="B431">
        <v>19</v>
      </c>
      <c r="C431">
        <v>2</v>
      </c>
      <c r="D431">
        <v>6</v>
      </c>
      <c r="E431">
        <v>7</v>
      </c>
      <c r="F431">
        <v>37</v>
      </c>
      <c r="G431">
        <v>19</v>
      </c>
      <c r="H431">
        <v>0</v>
      </c>
      <c r="I431">
        <v>1900</v>
      </c>
      <c r="J431">
        <v>100</v>
      </c>
      <c r="K431">
        <v>601.58699999999999</v>
      </c>
      <c r="L431">
        <v>73.040000000000006</v>
      </c>
    </row>
    <row r="432" spans="1:12" x14ac:dyDescent="0.25">
      <c r="A432">
        <v>47</v>
      </c>
      <c r="B432">
        <v>18</v>
      </c>
      <c r="C432">
        <v>3</v>
      </c>
      <c r="D432">
        <v>24</v>
      </c>
      <c r="E432">
        <v>42</v>
      </c>
      <c r="F432">
        <v>102</v>
      </c>
      <c r="G432">
        <v>26</v>
      </c>
      <c r="H432">
        <v>0</v>
      </c>
      <c r="I432">
        <v>2962</v>
      </c>
      <c r="J432">
        <v>88.888889000000006</v>
      </c>
      <c r="K432">
        <v>601.75800000000004</v>
      </c>
      <c r="L432">
        <v>66.540000000000006</v>
      </c>
    </row>
    <row r="433" spans="1:12" x14ac:dyDescent="0.25">
      <c r="A433">
        <v>48</v>
      </c>
      <c r="B433">
        <v>17</v>
      </c>
      <c r="C433">
        <v>2</v>
      </c>
      <c r="D433">
        <v>27</v>
      </c>
      <c r="E433">
        <v>9</v>
      </c>
      <c r="F433">
        <v>39</v>
      </c>
      <c r="G433">
        <v>41</v>
      </c>
      <c r="H433">
        <v>0</v>
      </c>
      <c r="I433">
        <v>2904</v>
      </c>
      <c r="J433">
        <v>100</v>
      </c>
      <c r="K433">
        <v>601.44600000000003</v>
      </c>
      <c r="L433">
        <v>57.09</v>
      </c>
    </row>
    <row r="434" spans="1:12" x14ac:dyDescent="0.25">
      <c r="A434">
        <v>49</v>
      </c>
      <c r="B434">
        <v>20</v>
      </c>
      <c r="C434">
        <v>1</v>
      </c>
      <c r="D434">
        <v>31</v>
      </c>
      <c r="E434">
        <v>0</v>
      </c>
      <c r="F434">
        <v>0</v>
      </c>
      <c r="G434">
        <v>0</v>
      </c>
      <c r="H434">
        <v>0</v>
      </c>
      <c r="I434">
        <v>2747</v>
      </c>
      <c r="J434">
        <v>91.666667000000004</v>
      </c>
      <c r="K434">
        <v>601.49300000000005</v>
      </c>
      <c r="L434">
        <v>48.02</v>
      </c>
    </row>
    <row r="435" spans="1:12" x14ac:dyDescent="0.25">
      <c r="A435">
        <v>50</v>
      </c>
      <c r="B435">
        <v>20</v>
      </c>
      <c r="C435">
        <v>1</v>
      </c>
      <c r="D435">
        <v>30</v>
      </c>
      <c r="E435">
        <v>29</v>
      </c>
      <c r="F435">
        <v>89</v>
      </c>
      <c r="G435">
        <v>19</v>
      </c>
      <c r="H435">
        <v>0</v>
      </c>
      <c r="I435">
        <v>3505</v>
      </c>
      <c r="J435">
        <v>100</v>
      </c>
      <c r="K435">
        <v>602.17999999999995</v>
      </c>
      <c r="L435">
        <v>67.5</v>
      </c>
    </row>
    <row r="436" spans="1:12" x14ac:dyDescent="0.25">
      <c r="A436">
        <v>51</v>
      </c>
      <c r="B436">
        <v>24</v>
      </c>
      <c r="C436">
        <v>1</v>
      </c>
      <c r="D436">
        <v>25</v>
      </c>
      <c r="E436">
        <v>83</v>
      </c>
      <c r="F436">
        <v>143</v>
      </c>
      <c r="G436">
        <v>0</v>
      </c>
      <c r="H436">
        <v>0</v>
      </c>
      <c r="I436">
        <v>3700</v>
      </c>
      <c r="J436">
        <v>100</v>
      </c>
      <c r="K436">
        <v>601.72699999999998</v>
      </c>
      <c r="L436">
        <v>50.84</v>
      </c>
    </row>
    <row r="437" spans="1:12" x14ac:dyDescent="0.25">
      <c r="A437">
        <v>52</v>
      </c>
      <c r="B437">
        <v>24</v>
      </c>
      <c r="C437">
        <v>1</v>
      </c>
      <c r="D437">
        <v>40</v>
      </c>
      <c r="E437">
        <v>150</v>
      </c>
      <c r="F437">
        <v>240</v>
      </c>
      <c r="G437">
        <v>0</v>
      </c>
      <c r="H437">
        <v>0</v>
      </c>
      <c r="I437">
        <v>3639</v>
      </c>
      <c r="J437">
        <v>98.611110999999994</v>
      </c>
      <c r="K437">
        <v>601.75800000000004</v>
      </c>
      <c r="L437">
        <v>42.9</v>
      </c>
    </row>
    <row r="438" spans="1:12" x14ac:dyDescent="0.25">
      <c r="A438">
        <v>53</v>
      </c>
      <c r="B438">
        <v>23</v>
      </c>
      <c r="C438">
        <v>1</v>
      </c>
      <c r="D438">
        <v>28</v>
      </c>
      <c r="E438">
        <v>36</v>
      </c>
      <c r="F438">
        <v>96</v>
      </c>
      <c r="G438">
        <v>0</v>
      </c>
      <c r="H438">
        <v>0</v>
      </c>
      <c r="I438">
        <v>2704</v>
      </c>
      <c r="J438">
        <v>100</v>
      </c>
      <c r="K438">
        <v>601.66499999999996</v>
      </c>
      <c r="L438">
        <v>50.52</v>
      </c>
    </row>
    <row r="439" spans="1:12" x14ac:dyDescent="0.25">
      <c r="A439">
        <v>54</v>
      </c>
      <c r="B439">
        <v>23</v>
      </c>
      <c r="C439">
        <v>1</v>
      </c>
      <c r="D439">
        <v>18</v>
      </c>
      <c r="E439">
        <v>316</v>
      </c>
      <c r="F439">
        <v>406</v>
      </c>
      <c r="G439">
        <v>0</v>
      </c>
      <c r="H439">
        <v>0</v>
      </c>
      <c r="I439">
        <v>2713</v>
      </c>
      <c r="J439">
        <v>100</v>
      </c>
      <c r="K439">
        <v>601.49300000000005</v>
      </c>
      <c r="L439">
        <v>38.96</v>
      </c>
    </row>
    <row r="440" spans="1:12" x14ac:dyDescent="0.25">
      <c r="A440">
        <v>55</v>
      </c>
      <c r="B440">
        <v>21</v>
      </c>
      <c r="C440">
        <v>0</v>
      </c>
      <c r="D440">
        <v>11</v>
      </c>
      <c r="E440">
        <v>23</v>
      </c>
      <c r="F440">
        <v>83</v>
      </c>
      <c r="G440">
        <v>0</v>
      </c>
      <c r="H440">
        <v>0</v>
      </c>
      <c r="I440">
        <v>2477</v>
      </c>
      <c r="J440">
        <v>98.611110999999994</v>
      </c>
      <c r="K440">
        <v>601.46199999999999</v>
      </c>
      <c r="L440">
        <v>40.94</v>
      </c>
    </row>
    <row r="441" spans="1:12" x14ac:dyDescent="0.25">
      <c r="A441">
        <v>56</v>
      </c>
      <c r="B441">
        <v>21</v>
      </c>
      <c r="C441">
        <v>0</v>
      </c>
      <c r="D441">
        <v>4</v>
      </c>
      <c r="E441">
        <v>13</v>
      </c>
      <c r="F441">
        <v>99</v>
      </c>
      <c r="G441">
        <v>0</v>
      </c>
      <c r="H441">
        <v>0</v>
      </c>
      <c r="I441">
        <v>1996</v>
      </c>
      <c r="J441">
        <v>91.666667000000004</v>
      </c>
      <c r="K441">
        <v>601.32100000000003</v>
      </c>
      <c r="L441">
        <v>49.85</v>
      </c>
    </row>
    <row r="442" spans="1:12" x14ac:dyDescent="0.25">
      <c r="A442">
        <v>57</v>
      </c>
      <c r="B442">
        <v>20</v>
      </c>
      <c r="C442">
        <v>0</v>
      </c>
      <c r="D442">
        <v>6</v>
      </c>
      <c r="E442">
        <v>19</v>
      </c>
      <c r="F442">
        <v>79</v>
      </c>
      <c r="G442">
        <v>0</v>
      </c>
      <c r="H442">
        <v>0</v>
      </c>
      <c r="I442">
        <v>1270</v>
      </c>
      <c r="J442">
        <v>94.444444000000004</v>
      </c>
      <c r="K442">
        <v>601.649</v>
      </c>
      <c r="L442">
        <v>60.66</v>
      </c>
    </row>
    <row r="443" spans="1:12" x14ac:dyDescent="0.25">
      <c r="A443">
        <v>58</v>
      </c>
      <c r="B443">
        <v>19</v>
      </c>
      <c r="C443">
        <v>0</v>
      </c>
      <c r="D443">
        <v>6</v>
      </c>
      <c r="E443">
        <v>28</v>
      </c>
      <c r="F443">
        <v>111</v>
      </c>
      <c r="G443">
        <v>0</v>
      </c>
      <c r="H443">
        <v>0</v>
      </c>
      <c r="I443">
        <v>1200</v>
      </c>
      <c r="J443">
        <v>93.055555999999996</v>
      </c>
      <c r="K443">
        <v>602.77200000000005</v>
      </c>
      <c r="L443">
        <v>46.92</v>
      </c>
    </row>
    <row r="444" spans="1:12" x14ac:dyDescent="0.25">
      <c r="A444">
        <v>59</v>
      </c>
      <c r="B444">
        <v>18</v>
      </c>
      <c r="C444">
        <v>0</v>
      </c>
      <c r="D444">
        <v>11</v>
      </c>
      <c r="E444">
        <v>26</v>
      </c>
      <c r="F444">
        <v>86</v>
      </c>
      <c r="G444">
        <v>0</v>
      </c>
      <c r="H444">
        <v>0</v>
      </c>
      <c r="I444">
        <v>926</v>
      </c>
      <c r="J444">
        <v>98.611110999999994</v>
      </c>
      <c r="K444">
        <v>601.75900000000001</v>
      </c>
      <c r="L444">
        <v>36.39</v>
      </c>
    </row>
    <row r="445" spans="1:12" x14ac:dyDescent="0.25">
      <c r="A445">
        <v>60</v>
      </c>
      <c r="B445">
        <v>17</v>
      </c>
      <c r="C445">
        <v>0</v>
      </c>
      <c r="D445">
        <v>7</v>
      </c>
      <c r="E445">
        <v>27</v>
      </c>
      <c r="F445">
        <v>87</v>
      </c>
      <c r="G445">
        <v>0</v>
      </c>
      <c r="H445">
        <v>0</v>
      </c>
      <c r="I445">
        <v>925</v>
      </c>
      <c r="J445">
        <v>100</v>
      </c>
      <c r="K445">
        <v>602.50699999999995</v>
      </c>
      <c r="L445">
        <v>30.92</v>
      </c>
    </row>
    <row r="446" spans="1:12" x14ac:dyDescent="0.25">
      <c r="A446">
        <v>61</v>
      </c>
      <c r="B446">
        <v>16</v>
      </c>
      <c r="C446">
        <v>0</v>
      </c>
      <c r="D446">
        <v>12</v>
      </c>
      <c r="E446">
        <v>31</v>
      </c>
      <c r="F446">
        <v>117</v>
      </c>
      <c r="G446">
        <v>0</v>
      </c>
      <c r="H446">
        <v>0</v>
      </c>
      <c r="I446">
        <v>803</v>
      </c>
      <c r="J446">
        <v>100</v>
      </c>
      <c r="K446">
        <v>603.36500000000001</v>
      </c>
      <c r="L446">
        <v>13.33</v>
      </c>
    </row>
    <row r="447" spans="1:12" x14ac:dyDescent="0.25">
      <c r="A447">
        <v>62</v>
      </c>
      <c r="B447">
        <v>18</v>
      </c>
      <c r="C447">
        <v>0</v>
      </c>
      <c r="D447">
        <v>6</v>
      </c>
      <c r="E447">
        <v>13</v>
      </c>
      <c r="F447">
        <v>48</v>
      </c>
      <c r="G447">
        <v>0</v>
      </c>
      <c r="H447">
        <v>0</v>
      </c>
      <c r="I447">
        <v>467</v>
      </c>
      <c r="J447">
        <v>98.611110999999994</v>
      </c>
      <c r="K447">
        <v>607.40499999999997</v>
      </c>
      <c r="L447">
        <v>4.28</v>
      </c>
    </row>
    <row r="448" spans="1:12" x14ac:dyDescent="0.25">
      <c r="A448">
        <v>63</v>
      </c>
      <c r="B448">
        <v>17</v>
      </c>
      <c r="C448">
        <v>0</v>
      </c>
      <c r="D448">
        <v>0</v>
      </c>
      <c r="E448">
        <v>0</v>
      </c>
      <c r="F448">
        <v>37</v>
      </c>
      <c r="G448">
        <v>0</v>
      </c>
      <c r="H448">
        <v>0</v>
      </c>
      <c r="I448">
        <v>494</v>
      </c>
      <c r="J448">
        <v>98.611110999999994</v>
      </c>
      <c r="K448">
        <v>602.19500000000005</v>
      </c>
      <c r="L448">
        <v>25.71</v>
      </c>
    </row>
    <row r="449" spans="1:12" x14ac:dyDescent="0.25">
      <c r="A449">
        <v>64</v>
      </c>
      <c r="B449">
        <v>17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9</v>
      </c>
      <c r="I449">
        <v>207</v>
      </c>
      <c r="J449">
        <v>75</v>
      </c>
      <c r="K449">
        <v>602.024</v>
      </c>
      <c r="L449">
        <v>40.74</v>
      </c>
    </row>
    <row r="450" spans="1:12" x14ac:dyDescent="0.25">
      <c r="A450">
        <v>65</v>
      </c>
      <c r="B450">
        <v>17</v>
      </c>
      <c r="C450">
        <v>0</v>
      </c>
      <c r="D450">
        <v>0</v>
      </c>
      <c r="E450">
        <v>0</v>
      </c>
      <c r="F450">
        <v>5</v>
      </c>
      <c r="G450">
        <v>0</v>
      </c>
      <c r="H450">
        <v>10</v>
      </c>
      <c r="I450">
        <v>169</v>
      </c>
      <c r="J450">
        <v>88.888889000000006</v>
      </c>
      <c r="K450">
        <v>604.73800000000006</v>
      </c>
      <c r="L450">
        <v>46.15</v>
      </c>
    </row>
    <row r="451" spans="1:12" x14ac:dyDescent="0.25">
      <c r="A451">
        <v>66</v>
      </c>
      <c r="B451">
        <v>17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121</v>
      </c>
      <c r="J451">
        <v>66.666667000000004</v>
      </c>
      <c r="K451">
        <v>601.976</v>
      </c>
      <c r="L451">
        <v>68.599999999999994</v>
      </c>
    </row>
    <row r="452" spans="1:12" x14ac:dyDescent="0.25">
      <c r="A452">
        <v>67</v>
      </c>
      <c r="B452">
        <v>19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27</v>
      </c>
      <c r="I452">
        <v>193</v>
      </c>
      <c r="J452">
        <v>38.888888999999999</v>
      </c>
      <c r="K452">
        <v>601.05700000000002</v>
      </c>
      <c r="L452">
        <v>47.67</v>
      </c>
    </row>
    <row r="453" spans="1:12" x14ac:dyDescent="0.25">
      <c r="A453">
        <v>68</v>
      </c>
      <c r="B453">
        <v>20</v>
      </c>
      <c r="C453">
        <v>0</v>
      </c>
      <c r="D453">
        <v>0</v>
      </c>
      <c r="E453">
        <v>0</v>
      </c>
      <c r="F453">
        <v>18</v>
      </c>
      <c r="G453">
        <v>0</v>
      </c>
      <c r="H453">
        <v>2</v>
      </c>
      <c r="I453">
        <v>118</v>
      </c>
      <c r="J453">
        <v>100</v>
      </c>
      <c r="K453">
        <v>601.13400000000001</v>
      </c>
      <c r="L453">
        <v>65.25</v>
      </c>
    </row>
    <row r="454" spans="1:12" x14ac:dyDescent="0.25">
      <c r="A454">
        <v>69</v>
      </c>
      <c r="B454">
        <v>18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3</v>
      </c>
      <c r="I454">
        <v>105</v>
      </c>
      <c r="J454">
        <v>100</v>
      </c>
      <c r="K454">
        <v>601.46199999999999</v>
      </c>
      <c r="L454">
        <v>62.86</v>
      </c>
    </row>
    <row r="455" spans="1:12" x14ac:dyDescent="0.25">
      <c r="A455">
        <v>70</v>
      </c>
      <c r="B455">
        <v>19</v>
      </c>
      <c r="C455">
        <v>0</v>
      </c>
      <c r="D455">
        <v>0</v>
      </c>
      <c r="E455">
        <v>0</v>
      </c>
      <c r="F455">
        <v>17</v>
      </c>
      <c r="G455">
        <v>0</v>
      </c>
      <c r="H455">
        <v>0</v>
      </c>
      <c r="I455">
        <v>189</v>
      </c>
      <c r="J455">
        <v>97.222222000000002</v>
      </c>
      <c r="K455">
        <v>601.86699999999996</v>
      </c>
      <c r="L455">
        <v>38.619999999999997</v>
      </c>
    </row>
    <row r="456" spans="1:12" x14ac:dyDescent="0.25">
      <c r="A456">
        <v>71</v>
      </c>
      <c r="B456">
        <v>17</v>
      </c>
      <c r="C456">
        <v>2</v>
      </c>
      <c r="D456">
        <v>12</v>
      </c>
      <c r="E456">
        <v>0</v>
      </c>
      <c r="F456">
        <v>8</v>
      </c>
      <c r="G456">
        <v>62</v>
      </c>
      <c r="H456">
        <v>0</v>
      </c>
      <c r="I456">
        <v>526</v>
      </c>
      <c r="J456">
        <v>100</v>
      </c>
      <c r="K456">
        <v>601.57100000000003</v>
      </c>
      <c r="L456">
        <v>38.97</v>
      </c>
    </row>
    <row r="457" spans="1:12" x14ac:dyDescent="0.25">
      <c r="A457">
        <v>72</v>
      </c>
      <c r="B457">
        <v>16</v>
      </c>
      <c r="C457">
        <v>3</v>
      </c>
      <c r="D457">
        <v>6</v>
      </c>
      <c r="E457">
        <v>0</v>
      </c>
      <c r="F457">
        <v>28</v>
      </c>
      <c r="G457">
        <v>40</v>
      </c>
      <c r="H457">
        <v>0</v>
      </c>
      <c r="I457">
        <v>938</v>
      </c>
      <c r="J457">
        <v>94.444444000000004</v>
      </c>
      <c r="K457">
        <v>601.197</v>
      </c>
      <c r="L457">
        <v>48.19</v>
      </c>
    </row>
    <row r="458" spans="1:12" x14ac:dyDescent="0.25">
      <c r="A458">
        <v>73</v>
      </c>
      <c r="B458">
        <v>15</v>
      </c>
      <c r="C458">
        <v>2</v>
      </c>
      <c r="D458">
        <v>0</v>
      </c>
      <c r="E458">
        <v>15</v>
      </c>
      <c r="F458">
        <v>75</v>
      </c>
      <c r="G458">
        <v>0</v>
      </c>
      <c r="H458">
        <v>0</v>
      </c>
      <c r="I458">
        <v>890</v>
      </c>
      <c r="J458">
        <v>100</v>
      </c>
      <c r="K458">
        <v>601.61800000000005</v>
      </c>
      <c r="L458">
        <v>37.19</v>
      </c>
    </row>
    <row r="459" spans="1:12" x14ac:dyDescent="0.25">
      <c r="A459">
        <v>74</v>
      </c>
      <c r="B459">
        <v>15</v>
      </c>
      <c r="C459">
        <v>1</v>
      </c>
      <c r="D459">
        <v>2</v>
      </c>
      <c r="E459">
        <v>36</v>
      </c>
      <c r="F459">
        <v>126</v>
      </c>
      <c r="G459">
        <v>0</v>
      </c>
      <c r="H459">
        <v>0</v>
      </c>
      <c r="I459">
        <v>811</v>
      </c>
      <c r="J459">
        <v>95.833332999999996</v>
      </c>
      <c r="K459">
        <v>602.97500000000002</v>
      </c>
      <c r="L459">
        <v>24.91</v>
      </c>
    </row>
    <row r="460" spans="1:12" x14ac:dyDescent="0.25">
      <c r="A460">
        <v>75</v>
      </c>
      <c r="B460">
        <v>16</v>
      </c>
      <c r="C460">
        <v>0</v>
      </c>
      <c r="D460">
        <v>0</v>
      </c>
      <c r="E460">
        <v>6</v>
      </c>
      <c r="F460">
        <v>60</v>
      </c>
      <c r="G460">
        <v>0</v>
      </c>
      <c r="H460">
        <v>0</v>
      </c>
      <c r="I460">
        <v>434</v>
      </c>
      <c r="J460">
        <v>100</v>
      </c>
      <c r="K460">
        <v>607.62400000000002</v>
      </c>
      <c r="L460">
        <v>20.29</v>
      </c>
    </row>
    <row r="461" spans="1:12" x14ac:dyDescent="0.25">
      <c r="A461">
        <v>76</v>
      </c>
      <c r="B461">
        <v>19</v>
      </c>
      <c r="C461">
        <v>0</v>
      </c>
      <c r="D461">
        <v>1</v>
      </c>
      <c r="E461">
        <v>11</v>
      </c>
      <c r="F461">
        <v>60</v>
      </c>
      <c r="G461">
        <v>0</v>
      </c>
      <c r="H461">
        <v>0</v>
      </c>
      <c r="I461">
        <v>441</v>
      </c>
      <c r="J461">
        <v>98.611110999999994</v>
      </c>
      <c r="K461">
        <v>604.31600000000003</v>
      </c>
      <c r="L461">
        <v>14.51</v>
      </c>
    </row>
    <row r="462" spans="1:12" x14ac:dyDescent="0.25">
      <c r="A462">
        <v>77</v>
      </c>
      <c r="B462">
        <v>19</v>
      </c>
      <c r="C462">
        <v>1</v>
      </c>
      <c r="D462">
        <v>6</v>
      </c>
      <c r="E462">
        <v>0</v>
      </c>
      <c r="F462">
        <v>24</v>
      </c>
      <c r="G462">
        <v>32</v>
      </c>
      <c r="H462">
        <v>0</v>
      </c>
      <c r="I462">
        <v>734</v>
      </c>
      <c r="J462">
        <v>100</v>
      </c>
      <c r="K462">
        <v>601.69600000000003</v>
      </c>
      <c r="L462">
        <v>24.25</v>
      </c>
    </row>
    <row r="463" spans="1:12" x14ac:dyDescent="0.25">
      <c r="A463">
        <v>78</v>
      </c>
      <c r="B463">
        <v>17</v>
      </c>
      <c r="C463">
        <v>1</v>
      </c>
      <c r="D463">
        <v>0</v>
      </c>
      <c r="E463">
        <v>9</v>
      </c>
      <c r="F463">
        <v>74</v>
      </c>
      <c r="G463">
        <v>0</v>
      </c>
      <c r="H463">
        <v>0</v>
      </c>
      <c r="I463">
        <v>675</v>
      </c>
      <c r="J463">
        <v>93.055555999999996</v>
      </c>
      <c r="K463">
        <v>601.29</v>
      </c>
      <c r="L463">
        <v>18.670000000000002</v>
      </c>
    </row>
    <row r="464" spans="1:12" x14ac:dyDescent="0.25">
      <c r="A464">
        <v>79</v>
      </c>
      <c r="B464">
        <v>17</v>
      </c>
      <c r="C464">
        <v>0</v>
      </c>
      <c r="D464">
        <v>0</v>
      </c>
      <c r="E464">
        <v>0</v>
      </c>
      <c r="F464">
        <v>13</v>
      </c>
      <c r="G464">
        <v>0</v>
      </c>
      <c r="H464">
        <v>0</v>
      </c>
      <c r="I464">
        <v>293</v>
      </c>
      <c r="J464">
        <v>100</v>
      </c>
      <c r="K464">
        <v>601.26</v>
      </c>
      <c r="L464">
        <v>30.03</v>
      </c>
    </row>
    <row r="465" spans="1:12" x14ac:dyDescent="0.25">
      <c r="A465">
        <v>80</v>
      </c>
      <c r="B465">
        <v>19</v>
      </c>
      <c r="C465">
        <v>0</v>
      </c>
      <c r="D465">
        <v>0</v>
      </c>
      <c r="E465">
        <v>0</v>
      </c>
      <c r="F465">
        <v>3</v>
      </c>
      <c r="G465">
        <v>0</v>
      </c>
      <c r="H465">
        <v>28</v>
      </c>
      <c r="I465">
        <v>355</v>
      </c>
      <c r="J465">
        <v>83.333332999999996</v>
      </c>
      <c r="K465">
        <v>601.18100000000004</v>
      </c>
      <c r="L465">
        <v>23.94</v>
      </c>
    </row>
    <row r="466" spans="1:12" x14ac:dyDescent="0.25">
      <c r="A466">
        <v>81</v>
      </c>
      <c r="B466">
        <v>18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25</v>
      </c>
      <c r="I466">
        <v>167</v>
      </c>
      <c r="J466">
        <v>100</v>
      </c>
      <c r="K466">
        <v>601.524</v>
      </c>
      <c r="L466">
        <v>62.87</v>
      </c>
    </row>
    <row r="467" spans="1:12" x14ac:dyDescent="0.25">
      <c r="A467">
        <v>82</v>
      </c>
      <c r="B467">
        <v>17</v>
      </c>
      <c r="C467">
        <v>1</v>
      </c>
      <c r="D467">
        <v>6</v>
      </c>
      <c r="E467">
        <v>0</v>
      </c>
      <c r="F467">
        <v>15</v>
      </c>
      <c r="G467">
        <v>33</v>
      </c>
      <c r="H467">
        <v>0</v>
      </c>
      <c r="I467">
        <v>288</v>
      </c>
      <c r="J467">
        <v>97.222222000000002</v>
      </c>
      <c r="K467">
        <v>602.351</v>
      </c>
      <c r="L467">
        <v>36.11</v>
      </c>
    </row>
    <row r="468" spans="1:12" x14ac:dyDescent="0.25">
      <c r="A468">
        <v>83</v>
      </c>
      <c r="B468">
        <v>15</v>
      </c>
      <c r="C468">
        <v>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293</v>
      </c>
      <c r="J468">
        <v>87.5</v>
      </c>
      <c r="K468">
        <v>601.66499999999996</v>
      </c>
      <c r="L468">
        <v>33.79</v>
      </c>
    </row>
    <row r="469" spans="1:12" x14ac:dyDescent="0.25">
      <c r="A469">
        <v>84</v>
      </c>
      <c r="B469">
        <v>14</v>
      </c>
      <c r="C469">
        <v>2</v>
      </c>
      <c r="D469">
        <v>1</v>
      </c>
      <c r="E469">
        <v>0</v>
      </c>
      <c r="F469">
        <v>0</v>
      </c>
      <c r="G469">
        <v>22</v>
      </c>
      <c r="H469">
        <v>0</v>
      </c>
      <c r="I469">
        <v>753</v>
      </c>
      <c r="J469">
        <v>100</v>
      </c>
      <c r="K469">
        <v>603.83299999999997</v>
      </c>
      <c r="L469">
        <v>46.08</v>
      </c>
    </row>
    <row r="470" spans="1:12" x14ac:dyDescent="0.25">
      <c r="A470">
        <v>85</v>
      </c>
      <c r="B470">
        <v>15</v>
      </c>
      <c r="C470">
        <v>3</v>
      </c>
      <c r="D470">
        <v>12</v>
      </c>
      <c r="E470">
        <v>24</v>
      </c>
      <c r="F470">
        <v>84</v>
      </c>
      <c r="G470">
        <v>26</v>
      </c>
      <c r="H470">
        <v>0</v>
      </c>
      <c r="I470">
        <v>1409</v>
      </c>
      <c r="J470">
        <v>100</v>
      </c>
      <c r="K470">
        <v>604.51900000000001</v>
      </c>
      <c r="L470">
        <v>34.42</v>
      </c>
    </row>
    <row r="471" spans="1:12" x14ac:dyDescent="0.25">
      <c r="A471">
        <v>86</v>
      </c>
      <c r="B471">
        <v>17</v>
      </c>
      <c r="C471">
        <v>1</v>
      </c>
      <c r="D471">
        <v>7</v>
      </c>
      <c r="E471">
        <v>46</v>
      </c>
      <c r="F471">
        <v>106</v>
      </c>
      <c r="G471">
        <v>0</v>
      </c>
      <c r="H471">
        <v>0</v>
      </c>
      <c r="I471">
        <v>1015</v>
      </c>
      <c r="J471">
        <v>95.833332999999996</v>
      </c>
      <c r="K471">
        <v>604.16099999999994</v>
      </c>
      <c r="L471">
        <v>32.22</v>
      </c>
    </row>
    <row r="472" spans="1:12" x14ac:dyDescent="0.25">
      <c r="A472">
        <v>87</v>
      </c>
      <c r="B472">
        <v>16</v>
      </c>
      <c r="C472">
        <v>1</v>
      </c>
      <c r="D472">
        <v>2</v>
      </c>
      <c r="E472">
        <v>7</v>
      </c>
      <c r="F472">
        <v>93</v>
      </c>
      <c r="G472">
        <v>0</v>
      </c>
      <c r="H472">
        <v>0</v>
      </c>
      <c r="I472">
        <v>903</v>
      </c>
      <c r="J472">
        <v>93.055555999999996</v>
      </c>
      <c r="K472">
        <v>602.39800000000002</v>
      </c>
      <c r="L472">
        <v>25.36</v>
      </c>
    </row>
    <row r="473" spans="1:12" x14ac:dyDescent="0.25">
      <c r="A473">
        <v>88</v>
      </c>
      <c r="B473">
        <v>17</v>
      </c>
      <c r="C473">
        <v>0</v>
      </c>
      <c r="D473">
        <v>1</v>
      </c>
      <c r="E473">
        <v>1</v>
      </c>
      <c r="F473">
        <v>53</v>
      </c>
      <c r="G473">
        <v>0</v>
      </c>
      <c r="H473">
        <v>0</v>
      </c>
      <c r="I473">
        <v>500</v>
      </c>
      <c r="J473">
        <v>100</v>
      </c>
      <c r="K473">
        <v>606.21900000000005</v>
      </c>
      <c r="L473">
        <v>17.8</v>
      </c>
    </row>
    <row r="474" spans="1:12" x14ac:dyDescent="0.25">
      <c r="A474">
        <v>89</v>
      </c>
      <c r="B474">
        <v>17</v>
      </c>
      <c r="C474">
        <v>1</v>
      </c>
      <c r="D474">
        <v>8</v>
      </c>
      <c r="E474">
        <v>13</v>
      </c>
      <c r="F474">
        <v>71</v>
      </c>
      <c r="G474">
        <v>10</v>
      </c>
      <c r="H474">
        <v>0</v>
      </c>
      <c r="I474">
        <v>822</v>
      </c>
      <c r="J474">
        <v>94.444444000000004</v>
      </c>
      <c r="K474">
        <v>604.13</v>
      </c>
      <c r="L474">
        <v>31.63</v>
      </c>
    </row>
    <row r="475" spans="1:12" x14ac:dyDescent="0.25">
      <c r="A475">
        <v>90</v>
      </c>
      <c r="B475">
        <v>15</v>
      </c>
      <c r="C475">
        <v>3</v>
      </c>
      <c r="D475">
        <v>18</v>
      </c>
      <c r="E475">
        <v>22</v>
      </c>
      <c r="F475">
        <v>52</v>
      </c>
      <c r="G475">
        <v>0</v>
      </c>
      <c r="H475">
        <v>0</v>
      </c>
      <c r="I475">
        <v>1167</v>
      </c>
      <c r="J475">
        <v>100</v>
      </c>
      <c r="K475">
        <v>602.14800000000002</v>
      </c>
      <c r="L475">
        <v>38.65</v>
      </c>
    </row>
    <row r="476" spans="1:12" x14ac:dyDescent="0.25">
      <c r="A476">
        <v>91</v>
      </c>
      <c r="B476">
        <v>17</v>
      </c>
      <c r="C476">
        <v>2</v>
      </c>
      <c r="D476">
        <v>18</v>
      </c>
      <c r="E476">
        <v>25</v>
      </c>
      <c r="F476">
        <v>55</v>
      </c>
      <c r="G476">
        <v>87</v>
      </c>
      <c r="H476">
        <v>0</v>
      </c>
      <c r="I476">
        <v>1166</v>
      </c>
      <c r="J476">
        <v>100</v>
      </c>
      <c r="K476">
        <v>601.50900000000001</v>
      </c>
      <c r="L476">
        <v>14.58</v>
      </c>
    </row>
    <row r="477" spans="1:12" x14ac:dyDescent="0.25">
      <c r="A477">
        <v>92</v>
      </c>
      <c r="B477">
        <v>17</v>
      </c>
      <c r="C477">
        <v>2</v>
      </c>
      <c r="D477">
        <v>0</v>
      </c>
      <c r="E477">
        <v>0</v>
      </c>
      <c r="F477">
        <v>41</v>
      </c>
      <c r="G477">
        <v>0</v>
      </c>
      <c r="H477">
        <v>0</v>
      </c>
      <c r="I477">
        <v>717</v>
      </c>
      <c r="J477">
        <v>90.277777999999998</v>
      </c>
      <c r="K477">
        <v>601.47699999999998</v>
      </c>
      <c r="L477">
        <v>17.43</v>
      </c>
    </row>
    <row r="478" spans="1:12" x14ac:dyDescent="0.25">
      <c r="A478">
        <v>93</v>
      </c>
      <c r="B478">
        <v>20</v>
      </c>
      <c r="C478">
        <v>1</v>
      </c>
      <c r="D478">
        <v>0</v>
      </c>
      <c r="E478">
        <v>0</v>
      </c>
      <c r="F478">
        <v>29</v>
      </c>
      <c r="G478">
        <v>0</v>
      </c>
      <c r="H478">
        <v>0</v>
      </c>
      <c r="I478">
        <v>699</v>
      </c>
      <c r="J478">
        <v>100</v>
      </c>
      <c r="K478">
        <v>601.16600000000005</v>
      </c>
      <c r="L478">
        <v>37.11</v>
      </c>
    </row>
    <row r="479" spans="1:12" x14ac:dyDescent="0.25">
      <c r="A479">
        <v>94</v>
      </c>
      <c r="B479">
        <v>21</v>
      </c>
      <c r="C479">
        <v>2</v>
      </c>
      <c r="D479">
        <v>12</v>
      </c>
      <c r="E479">
        <v>13</v>
      </c>
      <c r="F479">
        <v>56</v>
      </c>
      <c r="G479">
        <v>17</v>
      </c>
      <c r="H479">
        <v>0</v>
      </c>
      <c r="I479">
        <v>1193</v>
      </c>
      <c r="J479">
        <v>100</v>
      </c>
      <c r="K479">
        <v>601.54</v>
      </c>
      <c r="L479">
        <v>34.53</v>
      </c>
    </row>
    <row r="480" spans="1:12" x14ac:dyDescent="0.25">
      <c r="A480">
        <v>95</v>
      </c>
      <c r="B480">
        <v>20</v>
      </c>
      <c r="C480">
        <v>2</v>
      </c>
      <c r="D480">
        <v>6</v>
      </c>
      <c r="E480">
        <v>5</v>
      </c>
      <c r="F480">
        <v>60</v>
      </c>
      <c r="G480">
        <v>24</v>
      </c>
      <c r="H480">
        <v>0</v>
      </c>
      <c r="I480">
        <v>873</v>
      </c>
      <c r="J480">
        <v>88.888889000000006</v>
      </c>
      <c r="K480">
        <v>601.71100000000001</v>
      </c>
      <c r="L480">
        <v>54.37</v>
      </c>
    </row>
    <row r="481" spans="1:12" x14ac:dyDescent="0.25">
      <c r="A481">
        <v>96</v>
      </c>
      <c r="B481">
        <v>19</v>
      </c>
      <c r="C481">
        <v>1</v>
      </c>
      <c r="D481">
        <v>0</v>
      </c>
      <c r="E481">
        <v>10</v>
      </c>
      <c r="F481">
        <v>70</v>
      </c>
      <c r="G481">
        <v>0</v>
      </c>
      <c r="H481">
        <v>0</v>
      </c>
      <c r="I481">
        <v>715</v>
      </c>
      <c r="J481">
        <v>90.277777999999998</v>
      </c>
      <c r="K481">
        <v>601.91399999999999</v>
      </c>
      <c r="L481">
        <v>52.31</v>
      </c>
    </row>
    <row r="482" spans="1:12" x14ac:dyDescent="0.25">
      <c r="A482">
        <v>97</v>
      </c>
      <c r="B482">
        <v>19</v>
      </c>
      <c r="C482">
        <v>2</v>
      </c>
      <c r="D482">
        <v>6</v>
      </c>
      <c r="E482">
        <v>1</v>
      </c>
      <c r="F482">
        <v>56</v>
      </c>
      <c r="G482">
        <v>24</v>
      </c>
      <c r="H482">
        <v>0</v>
      </c>
      <c r="I482">
        <v>1186</v>
      </c>
      <c r="J482">
        <v>94.444444000000004</v>
      </c>
      <c r="K482">
        <v>601.4</v>
      </c>
      <c r="L482">
        <v>59.55</v>
      </c>
    </row>
    <row r="483" spans="1:12" x14ac:dyDescent="0.25">
      <c r="A483">
        <v>98</v>
      </c>
      <c r="B483">
        <v>18</v>
      </c>
      <c r="C483">
        <v>1</v>
      </c>
      <c r="D483">
        <v>2</v>
      </c>
      <c r="E483">
        <v>19</v>
      </c>
      <c r="F483">
        <v>70</v>
      </c>
      <c r="G483">
        <v>0</v>
      </c>
      <c r="H483">
        <v>0</v>
      </c>
      <c r="I483">
        <v>968</v>
      </c>
      <c r="J483">
        <v>94.444444000000004</v>
      </c>
      <c r="K483">
        <v>603.1</v>
      </c>
      <c r="L483">
        <v>59.5</v>
      </c>
    </row>
    <row r="484" spans="1:12" x14ac:dyDescent="0.25">
      <c r="A484">
        <v>99</v>
      </c>
      <c r="B484">
        <v>19</v>
      </c>
      <c r="C484">
        <v>1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965</v>
      </c>
      <c r="J484">
        <v>100</v>
      </c>
      <c r="K484">
        <v>601.42999999999995</v>
      </c>
      <c r="L484">
        <v>46.15</v>
      </c>
    </row>
    <row r="485" spans="1:12" x14ac:dyDescent="0.25">
      <c r="A485">
        <v>100</v>
      </c>
      <c r="B485">
        <v>17</v>
      </c>
      <c r="C485">
        <v>0</v>
      </c>
      <c r="D485">
        <v>0</v>
      </c>
      <c r="E485">
        <v>36</v>
      </c>
      <c r="F485">
        <v>180</v>
      </c>
      <c r="G485">
        <v>0</v>
      </c>
      <c r="H485">
        <v>0</v>
      </c>
      <c r="I485">
        <v>716</v>
      </c>
      <c r="J485">
        <v>98.611110999999994</v>
      </c>
      <c r="K485">
        <v>602.58500000000004</v>
      </c>
      <c r="L485">
        <v>68.3</v>
      </c>
    </row>
    <row r="486" spans="1:12" x14ac:dyDescent="0.25">
      <c r="A486">
        <v>101</v>
      </c>
      <c r="B486">
        <v>15</v>
      </c>
      <c r="C486">
        <v>1</v>
      </c>
      <c r="D486">
        <v>12</v>
      </c>
      <c r="E486">
        <v>28</v>
      </c>
      <c r="F486">
        <v>88</v>
      </c>
      <c r="G486">
        <v>27</v>
      </c>
      <c r="H486">
        <v>0</v>
      </c>
      <c r="I486">
        <v>1000</v>
      </c>
      <c r="J486">
        <v>100</v>
      </c>
      <c r="K486">
        <v>601.10299999999995</v>
      </c>
      <c r="L486">
        <v>33.6</v>
      </c>
    </row>
    <row r="487" spans="1:12" x14ac:dyDescent="0.25">
      <c r="A487">
        <v>102</v>
      </c>
      <c r="B487">
        <v>18</v>
      </c>
      <c r="C487">
        <v>1</v>
      </c>
      <c r="D487">
        <v>4</v>
      </c>
      <c r="E487">
        <v>26</v>
      </c>
      <c r="F487">
        <v>86</v>
      </c>
      <c r="G487">
        <v>0</v>
      </c>
      <c r="H487">
        <v>0</v>
      </c>
      <c r="I487">
        <v>740</v>
      </c>
      <c r="J487">
        <v>98.611110999999994</v>
      </c>
      <c r="K487">
        <v>602.64800000000002</v>
      </c>
      <c r="L487">
        <v>27.97</v>
      </c>
    </row>
    <row r="488" spans="1:12" x14ac:dyDescent="0.25">
      <c r="A488">
        <v>103</v>
      </c>
      <c r="B488">
        <v>18</v>
      </c>
      <c r="C488">
        <v>1</v>
      </c>
      <c r="D488">
        <v>6</v>
      </c>
      <c r="E488">
        <v>26</v>
      </c>
      <c r="F488">
        <v>86</v>
      </c>
      <c r="G488">
        <v>0</v>
      </c>
      <c r="H488">
        <v>0</v>
      </c>
      <c r="I488">
        <v>810</v>
      </c>
      <c r="J488">
        <v>98.611110999999994</v>
      </c>
      <c r="K488">
        <v>601.649</v>
      </c>
      <c r="L488">
        <v>32.840000000000003</v>
      </c>
    </row>
    <row r="489" spans="1:12" x14ac:dyDescent="0.25">
      <c r="A489">
        <v>104</v>
      </c>
      <c r="B489">
        <v>18</v>
      </c>
      <c r="C489">
        <v>1</v>
      </c>
      <c r="D489">
        <v>0</v>
      </c>
      <c r="E489">
        <v>15</v>
      </c>
      <c r="F489">
        <v>79</v>
      </c>
      <c r="G489">
        <v>0</v>
      </c>
      <c r="H489">
        <v>0</v>
      </c>
      <c r="I489">
        <v>673</v>
      </c>
      <c r="J489">
        <v>90.277777999999998</v>
      </c>
      <c r="K489">
        <v>601.38400000000001</v>
      </c>
      <c r="L489">
        <v>24.55</v>
      </c>
    </row>
    <row r="490" spans="1:12" x14ac:dyDescent="0.25">
      <c r="A490">
        <v>105</v>
      </c>
      <c r="B490">
        <v>17</v>
      </c>
      <c r="C490">
        <v>0</v>
      </c>
      <c r="D490">
        <v>0</v>
      </c>
      <c r="E490">
        <v>0</v>
      </c>
      <c r="F490">
        <v>25</v>
      </c>
      <c r="G490">
        <v>0</v>
      </c>
      <c r="H490">
        <v>0</v>
      </c>
      <c r="I490">
        <v>282</v>
      </c>
      <c r="J490">
        <v>100</v>
      </c>
      <c r="K490">
        <v>601.38400000000001</v>
      </c>
      <c r="L490">
        <v>37.229999999999997</v>
      </c>
    </row>
    <row r="491" spans="1:12" x14ac:dyDescent="0.25">
      <c r="A491">
        <v>106</v>
      </c>
      <c r="B491">
        <v>17</v>
      </c>
      <c r="C491">
        <v>0</v>
      </c>
      <c r="D491">
        <v>0</v>
      </c>
      <c r="E491">
        <v>0</v>
      </c>
      <c r="F491">
        <v>27</v>
      </c>
      <c r="G491">
        <v>0</v>
      </c>
      <c r="H491">
        <v>0</v>
      </c>
      <c r="I491">
        <v>275</v>
      </c>
      <c r="J491">
        <v>100</v>
      </c>
      <c r="K491">
        <v>601.75800000000004</v>
      </c>
      <c r="L491">
        <v>40.36</v>
      </c>
    </row>
    <row r="492" spans="1:12" x14ac:dyDescent="0.25">
      <c r="A492">
        <v>107</v>
      </c>
      <c r="B492">
        <v>17</v>
      </c>
      <c r="C492">
        <v>1</v>
      </c>
      <c r="D492">
        <v>6</v>
      </c>
      <c r="E492">
        <v>0</v>
      </c>
      <c r="F492">
        <v>0</v>
      </c>
      <c r="G492">
        <v>24</v>
      </c>
      <c r="H492">
        <v>8</v>
      </c>
      <c r="I492">
        <v>712</v>
      </c>
      <c r="J492">
        <v>88.888889000000006</v>
      </c>
      <c r="K492">
        <v>601.41499999999996</v>
      </c>
      <c r="L492">
        <v>45.51</v>
      </c>
    </row>
    <row r="493" spans="1:12" x14ac:dyDescent="0.25">
      <c r="A493">
        <v>108</v>
      </c>
      <c r="B493">
        <v>16</v>
      </c>
      <c r="C493">
        <v>1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277</v>
      </c>
      <c r="J493">
        <v>97.222222000000002</v>
      </c>
      <c r="K493">
        <v>601.774</v>
      </c>
      <c r="L493">
        <v>55.6</v>
      </c>
    </row>
    <row r="494" spans="1:12" x14ac:dyDescent="0.25">
      <c r="A494">
        <v>109</v>
      </c>
      <c r="B494">
        <v>16</v>
      </c>
      <c r="C494">
        <v>2</v>
      </c>
      <c r="D494">
        <v>0</v>
      </c>
      <c r="E494">
        <v>0</v>
      </c>
      <c r="F494">
        <v>20</v>
      </c>
      <c r="G494">
        <v>7</v>
      </c>
      <c r="H494">
        <v>0</v>
      </c>
      <c r="I494">
        <v>656</v>
      </c>
      <c r="J494">
        <v>94.444444000000004</v>
      </c>
      <c r="K494">
        <v>602.39800000000002</v>
      </c>
      <c r="L494">
        <v>76.680000000000007</v>
      </c>
    </row>
    <row r="495" spans="1:12" x14ac:dyDescent="0.25">
      <c r="A495">
        <v>110</v>
      </c>
      <c r="B495">
        <v>15</v>
      </c>
      <c r="C495">
        <v>2</v>
      </c>
      <c r="D495">
        <v>13</v>
      </c>
      <c r="E495">
        <v>4</v>
      </c>
      <c r="F495">
        <v>34</v>
      </c>
      <c r="G495">
        <v>0</v>
      </c>
      <c r="H495">
        <v>0</v>
      </c>
      <c r="I495">
        <v>1121</v>
      </c>
      <c r="J495">
        <v>100</v>
      </c>
      <c r="K495">
        <v>601.33699999999999</v>
      </c>
      <c r="L495">
        <v>63.51</v>
      </c>
    </row>
    <row r="496" spans="1:12" x14ac:dyDescent="0.25">
      <c r="A496">
        <v>111</v>
      </c>
      <c r="B496">
        <v>15</v>
      </c>
      <c r="C496">
        <v>2</v>
      </c>
      <c r="D496">
        <v>14</v>
      </c>
      <c r="E496">
        <v>52</v>
      </c>
      <c r="F496">
        <v>112</v>
      </c>
      <c r="G496">
        <v>0</v>
      </c>
      <c r="H496">
        <v>0</v>
      </c>
      <c r="I496">
        <v>1257</v>
      </c>
      <c r="J496">
        <v>97.222222000000002</v>
      </c>
      <c r="K496">
        <v>602.99</v>
      </c>
      <c r="L496">
        <v>28.16</v>
      </c>
    </row>
    <row r="497" spans="1:12" x14ac:dyDescent="0.25">
      <c r="A497">
        <v>112</v>
      </c>
      <c r="B497">
        <v>15</v>
      </c>
      <c r="C497">
        <v>1</v>
      </c>
      <c r="D497">
        <v>3</v>
      </c>
      <c r="E497">
        <v>59</v>
      </c>
      <c r="F497">
        <v>123</v>
      </c>
      <c r="G497">
        <v>0</v>
      </c>
      <c r="H497">
        <v>0</v>
      </c>
      <c r="I497">
        <v>1266</v>
      </c>
      <c r="J497">
        <v>93.055555999999996</v>
      </c>
      <c r="K497">
        <v>607.37400000000002</v>
      </c>
      <c r="L497">
        <v>36.020000000000003</v>
      </c>
    </row>
    <row r="498" spans="1:12" x14ac:dyDescent="0.25">
      <c r="A498">
        <v>113</v>
      </c>
      <c r="B498">
        <v>14</v>
      </c>
      <c r="C498">
        <v>0</v>
      </c>
      <c r="D498">
        <v>0</v>
      </c>
      <c r="E498">
        <v>55</v>
      </c>
      <c r="F498">
        <v>137</v>
      </c>
      <c r="G498">
        <v>0</v>
      </c>
      <c r="H498">
        <v>0</v>
      </c>
      <c r="I498">
        <v>339</v>
      </c>
      <c r="J498">
        <v>100</v>
      </c>
      <c r="K498">
        <v>603.78700000000003</v>
      </c>
      <c r="L498">
        <v>20.350000000000001</v>
      </c>
    </row>
    <row r="499" spans="1:12" x14ac:dyDescent="0.25">
      <c r="A499">
        <v>114</v>
      </c>
      <c r="B499">
        <v>15</v>
      </c>
      <c r="C499">
        <v>0</v>
      </c>
      <c r="D499">
        <v>0</v>
      </c>
      <c r="E499">
        <v>0</v>
      </c>
      <c r="F499">
        <v>48</v>
      </c>
      <c r="G499">
        <v>0</v>
      </c>
      <c r="H499">
        <v>0</v>
      </c>
      <c r="I499">
        <v>257</v>
      </c>
      <c r="J499">
        <v>100</v>
      </c>
      <c r="K499">
        <v>386.19600000000003</v>
      </c>
      <c r="L499">
        <v>0</v>
      </c>
    </row>
    <row r="500" spans="1:12" x14ac:dyDescent="0.25">
      <c r="A500">
        <v>115</v>
      </c>
      <c r="B500">
        <v>14</v>
      </c>
      <c r="C500">
        <v>0</v>
      </c>
      <c r="D500">
        <v>0</v>
      </c>
      <c r="E500">
        <v>0</v>
      </c>
      <c r="F500">
        <v>12</v>
      </c>
      <c r="G500">
        <v>0</v>
      </c>
      <c r="H500">
        <v>0</v>
      </c>
      <c r="I500">
        <v>128</v>
      </c>
      <c r="J500">
        <v>93.055555999999996</v>
      </c>
      <c r="K500">
        <v>601.83600000000001</v>
      </c>
      <c r="L500">
        <v>17.190000000000001</v>
      </c>
    </row>
    <row r="501" spans="1:12" x14ac:dyDescent="0.25">
      <c r="A501">
        <v>116</v>
      </c>
      <c r="B501">
        <v>15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159</v>
      </c>
      <c r="J501">
        <v>66.666667000000004</v>
      </c>
      <c r="K501">
        <v>607.26499999999999</v>
      </c>
      <c r="L501">
        <v>27.67</v>
      </c>
    </row>
    <row r="502" spans="1:12" x14ac:dyDescent="0.25">
      <c r="A502">
        <v>117</v>
      </c>
      <c r="B502">
        <v>14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97</v>
      </c>
      <c r="J502">
        <v>0</v>
      </c>
      <c r="K502">
        <v>613.66099999999994</v>
      </c>
      <c r="L502">
        <v>81.44</v>
      </c>
    </row>
    <row r="503" spans="1:12" x14ac:dyDescent="0.25">
      <c r="A503">
        <v>118</v>
      </c>
      <c r="B503">
        <v>17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12</v>
      </c>
      <c r="I503">
        <v>86</v>
      </c>
      <c r="J503">
        <v>56.944443999999997</v>
      </c>
      <c r="K503">
        <v>607.17200000000003</v>
      </c>
      <c r="L503">
        <v>80.23</v>
      </c>
    </row>
    <row r="504" spans="1:12" x14ac:dyDescent="0.25">
      <c r="A504">
        <v>119</v>
      </c>
      <c r="B504">
        <v>20</v>
      </c>
      <c r="C504">
        <v>0</v>
      </c>
      <c r="D504">
        <v>0</v>
      </c>
      <c r="E504">
        <v>0</v>
      </c>
      <c r="F504">
        <v>9</v>
      </c>
      <c r="G504">
        <v>0</v>
      </c>
      <c r="H504">
        <v>0</v>
      </c>
      <c r="I504">
        <v>152</v>
      </c>
      <c r="J504">
        <v>84.722222000000002</v>
      </c>
      <c r="K504">
        <v>602.27300000000002</v>
      </c>
      <c r="L504">
        <v>61.84</v>
      </c>
    </row>
    <row r="505" spans="1:12" x14ac:dyDescent="0.25">
      <c r="A505">
        <v>120</v>
      </c>
      <c r="B505">
        <v>19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6</v>
      </c>
      <c r="I505">
        <v>174</v>
      </c>
      <c r="J505">
        <v>91.666667000000004</v>
      </c>
      <c r="K505">
        <v>601.35199999999998</v>
      </c>
      <c r="L505">
        <v>59.77</v>
      </c>
    </row>
    <row r="506" spans="1:12" x14ac:dyDescent="0.25">
      <c r="A506">
        <v>121</v>
      </c>
      <c r="B506">
        <v>20</v>
      </c>
      <c r="C506">
        <v>0</v>
      </c>
      <c r="D506">
        <v>0</v>
      </c>
      <c r="E506">
        <v>0</v>
      </c>
      <c r="F506">
        <v>21</v>
      </c>
      <c r="G506">
        <v>0</v>
      </c>
      <c r="H506">
        <v>0</v>
      </c>
      <c r="I506">
        <v>246</v>
      </c>
      <c r="J506">
        <v>100</v>
      </c>
      <c r="K506">
        <v>601.61800000000005</v>
      </c>
      <c r="L506">
        <v>38.21</v>
      </c>
    </row>
    <row r="507" spans="1:12" x14ac:dyDescent="0.25">
      <c r="A507">
        <v>122</v>
      </c>
      <c r="B507">
        <v>18</v>
      </c>
      <c r="C507">
        <v>0</v>
      </c>
      <c r="D507">
        <v>0</v>
      </c>
      <c r="E507">
        <v>0</v>
      </c>
      <c r="F507">
        <v>1</v>
      </c>
      <c r="G507">
        <v>0</v>
      </c>
      <c r="H507">
        <v>0</v>
      </c>
      <c r="I507">
        <v>191</v>
      </c>
      <c r="J507">
        <v>100</v>
      </c>
      <c r="K507">
        <v>601.38400000000001</v>
      </c>
      <c r="L507">
        <v>49.21</v>
      </c>
    </row>
    <row r="508" spans="1:12" x14ac:dyDescent="0.25">
      <c r="A508">
        <v>123</v>
      </c>
      <c r="B508">
        <v>16</v>
      </c>
      <c r="C508">
        <v>0</v>
      </c>
      <c r="D508">
        <v>0</v>
      </c>
      <c r="E508">
        <v>0</v>
      </c>
      <c r="F508">
        <v>7</v>
      </c>
      <c r="G508">
        <v>0</v>
      </c>
      <c r="H508">
        <v>6</v>
      </c>
      <c r="I508">
        <v>114</v>
      </c>
      <c r="J508">
        <v>91.666667000000004</v>
      </c>
      <c r="K508">
        <v>601.67999999999995</v>
      </c>
      <c r="L508">
        <v>81.58</v>
      </c>
    </row>
    <row r="509" spans="1:12" x14ac:dyDescent="0.25">
      <c r="A509">
        <v>124</v>
      </c>
      <c r="B509">
        <v>19</v>
      </c>
      <c r="C509">
        <v>0</v>
      </c>
      <c r="D509">
        <v>0</v>
      </c>
      <c r="E509">
        <v>0</v>
      </c>
      <c r="F509">
        <v>14</v>
      </c>
      <c r="G509">
        <v>0</v>
      </c>
      <c r="H509">
        <v>5</v>
      </c>
      <c r="I509">
        <v>187</v>
      </c>
      <c r="J509">
        <v>91.666667000000004</v>
      </c>
      <c r="K509">
        <v>601.66499999999996</v>
      </c>
      <c r="L509">
        <v>44.92</v>
      </c>
    </row>
    <row r="510" spans="1:12" x14ac:dyDescent="0.25">
      <c r="A510">
        <v>125</v>
      </c>
      <c r="B510">
        <v>16</v>
      </c>
      <c r="C510">
        <v>1</v>
      </c>
      <c r="D510">
        <v>6</v>
      </c>
      <c r="E510">
        <v>0</v>
      </c>
      <c r="F510">
        <v>18</v>
      </c>
      <c r="G510">
        <v>31</v>
      </c>
      <c r="H510">
        <v>0</v>
      </c>
      <c r="I510">
        <v>350</v>
      </c>
      <c r="J510">
        <v>94.444444000000004</v>
      </c>
      <c r="K510">
        <v>602.21</v>
      </c>
      <c r="L510">
        <v>31.43</v>
      </c>
    </row>
    <row r="511" spans="1:12" x14ac:dyDescent="0.25">
      <c r="A511">
        <v>126</v>
      </c>
      <c r="B511">
        <v>16</v>
      </c>
      <c r="C511">
        <v>1</v>
      </c>
      <c r="D511">
        <v>0</v>
      </c>
      <c r="E511">
        <v>0</v>
      </c>
      <c r="F511">
        <v>50</v>
      </c>
      <c r="G511">
        <v>0</v>
      </c>
      <c r="H511">
        <v>0</v>
      </c>
      <c r="I511">
        <v>308</v>
      </c>
      <c r="J511">
        <v>100</v>
      </c>
      <c r="K511">
        <v>602.28899999999999</v>
      </c>
      <c r="L511">
        <v>9.09</v>
      </c>
    </row>
    <row r="512" spans="1:12" x14ac:dyDescent="0.25">
      <c r="A512">
        <v>127</v>
      </c>
      <c r="B512">
        <v>15</v>
      </c>
      <c r="C512">
        <v>2</v>
      </c>
      <c r="D512">
        <v>12</v>
      </c>
      <c r="E512">
        <v>0</v>
      </c>
      <c r="F512">
        <v>0</v>
      </c>
      <c r="G512">
        <v>59</v>
      </c>
      <c r="H512">
        <v>0</v>
      </c>
      <c r="I512">
        <v>619</v>
      </c>
      <c r="J512">
        <v>97.222222000000002</v>
      </c>
      <c r="K512">
        <v>605.81399999999996</v>
      </c>
      <c r="L512">
        <v>39.74</v>
      </c>
    </row>
    <row r="513" spans="1:12" x14ac:dyDescent="0.25">
      <c r="A513">
        <v>128</v>
      </c>
      <c r="B513">
        <v>16</v>
      </c>
      <c r="C513">
        <v>2</v>
      </c>
      <c r="D513">
        <v>6</v>
      </c>
      <c r="E513">
        <v>0</v>
      </c>
      <c r="F513">
        <v>0</v>
      </c>
      <c r="G513">
        <v>0</v>
      </c>
      <c r="H513">
        <v>0</v>
      </c>
      <c r="I513">
        <v>640</v>
      </c>
      <c r="J513">
        <v>94.444444000000004</v>
      </c>
      <c r="K513">
        <v>604.06700000000001</v>
      </c>
      <c r="L513">
        <v>20</v>
      </c>
    </row>
    <row r="514" spans="1:12" x14ac:dyDescent="0.25">
      <c r="A514">
        <v>129</v>
      </c>
      <c r="B514">
        <v>17</v>
      </c>
      <c r="C514">
        <v>0</v>
      </c>
      <c r="D514">
        <v>0</v>
      </c>
      <c r="E514">
        <v>30</v>
      </c>
      <c r="F514">
        <v>117</v>
      </c>
      <c r="G514">
        <v>0</v>
      </c>
      <c r="H514">
        <v>0</v>
      </c>
      <c r="I514">
        <v>292</v>
      </c>
      <c r="J514">
        <v>100</v>
      </c>
      <c r="K514">
        <v>603.47500000000002</v>
      </c>
      <c r="L514">
        <v>37.54</v>
      </c>
    </row>
    <row r="515" spans="1:12" x14ac:dyDescent="0.25">
      <c r="A515">
        <v>130</v>
      </c>
      <c r="B515">
        <v>19</v>
      </c>
      <c r="C515">
        <v>1</v>
      </c>
      <c r="D515">
        <v>6</v>
      </c>
      <c r="E515">
        <v>6</v>
      </c>
      <c r="F515">
        <v>46</v>
      </c>
      <c r="G515">
        <v>28</v>
      </c>
      <c r="H515">
        <v>0</v>
      </c>
      <c r="I515">
        <v>815</v>
      </c>
      <c r="J515">
        <v>100</v>
      </c>
      <c r="K515">
        <v>601.50800000000004</v>
      </c>
      <c r="L515">
        <v>34.99</v>
      </c>
    </row>
    <row r="516" spans="1:12" x14ac:dyDescent="0.25">
      <c r="A516">
        <v>131</v>
      </c>
      <c r="B516">
        <v>18</v>
      </c>
      <c r="C516">
        <v>1</v>
      </c>
      <c r="D516">
        <v>0</v>
      </c>
      <c r="E516">
        <v>0</v>
      </c>
      <c r="F516">
        <v>26</v>
      </c>
      <c r="G516">
        <v>0</v>
      </c>
      <c r="H516">
        <v>0</v>
      </c>
      <c r="I516">
        <v>586</v>
      </c>
      <c r="J516">
        <v>100</v>
      </c>
      <c r="K516">
        <v>601.27499999999998</v>
      </c>
      <c r="L516">
        <v>52.23</v>
      </c>
    </row>
    <row r="517" spans="1:12" x14ac:dyDescent="0.25">
      <c r="A517">
        <v>132</v>
      </c>
      <c r="B517">
        <v>19</v>
      </c>
      <c r="C517">
        <v>1</v>
      </c>
      <c r="D517">
        <v>5</v>
      </c>
      <c r="E517">
        <v>0</v>
      </c>
      <c r="F517">
        <v>10</v>
      </c>
      <c r="G517">
        <v>0</v>
      </c>
      <c r="H517">
        <v>0</v>
      </c>
      <c r="I517">
        <v>731</v>
      </c>
      <c r="J517">
        <v>88.888889000000006</v>
      </c>
      <c r="K517">
        <v>601.61800000000005</v>
      </c>
      <c r="L517">
        <v>28.86</v>
      </c>
    </row>
    <row r="518" spans="1:12" x14ac:dyDescent="0.25">
      <c r="A518">
        <v>133</v>
      </c>
      <c r="B518">
        <v>18</v>
      </c>
      <c r="C518">
        <v>0</v>
      </c>
      <c r="D518">
        <v>6</v>
      </c>
      <c r="E518">
        <v>0</v>
      </c>
      <c r="F518">
        <v>16</v>
      </c>
      <c r="G518">
        <v>0</v>
      </c>
      <c r="H518">
        <v>0</v>
      </c>
      <c r="I518">
        <v>492</v>
      </c>
      <c r="J518">
        <v>100</v>
      </c>
      <c r="K518">
        <v>601.49300000000005</v>
      </c>
      <c r="L518">
        <v>66.069999999999993</v>
      </c>
    </row>
    <row r="519" spans="1:12" x14ac:dyDescent="0.25">
      <c r="A519">
        <v>134</v>
      </c>
      <c r="B519">
        <v>21</v>
      </c>
      <c r="C519">
        <v>0</v>
      </c>
      <c r="D519">
        <v>2</v>
      </c>
      <c r="E519">
        <v>49</v>
      </c>
      <c r="F519">
        <v>92</v>
      </c>
      <c r="G519">
        <v>0</v>
      </c>
      <c r="H519">
        <v>0</v>
      </c>
      <c r="I519">
        <v>574</v>
      </c>
      <c r="J519">
        <v>86.111110999999994</v>
      </c>
      <c r="K519">
        <v>601.41499999999996</v>
      </c>
      <c r="L519">
        <v>29.79</v>
      </c>
    </row>
    <row r="520" spans="1:12" x14ac:dyDescent="0.25">
      <c r="A520">
        <v>135</v>
      </c>
      <c r="B520">
        <v>19</v>
      </c>
      <c r="C520">
        <v>1</v>
      </c>
      <c r="D520">
        <v>6</v>
      </c>
      <c r="E520">
        <v>0</v>
      </c>
      <c r="F520">
        <v>32</v>
      </c>
      <c r="G520">
        <v>12</v>
      </c>
      <c r="H520">
        <v>0</v>
      </c>
      <c r="I520">
        <v>611</v>
      </c>
      <c r="J520">
        <v>100</v>
      </c>
      <c r="K520">
        <v>601.42999999999995</v>
      </c>
      <c r="L520">
        <v>27.99</v>
      </c>
    </row>
    <row r="521" spans="1:12" x14ac:dyDescent="0.25">
      <c r="A521">
        <v>136</v>
      </c>
      <c r="B521">
        <v>17</v>
      </c>
      <c r="C521">
        <v>1</v>
      </c>
      <c r="D521">
        <v>0</v>
      </c>
      <c r="E521">
        <v>0</v>
      </c>
      <c r="F521">
        <v>19</v>
      </c>
      <c r="G521">
        <v>0</v>
      </c>
      <c r="H521">
        <v>0</v>
      </c>
      <c r="I521">
        <v>433</v>
      </c>
      <c r="J521">
        <v>98.611110999999994</v>
      </c>
      <c r="K521">
        <v>602.08600000000001</v>
      </c>
      <c r="L521">
        <v>44.57</v>
      </c>
    </row>
    <row r="522" spans="1:12" x14ac:dyDescent="0.25">
      <c r="A522">
        <v>137</v>
      </c>
      <c r="B522">
        <v>17</v>
      </c>
      <c r="C522">
        <v>1</v>
      </c>
      <c r="D522">
        <v>0</v>
      </c>
      <c r="E522">
        <v>2</v>
      </c>
      <c r="F522">
        <v>56</v>
      </c>
      <c r="G522">
        <v>0</v>
      </c>
      <c r="H522">
        <v>0</v>
      </c>
      <c r="I522">
        <v>417</v>
      </c>
      <c r="J522">
        <v>100</v>
      </c>
      <c r="K522">
        <v>601.63400000000001</v>
      </c>
      <c r="L522">
        <v>29.26</v>
      </c>
    </row>
    <row r="523" spans="1:12" x14ac:dyDescent="0.25">
      <c r="A523">
        <v>138</v>
      </c>
      <c r="B523">
        <v>15</v>
      </c>
      <c r="C523">
        <v>1</v>
      </c>
      <c r="D523">
        <v>6</v>
      </c>
      <c r="E523">
        <v>0</v>
      </c>
      <c r="F523">
        <v>12</v>
      </c>
      <c r="G523">
        <v>17</v>
      </c>
      <c r="H523">
        <v>0</v>
      </c>
      <c r="I523">
        <v>522</v>
      </c>
      <c r="J523">
        <v>94.444444000000004</v>
      </c>
      <c r="K523">
        <v>603.92600000000004</v>
      </c>
      <c r="L523">
        <v>45.98</v>
      </c>
    </row>
    <row r="524" spans="1:12" x14ac:dyDescent="0.25">
      <c r="A524">
        <v>139</v>
      </c>
      <c r="B524">
        <v>14</v>
      </c>
      <c r="C524">
        <v>1</v>
      </c>
      <c r="D524">
        <v>0</v>
      </c>
      <c r="E524">
        <v>26</v>
      </c>
      <c r="F524">
        <v>95</v>
      </c>
      <c r="G524">
        <v>0</v>
      </c>
      <c r="H524">
        <v>0</v>
      </c>
      <c r="I524">
        <v>563</v>
      </c>
      <c r="J524">
        <v>88.888889000000006</v>
      </c>
      <c r="K524">
        <v>604.62900000000002</v>
      </c>
      <c r="L524">
        <v>33.93</v>
      </c>
    </row>
    <row r="525" spans="1:12" x14ac:dyDescent="0.25">
      <c r="A525">
        <v>140</v>
      </c>
      <c r="B525">
        <v>16</v>
      </c>
      <c r="C525">
        <v>0</v>
      </c>
      <c r="D525">
        <v>0</v>
      </c>
      <c r="E525">
        <v>0</v>
      </c>
      <c r="F525">
        <v>37</v>
      </c>
      <c r="G525">
        <v>0</v>
      </c>
      <c r="H525">
        <v>0</v>
      </c>
      <c r="I525">
        <v>336</v>
      </c>
      <c r="J525">
        <v>100</v>
      </c>
      <c r="K525">
        <v>607.90499999999997</v>
      </c>
      <c r="L525">
        <v>19.86</v>
      </c>
    </row>
    <row r="526" spans="1:12" x14ac:dyDescent="0.25">
      <c r="A526">
        <v>141</v>
      </c>
      <c r="B526">
        <v>15</v>
      </c>
      <c r="C526">
        <v>1</v>
      </c>
      <c r="D526">
        <v>0</v>
      </c>
      <c r="E526">
        <v>5</v>
      </c>
      <c r="F526">
        <v>48</v>
      </c>
      <c r="G526">
        <v>0</v>
      </c>
      <c r="H526">
        <v>0</v>
      </c>
      <c r="I526">
        <v>268</v>
      </c>
      <c r="J526">
        <v>94.444444000000004</v>
      </c>
      <c r="K526">
        <v>603.94200000000001</v>
      </c>
      <c r="L526">
        <v>30.22</v>
      </c>
    </row>
    <row r="527" spans="1:12" x14ac:dyDescent="0.25">
      <c r="A527">
        <v>142</v>
      </c>
      <c r="B527">
        <v>16</v>
      </c>
      <c r="C527">
        <v>1</v>
      </c>
      <c r="D527">
        <v>0</v>
      </c>
      <c r="E527">
        <v>9</v>
      </c>
      <c r="F527">
        <v>61</v>
      </c>
      <c r="G527">
        <v>0</v>
      </c>
      <c r="H527">
        <v>0</v>
      </c>
      <c r="I527">
        <v>418</v>
      </c>
      <c r="J527">
        <v>97.222222000000002</v>
      </c>
      <c r="K527">
        <v>614.11400000000003</v>
      </c>
      <c r="L527">
        <v>26.56</v>
      </c>
    </row>
    <row r="528" spans="1:12" x14ac:dyDescent="0.25">
      <c r="A528">
        <v>143</v>
      </c>
      <c r="B528">
        <v>16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6</v>
      </c>
      <c r="I528">
        <v>168</v>
      </c>
      <c r="J528">
        <v>100</v>
      </c>
      <c r="K528">
        <v>604.23800000000006</v>
      </c>
      <c r="L528">
        <v>43.45</v>
      </c>
    </row>
    <row r="529" spans="1:12" x14ac:dyDescent="0.25">
      <c r="A529">
        <v>144</v>
      </c>
      <c r="B529">
        <v>19</v>
      </c>
      <c r="C529">
        <v>0</v>
      </c>
      <c r="D529">
        <v>0</v>
      </c>
      <c r="E529">
        <v>0</v>
      </c>
      <c r="F529">
        <v>4</v>
      </c>
      <c r="G529">
        <v>0</v>
      </c>
      <c r="H529">
        <v>0</v>
      </c>
      <c r="I529">
        <v>363</v>
      </c>
      <c r="J529">
        <v>100</v>
      </c>
      <c r="K529">
        <v>602.53899999999999</v>
      </c>
      <c r="L529">
        <v>26.45</v>
      </c>
    </row>
    <row r="530" spans="1:12" x14ac:dyDescent="0.25">
      <c r="A530">
        <v>145</v>
      </c>
      <c r="B530">
        <v>19</v>
      </c>
      <c r="C530">
        <v>0</v>
      </c>
      <c r="D530">
        <v>0</v>
      </c>
      <c r="E530">
        <v>0</v>
      </c>
      <c r="F530">
        <v>22</v>
      </c>
      <c r="G530">
        <v>0</v>
      </c>
      <c r="H530">
        <v>10</v>
      </c>
      <c r="I530">
        <v>562</v>
      </c>
      <c r="J530">
        <v>68.055555999999996</v>
      </c>
      <c r="K530">
        <v>601.149</v>
      </c>
      <c r="L530">
        <v>25.73</v>
      </c>
    </row>
    <row r="531" spans="1:12" x14ac:dyDescent="0.25">
      <c r="A531">
        <v>146</v>
      </c>
      <c r="B531">
        <v>17</v>
      </c>
      <c r="C531">
        <v>0</v>
      </c>
      <c r="D531">
        <v>0</v>
      </c>
      <c r="E531">
        <v>0</v>
      </c>
      <c r="F531">
        <v>2</v>
      </c>
      <c r="G531">
        <v>0</v>
      </c>
      <c r="H531">
        <v>0</v>
      </c>
      <c r="I531">
        <v>380</v>
      </c>
      <c r="J531">
        <v>81.944444000000004</v>
      </c>
      <c r="K531">
        <v>601.57100000000003</v>
      </c>
      <c r="L531">
        <v>69.2</v>
      </c>
    </row>
    <row r="532" spans="1:12" x14ac:dyDescent="0.25">
      <c r="A532">
        <v>147</v>
      </c>
      <c r="B532">
        <v>18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35</v>
      </c>
      <c r="I532">
        <v>233</v>
      </c>
      <c r="J532">
        <v>98.611110999999994</v>
      </c>
      <c r="K532">
        <v>603.19399999999996</v>
      </c>
      <c r="L532">
        <v>75.540000000000006</v>
      </c>
    </row>
    <row r="533" spans="1:12" x14ac:dyDescent="0.25">
      <c r="A533">
        <v>148</v>
      </c>
      <c r="B533">
        <v>16</v>
      </c>
      <c r="C533">
        <v>0</v>
      </c>
      <c r="D533">
        <v>0</v>
      </c>
      <c r="E533">
        <v>0</v>
      </c>
      <c r="F533">
        <v>1</v>
      </c>
      <c r="G533">
        <v>0</v>
      </c>
      <c r="H533">
        <v>0</v>
      </c>
      <c r="I533">
        <v>162</v>
      </c>
      <c r="J533">
        <v>100</v>
      </c>
      <c r="K533">
        <v>602.42899999999997</v>
      </c>
      <c r="L533">
        <v>73.459999999999994</v>
      </c>
    </row>
    <row r="534" spans="1:12" x14ac:dyDescent="0.25">
      <c r="A534">
        <v>149</v>
      </c>
      <c r="B534">
        <v>17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205</v>
      </c>
      <c r="J534">
        <v>91.666667000000004</v>
      </c>
      <c r="K534">
        <v>604.05100000000004</v>
      </c>
      <c r="L534">
        <v>69.41</v>
      </c>
    </row>
    <row r="535" spans="1:12" x14ac:dyDescent="0.25">
      <c r="A535">
        <v>150</v>
      </c>
      <c r="B535">
        <v>15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5</v>
      </c>
      <c r="I535">
        <v>125</v>
      </c>
      <c r="J535">
        <v>97.222222000000002</v>
      </c>
      <c r="K535">
        <v>603.84900000000005</v>
      </c>
      <c r="L535">
        <v>54.4</v>
      </c>
    </row>
    <row r="536" spans="1:12" x14ac:dyDescent="0.25">
      <c r="A536">
        <v>151</v>
      </c>
      <c r="B536">
        <v>18</v>
      </c>
      <c r="C536">
        <v>0</v>
      </c>
      <c r="D536">
        <v>0</v>
      </c>
      <c r="E536">
        <v>0</v>
      </c>
      <c r="F536">
        <v>48</v>
      </c>
      <c r="G536">
        <v>0</v>
      </c>
      <c r="H536">
        <v>0</v>
      </c>
      <c r="I536">
        <v>170</v>
      </c>
      <c r="J536">
        <v>100</v>
      </c>
      <c r="K536">
        <v>606.34500000000003</v>
      </c>
      <c r="L536">
        <v>20.59</v>
      </c>
    </row>
    <row r="537" spans="1:12" x14ac:dyDescent="0.25">
      <c r="A537">
        <v>152</v>
      </c>
      <c r="B537">
        <v>17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180</v>
      </c>
      <c r="J537">
        <v>37.5</v>
      </c>
      <c r="K537">
        <v>606.00099999999998</v>
      </c>
      <c r="L537">
        <v>20.56</v>
      </c>
    </row>
    <row r="538" spans="1:12" x14ac:dyDescent="0.25">
      <c r="A538">
        <v>153</v>
      </c>
      <c r="B538">
        <v>15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</v>
      </c>
      <c r="I538">
        <v>65</v>
      </c>
      <c r="J538">
        <v>97.222222000000002</v>
      </c>
      <c r="K538">
        <v>604.86300000000006</v>
      </c>
      <c r="L538">
        <v>44.62</v>
      </c>
    </row>
    <row r="539" spans="1:12" x14ac:dyDescent="0.25">
      <c r="A539">
        <v>154</v>
      </c>
      <c r="B539">
        <v>17</v>
      </c>
      <c r="C539">
        <v>0</v>
      </c>
      <c r="D539">
        <v>0</v>
      </c>
      <c r="E539">
        <v>0</v>
      </c>
      <c r="F539">
        <v>24</v>
      </c>
      <c r="G539">
        <v>0</v>
      </c>
      <c r="H539">
        <v>1</v>
      </c>
      <c r="I539">
        <v>158</v>
      </c>
      <c r="J539">
        <v>88.888889000000006</v>
      </c>
      <c r="K539">
        <v>605.89200000000005</v>
      </c>
      <c r="L539">
        <v>13.92</v>
      </c>
    </row>
    <row r="540" spans="1:12" x14ac:dyDescent="0.25">
      <c r="A540">
        <v>155</v>
      </c>
      <c r="B540">
        <v>16</v>
      </c>
      <c r="C540">
        <v>1</v>
      </c>
      <c r="D540">
        <v>6</v>
      </c>
      <c r="E540">
        <v>0</v>
      </c>
      <c r="F540">
        <v>10</v>
      </c>
      <c r="G540">
        <v>16</v>
      </c>
      <c r="H540">
        <v>1</v>
      </c>
      <c r="I540">
        <v>245</v>
      </c>
      <c r="J540">
        <v>86.111110999999994</v>
      </c>
      <c r="K540">
        <v>604.33299999999997</v>
      </c>
      <c r="L540">
        <v>23.67</v>
      </c>
    </row>
    <row r="541" spans="1:12" x14ac:dyDescent="0.25">
      <c r="A541">
        <v>156</v>
      </c>
      <c r="B541">
        <v>17</v>
      </c>
      <c r="C541">
        <v>1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224</v>
      </c>
      <c r="J541">
        <v>100</v>
      </c>
      <c r="K541">
        <v>604.98699999999997</v>
      </c>
      <c r="L541">
        <v>29.91</v>
      </c>
    </row>
    <row r="542" spans="1:12" x14ac:dyDescent="0.25">
      <c r="A542">
        <v>157</v>
      </c>
      <c r="B542">
        <v>16</v>
      </c>
      <c r="C542">
        <v>0</v>
      </c>
      <c r="D542">
        <v>0</v>
      </c>
      <c r="E542">
        <v>0</v>
      </c>
      <c r="F542">
        <v>20</v>
      </c>
      <c r="G542">
        <v>0</v>
      </c>
      <c r="H542">
        <v>0</v>
      </c>
      <c r="I542">
        <v>131</v>
      </c>
      <c r="J542">
        <v>58.333333000000003</v>
      </c>
      <c r="K542">
        <v>601.94500000000005</v>
      </c>
      <c r="L542">
        <v>73.28</v>
      </c>
    </row>
    <row r="543" spans="1:12" x14ac:dyDescent="0.25">
      <c r="A543">
        <v>158</v>
      </c>
      <c r="B543">
        <v>19</v>
      </c>
      <c r="C543">
        <v>0</v>
      </c>
      <c r="D543">
        <v>0</v>
      </c>
      <c r="E543">
        <v>0</v>
      </c>
      <c r="F543">
        <v>36</v>
      </c>
      <c r="G543">
        <v>0</v>
      </c>
      <c r="H543">
        <v>1</v>
      </c>
      <c r="I543">
        <v>207</v>
      </c>
      <c r="J543">
        <v>100</v>
      </c>
      <c r="K543">
        <v>604.44200000000001</v>
      </c>
      <c r="L543">
        <v>27.54</v>
      </c>
    </row>
    <row r="544" spans="1:12" x14ac:dyDescent="0.25">
      <c r="A544">
        <v>159</v>
      </c>
      <c r="B544">
        <v>16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5</v>
      </c>
      <c r="I544">
        <v>94</v>
      </c>
      <c r="J544">
        <v>100</v>
      </c>
      <c r="K544">
        <v>601.46199999999999</v>
      </c>
      <c r="L544">
        <v>44.68</v>
      </c>
    </row>
    <row r="545" spans="1:14" x14ac:dyDescent="0.25">
      <c r="A545">
        <v>160</v>
      </c>
      <c r="B545">
        <v>18</v>
      </c>
      <c r="C545">
        <v>0</v>
      </c>
      <c r="D545">
        <v>0</v>
      </c>
      <c r="E545">
        <v>0</v>
      </c>
      <c r="F545">
        <v>9</v>
      </c>
      <c r="G545">
        <v>0</v>
      </c>
      <c r="H545">
        <v>5</v>
      </c>
      <c r="I545">
        <v>169</v>
      </c>
      <c r="J545">
        <v>83.333332999999996</v>
      </c>
      <c r="K545">
        <v>602.32000000000005</v>
      </c>
      <c r="L545">
        <v>29.59</v>
      </c>
    </row>
    <row r="547" spans="1:14" x14ac:dyDescent="0.25">
      <c r="B547">
        <f t="shared" ref="B547:I547" si="2" xml:space="preserve"> AVERAGE(B446:B545)</f>
        <v>17.04</v>
      </c>
      <c r="C547">
        <f t="shared" si="2"/>
        <v>0.68</v>
      </c>
      <c r="D547">
        <f t="shared" si="2"/>
        <v>2.63</v>
      </c>
      <c r="E547">
        <f t="shared" si="2"/>
        <v>7.35</v>
      </c>
      <c r="F547">
        <f t="shared" si="2"/>
        <v>36.44</v>
      </c>
      <c r="G547">
        <f t="shared" si="2"/>
        <v>5.98</v>
      </c>
      <c r="H547">
        <f t="shared" si="2"/>
        <v>2.11</v>
      </c>
      <c r="I547">
        <f t="shared" si="2"/>
        <v>494.93</v>
      </c>
      <c r="J547">
        <f xml:space="preserve"> AVERAGE(J446:J545)</f>
        <v>92.124999960000054</v>
      </c>
      <c r="K547">
        <f xml:space="preserve"> AVERAGE(K446:K545)</f>
        <v>600.90274000000011</v>
      </c>
      <c r="L547">
        <f xml:space="preserve"> AVERAGE(L446:L545)</f>
        <v>39.354699999999987</v>
      </c>
    </row>
    <row r="549" spans="1:14" x14ac:dyDescent="0.25">
      <c r="A549" t="s">
        <v>0</v>
      </c>
      <c r="B549" t="s">
        <v>1</v>
      </c>
      <c r="C549" t="s">
        <v>2</v>
      </c>
      <c r="D549" t="s">
        <v>3</v>
      </c>
      <c r="E549" t="s">
        <v>4</v>
      </c>
      <c r="F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t="s">
        <v>21</v>
      </c>
    </row>
    <row r="550" spans="1:14" x14ac:dyDescent="0.25">
      <c r="A550">
        <v>2</v>
      </c>
      <c r="B550">
        <v>0.5</v>
      </c>
      <c r="C550" t="s">
        <v>24</v>
      </c>
      <c r="D550">
        <v>600</v>
      </c>
      <c r="E550">
        <v>3600</v>
      </c>
      <c r="F550">
        <v>20</v>
      </c>
      <c r="G550">
        <v>25</v>
      </c>
      <c r="H550">
        <v>0.1</v>
      </c>
      <c r="I550">
        <v>0.4</v>
      </c>
      <c r="J550">
        <v>160</v>
      </c>
      <c r="K550">
        <v>1512143656</v>
      </c>
    </row>
    <row r="551" spans="1:14" x14ac:dyDescent="0.25">
      <c r="A551">
        <v>1</v>
      </c>
      <c r="B551">
        <v>5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37</v>
      </c>
      <c r="J551">
        <v>0</v>
      </c>
      <c r="K551">
        <v>2.512</v>
      </c>
      <c r="L551">
        <v>0</v>
      </c>
    </row>
    <row r="552" spans="1:14" x14ac:dyDescent="0.25">
      <c r="A552">
        <v>2</v>
      </c>
      <c r="B552">
        <v>6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41</v>
      </c>
      <c r="J552">
        <v>0</v>
      </c>
      <c r="K552">
        <v>6.0679999999999996</v>
      </c>
      <c r="L552">
        <v>0</v>
      </c>
    </row>
    <row r="553" spans="1:14" x14ac:dyDescent="0.25">
      <c r="A553">
        <v>3</v>
      </c>
      <c r="B553">
        <v>9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67</v>
      </c>
      <c r="J553">
        <v>0</v>
      </c>
      <c r="K553">
        <v>99.825000000000003</v>
      </c>
      <c r="L553">
        <v>0</v>
      </c>
    </row>
    <row r="554" spans="1:14" x14ac:dyDescent="0.25">
      <c r="A554">
        <v>4</v>
      </c>
      <c r="B554">
        <v>10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66</v>
      </c>
      <c r="J554">
        <v>0</v>
      </c>
      <c r="K554">
        <v>184.643</v>
      </c>
      <c r="L554">
        <v>0</v>
      </c>
    </row>
    <row r="555" spans="1:14" x14ac:dyDescent="0.25">
      <c r="A555">
        <v>5</v>
      </c>
      <c r="B555">
        <v>11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18</v>
      </c>
      <c r="I555">
        <v>67</v>
      </c>
      <c r="J555">
        <v>12.5</v>
      </c>
      <c r="K555">
        <v>601.21199999999999</v>
      </c>
      <c r="L555">
        <v>28.36</v>
      </c>
    </row>
    <row r="556" spans="1:14" x14ac:dyDescent="0.25">
      <c r="A556">
        <v>6</v>
      </c>
      <c r="B556">
        <v>12</v>
      </c>
      <c r="C556">
        <v>0</v>
      </c>
      <c r="D556">
        <v>0</v>
      </c>
      <c r="E556">
        <v>0</v>
      </c>
      <c r="F556">
        <v>1</v>
      </c>
      <c r="G556">
        <v>0</v>
      </c>
      <c r="H556">
        <v>11</v>
      </c>
      <c r="I556">
        <v>58</v>
      </c>
      <c r="J556">
        <v>66.666667000000004</v>
      </c>
      <c r="K556">
        <v>99.341999999999999</v>
      </c>
      <c r="L556">
        <v>0</v>
      </c>
    </row>
    <row r="557" spans="1:14" x14ac:dyDescent="0.25">
      <c r="A557">
        <v>7</v>
      </c>
      <c r="B557">
        <v>13</v>
      </c>
      <c r="C557">
        <v>0</v>
      </c>
      <c r="D557">
        <v>0</v>
      </c>
      <c r="E557">
        <v>0</v>
      </c>
      <c r="F557">
        <v>1</v>
      </c>
      <c r="G557">
        <v>0</v>
      </c>
      <c r="H557">
        <v>0</v>
      </c>
      <c r="I557">
        <v>57</v>
      </c>
      <c r="J557">
        <v>97.916667000000004</v>
      </c>
      <c r="K557">
        <v>32.665999999999997</v>
      </c>
      <c r="L557">
        <v>0</v>
      </c>
    </row>
    <row r="558" spans="1:14" x14ac:dyDescent="0.25">
      <c r="A558">
        <v>8</v>
      </c>
      <c r="B558">
        <v>11</v>
      </c>
      <c r="C558">
        <v>1</v>
      </c>
      <c r="D558">
        <v>0</v>
      </c>
      <c r="E558">
        <v>0</v>
      </c>
      <c r="F558">
        <v>0</v>
      </c>
      <c r="G558">
        <v>35</v>
      </c>
      <c r="H558">
        <v>0</v>
      </c>
      <c r="I558">
        <v>206</v>
      </c>
      <c r="J558">
        <v>100</v>
      </c>
      <c r="K558">
        <v>32.884999999999998</v>
      </c>
      <c r="L558">
        <v>0</v>
      </c>
    </row>
    <row r="559" spans="1:14" x14ac:dyDescent="0.25">
      <c r="A559">
        <v>9</v>
      </c>
      <c r="B559">
        <v>12</v>
      </c>
      <c r="C559">
        <v>1</v>
      </c>
      <c r="D559">
        <v>0</v>
      </c>
      <c r="E559">
        <v>0</v>
      </c>
      <c r="F559">
        <v>31</v>
      </c>
      <c r="G559">
        <v>0</v>
      </c>
      <c r="H559">
        <v>0</v>
      </c>
      <c r="I559">
        <v>233</v>
      </c>
      <c r="J559">
        <v>95.833332999999996</v>
      </c>
      <c r="K559">
        <v>54.975000000000001</v>
      </c>
      <c r="L559">
        <v>0</v>
      </c>
    </row>
    <row r="560" spans="1:14" x14ac:dyDescent="0.25">
      <c r="A560">
        <v>10</v>
      </c>
      <c r="B560">
        <v>12</v>
      </c>
      <c r="C560">
        <v>1</v>
      </c>
      <c r="D560">
        <v>0</v>
      </c>
      <c r="E560">
        <v>0</v>
      </c>
      <c r="F560">
        <v>30</v>
      </c>
      <c r="G560">
        <v>31</v>
      </c>
      <c r="H560">
        <v>0</v>
      </c>
      <c r="I560">
        <v>234</v>
      </c>
      <c r="J560">
        <v>100</v>
      </c>
      <c r="K560">
        <v>124.13</v>
      </c>
      <c r="L560">
        <v>0</v>
      </c>
    </row>
    <row r="561" spans="1:12" x14ac:dyDescent="0.25">
      <c r="A561">
        <v>11</v>
      </c>
      <c r="B561">
        <v>15</v>
      </c>
      <c r="C561">
        <v>1</v>
      </c>
      <c r="D561">
        <v>0</v>
      </c>
      <c r="E561">
        <v>0</v>
      </c>
      <c r="F561">
        <v>21</v>
      </c>
      <c r="G561">
        <v>0</v>
      </c>
      <c r="H561">
        <v>0</v>
      </c>
      <c r="I561">
        <v>273</v>
      </c>
      <c r="J561">
        <v>100</v>
      </c>
      <c r="K561">
        <v>523.17999999999995</v>
      </c>
      <c r="L561">
        <v>0</v>
      </c>
    </row>
    <row r="562" spans="1:12" x14ac:dyDescent="0.25">
      <c r="A562">
        <v>12</v>
      </c>
      <c r="B562">
        <v>16</v>
      </c>
      <c r="C562">
        <v>1</v>
      </c>
      <c r="D562">
        <v>0</v>
      </c>
      <c r="E562">
        <v>0</v>
      </c>
      <c r="F562">
        <v>0</v>
      </c>
      <c r="G562">
        <v>0</v>
      </c>
      <c r="H562">
        <v>29</v>
      </c>
      <c r="I562">
        <v>414</v>
      </c>
      <c r="J562">
        <v>93.75</v>
      </c>
      <c r="K562">
        <v>601.13499999999999</v>
      </c>
      <c r="L562">
        <v>28.74</v>
      </c>
    </row>
    <row r="563" spans="1:12" x14ac:dyDescent="0.25">
      <c r="A563">
        <v>13</v>
      </c>
      <c r="B563">
        <v>16</v>
      </c>
      <c r="C563">
        <v>1</v>
      </c>
      <c r="D563">
        <v>0</v>
      </c>
      <c r="E563">
        <v>0</v>
      </c>
      <c r="F563">
        <v>0</v>
      </c>
      <c r="G563">
        <v>32</v>
      </c>
      <c r="H563">
        <v>0</v>
      </c>
      <c r="I563">
        <v>676</v>
      </c>
      <c r="J563">
        <v>100</v>
      </c>
      <c r="K563">
        <v>601.74199999999996</v>
      </c>
      <c r="L563">
        <v>59.87</v>
      </c>
    </row>
    <row r="564" spans="1:12" x14ac:dyDescent="0.25">
      <c r="A564">
        <v>14</v>
      </c>
      <c r="B564">
        <v>19</v>
      </c>
      <c r="C564">
        <v>1</v>
      </c>
      <c r="D564">
        <v>0</v>
      </c>
      <c r="E564">
        <v>0</v>
      </c>
      <c r="F564">
        <v>25</v>
      </c>
      <c r="G564">
        <v>0</v>
      </c>
      <c r="H564">
        <v>2</v>
      </c>
      <c r="I564">
        <v>878</v>
      </c>
      <c r="J564">
        <v>100</v>
      </c>
      <c r="K564">
        <v>601.13499999999999</v>
      </c>
      <c r="L564">
        <v>60.1</v>
      </c>
    </row>
    <row r="565" spans="1:12" x14ac:dyDescent="0.25">
      <c r="A565">
        <v>15</v>
      </c>
      <c r="B565">
        <v>20</v>
      </c>
      <c r="C565">
        <v>0</v>
      </c>
      <c r="D565">
        <v>0</v>
      </c>
      <c r="E565">
        <v>0</v>
      </c>
      <c r="F565">
        <v>26</v>
      </c>
      <c r="G565">
        <v>0</v>
      </c>
      <c r="H565">
        <v>0</v>
      </c>
      <c r="I565">
        <v>1048</v>
      </c>
      <c r="J565">
        <v>89.583332999999996</v>
      </c>
      <c r="K565">
        <v>601.29</v>
      </c>
      <c r="L565">
        <v>74.38</v>
      </c>
    </row>
    <row r="566" spans="1:12" x14ac:dyDescent="0.25">
      <c r="A566">
        <v>16</v>
      </c>
      <c r="B566">
        <v>19</v>
      </c>
      <c r="C566">
        <v>1</v>
      </c>
      <c r="D566">
        <v>0</v>
      </c>
      <c r="E566">
        <v>0</v>
      </c>
      <c r="F566">
        <v>29</v>
      </c>
      <c r="G566">
        <v>34</v>
      </c>
      <c r="H566">
        <v>0</v>
      </c>
      <c r="I566">
        <v>2167</v>
      </c>
      <c r="J566">
        <v>87.5</v>
      </c>
      <c r="K566">
        <v>601.57100000000003</v>
      </c>
      <c r="L566">
        <v>71.22</v>
      </c>
    </row>
    <row r="567" spans="1:12" x14ac:dyDescent="0.25">
      <c r="A567">
        <v>17</v>
      </c>
      <c r="B567">
        <v>17</v>
      </c>
      <c r="C567">
        <v>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2625</v>
      </c>
      <c r="J567">
        <v>97.916667000000004</v>
      </c>
      <c r="K567">
        <v>602.08600000000001</v>
      </c>
      <c r="L567">
        <v>68.23</v>
      </c>
    </row>
    <row r="568" spans="1:12" x14ac:dyDescent="0.25">
      <c r="A568">
        <v>18</v>
      </c>
      <c r="B568">
        <v>20</v>
      </c>
      <c r="C568">
        <v>1</v>
      </c>
      <c r="D568">
        <v>0</v>
      </c>
      <c r="E568">
        <v>0</v>
      </c>
      <c r="F568">
        <v>29</v>
      </c>
      <c r="G568">
        <v>0</v>
      </c>
      <c r="H568">
        <v>0</v>
      </c>
      <c r="I568">
        <v>3292</v>
      </c>
      <c r="J568">
        <v>91.666667000000004</v>
      </c>
      <c r="K568">
        <v>601.42999999999995</v>
      </c>
      <c r="L568">
        <v>78.17</v>
      </c>
    </row>
    <row r="569" spans="1:12" x14ac:dyDescent="0.25">
      <c r="A569">
        <v>19</v>
      </c>
      <c r="B569">
        <v>21</v>
      </c>
      <c r="C569">
        <v>2</v>
      </c>
      <c r="D569">
        <v>26</v>
      </c>
      <c r="E569">
        <v>0</v>
      </c>
      <c r="F569">
        <v>30</v>
      </c>
      <c r="G569">
        <v>11</v>
      </c>
      <c r="H569">
        <v>0</v>
      </c>
      <c r="I569">
        <v>4883</v>
      </c>
      <c r="J569">
        <v>97.916667000000004</v>
      </c>
      <c r="K569">
        <v>602.22699999999998</v>
      </c>
      <c r="L569">
        <v>69.819999999999993</v>
      </c>
    </row>
    <row r="570" spans="1:12" x14ac:dyDescent="0.25">
      <c r="A570">
        <v>20</v>
      </c>
      <c r="B570">
        <v>19</v>
      </c>
      <c r="C570">
        <v>2</v>
      </c>
      <c r="D570">
        <v>30</v>
      </c>
      <c r="E570">
        <v>50</v>
      </c>
      <c r="F570">
        <v>80</v>
      </c>
      <c r="G570">
        <v>36</v>
      </c>
      <c r="H570">
        <v>0</v>
      </c>
      <c r="I570">
        <v>5418</v>
      </c>
      <c r="J570">
        <v>95.833332999999996</v>
      </c>
      <c r="K570">
        <v>601.89800000000002</v>
      </c>
      <c r="L570">
        <v>61.03</v>
      </c>
    </row>
    <row r="571" spans="1:12" x14ac:dyDescent="0.25">
      <c r="A571">
        <v>21</v>
      </c>
      <c r="B571">
        <v>20</v>
      </c>
      <c r="C571">
        <v>1</v>
      </c>
      <c r="D571">
        <v>31</v>
      </c>
      <c r="E571">
        <v>135</v>
      </c>
      <c r="F571">
        <v>195</v>
      </c>
      <c r="G571">
        <v>0</v>
      </c>
      <c r="H571">
        <v>0</v>
      </c>
      <c r="I571">
        <v>5642</v>
      </c>
      <c r="J571">
        <v>97.916667000000004</v>
      </c>
      <c r="K571">
        <v>601.35299999999995</v>
      </c>
      <c r="L571">
        <v>57.21</v>
      </c>
    </row>
    <row r="572" spans="1:12" x14ac:dyDescent="0.25">
      <c r="A572">
        <v>22</v>
      </c>
      <c r="B572">
        <v>21</v>
      </c>
      <c r="C572">
        <v>1</v>
      </c>
      <c r="D572">
        <v>61</v>
      </c>
      <c r="E572">
        <v>168</v>
      </c>
      <c r="F572">
        <v>228</v>
      </c>
      <c r="G572">
        <v>0</v>
      </c>
      <c r="H572">
        <v>0</v>
      </c>
      <c r="I572">
        <v>6455</v>
      </c>
      <c r="J572">
        <v>97.916667000000004</v>
      </c>
      <c r="K572">
        <v>601.41499999999996</v>
      </c>
      <c r="L572">
        <v>52.7</v>
      </c>
    </row>
    <row r="573" spans="1:12" x14ac:dyDescent="0.25">
      <c r="A573">
        <v>23</v>
      </c>
      <c r="B573">
        <v>20</v>
      </c>
      <c r="C573">
        <v>1</v>
      </c>
      <c r="D573">
        <v>60</v>
      </c>
      <c r="E573">
        <v>63</v>
      </c>
      <c r="F573">
        <v>123</v>
      </c>
      <c r="G573">
        <v>0</v>
      </c>
      <c r="H573">
        <v>0</v>
      </c>
      <c r="I573">
        <v>6145</v>
      </c>
      <c r="J573">
        <v>97.916667000000004</v>
      </c>
      <c r="K573">
        <v>602.024</v>
      </c>
      <c r="L573">
        <v>51.38</v>
      </c>
    </row>
    <row r="574" spans="1:12" x14ac:dyDescent="0.25">
      <c r="A574">
        <v>24</v>
      </c>
      <c r="B574">
        <v>21</v>
      </c>
      <c r="C574">
        <v>2</v>
      </c>
      <c r="D574">
        <v>57</v>
      </c>
      <c r="E574">
        <v>80</v>
      </c>
      <c r="F574">
        <v>140</v>
      </c>
      <c r="G574">
        <v>0</v>
      </c>
      <c r="H574">
        <v>0</v>
      </c>
      <c r="I574">
        <v>6890</v>
      </c>
      <c r="J574">
        <v>97.916667000000004</v>
      </c>
      <c r="K574">
        <v>602.27300000000002</v>
      </c>
      <c r="L574">
        <v>50.77</v>
      </c>
    </row>
    <row r="575" spans="1:12" x14ac:dyDescent="0.25">
      <c r="A575">
        <v>25</v>
      </c>
      <c r="B575">
        <v>20</v>
      </c>
      <c r="C575">
        <v>3</v>
      </c>
      <c r="D575">
        <v>42</v>
      </c>
      <c r="E575">
        <v>200</v>
      </c>
      <c r="F575">
        <v>260</v>
      </c>
      <c r="G575">
        <v>0</v>
      </c>
      <c r="H575">
        <v>0</v>
      </c>
      <c r="I575">
        <v>7475</v>
      </c>
      <c r="J575">
        <v>100</v>
      </c>
      <c r="K575">
        <v>601.92899999999997</v>
      </c>
      <c r="L575">
        <v>50.67</v>
      </c>
    </row>
    <row r="576" spans="1:12" x14ac:dyDescent="0.25">
      <c r="A576">
        <v>26</v>
      </c>
      <c r="B576">
        <v>22</v>
      </c>
      <c r="C576">
        <v>3</v>
      </c>
      <c r="D576">
        <v>66</v>
      </c>
      <c r="E576">
        <v>115</v>
      </c>
      <c r="F576">
        <v>145</v>
      </c>
      <c r="G576">
        <v>54</v>
      </c>
      <c r="H576">
        <v>0</v>
      </c>
      <c r="I576">
        <v>7499</v>
      </c>
      <c r="J576">
        <v>100</v>
      </c>
      <c r="K576">
        <v>601.96199999999999</v>
      </c>
      <c r="L576">
        <v>46.35</v>
      </c>
    </row>
    <row r="577" spans="1:12" x14ac:dyDescent="0.25">
      <c r="A577">
        <v>27</v>
      </c>
      <c r="B577">
        <v>20</v>
      </c>
      <c r="C577">
        <v>3</v>
      </c>
      <c r="D577">
        <v>59</v>
      </c>
      <c r="E577">
        <v>24</v>
      </c>
      <c r="F577">
        <v>54</v>
      </c>
      <c r="G577">
        <v>0</v>
      </c>
      <c r="H577">
        <v>0</v>
      </c>
      <c r="I577">
        <v>7600</v>
      </c>
      <c r="J577">
        <v>100</v>
      </c>
      <c r="K577">
        <v>602.226</v>
      </c>
      <c r="L577">
        <v>46.4</v>
      </c>
    </row>
    <row r="578" spans="1:12" x14ac:dyDescent="0.25">
      <c r="A578">
        <v>28</v>
      </c>
      <c r="B578">
        <v>20</v>
      </c>
      <c r="C578">
        <v>4</v>
      </c>
      <c r="D578">
        <v>52</v>
      </c>
      <c r="E578">
        <v>52</v>
      </c>
      <c r="F578">
        <v>82</v>
      </c>
      <c r="G578">
        <v>103</v>
      </c>
      <c r="H578">
        <v>0</v>
      </c>
      <c r="I578">
        <v>8765</v>
      </c>
      <c r="J578">
        <v>100</v>
      </c>
      <c r="K578">
        <v>601.66399999999999</v>
      </c>
      <c r="L578">
        <v>44.07</v>
      </c>
    </row>
    <row r="579" spans="1:12" x14ac:dyDescent="0.25">
      <c r="A579">
        <v>29</v>
      </c>
      <c r="B579">
        <v>22</v>
      </c>
      <c r="C579">
        <v>4</v>
      </c>
      <c r="D579">
        <v>72</v>
      </c>
      <c r="E579">
        <v>89</v>
      </c>
      <c r="F579">
        <v>119</v>
      </c>
      <c r="G579">
        <v>47</v>
      </c>
      <c r="H579">
        <v>0</v>
      </c>
      <c r="I579">
        <v>9398</v>
      </c>
      <c r="J579">
        <v>75</v>
      </c>
      <c r="K579">
        <v>602.13300000000004</v>
      </c>
      <c r="L579">
        <v>44.81</v>
      </c>
    </row>
    <row r="580" spans="1:12" x14ac:dyDescent="0.25">
      <c r="A580">
        <v>30</v>
      </c>
      <c r="B580">
        <v>22</v>
      </c>
      <c r="C580">
        <v>3</v>
      </c>
      <c r="D580">
        <v>66</v>
      </c>
      <c r="E580">
        <v>261</v>
      </c>
      <c r="F580">
        <v>321</v>
      </c>
      <c r="G580">
        <v>0</v>
      </c>
      <c r="H580">
        <v>0</v>
      </c>
      <c r="I580">
        <v>9590</v>
      </c>
      <c r="J580">
        <v>97.916667000000004</v>
      </c>
      <c r="K580">
        <v>602.41399999999999</v>
      </c>
      <c r="L580">
        <v>36.78</v>
      </c>
    </row>
    <row r="581" spans="1:12" x14ac:dyDescent="0.25">
      <c r="A581">
        <v>31</v>
      </c>
      <c r="B581">
        <v>22</v>
      </c>
      <c r="C581">
        <v>2</v>
      </c>
      <c r="D581">
        <v>52</v>
      </c>
      <c r="E581">
        <v>57</v>
      </c>
      <c r="F581">
        <v>87</v>
      </c>
      <c r="G581">
        <v>70</v>
      </c>
      <c r="H581">
        <v>0</v>
      </c>
      <c r="I581">
        <v>10010</v>
      </c>
      <c r="J581">
        <v>97.916667000000004</v>
      </c>
      <c r="K581">
        <v>601.83600000000001</v>
      </c>
      <c r="L581">
        <v>38.86</v>
      </c>
    </row>
    <row r="582" spans="1:12" x14ac:dyDescent="0.25">
      <c r="A582">
        <v>32</v>
      </c>
      <c r="B582">
        <v>21</v>
      </c>
      <c r="C582">
        <v>2</v>
      </c>
      <c r="D582">
        <v>54</v>
      </c>
      <c r="E582">
        <v>253</v>
      </c>
      <c r="F582">
        <v>313</v>
      </c>
      <c r="G582">
        <v>0</v>
      </c>
      <c r="H582">
        <v>0</v>
      </c>
      <c r="I582">
        <v>9404</v>
      </c>
      <c r="J582">
        <v>100</v>
      </c>
      <c r="K582">
        <v>601.649</v>
      </c>
      <c r="L582">
        <v>37.840000000000003</v>
      </c>
    </row>
    <row r="583" spans="1:12" x14ac:dyDescent="0.25">
      <c r="A583">
        <v>33</v>
      </c>
      <c r="B583">
        <v>21</v>
      </c>
      <c r="C583">
        <v>2</v>
      </c>
      <c r="D583">
        <v>59</v>
      </c>
      <c r="E583">
        <v>0</v>
      </c>
      <c r="F583">
        <v>0</v>
      </c>
      <c r="G583">
        <v>0</v>
      </c>
      <c r="H583">
        <v>0</v>
      </c>
      <c r="I583">
        <v>9761</v>
      </c>
      <c r="J583">
        <v>97.916667000000004</v>
      </c>
      <c r="K583">
        <v>601.41499999999996</v>
      </c>
      <c r="L583">
        <v>42.66</v>
      </c>
    </row>
    <row r="584" spans="1:12" x14ac:dyDescent="0.25">
      <c r="A584">
        <v>34</v>
      </c>
      <c r="B584">
        <v>21</v>
      </c>
      <c r="C584">
        <v>2</v>
      </c>
      <c r="D584">
        <v>80</v>
      </c>
      <c r="E584">
        <v>68</v>
      </c>
      <c r="F584">
        <v>128</v>
      </c>
      <c r="G584">
        <v>0</v>
      </c>
      <c r="H584">
        <v>0</v>
      </c>
      <c r="I584">
        <v>9684</v>
      </c>
      <c r="J584">
        <v>95.833332999999996</v>
      </c>
      <c r="K584">
        <v>601.22799999999995</v>
      </c>
      <c r="L584">
        <v>52.22</v>
      </c>
    </row>
    <row r="585" spans="1:12" x14ac:dyDescent="0.25">
      <c r="A585">
        <v>35</v>
      </c>
      <c r="B585">
        <v>23</v>
      </c>
      <c r="C585">
        <v>1</v>
      </c>
      <c r="D585">
        <v>77</v>
      </c>
      <c r="E585">
        <v>117</v>
      </c>
      <c r="F585">
        <v>177</v>
      </c>
      <c r="G585">
        <v>0</v>
      </c>
      <c r="H585">
        <v>0</v>
      </c>
      <c r="I585">
        <v>9852</v>
      </c>
      <c r="J585">
        <v>89.583332999999996</v>
      </c>
      <c r="K585">
        <v>601.80499999999995</v>
      </c>
      <c r="L585">
        <v>48.25</v>
      </c>
    </row>
    <row r="586" spans="1:12" x14ac:dyDescent="0.25">
      <c r="A586">
        <v>36</v>
      </c>
      <c r="B586">
        <v>24</v>
      </c>
      <c r="C586">
        <v>1</v>
      </c>
      <c r="D586">
        <v>77</v>
      </c>
      <c r="E586">
        <v>68</v>
      </c>
      <c r="F586">
        <v>121</v>
      </c>
      <c r="G586">
        <v>0</v>
      </c>
      <c r="H586">
        <v>0</v>
      </c>
      <c r="I586">
        <v>10119</v>
      </c>
      <c r="J586">
        <v>100</v>
      </c>
      <c r="K586">
        <v>602.11699999999996</v>
      </c>
      <c r="L586">
        <v>40.64</v>
      </c>
    </row>
    <row r="587" spans="1:12" x14ac:dyDescent="0.25">
      <c r="A587">
        <v>37</v>
      </c>
      <c r="B587">
        <v>24</v>
      </c>
      <c r="C587">
        <v>1</v>
      </c>
      <c r="D587">
        <v>87</v>
      </c>
      <c r="E587">
        <v>31</v>
      </c>
      <c r="F587">
        <v>91</v>
      </c>
      <c r="G587">
        <v>0</v>
      </c>
      <c r="H587">
        <v>0</v>
      </c>
      <c r="I587">
        <v>10493</v>
      </c>
      <c r="J587">
        <v>100</v>
      </c>
      <c r="K587">
        <v>601.58699999999999</v>
      </c>
      <c r="L587">
        <v>39.520000000000003</v>
      </c>
    </row>
    <row r="588" spans="1:12" x14ac:dyDescent="0.25">
      <c r="A588">
        <v>38</v>
      </c>
      <c r="B588">
        <v>24</v>
      </c>
      <c r="C588">
        <v>2</v>
      </c>
      <c r="D588">
        <v>82</v>
      </c>
      <c r="E588">
        <v>224</v>
      </c>
      <c r="F588">
        <v>284</v>
      </c>
      <c r="G588">
        <v>0</v>
      </c>
      <c r="H588">
        <v>0</v>
      </c>
      <c r="I588">
        <v>10707</v>
      </c>
      <c r="J588">
        <v>100</v>
      </c>
      <c r="K588">
        <v>603.53599999999994</v>
      </c>
      <c r="L588">
        <v>34.25</v>
      </c>
    </row>
    <row r="589" spans="1:12" x14ac:dyDescent="0.25">
      <c r="A589">
        <v>39</v>
      </c>
      <c r="B589">
        <v>25</v>
      </c>
      <c r="C589">
        <v>2</v>
      </c>
      <c r="D589">
        <v>63</v>
      </c>
      <c r="E589">
        <v>283</v>
      </c>
      <c r="F589">
        <v>343</v>
      </c>
      <c r="G589">
        <v>0</v>
      </c>
      <c r="H589">
        <v>0</v>
      </c>
      <c r="I589">
        <v>10811</v>
      </c>
      <c r="J589">
        <v>93.75</v>
      </c>
      <c r="K589">
        <v>602.10199999999998</v>
      </c>
      <c r="L589">
        <v>32.51</v>
      </c>
    </row>
    <row r="590" spans="1:12" x14ac:dyDescent="0.25">
      <c r="A590">
        <v>40</v>
      </c>
      <c r="B590">
        <v>24</v>
      </c>
      <c r="C590">
        <v>2</v>
      </c>
      <c r="D590">
        <v>43</v>
      </c>
      <c r="E590">
        <v>353</v>
      </c>
      <c r="F590">
        <v>383</v>
      </c>
      <c r="G590">
        <v>76</v>
      </c>
      <c r="H590">
        <v>0</v>
      </c>
      <c r="I590">
        <v>11324</v>
      </c>
      <c r="J590">
        <v>89.583332999999996</v>
      </c>
      <c r="K590">
        <v>601.66399999999999</v>
      </c>
      <c r="L590">
        <v>35.369999999999997</v>
      </c>
    </row>
    <row r="591" spans="1:12" x14ac:dyDescent="0.25">
      <c r="A591">
        <v>41</v>
      </c>
      <c r="B591">
        <v>25</v>
      </c>
      <c r="C591">
        <v>3</v>
      </c>
      <c r="D591">
        <v>69</v>
      </c>
      <c r="E591">
        <v>0</v>
      </c>
      <c r="F591">
        <v>10</v>
      </c>
      <c r="G591">
        <v>498</v>
      </c>
      <c r="H591">
        <v>0</v>
      </c>
      <c r="I591">
        <v>12328</v>
      </c>
      <c r="J591">
        <v>93.75</v>
      </c>
      <c r="K591">
        <v>602.33600000000001</v>
      </c>
      <c r="L591">
        <v>32.549999999999997</v>
      </c>
    </row>
    <row r="592" spans="1:12" x14ac:dyDescent="0.25">
      <c r="A592">
        <v>42</v>
      </c>
      <c r="B592">
        <v>27</v>
      </c>
      <c r="C592">
        <v>2</v>
      </c>
      <c r="D592">
        <v>72</v>
      </c>
      <c r="E592">
        <v>234</v>
      </c>
      <c r="F592">
        <v>290</v>
      </c>
      <c r="G592">
        <v>0</v>
      </c>
      <c r="H592">
        <v>0</v>
      </c>
      <c r="I592">
        <v>12116</v>
      </c>
      <c r="J592">
        <v>100</v>
      </c>
      <c r="K592">
        <v>602.46</v>
      </c>
      <c r="L592">
        <v>33.96</v>
      </c>
    </row>
    <row r="593" spans="1:12" x14ac:dyDescent="0.25">
      <c r="A593">
        <v>43</v>
      </c>
      <c r="B593">
        <v>27</v>
      </c>
      <c r="C593">
        <v>1</v>
      </c>
      <c r="D593">
        <v>66</v>
      </c>
      <c r="E593">
        <v>0</v>
      </c>
      <c r="F593">
        <v>0</v>
      </c>
      <c r="G593">
        <v>0</v>
      </c>
      <c r="H593">
        <v>16</v>
      </c>
      <c r="I593">
        <v>11423</v>
      </c>
      <c r="J593">
        <v>100</v>
      </c>
      <c r="K593">
        <v>602.27300000000002</v>
      </c>
      <c r="L593">
        <v>38.47</v>
      </c>
    </row>
    <row r="594" spans="1:12" x14ac:dyDescent="0.25">
      <c r="A594">
        <v>44</v>
      </c>
      <c r="B594">
        <v>29</v>
      </c>
      <c r="C594">
        <v>1</v>
      </c>
      <c r="D594">
        <v>86</v>
      </c>
      <c r="E594">
        <v>128</v>
      </c>
      <c r="F594">
        <v>158</v>
      </c>
      <c r="G594">
        <v>0</v>
      </c>
      <c r="H594">
        <v>0</v>
      </c>
      <c r="I594">
        <v>11916</v>
      </c>
      <c r="J594">
        <v>100</v>
      </c>
      <c r="K594">
        <v>602.28899999999999</v>
      </c>
      <c r="L594">
        <v>36.56</v>
      </c>
    </row>
    <row r="595" spans="1:12" x14ac:dyDescent="0.25">
      <c r="A595">
        <v>45</v>
      </c>
      <c r="B595">
        <v>29</v>
      </c>
      <c r="C595">
        <v>2</v>
      </c>
      <c r="D595">
        <v>102</v>
      </c>
      <c r="E595">
        <v>130</v>
      </c>
      <c r="F595">
        <v>190</v>
      </c>
      <c r="G595">
        <v>0</v>
      </c>
      <c r="H595">
        <v>0</v>
      </c>
      <c r="I595">
        <v>13683</v>
      </c>
      <c r="J595">
        <v>97.916667000000004</v>
      </c>
      <c r="K595">
        <v>603.69200000000001</v>
      </c>
      <c r="L595">
        <v>32.21</v>
      </c>
    </row>
    <row r="596" spans="1:12" x14ac:dyDescent="0.25">
      <c r="A596">
        <v>46</v>
      </c>
      <c r="B596">
        <v>27</v>
      </c>
      <c r="C596">
        <v>2</v>
      </c>
      <c r="D596">
        <v>98</v>
      </c>
      <c r="E596">
        <v>165</v>
      </c>
      <c r="F596">
        <v>225</v>
      </c>
      <c r="G596">
        <v>0</v>
      </c>
      <c r="H596">
        <v>0</v>
      </c>
      <c r="I596">
        <v>14505</v>
      </c>
      <c r="J596">
        <v>100</v>
      </c>
      <c r="K596">
        <v>602.50800000000004</v>
      </c>
      <c r="L596">
        <v>30.7</v>
      </c>
    </row>
    <row r="597" spans="1:12" x14ac:dyDescent="0.25">
      <c r="A597">
        <v>47</v>
      </c>
      <c r="B597">
        <v>26</v>
      </c>
      <c r="C597">
        <v>3</v>
      </c>
      <c r="D597">
        <v>116</v>
      </c>
      <c r="E597">
        <v>92</v>
      </c>
      <c r="F597">
        <v>152</v>
      </c>
      <c r="G597">
        <v>0</v>
      </c>
      <c r="H597">
        <v>0</v>
      </c>
      <c r="I597">
        <v>16356</v>
      </c>
      <c r="J597">
        <v>100</v>
      </c>
      <c r="K597">
        <v>603.09900000000005</v>
      </c>
      <c r="L597">
        <v>28.44</v>
      </c>
    </row>
    <row r="598" spans="1:12" x14ac:dyDescent="0.25">
      <c r="A598">
        <v>48</v>
      </c>
      <c r="B598">
        <v>24</v>
      </c>
      <c r="C598">
        <v>4</v>
      </c>
      <c r="D598">
        <v>129</v>
      </c>
      <c r="E598">
        <v>504</v>
      </c>
      <c r="F598">
        <v>564</v>
      </c>
      <c r="G598">
        <v>0</v>
      </c>
      <c r="H598">
        <v>0</v>
      </c>
      <c r="I598">
        <v>16944</v>
      </c>
      <c r="J598">
        <v>100</v>
      </c>
      <c r="K598">
        <v>602.39800000000002</v>
      </c>
      <c r="L598">
        <v>27.3</v>
      </c>
    </row>
    <row r="599" spans="1:12" x14ac:dyDescent="0.25">
      <c r="A599">
        <v>49</v>
      </c>
      <c r="B599">
        <v>24</v>
      </c>
      <c r="C599">
        <v>4</v>
      </c>
      <c r="D599">
        <v>133</v>
      </c>
      <c r="E599">
        <v>178</v>
      </c>
      <c r="F599">
        <v>238</v>
      </c>
      <c r="G599">
        <v>0</v>
      </c>
      <c r="H599">
        <v>0</v>
      </c>
      <c r="I599">
        <v>17640</v>
      </c>
      <c r="J599">
        <v>100</v>
      </c>
      <c r="K599">
        <v>602.64800000000002</v>
      </c>
      <c r="L599">
        <v>27.76</v>
      </c>
    </row>
    <row r="600" spans="1:12" x14ac:dyDescent="0.25">
      <c r="A600">
        <v>50</v>
      </c>
      <c r="B600">
        <v>24</v>
      </c>
      <c r="C600">
        <v>5</v>
      </c>
      <c r="D600">
        <v>144</v>
      </c>
      <c r="E600">
        <v>18</v>
      </c>
      <c r="F600">
        <v>48</v>
      </c>
      <c r="G600">
        <v>0</v>
      </c>
      <c r="H600">
        <v>0</v>
      </c>
      <c r="I600">
        <v>17536</v>
      </c>
      <c r="J600">
        <v>100</v>
      </c>
      <c r="K600">
        <v>601.94500000000005</v>
      </c>
      <c r="L600">
        <v>28.64</v>
      </c>
    </row>
    <row r="601" spans="1:12" x14ac:dyDescent="0.25">
      <c r="A601">
        <v>51</v>
      </c>
      <c r="B601">
        <v>27</v>
      </c>
      <c r="C601">
        <v>5</v>
      </c>
      <c r="D601">
        <v>141</v>
      </c>
      <c r="E601">
        <v>0</v>
      </c>
      <c r="F601">
        <v>24</v>
      </c>
      <c r="G601">
        <v>51</v>
      </c>
      <c r="H601">
        <v>0</v>
      </c>
      <c r="I601">
        <v>18871</v>
      </c>
      <c r="J601">
        <v>100</v>
      </c>
      <c r="K601">
        <v>602.52300000000002</v>
      </c>
      <c r="L601">
        <v>29.81</v>
      </c>
    </row>
    <row r="602" spans="1:12" x14ac:dyDescent="0.25">
      <c r="A602">
        <v>52</v>
      </c>
      <c r="B602">
        <v>27</v>
      </c>
      <c r="C602">
        <v>5</v>
      </c>
      <c r="D602">
        <v>168</v>
      </c>
      <c r="E602">
        <v>101</v>
      </c>
      <c r="F602">
        <v>131</v>
      </c>
      <c r="G602">
        <v>0</v>
      </c>
      <c r="H602">
        <v>22</v>
      </c>
      <c r="I602">
        <v>19539</v>
      </c>
      <c r="J602">
        <v>72.916667000000004</v>
      </c>
      <c r="K602">
        <v>602.27300000000002</v>
      </c>
      <c r="L602">
        <v>27.7</v>
      </c>
    </row>
    <row r="603" spans="1:12" x14ac:dyDescent="0.25">
      <c r="A603">
        <v>53</v>
      </c>
      <c r="B603">
        <v>27</v>
      </c>
      <c r="C603">
        <v>5</v>
      </c>
      <c r="D603">
        <v>184</v>
      </c>
      <c r="E603">
        <v>398</v>
      </c>
      <c r="F603">
        <v>428</v>
      </c>
      <c r="G603">
        <v>173</v>
      </c>
      <c r="H603">
        <v>0</v>
      </c>
      <c r="I603">
        <v>19693</v>
      </c>
      <c r="J603">
        <v>100</v>
      </c>
      <c r="K603">
        <v>602.226</v>
      </c>
      <c r="L603">
        <v>21.05</v>
      </c>
    </row>
    <row r="604" spans="1:12" x14ac:dyDescent="0.25">
      <c r="A604">
        <v>54</v>
      </c>
      <c r="B604">
        <v>27</v>
      </c>
      <c r="C604">
        <v>5</v>
      </c>
      <c r="D604">
        <v>147</v>
      </c>
      <c r="E604">
        <v>74</v>
      </c>
      <c r="F604">
        <v>103</v>
      </c>
      <c r="G604">
        <v>59</v>
      </c>
      <c r="H604">
        <v>0</v>
      </c>
      <c r="I604">
        <v>20346</v>
      </c>
      <c r="J604">
        <v>89.583332999999996</v>
      </c>
      <c r="K604">
        <v>602.64800000000002</v>
      </c>
      <c r="L604">
        <v>21.61</v>
      </c>
    </row>
    <row r="605" spans="1:12" x14ac:dyDescent="0.25">
      <c r="A605">
        <v>55</v>
      </c>
      <c r="B605">
        <v>26</v>
      </c>
      <c r="C605">
        <v>4</v>
      </c>
      <c r="D605">
        <v>126</v>
      </c>
      <c r="E605">
        <v>78</v>
      </c>
      <c r="F605">
        <v>138</v>
      </c>
      <c r="G605">
        <v>0</v>
      </c>
      <c r="H605">
        <v>0</v>
      </c>
      <c r="I605">
        <v>19968</v>
      </c>
      <c r="J605">
        <v>95.833332999999996</v>
      </c>
      <c r="K605">
        <v>602.49099999999999</v>
      </c>
      <c r="L605">
        <v>22.38</v>
      </c>
    </row>
    <row r="606" spans="1:12" x14ac:dyDescent="0.25">
      <c r="A606">
        <v>56</v>
      </c>
      <c r="B606">
        <v>26</v>
      </c>
      <c r="C606">
        <v>3</v>
      </c>
      <c r="D606">
        <v>120</v>
      </c>
      <c r="E606">
        <v>111</v>
      </c>
      <c r="F606">
        <v>141</v>
      </c>
      <c r="G606">
        <v>0</v>
      </c>
      <c r="H606">
        <v>0</v>
      </c>
      <c r="I606">
        <v>20729</v>
      </c>
      <c r="J606">
        <v>100</v>
      </c>
      <c r="K606">
        <v>601.94600000000003</v>
      </c>
      <c r="L606">
        <v>17.850000000000001</v>
      </c>
    </row>
    <row r="607" spans="1:12" x14ac:dyDescent="0.25">
      <c r="A607">
        <v>57</v>
      </c>
      <c r="B607">
        <v>27</v>
      </c>
      <c r="C607">
        <v>3</v>
      </c>
      <c r="D607">
        <v>135</v>
      </c>
      <c r="E607">
        <v>239</v>
      </c>
      <c r="F607">
        <v>299</v>
      </c>
      <c r="G607">
        <v>0</v>
      </c>
      <c r="H607">
        <v>0</v>
      </c>
      <c r="I607">
        <v>22114</v>
      </c>
      <c r="J607">
        <v>97.916667000000004</v>
      </c>
      <c r="K607">
        <v>602.33500000000004</v>
      </c>
      <c r="L607">
        <v>19.899999999999999</v>
      </c>
    </row>
    <row r="608" spans="1:12" x14ac:dyDescent="0.25">
      <c r="A608">
        <v>58</v>
      </c>
      <c r="B608">
        <v>25</v>
      </c>
      <c r="C608">
        <v>3</v>
      </c>
      <c r="D608">
        <v>132</v>
      </c>
      <c r="E608">
        <v>243</v>
      </c>
      <c r="F608">
        <v>303</v>
      </c>
      <c r="G608">
        <v>0</v>
      </c>
      <c r="H608">
        <v>0</v>
      </c>
      <c r="I608">
        <v>22263</v>
      </c>
      <c r="J608">
        <v>100</v>
      </c>
      <c r="K608">
        <v>603.178</v>
      </c>
      <c r="L608">
        <v>18.34</v>
      </c>
    </row>
    <row r="609" spans="1:12" x14ac:dyDescent="0.25">
      <c r="A609">
        <v>59</v>
      </c>
      <c r="B609">
        <v>25</v>
      </c>
      <c r="C609">
        <v>3</v>
      </c>
      <c r="D609">
        <v>149</v>
      </c>
      <c r="E609">
        <v>0</v>
      </c>
      <c r="F609">
        <v>50</v>
      </c>
      <c r="G609">
        <v>0</v>
      </c>
      <c r="H609">
        <v>0</v>
      </c>
      <c r="I609">
        <v>21916</v>
      </c>
      <c r="J609">
        <v>97.916667000000004</v>
      </c>
      <c r="K609">
        <v>602.63199999999995</v>
      </c>
      <c r="L609">
        <v>17.649999999999999</v>
      </c>
    </row>
    <row r="610" spans="1:12" x14ac:dyDescent="0.25">
      <c r="A610">
        <v>60</v>
      </c>
      <c r="B610">
        <v>24</v>
      </c>
      <c r="C610">
        <v>3</v>
      </c>
      <c r="D610">
        <v>150</v>
      </c>
      <c r="E610">
        <v>82</v>
      </c>
      <c r="F610">
        <v>142</v>
      </c>
      <c r="G610">
        <v>0</v>
      </c>
      <c r="H610">
        <v>0</v>
      </c>
      <c r="I610">
        <v>21978</v>
      </c>
      <c r="J610">
        <v>100</v>
      </c>
      <c r="K610">
        <v>601.67999999999995</v>
      </c>
      <c r="L610">
        <v>19.54</v>
      </c>
    </row>
    <row r="611" spans="1:12" x14ac:dyDescent="0.25">
      <c r="A611">
        <v>61</v>
      </c>
      <c r="B611">
        <v>23</v>
      </c>
      <c r="C611">
        <v>3</v>
      </c>
      <c r="D611">
        <v>151</v>
      </c>
      <c r="E611">
        <v>25</v>
      </c>
      <c r="F611">
        <v>85</v>
      </c>
      <c r="G611">
        <v>0</v>
      </c>
      <c r="H611">
        <v>0</v>
      </c>
      <c r="I611">
        <v>22486</v>
      </c>
      <c r="J611">
        <v>95.833332999999996</v>
      </c>
      <c r="K611">
        <v>603.14700000000005</v>
      </c>
      <c r="L611">
        <v>19.72</v>
      </c>
    </row>
    <row r="612" spans="1:12" x14ac:dyDescent="0.25">
      <c r="A612">
        <v>62</v>
      </c>
      <c r="B612">
        <v>26</v>
      </c>
      <c r="C612">
        <v>3</v>
      </c>
      <c r="D612">
        <v>150</v>
      </c>
      <c r="E612">
        <v>271</v>
      </c>
      <c r="F612">
        <v>331</v>
      </c>
      <c r="G612">
        <v>0</v>
      </c>
      <c r="H612">
        <v>0</v>
      </c>
      <c r="I612">
        <v>22415</v>
      </c>
      <c r="J612">
        <v>100</v>
      </c>
      <c r="K612">
        <v>601.774</v>
      </c>
      <c r="L612">
        <v>18.77</v>
      </c>
    </row>
    <row r="613" spans="1:12" x14ac:dyDescent="0.25">
      <c r="A613">
        <v>63</v>
      </c>
      <c r="B613">
        <v>25</v>
      </c>
      <c r="C613">
        <v>3</v>
      </c>
      <c r="D613">
        <v>129</v>
      </c>
      <c r="E613">
        <v>0</v>
      </c>
      <c r="F613">
        <v>0</v>
      </c>
      <c r="G613">
        <v>0</v>
      </c>
      <c r="H613">
        <v>42</v>
      </c>
      <c r="I613">
        <v>23129</v>
      </c>
      <c r="J613">
        <v>100</v>
      </c>
      <c r="K613">
        <v>603.11500000000001</v>
      </c>
      <c r="L613">
        <v>19.91</v>
      </c>
    </row>
    <row r="614" spans="1:12" x14ac:dyDescent="0.25">
      <c r="A614">
        <v>64</v>
      </c>
      <c r="B614">
        <v>26</v>
      </c>
      <c r="C614">
        <v>3</v>
      </c>
      <c r="D614">
        <v>136</v>
      </c>
      <c r="E614">
        <v>407</v>
      </c>
      <c r="F614">
        <v>467</v>
      </c>
      <c r="G614">
        <v>0</v>
      </c>
      <c r="H614">
        <v>0</v>
      </c>
      <c r="I614">
        <v>24483</v>
      </c>
      <c r="J614">
        <v>100</v>
      </c>
      <c r="K614">
        <v>602.07000000000005</v>
      </c>
      <c r="L614">
        <v>19.78</v>
      </c>
    </row>
    <row r="615" spans="1:12" x14ac:dyDescent="0.25">
      <c r="A615">
        <v>65</v>
      </c>
      <c r="B615">
        <v>26</v>
      </c>
      <c r="C615">
        <v>3</v>
      </c>
      <c r="D615">
        <v>126</v>
      </c>
      <c r="E615">
        <v>199</v>
      </c>
      <c r="F615">
        <v>259</v>
      </c>
      <c r="G615">
        <v>0</v>
      </c>
      <c r="H615">
        <v>0</v>
      </c>
      <c r="I615">
        <v>24315</v>
      </c>
      <c r="J615">
        <v>100</v>
      </c>
      <c r="K615">
        <v>117.51600000000001</v>
      </c>
      <c r="L615">
        <v>0</v>
      </c>
    </row>
    <row r="616" spans="1:12" x14ac:dyDescent="0.25">
      <c r="A616">
        <v>66</v>
      </c>
      <c r="B616">
        <v>26</v>
      </c>
      <c r="C616">
        <v>3</v>
      </c>
      <c r="D616">
        <v>104</v>
      </c>
      <c r="E616">
        <v>579</v>
      </c>
      <c r="F616">
        <v>639</v>
      </c>
      <c r="G616">
        <v>0</v>
      </c>
      <c r="H616">
        <v>0</v>
      </c>
      <c r="I616">
        <v>23740</v>
      </c>
      <c r="J616">
        <v>100</v>
      </c>
      <c r="K616">
        <v>601.649</v>
      </c>
      <c r="L616">
        <v>17.71</v>
      </c>
    </row>
    <row r="617" spans="1:12" x14ac:dyDescent="0.25">
      <c r="A617">
        <v>67</v>
      </c>
      <c r="B617">
        <v>26</v>
      </c>
      <c r="C617">
        <v>3</v>
      </c>
      <c r="D617">
        <v>104</v>
      </c>
      <c r="E617">
        <v>212</v>
      </c>
      <c r="F617">
        <v>242</v>
      </c>
      <c r="G617">
        <v>549</v>
      </c>
      <c r="H617">
        <v>0</v>
      </c>
      <c r="I617">
        <v>24020</v>
      </c>
      <c r="J617">
        <v>100</v>
      </c>
      <c r="K617">
        <v>602.21</v>
      </c>
      <c r="L617">
        <v>17.149999999999999</v>
      </c>
    </row>
    <row r="618" spans="1:12" x14ac:dyDescent="0.25">
      <c r="A618">
        <v>68</v>
      </c>
      <c r="B618">
        <v>26</v>
      </c>
      <c r="C618">
        <v>3</v>
      </c>
      <c r="D618">
        <v>87</v>
      </c>
      <c r="E618">
        <v>793</v>
      </c>
      <c r="F618">
        <v>852</v>
      </c>
      <c r="G618">
        <v>0</v>
      </c>
      <c r="H618">
        <v>0</v>
      </c>
      <c r="I618">
        <v>23232</v>
      </c>
      <c r="J618">
        <v>83.333332999999996</v>
      </c>
      <c r="K618">
        <v>602.08600000000001</v>
      </c>
      <c r="L618">
        <v>18.16</v>
      </c>
    </row>
    <row r="619" spans="1:12" x14ac:dyDescent="0.25">
      <c r="A619">
        <v>69</v>
      </c>
      <c r="B619">
        <v>26</v>
      </c>
      <c r="C619">
        <v>2</v>
      </c>
      <c r="D619">
        <v>90</v>
      </c>
      <c r="E619">
        <v>0</v>
      </c>
      <c r="F619">
        <v>0</v>
      </c>
      <c r="G619">
        <v>0</v>
      </c>
      <c r="H619">
        <v>0</v>
      </c>
      <c r="I619">
        <v>22096</v>
      </c>
      <c r="J619">
        <v>100</v>
      </c>
      <c r="K619">
        <v>602.41399999999999</v>
      </c>
      <c r="L619">
        <v>17.3</v>
      </c>
    </row>
    <row r="620" spans="1:12" x14ac:dyDescent="0.25">
      <c r="A620">
        <v>70</v>
      </c>
      <c r="B620">
        <v>28</v>
      </c>
      <c r="C620">
        <v>2</v>
      </c>
      <c r="D620">
        <v>112</v>
      </c>
      <c r="E620">
        <v>0</v>
      </c>
      <c r="F620">
        <v>2</v>
      </c>
      <c r="G620">
        <v>0</v>
      </c>
      <c r="H620">
        <v>0</v>
      </c>
      <c r="I620">
        <v>28131</v>
      </c>
      <c r="J620">
        <v>14.583333</v>
      </c>
      <c r="K620">
        <v>602.75599999999997</v>
      </c>
      <c r="L620">
        <v>35.619999999999997</v>
      </c>
    </row>
    <row r="621" spans="1:12" x14ac:dyDescent="0.25">
      <c r="A621">
        <v>71</v>
      </c>
      <c r="B621">
        <v>26</v>
      </c>
      <c r="C621">
        <v>4</v>
      </c>
      <c r="D621">
        <v>160</v>
      </c>
      <c r="E621">
        <v>0</v>
      </c>
      <c r="F621">
        <v>0</v>
      </c>
      <c r="G621">
        <v>576</v>
      </c>
      <c r="H621">
        <v>0</v>
      </c>
      <c r="I621">
        <v>24604</v>
      </c>
      <c r="J621">
        <v>100</v>
      </c>
      <c r="K621">
        <v>602.08600000000001</v>
      </c>
      <c r="L621">
        <v>23.16</v>
      </c>
    </row>
    <row r="622" spans="1:12" x14ac:dyDescent="0.25">
      <c r="A622">
        <v>72</v>
      </c>
      <c r="B622">
        <v>27</v>
      </c>
      <c r="C622">
        <v>5</v>
      </c>
      <c r="D622">
        <v>151</v>
      </c>
      <c r="E622">
        <v>418</v>
      </c>
      <c r="F622">
        <v>478</v>
      </c>
      <c r="G622">
        <v>0</v>
      </c>
      <c r="H622">
        <v>0</v>
      </c>
      <c r="I622">
        <v>25792</v>
      </c>
      <c r="J622">
        <v>100</v>
      </c>
      <c r="K622">
        <v>602.63199999999995</v>
      </c>
      <c r="L622">
        <v>20.79</v>
      </c>
    </row>
    <row r="623" spans="1:12" x14ac:dyDescent="0.25">
      <c r="A623">
        <v>73</v>
      </c>
      <c r="B623">
        <v>26</v>
      </c>
      <c r="C623">
        <v>4</v>
      </c>
      <c r="D623">
        <v>153</v>
      </c>
      <c r="E623">
        <v>54</v>
      </c>
      <c r="F623">
        <v>84</v>
      </c>
      <c r="G623">
        <v>0</v>
      </c>
      <c r="H623">
        <v>24</v>
      </c>
      <c r="I623">
        <v>24652</v>
      </c>
      <c r="J623">
        <v>91.666667000000004</v>
      </c>
      <c r="K623">
        <v>602.05499999999995</v>
      </c>
      <c r="L623">
        <v>22.38</v>
      </c>
    </row>
    <row r="624" spans="1:12" x14ac:dyDescent="0.25">
      <c r="A624">
        <v>74</v>
      </c>
      <c r="B624">
        <v>25</v>
      </c>
      <c r="C624">
        <v>4</v>
      </c>
      <c r="D624">
        <v>169</v>
      </c>
      <c r="E624">
        <v>16</v>
      </c>
      <c r="F624">
        <v>76</v>
      </c>
      <c r="G624">
        <v>0</v>
      </c>
      <c r="H624">
        <v>0</v>
      </c>
      <c r="I624">
        <v>24617</v>
      </c>
      <c r="J624">
        <v>100</v>
      </c>
      <c r="K624">
        <v>602.25699999999995</v>
      </c>
      <c r="L624">
        <v>22.98</v>
      </c>
    </row>
    <row r="625" spans="1:12" x14ac:dyDescent="0.25">
      <c r="A625">
        <v>75</v>
      </c>
      <c r="B625">
        <v>26</v>
      </c>
      <c r="C625">
        <v>4</v>
      </c>
      <c r="D625">
        <v>160</v>
      </c>
      <c r="E625">
        <v>111</v>
      </c>
      <c r="F625">
        <v>171</v>
      </c>
      <c r="G625">
        <v>0</v>
      </c>
      <c r="H625">
        <v>0</v>
      </c>
      <c r="I625">
        <v>24655</v>
      </c>
      <c r="J625">
        <v>100</v>
      </c>
      <c r="K625">
        <v>602.16399999999999</v>
      </c>
      <c r="L625">
        <v>22.04</v>
      </c>
    </row>
    <row r="626" spans="1:12" x14ac:dyDescent="0.25">
      <c r="A626">
        <v>76</v>
      </c>
      <c r="B626">
        <v>29</v>
      </c>
      <c r="C626">
        <v>4</v>
      </c>
      <c r="D626">
        <v>143</v>
      </c>
      <c r="E626">
        <v>83</v>
      </c>
      <c r="F626">
        <v>113</v>
      </c>
      <c r="G626">
        <v>139</v>
      </c>
      <c r="H626">
        <v>0</v>
      </c>
      <c r="I626">
        <v>25099</v>
      </c>
      <c r="J626">
        <v>100</v>
      </c>
      <c r="K626">
        <v>601.79</v>
      </c>
      <c r="L626">
        <v>21.86</v>
      </c>
    </row>
    <row r="627" spans="1:12" x14ac:dyDescent="0.25">
      <c r="A627">
        <v>77</v>
      </c>
      <c r="B627">
        <v>29</v>
      </c>
      <c r="C627">
        <v>5</v>
      </c>
      <c r="D627">
        <v>152</v>
      </c>
      <c r="E627">
        <v>30</v>
      </c>
      <c r="F627">
        <v>71</v>
      </c>
      <c r="G627">
        <v>0</v>
      </c>
      <c r="H627">
        <v>0</v>
      </c>
      <c r="I627">
        <v>26997</v>
      </c>
      <c r="J627">
        <v>85.416667000000004</v>
      </c>
      <c r="K627">
        <v>601.96100000000001</v>
      </c>
      <c r="L627">
        <v>22.29</v>
      </c>
    </row>
    <row r="628" spans="1:12" x14ac:dyDescent="0.25">
      <c r="A628">
        <v>78</v>
      </c>
      <c r="B628">
        <v>28</v>
      </c>
      <c r="C628">
        <v>4</v>
      </c>
      <c r="D628">
        <v>159</v>
      </c>
      <c r="E628">
        <v>18</v>
      </c>
      <c r="F628">
        <v>47</v>
      </c>
      <c r="G628">
        <v>56</v>
      </c>
      <c r="H628">
        <v>0</v>
      </c>
      <c r="I628">
        <v>26930</v>
      </c>
      <c r="J628">
        <v>91.666667000000004</v>
      </c>
      <c r="K628">
        <v>602.36599999999999</v>
      </c>
      <c r="L628">
        <v>19.329999999999998</v>
      </c>
    </row>
    <row r="629" spans="1:12" x14ac:dyDescent="0.25">
      <c r="A629">
        <v>79</v>
      </c>
      <c r="B629">
        <v>27</v>
      </c>
      <c r="C629">
        <v>4</v>
      </c>
      <c r="D629">
        <v>143</v>
      </c>
      <c r="E629">
        <v>237</v>
      </c>
      <c r="F629">
        <v>267</v>
      </c>
      <c r="G629">
        <v>930</v>
      </c>
      <c r="H629">
        <v>0</v>
      </c>
      <c r="I629">
        <v>28484</v>
      </c>
      <c r="J629">
        <v>89.583332999999996</v>
      </c>
      <c r="K629">
        <v>602.50699999999995</v>
      </c>
      <c r="L629">
        <v>19.690000000000001</v>
      </c>
    </row>
    <row r="630" spans="1:12" x14ac:dyDescent="0.25">
      <c r="A630">
        <v>80</v>
      </c>
      <c r="B630">
        <v>30</v>
      </c>
      <c r="C630">
        <v>3</v>
      </c>
      <c r="D630">
        <v>146</v>
      </c>
      <c r="E630">
        <v>144</v>
      </c>
      <c r="F630">
        <v>174</v>
      </c>
      <c r="G630">
        <v>226</v>
      </c>
      <c r="H630">
        <v>0</v>
      </c>
      <c r="I630">
        <v>28929</v>
      </c>
      <c r="J630">
        <v>97.916667000000004</v>
      </c>
      <c r="K630">
        <v>602.476</v>
      </c>
      <c r="L630">
        <v>14.73</v>
      </c>
    </row>
    <row r="631" spans="1:12" x14ac:dyDescent="0.25">
      <c r="A631">
        <v>81</v>
      </c>
      <c r="B631">
        <v>31</v>
      </c>
      <c r="C631">
        <v>2</v>
      </c>
      <c r="D631">
        <v>127</v>
      </c>
      <c r="E631">
        <v>190</v>
      </c>
      <c r="F631">
        <v>250</v>
      </c>
      <c r="G631">
        <v>0</v>
      </c>
      <c r="H631">
        <v>0</v>
      </c>
      <c r="I631">
        <v>27098</v>
      </c>
      <c r="J631">
        <v>100</v>
      </c>
      <c r="K631">
        <v>602.53899999999999</v>
      </c>
      <c r="L631">
        <v>17.16</v>
      </c>
    </row>
    <row r="632" spans="1:12" x14ac:dyDescent="0.25">
      <c r="A632">
        <v>82</v>
      </c>
      <c r="B632">
        <v>32</v>
      </c>
      <c r="C632">
        <v>2</v>
      </c>
      <c r="D632">
        <v>122</v>
      </c>
      <c r="E632">
        <v>251</v>
      </c>
      <c r="F632">
        <v>311</v>
      </c>
      <c r="G632">
        <v>0</v>
      </c>
      <c r="H632">
        <v>0</v>
      </c>
      <c r="I632">
        <v>28540</v>
      </c>
      <c r="J632">
        <v>100</v>
      </c>
      <c r="K632">
        <v>602.63099999999997</v>
      </c>
      <c r="L632">
        <v>18.510000000000002</v>
      </c>
    </row>
    <row r="633" spans="1:12" x14ac:dyDescent="0.25">
      <c r="A633">
        <v>83</v>
      </c>
      <c r="B633">
        <v>30</v>
      </c>
      <c r="C633">
        <v>2</v>
      </c>
      <c r="D633">
        <v>153</v>
      </c>
      <c r="E633">
        <v>22</v>
      </c>
      <c r="F633">
        <v>78</v>
      </c>
      <c r="G633">
        <v>0</v>
      </c>
      <c r="H633">
        <v>0</v>
      </c>
      <c r="I633">
        <v>28788</v>
      </c>
      <c r="J633">
        <v>95.833332999999996</v>
      </c>
      <c r="K633">
        <v>601.99300000000005</v>
      </c>
      <c r="L633">
        <v>16.309999999999999</v>
      </c>
    </row>
    <row r="634" spans="1:12" x14ac:dyDescent="0.25">
      <c r="A634">
        <v>84</v>
      </c>
      <c r="B634">
        <v>28</v>
      </c>
      <c r="C634">
        <v>3</v>
      </c>
      <c r="D634">
        <v>192</v>
      </c>
      <c r="E634">
        <v>30</v>
      </c>
      <c r="F634">
        <v>60</v>
      </c>
      <c r="G634">
        <v>336</v>
      </c>
      <c r="H634">
        <v>0</v>
      </c>
      <c r="I634">
        <v>30413</v>
      </c>
      <c r="J634">
        <v>91.666667000000004</v>
      </c>
      <c r="K634">
        <v>603.44299999999998</v>
      </c>
      <c r="L634">
        <v>16.84</v>
      </c>
    </row>
    <row r="635" spans="1:12" x14ac:dyDescent="0.25">
      <c r="A635">
        <v>85</v>
      </c>
      <c r="B635">
        <v>26</v>
      </c>
      <c r="C635">
        <v>4</v>
      </c>
      <c r="D635">
        <v>221</v>
      </c>
      <c r="E635">
        <v>0</v>
      </c>
      <c r="F635">
        <v>0</v>
      </c>
      <c r="G635">
        <v>149</v>
      </c>
      <c r="H635">
        <v>0</v>
      </c>
      <c r="I635">
        <v>33295</v>
      </c>
      <c r="J635">
        <v>95.833332999999996</v>
      </c>
      <c r="K635">
        <v>602.42899999999997</v>
      </c>
      <c r="L635">
        <v>16.96</v>
      </c>
    </row>
    <row r="636" spans="1:12" x14ac:dyDescent="0.25">
      <c r="A636">
        <v>86</v>
      </c>
      <c r="B636">
        <v>26</v>
      </c>
      <c r="C636">
        <v>3</v>
      </c>
      <c r="D636">
        <v>204</v>
      </c>
      <c r="E636">
        <v>0</v>
      </c>
      <c r="F636">
        <v>0</v>
      </c>
      <c r="G636">
        <v>0</v>
      </c>
      <c r="H636">
        <v>0</v>
      </c>
      <c r="I636">
        <v>32526</v>
      </c>
      <c r="J636">
        <v>100</v>
      </c>
      <c r="K636">
        <v>603.00599999999997</v>
      </c>
      <c r="L636">
        <v>14.32</v>
      </c>
    </row>
    <row r="637" spans="1:12" x14ac:dyDescent="0.25">
      <c r="A637">
        <v>87</v>
      </c>
      <c r="B637">
        <v>27</v>
      </c>
      <c r="C637">
        <v>3</v>
      </c>
      <c r="D637">
        <v>205</v>
      </c>
      <c r="E637">
        <v>569</v>
      </c>
      <c r="F637">
        <v>629</v>
      </c>
      <c r="G637">
        <v>0</v>
      </c>
      <c r="H637">
        <v>0</v>
      </c>
      <c r="I637">
        <v>33906</v>
      </c>
      <c r="J637">
        <v>89.583332999999996</v>
      </c>
      <c r="K637">
        <v>602.57000000000005</v>
      </c>
      <c r="L637">
        <v>19.46</v>
      </c>
    </row>
    <row r="638" spans="1:12" x14ac:dyDescent="0.25">
      <c r="A638">
        <v>88</v>
      </c>
      <c r="B638">
        <v>30</v>
      </c>
      <c r="C638">
        <v>1</v>
      </c>
      <c r="D638">
        <v>228</v>
      </c>
      <c r="E638">
        <v>144</v>
      </c>
      <c r="F638">
        <v>174</v>
      </c>
      <c r="G638">
        <v>128</v>
      </c>
      <c r="H638">
        <v>0</v>
      </c>
      <c r="I638">
        <v>33671</v>
      </c>
      <c r="J638">
        <v>100</v>
      </c>
      <c r="K638">
        <v>601.94500000000005</v>
      </c>
      <c r="L638">
        <v>17.03</v>
      </c>
    </row>
    <row r="639" spans="1:12" x14ac:dyDescent="0.25">
      <c r="A639">
        <v>89</v>
      </c>
      <c r="B639">
        <v>28</v>
      </c>
      <c r="C639">
        <v>1</v>
      </c>
      <c r="D639">
        <v>245</v>
      </c>
      <c r="E639">
        <v>44</v>
      </c>
      <c r="F639">
        <v>74</v>
      </c>
      <c r="G639">
        <v>0</v>
      </c>
      <c r="H639">
        <v>0</v>
      </c>
      <c r="I639">
        <v>32453</v>
      </c>
      <c r="J639">
        <v>100</v>
      </c>
      <c r="K639">
        <v>602.14800000000002</v>
      </c>
      <c r="L639">
        <v>17.41</v>
      </c>
    </row>
    <row r="640" spans="1:12" x14ac:dyDescent="0.25">
      <c r="A640">
        <v>90</v>
      </c>
      <c r="B640">
        <v>28</v>
      </c>
      <c r="C640">
        <v>3</v>
      </c>
      <c r="D640">
        <v>260</v>
      </c>
      <c r="E640">
        <v>423</v>
      </c>
      <c r="F640">
        <v>483</v>
      </c>
      <c r="G640">
        <v>0</v>
      </c>
      <c r="H640">
        <v>0</v>
      </c>
      <c r="I640">
        <v>34501</v>
      </c>
      <c r="J640">
        <v>95.833332999999996</v>
      </c>
      <c r="K640">
        <v>602.67899999999997</v>
      </c>
      <c r="L640">
        <v>17.649999999999999</v>
      </c>
    </row>
    <row r="641" spans="1:12" x14ac:dyDescent="0.25">
      <c r="A641">
        <v>91</v>
      </c>
      <c r="B641">
        <v>29</v>
      </c>
      <c r="C641">
        <v>2</v>
      </c>
      <c r="D641">
        <v>230</v>
      </c>
      <c r="E641">
        <v>0</v>
      </c>
      <c r="F641">
        <v>0</v>
      </c>
      <c r="G641">
        <v>77</v>
      </c>
      <c r="H641">
        <v>0</v>
      </c>
      <c r="I641">
        <v>34921</v>
      </c>
      <c r="J641">
        <v>100</v>
      </c>
      <c r="K641">
        <v>602.101</v>
      </c>
      <c r="L641">
        <v>17.75</v>
      </c>
    </row>
    <row r="642" spans="1:12" x14ac:dyDescent="0.25">
      <c r="A642">
        <v>92</v>
      </c>
      <c r="B642">
        <v>29</v>
      </c>
      <c r="C642">
        <v>2</v>
      </c>
      <c r="D642">
        <v>210</v>
      </c>
      <c r="E642">
        <v>208</v>
      </c>
      <c r="F642">
        <v>268</v>
      </c>
      <c r="G642">
        <v>0</v>
      </c>
      <c r="H642">
        <v>0</v>
      </c>
      <c r="I642">
        <v>33985</v>
      </c>
      <c r="J642">
        <v>91.666667000000004</v>
      </c>
      <c r="K642">
        <v>601.83699999999999</v>
      </c>
      <c r="L642">
        <v>15.64</v>
      </c>
    </row>
    <row r="643" spans="1:12" x14ac:dyDescent="0.25">
      <c r="A643">
        <v>93</v>
      </c>
      <c r="B643">
        <v>33</v>
      </c>
      <c r="C643">
        <v>0</v>
      </c>
      <c r="D643">
        <v>180</v>
      </c>
      <c r="E643">
        <v>369</v>
      </c>
      <c r="F643">
        <v>429</v>
      </c>
      <c r="G643">
        <v>0</v>
      </c>
      <c r="H643">
        <v>0</v>
      </c>
      <c r="I643">
        <v>34592</v>
      </c>
      <c r="J643">
        <v>100</v>
      </c>
      <c r="K643">
        <v>602.50699999999995</v>
      </c>
      <c r="L643">
        <v>13.9</v>
      </c>
    </row>
    <row r="644" spans="1:12" x14ac:dyDescent="0.25">
      <c r="A644">
        <v>94</v>
      </c>
      <c r="B644">
        <v>33</v>
      </c>
      <c r="C644">
        <v>1</v>
      </c>
      <c r="D644">
        <v>181</v>
      </c>
      <c r="E644">
        <v>253</v>
      </c>
      <c r="F644">
        <v>312</v>
      </c>
      <c r="G644">
        <v>0</v>
      </c>
      <c r="H644">
        <v>0</v>
      </c>
      <c r="I644">
        <v>36032</v>
      </c>
      <c r="J644">
        <v>93.75</v>
      </c>
      <c r="K644">
        <v>602.16399999999999</v>
      </c>
      <c r="L644">
        <v>14.26</v>
      </c>
    </row>
    <row r="645" spans="1:12" x14ac:dyDescent="0.25">
      <c r="A645">
        <v>95</v>
      </c>
      <c r="B645">
        <v>32</v>
      </c>
      <c r="C645">
        <v>2</v>
      </c>
      <c r="D645">
        <v>184</v>
      </c>
      <c r="E645">
        <v>191</v>
      </c>
      <c r="F645">
        <v>221</v>
      </c>
      <c r="G645">
        <v>0</v>
      </c>
      <c r="H645">
        <v>0</v>
      </c>
      <c r="I645">
        <v>37629</v>
      </c>
      <c r="J645">
        <v>100</v>
      </c>
      <c r="K645">
        <v>602.56899999999996</v>
      </c>
      <c r="L645">
        <v>14.08</v>
      </c>
    </row>
    <row r="646" spans="1:12" x14ac:dyDescent="0.25">
      <c r="A646">
        <v>96</v>
      </c>
      <c r="B646">
        <v>32</v>
      </c>
      <c r="C646">
        <v>2</v>
      </c>
      <c r="D646">
        <v>184</v>
      </c>
      <c r="E646">
        <v>197</v>
      </c>
      <c r="F646">
        <v>227</v>
      </c>
      <c r="G646">
        <v>62</v>
      </c>
      <c r="H646">
        <v>0</v>
      </c>
      <c r="I646">
        <v>38297</v>
      </c>
      <c r="J646">
        <v>100</v>
      </c>
      <c r="K646">
        <v>602.08600000000001</v>
      </c>
      <c r="L646">
        <v>13.65</v>
      </c>
    </row>
    <row r="647" spans="1:12" x14ac:dyDescent="0.25">
      <c r="A647">
        <v>97</v>
      </c>
      <c r="B647">
        <v>30</v>
      </c>
      <c r="C647">
        <v>3</v>
      </c>
      <c r="D647">
        <v>149</v>
      </c>
      <c r="E647">
        <v>1553</v>
      </c>
      <c r="F647">
        <v>1613</v>
      </c>
      <c r="G647">
        <v>0</v>
      </c>
      <c r="H647">
        <v>0</v>
      </c>
      <c r="I647">
        <v>37324</v>
      </c>
      <c r="J647">
        <v>87.5</v>
      </c>
      <c r="K647">
        <v>602.75699999999995</v>
      </c>
      <c r="L647">
        <v>14.82</v>
      </c>
    </row>
    <row r="648" spans="1:12" x14ac:dyDescent="0.25">
      <c r="A648">
        <v>98</v>
      </c>
      <c r="B648">
        <v>31</v>
      </c>
      <c r="C648">
        <v>2</v>
      </c>
      <c r="D648">
        <v>172</v>
      </c>
      <c r="E648">
        <v>84</v>
      </c>
      <c r="F648">
        <v>144</v>
      </c>
      <c r="G648">
        <v>0</v>
      </c>
      <c r="H648">
        <v>0</v>
      </c>
      <c r="I648">
        <v>37906</v>
      </c>
      <c r="J648">
        <v>100</v>
      </c>
      <c r="K648">
        <v>602.101</v>
      </c>
      <c r="L648">
        <v>13.5</v>
      </c>
    </row>
    <row r="649" spans="1:12" x14ac:dyDescent="0.25">
      <c r="A649">
        <v>99</v>
      </c>
      <c r="B649">
        <v>31</v>
      </c>
      <c r="C649">
        <v>2</v>
      </c>
      <c r="D649">
        <v>145</v>
      </c>
      <c r="E649">
        <v>355</v>
      </c>
      <c r="F649">
        <v>406</v>
      </c>
      <c r="G649">
        <v>0</v>
      </c>
      <c r="H649">
        <v>0</v>
      </c>
      <c r="I649">
        <v>33271</v>
      </c>
      <c r="J649">
        <v>95.833332999999996</v>
      </c>
      <c r="K649">
        <v>602.30399999999997</v>
      </c>
      <c r="L649">
        <v>13.36</v>
      </c>
    </row>
    <row r="650" spans="1:12" x14ac:dyDescent="0.25">
      <c r="A650">
        <v>100</v>
      </c>
      <c r="B650">
        <v>29</v>
      </c>
      <c r="C650">
        <v>2</v>
      </c>
      <c r="D650">
        <v>164</v>
      </c>
      <c r="E650">
        <v>17</v>
      </c>
      <c r="F650">
        <v>47</v>
      </c>
      <c r="G650">
        <v>139</v>
      </c>
      <c r="H650">
        <v>0</v>
      </c>
      <c r="I650">
        <v>34820</v>
      </c>
      <c r="J650">
        <v>100</v>
      </c>
      <c r="K650">
        <v>602.71</v>
      </c>
      <c r="L650">
        <v>15.51</v>
      </c>
    </row>
    <row r="651" spans="1:12" x14ac:dyDescent="0.25">
      <c r="A651">
        <v>101</v>
      </c>
      <c r="B651">
        <v>27</v>
      </c>
      <c r="C651">
        <v>3</v>
      </c>
      <c r="D651">
        <v>199</v>
      </c>
      <c r="E651">
        <v>35</v>
      </c>
      <c r="F651">
        <v>66</v>
      </c>
      <c r="G651">
        <v>0</v>
      </c>
      <c r="H651">
        <v>0</v>
      </c>
      <c r="I651">
        <v>35644</v>
      </c>
      <c r="J651">
        <v>91.666667000000004</v>
      </c>
      <c r="K651">
        <v>602.05499999999995</v>
      </c>
      <c r="L651">
        <v>14.5</v>
      </c>
    </row>
    <row r="652" spans="1:12" x14ac:dyDescent="0.25">
      <c r="A652">
        <v>102</v>
      </c>
      <c r="B652">
        <v>31</v>
      </c>
      <c r="C652">
        <v>2</v>
      </c>
      <c r="D652">
        <v>218</v>
      </c>
      <c r="E652">
        <v>60</v>
      </c>
      <c r="F652">
        <v>120</v>
      </c>
      <c r="G652">
        <v>0</v>
      </c>
      <c r="H652">
        <v>0</v>
      </c>
      <c r="I652">
        <v>35771</v>
      </c>
      <c r="J652">
        <v>100</v>
      </c>
      <c r="K652">
        <v>602.38199999999995</v>
      </c>
      <c r="L652">
        <v>13.7</v>
      </c>
    </row>
    <row r="653" spans="1:12" x14ac:dyDescent="0.25">
      <c r="A653">
        <v>103</v>
      </c>
      <c r="B653">
        <v>31</v>
      </c>
      <c r="C653">
        <v>2</v>
      </c>
      <c r="D653">
        <v>191</v>
      </c>
      <c r="E653">
        <v>150</v>
      </c>
      <c r="F653">
        <v>210</v>
      </c>
      <c r="G653">
        <v>0</v>
      </c>
      <c r="H653">
        <v>0</v>
      </c>
      <c r="I653">
        <v>36077</v>
      </c>
      <c r="J653">
        <v>100</v>
      </c>
      <c r="K653">
        <v>602.58500000000004</v>
      </c>
      <c r="L653">
        <v>12.98</v>
      </c>
    </row>
    <row r="654" spans="1:12" x14ac:dyDescent="0.25">
      <c r="A654">
        <v>104</v>
      </c>
      <c r="B654">
        <v>30</v>
      </c>
      <c r="C654">
        <v>2</v>
      </c>
      <c r="D654">
        <v>183</v>
      </c>
      <c r="E654">
        <v>1281</v>
      </c>
      <c r="F654">
        <v>1341</v>
      </c>
      <c r="G654">
        <v>0</v>
      </c>
      <c r="H654">
        <v>0</v>
      </c>
      <c r="I654">
        <v>37099</v>
      </c>
      <c r="J654">
        <v>100</v>
      </c>
      <c r="K654">
        <v>602.52300000000002</v>
      </c>
      <c r="L654">
        <v>12.73</v>
      </c>
    </row>
    <row r="655" spans="1:12" x14ac:dyDescent="0.25">
      <c r="A655">
        <v>105</v>
      </c>
      <c r="B655">
        <v>29</v>
      </c>
      <c r="C655">
        <v>2</v>
      </c>
      <c r="D655">
        <v>175</v>
      </c>
      <c r="E655">
        <v>614</v>
      </c>
      <c r="F655">
        <v>644</v>
      </c>
      <c r="G655">
        <v>212</v>
      </c>
      <c r="H655">
        <v>0</v>
      </c>
      <c r="I655">
        <v>37700</v>
      </c>
      <c r="J655">
        <v>97.916667000000004</v>
      </c>
      <c r="K655">
        <v>602.41300000000001</v>
      </c>
      <c r="L655">
        <v>12.19</v>
      </c>
    </row>
    <row r="656" spans="1:12" x14ac:dyDescent="0.25">
      <c r="A656">
        <v>106</v>
      </c>
      <c r="B656">
        <v>29</v>
      </c>
      <c r="C656">
        <v>2</v>
      </c>
      <c r="D656">
        <v>171</v>
      </c>
      <c r="E656">
        <v>39</v>
      </c>
      <c r="F656">
        <v>98</v>
      </c>
      <c r="G656">
        <v>0</v>
      </c>
      <c r="H656">
        <v>0</v>
      </c>
      <c r="I656">
        <v>34625</v>
      </c>
      <c r="J656">
        <v>97.916667000000004</v>
      </c>
      <c r="K656">
        <v>602.42899999999997</v>
      </c>
      <c r="L656">
        <v>11.85</v>
      </c>
    </row>
    <row r="657" spans="1:12" x14ac:dyDescent="0.25">
      <c r="A657">
        <v>107</v>
      </c>
      <c r="B657">
        <v>29</v>
      </c>
      <c r="C657">
        <v>2</v>
      </c>
      <c r="D657">
        <v>168</v>
      </c>
      <c r="E657">
        <v>233</v>
      </c>
      <c r="F657">
        <v>293</v>
      </c>
      <c r="G657">
        <v>0</v>
      </c>
      <c r="H657">
        <v>0</v>
      </c>
      <c r="I657">
        <v>31100</v>
      </c>
      <c r="J657">
        <v>97.916667000000004</v>
      </c>
      <c r="K657">
        <v>602.22699999999998</v>
      </c>
      <c r="L657">
        <v>11.98</v>
      </c>
    </row>
    <row r="658" spans="1:12" x14ac:dyDescent="0.25">
      <c r="A658">
        <v>108</v>
      </c>
      <c r="B658">
        <v>29</v>
      </c>
      <c r="C658">
        <v>2</v>
      </c>
      <c r="D658">
        <v>138</v>
      </c>
      <c r="E658">
        <v>0</v>
      </c>
      <c r="F658">
        <v>0</v>
      </c>
      <c r="G658">
        <v>50</v>
      </c>
      <c r="H658">
        <v>4</v>
      </c>
      <c r="I658">
        <v>32153</v>
      </c>
      <c r="J658">
        <v>95.833332999999996</v>
      </c>
      <c r="K658">
        <v>603.16200000000003</v>
      </c>
      <c r="L658">
        <v>13.35</v>
      </c>
    </row>
    <row r="659" spans="1:12" x14ac:dyDescent="0.25">
      <c r="A659">
        <v>109</v>
      </c>
      <c r="B659">
        <v>27</v>
      </c>
      <c r="C659">
        <v>4</v>
      </c>
      <c r="D659">
        <v>164</v>
      </c>
      <c r="E659">
        <v>0</v>
      </c>
      <c r="F659">
        <v>28</v>
      </c>
      <c r="G659">
        <v>0</v>
      </c>
      <c r="H659">
        <v>0</v>
      </c>
      <c r="I659">
        <v>31162</v>
      </c>
      <c r="J659">
        <v>100</v>
      </c>
      <c r="K659">
        <v>602.351</v>
      </c>
      <c r="L659">
        <v>15.77</v>
      </c>
    </row>
    <row r="660" spans="1:12" x14ac:dyDescent="0.25">
      <c r="A660">
        <v>110</v>
      </c>
      <c r="B660">
        <v>26</v>
      </c>
      <c r="C660">
        <v>4</v>
      </c>
      <c r="D660">
        <v>197</v>
      </c>
      <c r="E660">
        <v>28</v>
      </c>
      <c r="F660">
        <v>58</v>
      </c>
      <c r="G660">
        <v>0</v>
      </c>
      <c r="H660">
        <v>30</v>
      </c>
      <c r="I660">
        <v>32168</v>
      </c>
      <c r="J660">
        <v>91.666667000000004</v>
      </c>
      <c r="K660">
        <v>602.28899999999999</v>
      </c>
      <c r="L660">
        <v>15.15</v>
      </c>
    </row>
    <row r="661" spans="1:12" x14ac:dyDescent="0.25">
      <c r="A661">
        <v>111</v>
      </c>
      <c r="B661">
        <v>25</v>
      </c>
      <c r="C661">
        <v>3</v>
      </c>
      <c r="D661">
        <v>199</v>
      </c>
      <c r="E661">
        <v>449</v>
      </c>
      <c r="F661">
        <v>509</v>
      </c>
      <c r="G661">
        <v>0</v>
      </c>
      <c r="H661">
        <v>0</v>
      </c>
      <c r="I661">
        <v>33744</v>
      </c>
      <c r="J661">
        <v>93.75</v>
      </c>
      <c r="K661">
        <v>602.47500000000002</v>
      </c>
      <c r="L661">
        <v>16.05</v>
      </c>
    </row>
    <row r="662" spans="1:12" x14ac:dyDescent="0.25">
      <c r="A662">
        <v>112</v>
      </c>
      <c r="B662">
        <v>25</v>
      </c>
      <c r="C662">
        <v>3</v>
      </c>
      <c r="D662">
        <v>184</v>
      </c>
      <c r="E662">
        <v>401</v>
      </c>
      <c r="F662">
        <v>461</v>
      </c>
      <c r="G662">
        <v>0</v>
      </c>
      <c r="H662">
        <v>0</v>
      </c>
      <c r="I662">
        <v>33281</v>
      </c>
      <c r="J662">
        <v>100</v>
      </c>
      <c r="K662">
        <v>602.52300000000002</v>
      </c>
      <c r="L662">
        <v>13.36</v>
      </c>
    </row>
    <row r="663" spans="1:12" x14ac:dyDescent="0.25">
      <c r="A663">
        <v>113</v>
      </c>
      <c r="B663">
        <v>25</v>
      </c>
      <c r="C663">
        <v>3</v>
      </c>
      <c r="D663">
        <v>168</v>
      </c>
      <c r="E663">
        <v>267</v>
      </c>
      <c r="F663">
        <v>327</v>
      </c>
      <c r="G663">
        <v>0</v>
      </c>
      <c r="H663">
        <v>0</v>
      </c>
      <c r="I663">
        <v>32296</v>
      </c>
      <c r="J663">
        <v>97.916667000000004</v>
      </c>
      <c r="K663">
        <v>602.05499999999995</v>
      </c>
      <c r="L663">
        <v>12.79</v>
      </c>
    </row>
    <row r="664" spans="1:12" x14ac:dyDescent="0.25">
      <c r="A664">
        <v>114</v>
      </c>
      <c r="B664">
        <v>23</v>
      </c>
      <c r="C664">
        <v>3</v>
      </c>
      <c r="D664">
        <v>154</v>
      </c>
      <c r="E664">
        <v>604</v>
      </c>
      <c r="F664">
        <v>664</v>
      </c>
      <c r="G664">
        <v>0</v>
      </c>
      <c r="H664">
        <v>0</v>
      </c>
      <c r="I664">
        <v>31604</v>
      </c>
      <c r="J664">
        <v>100</v>
      </c>
      <c r="K664">
        <v>601.60199999999998</v>
      </c>
      <c r="L664">
        <v>13.59</v>
      </c>
    </row>
    <row r="665" spans="1:12" x14ac:dyDescent="0.25">
      <c r="A665">
        <v>115</v>
      </c>
      <c r="B665">
        <v>23</v>
      </c>
      <c r="C665">
        <v>3</v>
      </c>
      <c r="D665">
        <v>161</v>
      </c>
      <c r="E665">
        <v>0</v>
      </c>
      <c r="F665">
        <v>0</v>
      </c>
      <c r="G665">
        <v>0</v>
      </c>
      <c r="H665">
        <v>0</v>
      </c>
      <c r="I665">
        <v>31146</v>
      </c>
      <c r="J665">
        <v>100</v>
      </c>
      <c r="K665">
        <v>602.11699999999996</v>
      </c>
      <c r="L665">
        <v>12.72</v>
      </c>
    </row>
    <row r="666" spans="1:12" x14ac:dyDescent="0.25">
      <c r="A666">
        <v>116</v>
      </c>
      <c r="B666">
        <v>25</v>
      </c>
      <c r="C666">
        <v>3</v>
      </c>
      <c r="D666">
        <v>163</v>
      </c>
      <c r="E666">
        <v>26</v>
      </c>
      <c r="F666">
        <v>86</v>
      </c>
      <c r="G666">
        <v>0</v>
      </c>
      <c r="H666">
        <v>0</v>
      </c>
      <c r="I666">
        <v>32202</v>
      </c>
      <c r="J666">
        <v>95.833332999999996</v>
      </c>
      <c r="K666">
        <v>602.50699999999995</v>
      </c>
      <c r="L666">
        <v>18.45</v>
      </c>
    </row>
    <row r="667" spans="1:12" x14ac:dyDescent="0.25">
      <c r="A667">
        <v>117</v>
      </c>
      <c r="B667">
        <v>23</v>
      </c>
      <c r="C667">
        <v>3</v>
      </c>
      <c r="D667">
        <v>150</v>
      </c>
      <c r="E667">
        <v>0</v>
      </c>
      <c r="F667">
        <v>0</v>
      </c>
      <c r="G667">
        <v>193</v>
      </c>
      <c r="H667">
        <v>0</v>
      </c>
      <c r="I667">
        <v>31830</v>
      </c>
      <c r="J667">
        <v>100</v>
      </c>
      <c r="K667">
        <v>602.14800000000002</v>
      </c>
      <c r="L667">
        <v>22.31</v>
      </c>
    </row>
    <row r="668" spans="1:12" x14ac:dyDescent="0.25">
      <c r="A668">
        <v>118</v>
      </c>
      <c r="B668">
        <v>25</v>
      </c>
      <c r="C668">
        <v>3</v>
      </c>
      <c r="D668">
        <v>138</v>
      </c>
      <c r="E668">
        <v>1292</v>
      </c>
      <c r="F668">
        <v>1322</v>
      </c>
      <c r="G668">
        <v>232</v>
      </c>
      <c r="H668">
        <v>0</v>
      </c>
      <c r="I668">
        <v>32693</v>
      </c>
      <c r="J668">
        <v>100</v>
      </c>
      <c r="K668">
        <v>602.74099999999999</v>
      </c>
      <c r="L668">
        <v>17.43</v>
      </c>
    </row>
    <row r="669" spans="1:12" x14ac:dyDescent="0.25">
      <c r="A669">
        <v>119</v>
      </c>
      <c r="B669">
        <v>27</v>
      </c>
      <c r="C669">
        <v>2</v>
      </c>
      <c r="D669">
        <v>126</v>
      </c>
      <c r="E669">
        <v>111</v>
      </c>
      <c r="F669">
        <v>152</v>
      </c>
      <c r="G669">
        <v>0</v>
      </c>
      <c r="H669">
        <v>0</v>
      </c>
      <c r="I669">
        <v>31563</v>
      </c>
      <c r="J669">
        <v>95.833332999999996</v>
      </c>
      <c r="K669">
        <v>601.79</v>
      </c>
      <c r="L669">
        <v>15.54</v>
      </c>
    </row>
    <row r="670" spans="1:12" x14ac:dyDescent="0.25">
      <c r="A670">
        <v>120</v>
      </c>
      <c r="B670">
        <v>28</v>
      </c>
      <c r="C670">
        <v>1</v>
      </c>
      <c r="D670">
        <v>131</v>
      </c>
      <c r="E670">
        <v>422</v>
      </c>
      <c r="F670">
        <v>481</v>
      </c>
      <c r="G670">
        <v>0</v>
      </c>
      <c r="H670">
        <v>0</v>
      </c>
      <c r="I670">
        <v>28061</v>
      </c>
      <c r="J670">
        <v>100</v>
      </c>
      <c r="K670">
        <v>602.42899999999997</v>
      </c>
      <c r="L670">
        <v>18.82</v>
      </c>
    </row>
    <row r="671" spans="1:12" x14ac:dyDescent="0.25">
      <c r="A671">
        <v>121</v>
      </c>
      <c r="B671">
        <v>27</v>
      </c>
      <c r="C671">
        <v>1</v>
      </c>
      <c r="D671">
        <v>119</v>
      </c>
      <c r="E671">
        <v>44</v>
      </c>
      <c r="F671">
        <v>74</v>
      </c>
      <c r="G671">
        <v>0</v>
      </c>
      <c r="H671">
        <v>0</v>
      </c>
      <c r="I671">
        <v>28275</v>
      </c>
      <c r="J671">
        <v>100</v>
      </c>
      <c r="K671">
        <v>601.99199999999996</v>
      </c>
      <c r="L671">
        <v>16.440000000000001</v>
      </c>
    </row>
    <row r="672" spans="1:12" x14ac:dyDescent="0.25">
      <c r="A672">
        <v>122</v>
      </c>
      <c r="B672">
        <v>27</v>
      </c>
      <c r="C672">
        <v>1</v>
      </c>
      <c r="D672">
        <v>104</v>
      </c>
      <c r="E672">
        <v>3051</v>
      </c>
      <c r="F672">
        <v>3111</v>
      </c>
      <c r="G672">
        <v>0</v>
      </c>
      <c r="H672">
        <v>0</v>
      </c>
      <c r="I672">
        <v>28681</v>
      </c>
      <c r="J672">
        <v>100</v>
      </c>
      <c r="K672">
        <v>602.94399999999996</v>
      </c>
      <c r="L672">
        <v>18.97</v>
      </c>
    </row>
    <row r="673" spans="1:12" x14ac:dyDescent="0.25">
      <c r="A673">
        <v>123</v>
      </c>
      <c r="B673">
        <v>27</v>
      </c>
      <c r="C673">
        <v>1</v>
      </c>
      <c r="D673">
        <v>100</v>
      </c>
      <c r="E673">
        <v>874</v>
      </c>
      <c r="F673">
        <v>934</v>
      </c>
      <c r="G673">
        <v>0</v>
      </c>
      <c r="H673">
        <v>0</v>
      </c>
      <c r="I673">
        <v>28268</v>
      </c>
      <c r="J673">
        <v>100</v>
      </c>
      <c r="K673">
        <v>601.75800000000004</v>
      </c>
      <c r="L673">
        <v>16.59</v>
      </c>
    </row>
    <row r="674" spans="1:12" x14ac:dyDescent="0.25">
      <c r="A674">
        <v>124</v>
      </c>
      <c r="B674">
        <v>28</v>
      </c>
      <c r="C674">
        <v>1</v>
      </c>
      <c r="D674">
        <v>97</v>
      </c>
      <c r="E674">
        <v>453</v>
      </c>
      <c r="F674">
        <v>512</v>
      </c>
      <c r="G674">
        <v>0</v>
      </c>
      <c r="H674">
        <v>0</v>
      </c>
      <c r="I674">
        <v>20174</v>
      </c>
      <c r="J674">
        <v>100</v>
      </c>
      <c r="K674">
        <v>602.52300000000002</v>
      </c>
      <c r="L674">
        <v>23.46</v>
      </c>
    </row>
    <row r="675" spans="1:12" x14ac:dyDescent="0.25">
      <c r="A675">
        <v>125</v>
      </c>
      <c r="B675">
        <v>26</v>
      </c>
      <c r="C675">
        <v>2</v>
      </c>
      <c r="D675">
        <v>108</v>
      </c>
      <c r="E675">
        <v>27</v>
      </c>
      <c r="F675">
        <v>73</v>
      </c>
      <c r="G675">
        <v>0</v>
      </c>
      <c r="H675">
        <v>0</v>
      </c>
      <c r="I675">
        <v>19272</v>
      </c>
      <c r="J675">
        <v>95.833332999999996</v>
      </c>
      <c r="K675">
        <v>602.69399999999996</v>
      </c>
      <c r="L675">
        <v>26.52</v>
      </c>
    </row>
    <row r="676" spans="1:12" x14ac:dyDescent="0.25">
      <c r="A676">
        <v>126</v>
      </c>
      <c r="B676">
        <v>27</v>
      </c>
      <c r="C676">
        <v>2</v>
      </c>
      <c r="D676">
        <v>102</v>
      </c>
      <c r="E676">
        <v>349</v>
      </c>
      <c r="F676">
        <v>379</v>
      </c>
      <c r="G676">
        <v>614</v>
      </c>
      <c r="H676">
        <v>0</v>
      </c>
      <c r="I676">
        <v>18506</v>
      </c>
      <c r="J676">
        <v>95.833332999999996</v>
      </c>
      <c r="K676">
        <v>601.38400000000001</v>
      </c>
      <c r="L676">
        <v>26.63</v>
      </c>
    </row>
    <row r="677" spans="1:12" x14ac:dyDescent="0.25">
      <c r="A677">
        <v>127</v>
      </c>
      <c r="B677">
        <v>26</v>
      </c>
      <c r="C677">
        <v>4</v>
      </c>
      <c r="D677">
        <v>137</v>
      </c>
      <c r="E677">
        <v>0</v>
      </c>
      <c r="F677">
        <v>0</v>
      </c>
      <c r="G677">
        <v>102</v>
      </c>
      <c r="H677">
        <v>0</v>
      </c>
      <c r="I677">
        <v>21822</v>
      </c>
      <c r="J677">
        <v>91.666667000000004</v>
      </c>
      <c r="K677">
        <v>601.71199999999999</v>
      </c>
      <c r="L677">
        <v>27.07</v>
      </c>
    </row>
    <row r="678" spans="1:12" x14ac:dyDescent="0.25">
      <c r="A678">
        <v>128</v>
      </c>
      <c r="B678">
        <v>27</v>
      </c>
      <c r="C678">
        <v>3</v>
      </c>
      <c r="D678">
        <v>149</v>
      </c>
      <c r="E678">
        <v>731</v>
      </c>
      <c r="F678">
        <v>791</v>
      </c>
      <c r="G678">
        <v>0</v>
      </c>
      <c r="H678">
        <v>0</v>
      </c>
      <c r="I678">
        <v>19898</v>
      </c>
      <c r="J678">
        <v>97.916667000000004</v>
      </c>
      <c r="K678">
        <v>602.64700000000005</v>
      </c>
      <c r="L678">
        <v>25.89</v>
      </c>
    </row>
    <row r="679" spans="1:12" x14ac:dyDescent="0.25">
      <c r="A679">
        <v>129</v>
      </c>
      <c r="B679">
        <v>29</v>
      </c>
      <c r="C679">
        <v>1</v>
      </c>
      <c r="D679">
        <v>130</v>
      </c>
      <c r="E679">
        <v>43</v>
      </c>
      <c r="F679">
        <v>81</v>
      </c>
      <c r="G679">
        <v>0</v>
      </c>
      <c r="H679">
        <v>0</v>
      </c>
      <c r="I679">
        <v>19618</v>
      </c>
      <c r="J679">
        <v>100</v>
      </c>
      <c r="K679">
        <v>602.25699999999995</v>
      </c>
      <c r="L679">
        <v>25</v>
      </c>
    </row>
    <row r="680" spans="1:12" x14ac:dyDescent="0.25">
      <c r="A680">
        <v>130</v>
      </c>
      <c r="B680">
        <v>30</v>
      </c>
      <c r="C680">
        <v>2</v>
      </c>
      <c r="D680">
        <v>132</v>
      </c>
      <c r="E680">
        <v>337</v>
      </c>
      <c r="F680">
        <v>397</v>
      </c>
      <c r="G680">
        <v>0</v>
      </c>
      <c r="H680">
        <v>0</v>
      </c>
      <c r="I680">
        <v>18490</v>
      </c>
      <c r="J680">
        <v>100</v>
      </c>
      <c r="K680">
        <v>602.36699999999996</v>
      </c>
      <c r="L680">
        <v>28.41</v>
      </c>
    </row>
    <row r="681" spans="1:12" x14ac:dyDescent="0.25">
      <c r="A681">
        <v>131</v>
      </c>
      <c r="B681">
        <v>30</v>
      </c>
      <c r="C681">
        <v>2</v>
      </c>
      <c r="D681">
        <v>122</v>
      </c>
      <c r="E681">
        <v>162</v>
      </c>
      <c r="F681">
        <v>192</v>
      </c>
      <c r="G681">
        <v>48</v>
      </c>
      <c r="H681">
        <v>0</v>
      </c>
      <c r="I681">
        <v>19357</v>
      </c>
      <c r="J681">
        <v>100</v>
      </c>
      <c r="K681">
        <v>601.94600000000003</v>
      </c>
      <c r="L681">
        <v>26.59</v>
      </c>
    </row>
    <row r="682" spans="1:12" x14ac:dyDescent="0.25">
      <c r="A682">
        <v>132</v>
      </c>
      <c r="B682">
        <v>29</v>
      </c>
      <c r="C682">
        <v>2</v>
      </c>
      <c r="D682">
        <v>131</v>
      </c>
      <c r="E682">
        <v>124</v>
      </c>
      <c r="F682">
        <v>162</v>
      </c>
      <c r="G682">
        <v>0</v>
      </c>
      <c r="H682">
        <v>0</v>
      </c>
      <c r="I682">
        <v>19359</v>
      </c>
      <c r="J682">
        <v>85.416667000000004</v>
      </c>
      <c r="K682">
        <v>603.14599999999996</v>
      </c>
      <c r="L682">
        <v>25.87</v>
      </c>
    </row>
    <row r="683" spans="1:12" x14ac:dyDescent="0.25">
      <c r="A683">
        <v>133</v>
      </c>
      <c r="B683">
        <v>29</v>
      </c>
      <c r="C683">
        <v>1</v>
      </c>
      <c r="D683">
        <v>125</v>
      </c>
      <c r="E683">
        <v>176</v>
      </c>
      <c r="F683">
        <v>235</v>
      </c>
      <c r="G683">
        <v>0</v>
      </c>
      <c r="H683">
        <v>0</v>
      </c>
      <c r="I683">
        <v>19408</v>
      </c>
      <c r="J683">
        <v>97.916667000000004</v>
      </c>
      <c r="K683">
        <v>601.4</v>
      </c>
      <c r="L683">
        <v>21.97</v>
      </c>
    </row>
    <row r="684" spans="1:12" x14ac:dyDescent="0.25">
      <c r="A684">
        <v>134</v>
      </c>
      <c r="B684">
        <v>30</v>
      </c>
      <c r="C684">
        <v>1</v>
      </c>
      <c r="D684">
        <v>120</v>
      </c>
      <c r="E684">
        <v>71</v>
      </c>
      <c r="F684">
        <v>100</v>
      </c>
      <c r="G684">
        <v>0</v>
      </c>
      <c r="H684">
        <v>1</v>
      </c>
      <c r="I684">
        <v>19714</v>
      </c>
      <c r="J684">
        <v>100</v>
      </c>
      <c r="K684">
        <v>601.83600000000001</v>
      </c>
      <c r="L684">
        <v>21.71</v>
      </c>
    </row>
    <row r="685" spans="1:12" x14ac:dyDescent="0.25">
      <c r="A685">
        <v>135</v>
      </c>
      <c r="B685">
        <v>29</v>
      </c>
      <c r="C685">
        <v>2</v>
      </c>
      <c r="D685">
        <v>126</v>
      </c>
      <c r="E685">
        <v>507</v>
      </c>
      <c r="F685">
        <v>567</v>
      </c>
      <c r="G685">
        <v>0</v>
      </c>
      <c r="H685">
        <v>0</v>
      </c>
      <c r="I685">
        <v>20489</v>
      </c>
      <c r="J685">
        <v>97.916667000000004</v>
      </c>
      <c r="K685">
        <v>602.19500000000005</v>
      </c>
      <c r="L685">
        <v>22.42</v>
      </c>
    </row>
    <row r="686" spans="1:12" x14ac:dyDescent="0.25">
      <c r="A686">
        <v>136</v>
      </c>
      <c r="B686">
        <v>28</v>
      </c>
      <c r="C686">
        <v>2</v>
      </c>
      <c r="D686">
        <v>124</v>
      </c>
      <c r="E686">
        <v>278</v>
      </c>
      <c r="F686">
        <v>338</v>
      </c>
      <c r="G686">
        <v>0</v>
      </c>
      <c r="H686">
        <v>0</v>
      </c>
      <c r="I686">
        <v>21560</v>
      </c>
      <c r="J686">
        <v>97.916667000000004</v>
      </c>
      <c r="K686">
        <v>602.24199999999996</v>
      </c>
      <c r="L686">
        <v>22.11</v>
      </c>
    </row>
    <row r="687" spans="1:12" x14ac:dyDescent="0.25">
      <c r="A687">
        <v>137</v>
      </c>
      <c r="B687">
        <v>28</v>
      </c>
      <c r="C687">
        <v>2</v>
      </c>
      <c r="D687">
        <v>125</v>
      </c>
      <c r="E687">
        <v>96</v>
      </c>
      <c r="F687">
        <v>156</v>
      </c>
      <c r="G687">
        <v>0</v>
      </c>
      <c r="H687">
        <v>0</v>
      </c>
      <c r="I687">
        <v>21175</v>
      </c>
      <c r="J687">
        <v>97.916667000000004</v>
      </c>
      <c r="K687">
        <v>602.42899999999997</v>
      </c>
      <c r="L687">
        <v>23.07</v>
      </c>
    </row>
    <row r="688" spans="1:12" x14ac:dyDescent="0.25">
      <c r="A688">
        <v>138</v>
      </c>
      <c r="B688">
        <v>26</v>
      </c>
      <c r="C688">
        <v>3</v>
      </c>
      <c r="D688">
        <v>146</v>
      </c>
      <c r="E688">
        <v>151</v>
      </c>
      <c r="F688">
        <v>211</v>
      </c>
      <c r="G688">
        <v>0</v>
      </c>
      <c r="H688">
        <v>0</v>
      </c>
      <c r="I688">
        <v>22301</v>
      </c>
      <c r="J688">
        <v>93.75</v>
      </c>
      <c r="K688">
        <v>602.27300000000002</v>
      </c>
      <c r="L688">
        <v>23.19</v>
      </c>
    </row>
    <row r="689" spans="1:12" x14ac:dyDescent="0.25">
      <c r="A689">
        <v>139</v>
      </c>
      <c r="B689">
        <v>25</v>
      </c>
      <c r="C689">
        <v>3</v>
      </c>
      <c r="D689">
        <v>150</v>
      </c>
      <c r="E689">
        <v>362</v>
      </c>
      <c r="F689">
        <v>422</v>
      </c>
      <c r="G689">
        <v>0</v>
      </c>
      <c r="H689">
        <v>0</v>
      </c>
      <c r="I689">
        <v>22687</v>
      </c>
      <c r="J689">
        <v>100</v>
      </c>
      <c r="K689">
        <v>602.25699999999995</v>
      </c>
      <c r="L689">
        <v>20.76</v>
      </c>
    </row>
    <row r="690" spans="1:12" x14ac:dyDescent="0.25">
      <c r="A690">
        <v>140</v>
      </c>
      <c r="B690">
        <v>26</v>
      </c>
      <c r="C690">
        <v>3</v>
      </c>
      <c r="D690">
        <v>137</v>
      </c>
      <c r="E690">
        <v>70</v>
      </c>
      <c r="F690">
        <v>130</v>
      </c>
      <c r="G690">
        <v>0</v>
      </c>
      <c r="H690">
        <v>0</v>
      </c>
      <c r="I690">
        <v>22411</v>
      </c>
      <c r="J690">
        <v>100</v>
      </c>
      <c r="K690">
        <v>602.11699999999996</v>
      </c>
      <c r="L690">
        <v>19.079999999999998</v>
      </c>
    </row>
    <row r="691" spans="1:12" x14ac:dyDescent="0.25">
      <c r="A691">
        <v>141</v>
      </c>
      <c r="B691">
        <v>25</v>
      </c>
      <c r="C691">
        <v>4</v>
      </c>
      <c r="D691">
        <v>141</v>
      </c>
      <c r="E691">
        <v>200</v>
      </c>
      <c r="F691">
        <v>259</v>
      </c>
      <c r="G691">
        <v>0</v>
      </c>
      <c r="H691">
        <v>0</v>
      </c>
      <c r="I691">
        <v>21965</v>
      </c>
      <c r="J691">
        <v>97.916667000000004</v>
      </c>
      <c r="K691">
        <v>601.88400000000001</v>
      </c>
      <c r="L691">
        <v>19.54</v>
      </c>
    </row>
    <row r="692" spans="1:12" x14ac:dyDescent="0.25">
      <c r="A692">
        <v>142</v>
      </c>
      <c r="B692">
        <v>24</v>
      </c>
      <c r="C692">
        <v>4</v>
      </c>
      <c r="D692">
        <v>148</v>
      </c>
      <c r="E692">
        <v>406</v>
      </c>
      <c r="F692">
        <v>466</v>
      </c>
      <c r="G692">
        <v>0</v>
      </c>
      <c r="H692">
        <v>0</v>
      </c>
      <c r="I692">
        <v>22659</v>
      </c>
      <c r="J692">
        <v>97.916667000000004</v>
      </c>
      <c r="K692">
        <v>603.06799999999998</v>
      </c>
      <c r="L692">
        <v>19.41</v>
      </c>
    </row>
    <row r="693" spans="1:12" x14ac:dyDescent="0.25">
      <c r="A693">
        <v>143</v>
      </c>
      <c r="B693">
        <v>23</v>
      </c>
      <c r="C693">
        <v>4</v>
      </c>
      <c r="D693">
        <v>144</v>
      </c>
      <c r="E693">
        <v>230</v>
      </c>
      <c r="F693">
        <v>290</v>
      </c>
      <c r="G693">
        <v>0</v>
      </c>
      <c r="H693">
        <v>0</v>
      </c>
      <c r="I693">
        <v>22570</v>
      </c>
      <c r="J693">
        <v>97.916667000000004</v>
      </c>
      <c r="K693">
        <v>601.99199999999996</v>
      </c>
      <c r="L693">
        <v>18.37</v>
      </c>
    </row>
    <row r="694" spans="1:12" x14ac:dyDescent="0.25">
      <c r="A694">
        <v>144</v>
      </c>
      <c r="B694">
        <v>25</v>
      </c>
      <c r="C694">
        <v>4</v>
      </c>
      <c r="D694">
        <v>132</v>
      </c>
      <c r="E694">
        <v>0</v>
      </c>
      <c r="F694">
        <v>0</v>
      </c>
      <c r="G694">
        <v>0</v>
      </c>
      <c r="H694">
        <v>0</v>
      </c>
      <c r="I694">
        <v>21740</v>
      </c>
      <c r="J694">
        <v>95.833332999999996</v>
      </c>
      <c r="K694">
        <v>601.88400000000001</v>
      </c>
      <c r="L694">
        <v>18.37</v>
      </c>
    </row>
    <row r="695" spans="1:12" x14ac:dyDescent="0.25">
      <c r="A695">
        <v>145</v>
      </c>
      <c r="B695">
        <v>24</v>
      </c>
      <c r="C695">
        <v>4</v>
      </c>
      <c r="D695">
        <v>132</v>
      </c>
      <c r="E695">
        <v>794</v>
      </c>
      <c r="F695">
        <v>884</v>
      </c>
      <c r="G695">
        <v>0</v>
      </c>
      <c r="H695">
        <v>7</v>
      </c>
      <c r="I695">
        <v>21999</v>
      </c>
      <c r="J695">
        <v>97.916667000000004</v>
      </c>
      <c r="K695">
        <v>602.24099999999999</v>
      </c>
      <c r="L695">
        <v>23.88</v>
      </c>
    </row>
    <row r="696" spans="1:12" x14ac:dyDescent="0.25">
      <c r="A696">
        <v>146</v>
      </c>
      <c r="B696">
        <v>22</v>
      </c>
      <c r="C696">
        <v>4</v>
      </c>
      <c r="D696">
        <v>114</v>
      </c>
      <c r="E696">
        <v>0</v>
      </c>
      <c r="F696">
        <v>0</v>
      </c>
      <c r="G696">
        <v>0</v>
      </c>
      <c r="H696">
        <v>0</v>
      </c>
      <c r="I696">
        <v>22119</v>
      </c>
      <c r="J696">
        <v>100</v>
      </c>
      <c r="K696">
        <v>602.08600000000001</v>
      </c>
      <c r="L696">
        <v>16.239999999999998</v>
      </c>
    </row>
    <row r="697" spans="1:12" x14ac:dyDescent="0.25">
      <c r="A697">
        <v>147</v>
      </c>
      <c r="B697">
        <v>26</v>
      </c>
      <c r="C697">
        <v>4</v>
      </c>
      <c r="D697">
        <v>110</v>
      </c>
      <c r="E697">
        <v>141</v>
      </c>
      <c r="F697">
        <v>171</v>
      </c>
      <c r="G697">
        <v>0</v>
      </c>
      <c r="H697">
        <v>14</v>
      </c>
      <c r="I697">
        <v>23479</v>
      </c>
      <c r="J697">
        <v>97.916667000000004</v>
      </c>
      <c r="K697">
        <v>602.22699999999998</v>
      </c>
      <c r="L697">
        <v>23.1</v>
      </c>
    </row>
    <row r="698" spans="1:12" x14ac:dyDescent="0.25">
      <c r="A698">
        <v>148</v>
      </c>
      <c r="B698">
        <v>25</v>
      </c>
      <c r="C698">
        <v>4</v>
      </c>
      <c r="D698">
        <v>119</v>
      </c>
      <c r="E698">
        <v>22</v>
      </c>
      <c r="F698">
        <v>82</v>
      </c>
      <c r="G698">
        <v>0</v>
      </c>
      <c r="H698">
        <v>0</v>
      </c>
      <c r="I698">
        <v>21667</v>
      </c>
      <c r="J698">
        <v>97.916667000000004</v>
      </c>
      <c r="K698">
        <v>603.03700000000003</v>
      </c>
      <c r="L698">
        <v>22.37</v>
      </c>
    </row>
    <row r="699" spans="1:12" x14ac:dyDescent="0.25">
      <c r="A699">
        <v>149</v>
      </c>
      <c r="B699">
        <v>24</v>
      </c>
      <c r="C699">
        <v>4</v>
      </c>
      <c r="D699">
        <v>117</v>
      </c>
      <c r="E699">
        <v>0</v>
      </c>
      <c r="F699">
        <v>0</v>
      </c>
      <c r="G699">
        <v>270</v>
      </c>
      <c r="H699">
        <v>0</v>
      </c>
      <c r="I699">
        <v>23544</v>
      </c>
      <c r="J699">
        <v>100</v>
      </c>
      <c r="K699">
        <v>602.97500000000002</v>
      </c>
      <c r="L699">
        <v>28.56</v>
      </c>
    </row>
    <row r="700" spans="1:12" x14ac:dyDescent="0.25">
      <c r="A700">
        <v>150</v>
      </c>
      <c r="B700">
        <v>25</v>
      </c>
      <c r="C700">
        <v>4</v>
      </c>
      <c r="D700">
        <v>114</v>
      </c>
      <c r="E700">
        <v>216</v>
      </c>
      <c r="F700">
        <v>276</v>
      </c>
      <c r="G700">
        <v>0</v>
      </c>
      <c r="H700">
        <v>0</v>
      </c>
      <c r="I700">
        <v>24246</v>
      </c>
      <c r="J700">
        <v>100</v>
      </c>
      <c r="K700">
        <v>602.86599999999999</v>
      </c>
      <c r="L700">
        <v>20.64</v>
      </c>
    </row>
    <row r="701" spans="1:12" x14ac:dyDescent="0.25">
      <c r="A701">
        <v>151</v>
      </c>
      <c r="B701">
        <v>27</v>
      </c>
      <c r="C701">
        <v>3</v>
      </c>
      <c r="D701">
        <v>104</v>
      </c>
      <c r="E701">
        <v>99</v>
      </c>
      <c r="F701">
        <v>159</v>
      </c>
      <c r="G701">
        <v>0</v>
      </c>
      <c r="H701">
        <v>0</v>
      </c>
      <c r="I701">
        <v>23796</v>
      </c>
      <c r="J701">
        <v>100</v>
      </c>
      <c r="K701">
        <v>602.05499999999995</v>
      </c>
      <c r="L701">
        <v>17.940000000000001</v>
      </c>
    </row>
    <row r="702" spans="1:12" x14ac:dyDescent="0.25">
      <c r="A702">
        <v>152</v>
      </c>
      <c r="B702">
        <v>27</v>
      </c>
      <c r="C702">
        <v>3</v>
      </c>
      <c r="D702">
        <v>126</v>
      </c>
      <c r="E702">
        <v>232</v>
      </c>
      <c r="F702">
        <v>292</v>
      </c>
      <c r="G702">
        <v>0</v>
      </c>
      <c r="H702">
        <v>0</v>
      </c>
      <c r="I702">
        <v>24633</v>
      </c>
      <c r="J702">
        <v>100</v>
      </c>
      <c r="K702">
        <v>602.19500000000005</v>
      </c>
      <c r="L702">
        <v>20.82</v>
      </c>
    </row>
    <row r="703" spans="1:12" x14ac:dyDescent="0.25">
      <c r="A703">
        <v>153</v>
      </c>
      <c r="B703">
        <v>26</v>
      </c>
      <c r="C703">
        <v>3</v>
      </c>
      <c r="D703">
        <v>103</v>
      </c>
      <c r="E703">
        <v>784</v>
      </c>
      <c r="F703">
        <v>844</v>
      </c>
      <c r="G703">
        <v>0</v>
      </c>
      <c r="H703">
        <v>0</v>
      </c>
      <c r="I703">
        <v>25119</v>
      </c>
      <c r="J703">
        <v>100</v>
      </c>
      <c r="K703">
        <v>601.92899999999997</v>
      </c>
      <c r="L703">
        <v>19.82</v>
      </c>
    </row>
    <row r="704" spans="1:12" x14ac:dyDescent="0.25">
      <c r="A704">
        <v>154</v>
      </c>
      <c r="B704">
        <v>26</v>
      </c>
      <c r="C704">
        <v>3</v>
      </c>
      <c r="D704">
        <v>106</v>
      </c>
      <c r="E704">
        <v>646</v>
      </c>
      <c r="F704">
        <v>706</v>
      </c>
      <c r="G704">
        <v>0</v>
      </c>
      <c r="H704">
        <v>0</v>
      </c>
      <c r="I704">
        <v>25107</v>
      </c>
      <c r="J704">
        <v>89.583332999999996</v>
      </c>
      <c r="K704">
        <v>602.13300000000004</v>
      </c>
      <c r="L704">
        <v>19.940000000000001</v>
      </c>
    </row>
    <row r="705" spans="1:14" x14ac:dyDescent="0.25">
      <c r="A705">
        <v>155</v>
      </c>
      <c r="B705">
        <v>25</v>
      </c>
      <c r="C705">
        <v>3</v>
      </c>
      <c r="D705">
        <v>120</v>
      </c>
      <c r="E705">
        <v>248</v>
      </c>
      <c r="F705">
        <v>306</v>
      </c>
      <c r="G705">
        <v>0</v>
      </c>
      <c r="H705">
        <v>0</v>
      </c>
      <c r="I705">
        <v>23364</v>
      </c>
      <c r="J705">
        <v>95.833332999999996</v>
      </c>
      <c r="K705">
        <v>603.1</v>
      </c>
      <c r="L705">
        <v>18.850000000000001</v>
      </c>
    </row>
    <row r="706" spans="1:14" x14ac:dyDescent="0.25">
      <c r="A706">
        <v>156</v>
      </c>
      <c r="B706">
        <v>27</v>
      </c>
      <c r="C706">
        <v>3</v>
      </c>
      <c r="D706">
        <v>113</v>
      </c>
      <c r="E706">
        <v>47</v>
      </c>
      <c r="F706">
        <v>77</v>
      </c>
      <c r="G706">
        <v>397</v>
      </c>
      <c r="H706">
        <v>0</v>
      </c>
      <c r="I706">
        <v>22564</v>
      </c>
      <c r="J706">
        <v>93.75</v>
      </c>
      <c r="K706">
        <v>601.66499999999996</v>
      </c>
      <c r="L706">
        <v>21.14</v>
      </c>
    </row>
    <row r="707" spans="1:14" x14ac:dyDescent="0.25">
      <c r="A707">
        <v>157</v>
      </c>
      <c r="B707">
        <v>26</v>
      </c>
      <c r="C707">
        <v>3</v>
      </c>
      <c r="D707">
        <v>115</v>
      </c>
      <c r="E707">
        <v>145</v>
      </c>
      <c r="F707">
        <v>175</v>
      </c>
      <c r="G707">
        <v>0</v>
      </c>
      <c r="H707">
        <v>0</v>
      </c>
      <c r="I707">
        <v>22840</v>
      </c>
      <c r="J707">
        <v>100</v>
      </c>
      <c r="K707">
        <v>601.92999999999995</v>
      </c>
      <c r="L707">
        <v>19.36</v>
      </c>
    </row>
    <row r="708" spans="1:14" x14ac:dyDescent="0.25">
      <c r="A708">
        <v>158</v>
      </c>
      <c r="B708">
        <v>27</v>
      </c>
      <c r="C708">
        <v>3</v>
      </c>
      <c r="D708">
        <v>113</v>
      </c>
      <c r="E708">
        <v>261</v>
      </c>
      <c r="F708">
        <v>321</v>
      </c>
      <c r="G708">
        <v>0</v>
      </c>
      <c r="H708">
        <v>0</v>
      </c>
      <c r="I708">
        <v>24138</v>
      </c>
      <c r="J708">
        <v>100</v>
      </c>
      <c r="K708">
        <v>601.77300000000002</v>
      </c>
      <c r="L708">
        <v>18.899999999999999</v>
      </c>
    </row>
    <row r="709" spans="1:14" x14ac:dyDescent="0.25">
      <c r="A709">
        <v>159</v>
      </c>
      <c r="B709">
        <v>26</v>
      </c>
      <c r="C709">
        <v>2</v>
      </c>
      <c r="D709">
        <v>125</v>
      </c>
      <c r="E709">
        <v>90</v>
      </c>
      <c r="F709">
        <v>150</v>
      </c>
      <c r="G709">
        <v>0</v>
      </c>
      <c r="H709">
        <v>0</v>
      </c>
      <c r="I709">
        <v>23309</v>
      </c>
      <c r="J709">
        <v>97.916667000000004</v>
      </c>
      <c r="K709">
        <v>603.22500000000002</v>
      </c>
      <c r="L709">
        <v>18.940000000000001</v>
      </c>
    </row>
    <row r="710" spans="1:14" x14ac:dyDescent="0.25">
      <c r="A710">
        <v>160</v>
      </c>
      <c r="B710">
        <v>27</v>
      </c>
      <c r="C710">
        <v>2</v>
      </c>
      <c r="D710">
        <v>122</v>
      </c>
      <c r="E710">
        <v>89</v>
      </c>
      <c r="F710">
        <v>149</v>
      </c>
      <c r="G710">
        <v>0</v>
      </c>
      <c r="H710">
        <v>0</v>
      </c>
      <c r="I710">
        <v>23515</v>
      </c>
      <c r="J710">
        <v>100</v>
      </c>
      <c r="K710">
        <v>601.78899999999999</v>
      </c>
      <c r="L710">
        <v>19.52</v>
      </c>
    </row>
    <row r="712" spans="1:14" x14ac:dyDescent="0.25">
      <c r="B712">
        <f t="shared" ref="B712:J712" si="3" xml:space="preserve"> AVERAGE(B611:B710)</f>
        <v>27.24</v>
      </c>
      <c r="C712">
        <f t="shared" si="3"/>
        <v>2.7</v>
      </c>
      <c r="D712">
        <f t="shared" si="3"/>
        <v>147.61000000000001</v>
      </c>
      <c r="E712">
        <f t="shared" si="3"/>
        <v>270.64999999999998</v>
      </c>
      <c r="F712">
        <f t="shared" si="3"/>
        <v>314.16000000000003</v>
      </c>
      <c r="G712">
        <f t="shared" si="3"/>
        <v>54.85</v>
      </c>
      <c r="H712">
        <f t="shared" si="3"/>
        <v>1.22</v>
      </c>
      <c r="I712">
        <f t="shared" si="3"/>
        <v>27305.31</v>
      </c>
      <c r="J712">
        <f t="shared" si="3"/>
        <v>96.562500030000024</v>
      </c>
      <c r="K712">
        <f xml:space="preserve"> AVERAGE(K611:K710)</f>
        <v>597.46525999999983</v>
      </c>
      <c r="L712">
        <f xml:space="preserve"> AVERAGE(L611:L710)</f>
        <v>18.742099999999997</v>
      </c>
    </row>
    <row r="714" spans="1:1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6" spans="1:14" x14ac:dyDescent="0.25">
      <c r="A716" t="s">
        <v>0</v>
      </c>
      <c r="B716" t="s">
        <v>1</v>
      </c>
      <c r="C716" t="s">
        <v>2</v>
      </c>
      <c r="D716" t="s">
        <v>3</v>
      </c>
      <c r="E716" t="s">
        <v>4</v>
      </c>
      <c r="F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12</v>
      </c>
      <c r="N716" t="s">
        <v>21</v>
      </c>
    </row>
    <row r="717" spans="1:14" x14ac:dyDescent="0.25">
      <c r="A717">
        <v>3</v>
      </c>
      <c r="B717">
        <v>0.4</v>
      </c>
      <c r="C717" t="s">
        <v>24</v>
      </c>
      <c r="D717">
        <v>720</v>
      </c>
      <c r="E717">
        <v>3600</v>
      </c>
      <c r="F717">
        <v>20</v>
      </c>
      <c r="G717">
        <v>25</v>
      </c>
      <c r="H717">
        <v>0.1</v>
      </c>
      <c r="I717">
        <v>0.4</v>
      </c>
      <c r="J717">
        <v>25</v>
      </c>
      <c r="K717">
        <v>151229033</v>
      </c>
      <c r="L717">
        <v>1</v>
      </c>
      <c r="M717">
        <v>5</v>
      </c>
      <c r="N717">
        <v>3.7909999999999999</v>
      </c>
    </row>
    <row r="718" spans="1:14" x14ac:dyDescent="0.25">
      <c r="A718">
        <v>2</v>
      </c>
      <c r="B718">
        <v>9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26</v>
      </c>
      <c r="J718">
        <v>0</v>
      </c>
      <c r="K718">
        <v>17.097000000000001</v>
      </c>
      <c r="L718">
        <v>0</v>
      </c>
    </row>
    <row r="719" spans="1:14" x14ac:dyDescent="0.25">
      <c r="A719">
        <v>3</v>
      </c>
      <c r="B719">
        <v>10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30</v>
      </c>
      <c r="J719">
        <v>0</v>
      </c>
      <c r="K719">
        <v>192.958</v>
      </c>
      <c r="L719">
        <v>0</v>
      </c>
    </row>
    <row r="720" spans="1:14" x14ac:dyDescent="0.25">
      <c r="A720">
        <v>4</v>
      </c>
      <c r="B720">
        <v>12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51</v>
      </c>
      <c r="J720">
        <v>0</v>
      </c>
      <c r="K720">
        <v>601.85199999999998</v>
      </c>
      <c r="L720">
        <v>88.24</v>
      </c>
    </row>
    <row r="721" spans="1:12" x14ac:dyDescent="0.25">
      <c r="A721">
        <v>5</v>
      </c>
      <c r="B721">
        <v>13</v>
      </c>
      <c r="C721">
        <v>1</v>
      </c>
      <c r="D721">
        <v>0</v>
      </c>
      <c r="E721">
        <v>0</v>
      </c>
      <c r="F721">
        <v>0</v>
      </c>
      <c r="G721">
        <v>9</v>
      </c>
      <c r="H721">
        <v>0</v>
      </c>
      <c r="I721">
        <v>93</v>
      </c>
      <c r="J721">
        <v>33.333333000000003</v>
      </c>
      <c r="K721">
        <v>610.41600000000005</v>
      </c>
      <c r="L721">
        <v>64.52</v>
      </c>
    </row>
    <row r="722" spans="1:12" x14ac:dyDescent="0.25">
      <c r="A722">
        <v>6</v>
      </c>
      <c r="B722">
        <v>15</v>
      </c>
      <c r="C722">
        <v>1</v>
      </c>
      <c r="D722">
        <v>0</v>
      </c>
      <c r="E722">
        <v>0</v>
      </c>
      <c r="F722">
        <v>1</v>
      </c>
      <c r="G722">
        <v>0</v>
      </c>
      <c r="H722">
        <v>0</v>
      </c>
      <c r="I722">
        <v>214</v>
      </c>
      <c r="J722">
        <v>94.444444000000004</v>
      </c>
      <c r="K722">
        <v>608.23199999999997</v>
      </c>
      <c r="L722">
        <v>42.99</v>
      </c>
    </row>
    <row r="723" spans="1:12" x14ac:dyDescent="0.25">
      <c r="A723">
        <v>7</v>
      </c>
      <c r="B723">
        <v>14</v>
      </c>
      <c r="C723">
        <v>3</v>
      </c>
      <c r="D723">
        <v>12</v>
      </c>
      <c r="E723">
        <v>0</v>
      </c>
      <c r="F723">
        <v>24</v>
      </c>
      <c r="G723">
        <v>40</v>
      </c>
      <c r="H723">
        <v>0</v>
      </c>
      <c r="I723">
        <v>631</v>
      </c>
      <c r="J723">
        <v>100</v>
      </c>
      <c r="K723">
        <v>604.70699999999999</v>
      </c>
      <c r="L723">
        <v>22.66</v>
      </c>
    </row>
    <row r="724" spans="1:12" x14ac:dyDescent="0.25">
      <c r="A724">
        <v>8</v>
      </c>
      <c r="B724">
        <v>14</v>
      </c>
      <c r="C724">
        <v>2</v>
      </c>
      <c r="D724">
        <v>1</v>
      </c>
      <c r="E724">
        <v>10</v>
      </c>
      <c r="F724">
        <v>72</v>
      </c>
      <c r="G724">
        <v>0</v>
      </c>
      <c r="H724">
        <v>0</v>
      </c>
      <c r="I724">
        <v>485</v>
      </c>
      <c r="J724">
        <v>87.5</v>
      </c>
      <c r="K724">
        <v>605.73599999999999</v>
      </c>
      <c r="L724">
        <v>21.25</v>
      </c>
    </row>
    <row r="725" spans="1:12" x14ac:dyDescent="0.25">
      <c r="A725">
        <v>9</v>
      </c>
      <c r="B725">
        <v>15</v>
      </c>
      <c r="C725">
        <v>1</v>
      </c>
      <c r="D725">
        <v>0</v>
      </c>
      <c r="E725">
        <v>2</v>
      </c>
      <c r="F725">
        <v>73</v>
      </c>
      <c r="G725">
        <v>0</v>
      </c>
      <c r="H725">
        <v>0</v>
      </c>
      <c r="I725">
        <v>440</v>
      </c>
      <c r="J725">
        <v>94.444444000000004</v>
      </c>
      <c r="K725">
        <v>606.01700000000005</v>
      </c>
      <c r="L725">
        <v>10.49</v>
      </c>
    </row>
    <row r="726" spans="1:12" x14ac:dyDescent="0.25">
      <c r="A726">
        <v>10</v>
      </c>
      <c r="B726">
        <v>13</v>
      </c>
      <c r="C726">
        <v>0</v>
      </c>
      <c r="D726">
        <v>0</v>
      </c>
      <c r="E726">
        <v>0</v>
      </c>
      <c r="F726">
        <v>22</v>
      </c>
      <c r="G726">
        <v>0</v>
      </c>
      <c r="H726">
        <v>0</v>
      </c>
      <c r="I726">
        <v>155</v>
      </c>
      <c r="J726">
        <v>93.055555999999996</v>
      </c>
      <c r="K726">
        <v>145.893</v>
      </c>
      <c r="L726">
        <v>0</v>
      </c>
    </row>
    <row r="727" spans="1:12" x14ac:dyDescent="0.25">
      <c r="A727">
        <v>11</v>
      </c>
      <c r="B727">
        <v>12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60</v>
      </c>
      <c r="J727">
        <v>98.611110999999994</v>
      </c>
      <c r="K727">
        <v>42.151000000000003</v>
      </c>
      <c r="L727">
        <v>0</v>
      </c>
    </row>
    <row r="728" spans="1:12" x14ac:dyDescent="0.25">
      <c r="A728">
        <v>12</v>
      </c>
      <c r="B728">
        <v>9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18</v>
      </c>
      <c r="J728">
        <v>75</v>
      </c>
      <c r="K728">
        <v>19.469000000000001</v>
      </c>
      <c r="L728">
        <v>0</v>
      </c>
    </row>
    <row r="729" spans="1:12" x14ac:dyDescent="0.25">
      <c r="A729">
        <v>13</v>
      </c>
      <c r="B729">
        <v>10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80</v>
      </c>
      <c r="J729">
        <v>41.666666999999997</v>
      </c>
      <c r="K729">
        <v>8.9079999999999995</v>
      </c>
      <c r="L729">
        <v>0</v>
      </c>
    </row>
    <row r="730" spans="1:12" x14ac:dyDescent="0.25">
      <c r="A730">
        <v>14</v>
      </c>
      <c r="B730">
        <v>8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16</v>
      </c>
      <c r="J730">
        <v>29.166667</v>
      </c>
      <c r="K730">
        <v>12.901</v>
      </c>
      <c r="L730">
        <v>0</v>
      </c>
    </row>
    <row r="731" spans="1:12" x14ac:dyDescent="0.25">
      <c r="A731">
        <v>15</v>
      </c>
      <c r="B731">
        <v>8</v>
      </c>
      <c r="C731">
        <v>2</v>
      </c>
      <c r="D731">
        <v>0</v>
      </c>
      <c r="E731">
        <v>0</v>
      </c>
      <c r="F731">
        <v>10</v>
      </c>
      <c r="G731">
        <v>40</v>
      </c>
      <c r="H731">
        <v>0</v>
      </c>
      <c r="I731">
        <v>172</v>
      </c>
      <c r="J731">
        <v>100</v>
      </c>
      <c r="K731">
        <v>29.873999999999999</v>
      </c>
      <c r="L731">
        <v>0</v>
      </c>
    </row>
    <row r="732" spans="1:12" x14ac:dyDescent="0.25">
      <c r="A732">
        <v>16</v>
      </c>
      <c r="B732">
        <v>10</v>
      </c>
      <c r="C732">
        <v>3</v>
      </c>
      <c r="D732">
        <v>4</v>
      </c>
      <c r="E732">
        <v>0</v>
      </c>
      <c r="F732">
        <v>23</v>
      </c>
      <c r="G732">
        <v>11</v>
      </c>
      <c r="H732">
        <v>0</v>
      </c>
      <c r="I732">
        <v>453</v>
      </c>
      <c r="J732">
        <v>100</v>
      </c>
      <c r="K732">
        <v>21.622</v>
      </c>
      <c r="L732">
        <v>0</v>
      </c>
    </row>
    <row r="733" spans="1:12" x14ac:dyDescent="0.25">
      <c r="A733">
        <v>17</v>
      </c>
      <c r="B733">
        <v>10</v>
      </c>
      <c r="C733">
        <v>3</v>
      </c>
      <c r="D733">
        <v>7</v>
      </c>
      <c r="E733">
        <v>2</v>
      </c>
      <c r="F733">
        <v>47</v>
      </c>
      <c r="G733">
        <v>23</v>
      </c>
      <c r="H733">
        <v>0</v>
      </c>
      <c r="I733">
        <v>516</v>
      </c>
      <c r="J733">
        <v>100</v>
      </c>
      <c r="K733">
        <v>87.251000000000005</v>
      </c>
      <c r="L733">
        <v>0</v>
      </c>
    </row>
    <row r="734" spans="1:12" x14ac:dyDescent="0.25">
      <c r="A734">
        <v>18</v>
      </c>
      <c r="B734">
        <v>9</v>
      </c>
      <c r="C734">
        <v>1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100</v>
      </c>
      <c r="J734">
        <v>100</v>
      </c>
      <c r="K734">
        <v>4.758</v>
      </c>
      <c r="L734">
        <v>0</v>
      </c>
    </row>
    <row r="735" spans="1:12" x14ac:dyDescent="0.25">
      <c r="A735">
        <v>19</v>
      </c>
      <c r="B735">
        <v>9</v>
      </c>
      <c r="C735">
        <v>1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179</v>
      </c>
      <c r="J735">
        <v>30.555555999999999</v>
      </c>
      <c r="K735">
        <v>11.981</v>
      </c>
      <c r="L735">
        <v>0</v>
      </c>
    </row>
    <row r="736" spans="1:12" x14ac:dyDescent="0.25">
      <c r="A736">
        <v>20</v>
      </c>
      <c r="B736">
        <v>10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28</v>
      </c>
      <c r="J736">
        <v>56.944443999999997</v>
      </c>
      <c r="K736">
        <v>13.744</v>
      </c>
      <c r="L736">
        <v>0</v>
      </c>
    </row>
    <row r="737" spans="1:12" x14ac:dyDescent="0.25">
      <c r="A737">
        <v>21</v>
      </c>
      <c r="B737">
        <v>11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68</v>
      </c>
      <c r="J737">
        <v>95.833332999999996</v>
      </c>
      <c r="K737">
        <v>10.154999999999999</v>
      </c>
      <c r="L737">
        <v>0</v>
      </c>
    </row>
    <row r="738" spans="1:12" x14ac:dyDescent="0.25">
      <c r="A738">
        <v>22</v>
      </c>
      <c r="B738">
        <v>9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7</v>
      </c>
      <c r="J738">
        <v>40.277777999999998</v>
      </c>
      <c r="K738">
        <v>8.1590000000000007</v>
      </c>
      <c r="L738">
        <v>0</v>
      </c>
    </row>
    <row r="739" spans="1:12" x14ac:dyDescent="0.25">
      <c r="A739">
        <v>23</v>
      </c>
      <c r="B739">
        <v>11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51</v>
      </c>
      <c r="J739">
        <v>43.055556000000003</v>
      </c>
      <c r="K739">
        <v>13.775</v>
      </c>
      <c r="L739">
        <v>0</v>
      </c>
    </row>
    <row r="740" spans="1:12" x14ac:dyDescent="0.25">
      <c r="A740">
        <v>24</v>
      </c>
      <c r="B740">
        <v>9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17</v>
      </c>
      <c r="J740">
        <v>52.777777999999998</v>
      </c>
      <c r="K740">
        <v>5.2110000000000003</v>
      </c>
      <c r="L740">
        <v>0</v>
      </c>
    </row>
    <row r="741" spans="1:12" x14ac:dyDescent="0.25">
      <c r="A741">
        <v>25</v>
      </c>
      <c r="B741">
        <v>13</v>
      </c>
      <c r="C741">
        <v>1</v>
      </c>
      <c r="D741">
        <v>0</v>
      </c>
      <c r="E741">
        <v>0</v>
      </c>
      <c r="F741">
        <v>0</v>
      </c>
      <c r="G741">
        <v>7</v>
      </c>
      <c r="H741">
        <v>0</v>
      </c>
      <c r="I741">
        <v>134</v>
      </c>
      <c r="J741">
        <v>100</v>
      </c>
      <c r="K741">
        <v>12.558</v>
      </c>
      <c r="L741">
        <v>0</v>
      </c>
    </row>
    <row r="742" spans="1:12" x14ac:dyDescent="0.25">
      <c r="A742">
        <v>26</v>
      </c>
      <c r="B742">
        <v>13</v>
      </c>
      <c r="C742">
        <v>1</v>
      </c>
      <c r="D742">
        <v>0</v>
      </c>
      <c r="E742">
        <v>0</v>
      </c>
      <c r="F742">
        <v>28</v>
      </c>
      <c r="G742">
        <v>0</v>
      </c>
      <c r="H742">
        <v>0</v>
      </c>
      <c r="I742">
        <v>293</v>
      </c>
      <c r="J742">
        <v>97.222222000000002</v>
      </c>
      <c r="K742">
        <v>214.76599999999999</v>
      </c>
      <c r="L742">
        <v>0</v>
      </c>
    </row>
    <row r="743" spans="1:12" x14ac:dyDescent="0.25">
      <c r="A743">
        <v>27</v>
      </c>
      <c r="B743">
        <v>13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124</v>
      </c>
      <c r="J743">
        <v>56.944443999999997</v>
      </c>
      <c r="K743">
        <v>225.952</v>
      </c>
      <c r="L743">
        <v>0</v>
      </c>
    </row>
    <row r="744" spans="1:12" x14ac:dyDescent="0.25">
      <c r="A744">
        <v>28</v>
      </c>
      <c r="B744">
        <v>10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27</v>
      </c>
      <c r="J744">
        <v>18.055555999999999</v>
      </c>
      <c r="K744">
        <v>67.501999999999995</v>
      </c>
      <c r="L744">
        <v>0</v>
      </c>
    </row>
    <row r="745" spans="1:12" x14ac:dyDescent="0.25">
      <c r="A745">
        <v>29</v>
      </c>
      <c r="B745">
        <v>9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19</v>
      </c>
      <c r="J745">
        <v>61.111111000000001</v>
      </c>
      <c r="K745">
        <v>13.462999999999999</v>
      </c>
      <c r="L745">
        <v>0</v>
      </c>
    </row>
    <row r="746" spans="1:12" x14ac:dyDescent="0.25">
      <c r="A746">
        <v>30</v>
      </c>
      <c r="B746">
        <v>9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13</v>
      </c>
      <c r="I746">
        <v>63</v>
      </c>
      <c r="J746">
        <v>68.055555999999996</v>
      </c>
      <c r="K746">
        <v>7.3159999999999998</v>
      </c>
      <c r="L746">
        <v>0</v>
      </c>
    </row>
    <row r="747" spans="1:12" x14ac:dyDescent="0.25">
      <c r="A747">
        <v>31</v>
      </c>
      <c r="B747">
        <v>8</v>
      </c>
      <c r="C747">
        <v>0</v>
      </c>
      <c r="D747">
        <v>0</v>
      </c>
      <c r="E747">
        <v>0</v>
      </c>
      <c r="F747">
        <v>2</v>
      </c>
      <c r="G747">
        <v>0</v>
      </c>
      <c r="H747">
        <v>0</v>
      </c>
      <c r="I747">
        <v>29</v>
      </c>
      <c r="J747">
        <v>51.388888999999999</v>
      </c>
      <c r="K747">
        <v>10.515000000000001</v>
      </c>
      <c r="L747">
        <v>0</v>
      </c>
    </row>
    <row r="748" spans="1:12" x14ac:dyDescent="0.25">
      <c r="A748">
        <v>32</v>
      </c>
      <c r="B748">
        <v>9</v>
      </c>
      <c r="C748">
        <v>1</v>
      </c>
      <c r="D748">
        <v>6</v>
      </c>
      <c r="E748">
        <v>0</v>
      </c>
      <c r="F748">
        <v>0</v>
      </c>
      <c r="G748">
        <v>27</v>
      </c>
      <c r="H748">
        <v>0</v>
      </c>
      <c r="I748">
        <v>152</v>
      </c>
      <c r="J748">
        <v>94.444444000000004</v>
      </c>
      <c r="K748">
        <v>4.0090000000000003</v>
      </c>
      <c r="L748">
        <v>0</v>
      </c>
    </row>
    <row r="749" spans="1:12" x14ac:dyDescent="0.25">
      <c r="A749">
        <v>33</v>
      </c>
      <c r="B749">
        <v>8</v>
      </c>
      <c r="C749">
        <v>1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116</v>
      </c>
      <c r="J749">
        <v>80.555555999999996</v>
      </c>
      <c r="K749">
        <v>18.501000000000001</v>
      </c>
      <c r="L749">
        <v>0</v>
      </c>
    </row>
    <row r="750" spans="1:12" x14ac:dyDescent="0.25">
      <c r="A750">
        <v>34</v>
      </c>
      <c r="B750">
        <v>10</v>
      </c>
      <c r="C750">
        <v>1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226</v>
      </c>
      <c r="J750">
        <v>54.166666999999997</v>
      </c>
      <c r="K750">
        <v>25.178999999999998</v>
      </c>
      <c r="L750">
        <v>0</v>
      </c>
    </row>
    <row r="751" spans="1:12" x14ac:dyDescent="0.25">
      <c r="A751">
        <v>35</v>
      </c>
      <c r="B751">
        <v>10</v>
      </c>
      <c r="C751">
        <v>2</v>
      </c>
      <c r="D751">
        <v>0</v>
      </c>
      <c r="E751">
        <v>0</v>
      </c>
      <c r="F751">
        <v>0</v>
      </c>
      <c r="G751">
        <v>27</v>
      </c>
      <c r="H751">
        <v>0</v>
      </c>
      <c r="I751">
        <v>118</v>
      </c>
      <c r="J751">
        <v>66.666667000000004</v>
      </c>
      <c r="K751">
        <v>601.58699999999999</v>
      </c>
      <c r="L751">
        <v>27.12</v>
      </c>
    </row>
    <row r="752" spans="1:12" x14ac:dyDescent="0.25">
      <c r="A752">
        <v>36</v>
      </c>
      <c r="B752">
        <v>11</v>
      </c>
      <c r="C752">
        <v>3</v>
      </c>
      <c r="D752">
        <v>0</v>
      </c>
      <c r="E752">
        <v>0</v>
      </c>
      <c r="F752">
        <v>0</v>
      </c>
      <c r="G752">
        <v>10</v>
      </c>
      <c r="H752">
        <v>0</v>
      </c>
      <c r="I752">
        <v>295</v>
      </c>
      <c r="J752">
        <v>100</v>
      </c>
      <c r="K752">
        <v>610.75900000000001</v>
      </c>
      <c r="L752">
        <v>12.54</v>
      </c>
    </row>
    <row r="753" spans="1:12" x14ac:dyDescent="0.25">
      <c r="A753">
        <v>37</v>
      </c>
      <c r="B753">
        <v>15</v>
      </c>
      <c r="C753">
        <v>4</v>
      </c>
      <c r="D753">
        <v>6</v>
      </c>
      <c r="E753">
        <v>0</v>
      </c>
      <c r="F753">
        <v>5</v>
      </c>
      <c r="G753">
        <v>20</v>
      </c>
      <c r="H753">
        <v>1</v>
      </c>
      <c r="I753">
        <v>662</v>
      </c>
      <c r="J753">
        <v>98.611110999999994</v>
      </c>
      <c r="K753">
        <v>616.11099999999999</v>
      </c>
      <c r="L753">
        <v>9.67</v>
      </c>
    </row>
    <row r="754" spans="1:12" x14ac:dyDescent="0.25">
      <c r="A754">
        <v>38</v>
      </c>
      <c r="B754">
        <v>15</v>
      </c>
      <c r="C754">
        <v>1</v>
      </c>
      <c r="D754">
        <v>0</v>
      </c>
      <c r="E754">
        <v>0</v>
      </c>
      <c r="F754">
        <v>7</v>
      </c>
      <c r="G754">
        <v>0</v>
      </c>
      <c r="H754">
        <v>10</v>
      </c>
      <c r="I754">
        <v>205</v>
      </c>
      <c r="J754">
        <v>100</v>
      </c>
      <c r="K754">
        <v>608.29399999999998</v>
      </c>
      <c r="L754">
        <v>33.17</v>
      </c>
    </row>
    <row r="755" spans="1:12" x14ac:dyDescent="0.25">
      <c r="A755">
        <v>39</v>
      </c>
      <c r="B755">
        <v>13</v>
      </c>
      <c r="C755">
        <v>0</v>
      </c>
      <c r="D755">
        <v>0</v>
      </c>
      <c r="E755">
        <v>0</v>
      </c>
      <c r="F755">
        <v>18</v>
      </c>
      <c r="G755">
        <v>0</v>
      </c>
      <c r="H755">
        <v>0</v>
      </c>
      <c r="I755">
        <v>86</v>
      </c>
      <c r="J755">
        <v>86.111110999999994</v>
      </c>
      <c r="K755">
        <v>607.34299999999996</v>
      </c>
      <c r="L755">
        <v>50</v>
      </c>
    </row>
    <row r="756" spans="1:12" x14ac:dyDescent="0.25">
      <c r="A756">
        <v>40</v>
      </c>
      <c r="B756">
        <v>13</v>
      </c>
      <c r="C756">
        <v>1</v>
      </c>
      <c r="D756">
        <v>0</v>
      </c>
      <c r="E756">
        <v>0</v>
      </c>
      <c r="F756">
        <v>0</v>
      </c>
      <c r="G756">
        <v>17</v>
      </c>
      <c r="H756">
        <v>0</v>
      </c>
      <c r="I756">
        <v>166</v>
      </c>
      <c r="J756">
        <v>100</v>
      </c>
      <c r="K756">
        <v>132.53899999999999</v>
      </c>
      <c r="L756">
        <v>0</v>
      </c>
    </row>
    <row r="757" spans="1:12" x14ac:dyDescent="0.25">
      <c r="A757">
        <v>41</v>
      </c>
      <c r="B757">
        <v>13</v>
      </c>
      <c r="C757">
        <v>1</v>
      </c>
      <c r="D757">
        <v>0</v>
      </c>
      <c r="E757">
        <v>0</v>
      </c>
      <c r="F757">
        <v>37</v>
      </c>
      <c r="G757">
        <v>0</v>
      </c>
      <c r="H757">
        <v>0</v>
      </c>
      <c r="I757">
        <v>287</v>
      </c>
      <c r="J757">
        <v>77.777777999999998</v>
      </c>
      <c r="K757">
        <v>601.83600000000001</v>
      </c>
      <c r="L757">
        <v>10.45</v>
      </c>
    </row>
    <row r="758" spans="1:12" x14ac:dyDescent="0.25">
      <c r="A758">
        <v>42</v>
      </c>
      <c r="B758">
        <v>12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128</v>
      </c>
      <c r="J758">
        <v>95.833332999999996</v>
      </c>
      <c r="K758">
        <v>122.804</v>
      </c>
      <c r="L758">
        <v>0</v>
      </c>
    </row>
    <row r="759" spans="1:12" x14ac:dyDescent="0.25">
      <c r="A759">
        <v>43</v>
      </c>
      <c r="B759">
        <v>9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2</v>
      </c>
      <c r="I759">
        <v>31</v>
      </c>
      <c r="J759">
        <v>83.333332999999996</v>
      </c>
      <c r="K759">
        <v>81.447999999999993</v>
      </c>
      <c r="L759">
        <v>0</v>
      </c>
    </row>
    <row r="760" spans="1:12" x14ac:dyDescent="0.25">
      <c r="A760">
        <v>44</v>
      </c>
      <c r="B760">
        <v>10</v>
      </c>
      <c r="C760">
        <v>0</v>
      </c>
      <c r="D760">
        <v>0</v>
      </c>
      <c r="E760">
        <v>0</v>
      </c>
      <c r="F760">
        <v>14</v>
      </c>
      <c r="G760">
        <v>0</v>
      </c>
      <c r="H760">
        <v>0</v>
      </c>
      <c r="I760">
        <v>94</v>
      </c>
      <c r="J760">
        <v>95.833332999999996</v>
      </c>
      <c r="K760">
        <v>11.295</v>
      </c>
      <c r="L760">
        <v>0</v>
      </c>
    </row>
    <row r="761" spans="1:12" x14ac:dyDescent="0.25">
      <c r="A761">
        <v>45</v>
      </c>
      <c r="B761">
        <v>8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15</v>
      </c>
      <c r="I761">
        <v>34</v>
      </c>
      <c r="J761">
        <v>13.888889000000001</v>
      </c>
      <c r="K761">
        <v>11.901999999999999</v>
      </c>
      <c r="L761">
        <v>0</v>
      </c>
    </row>
    <row r="762" spans="1:12" x14ac:dyDescent="0.25">
      <c r="A762">
        <v>46</v>
      </c>
      <c r="B762">
        <v>8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5</v>
      </c>
      <c r="J762">
        <v>55.555556000000003</v>
      </c>
      <c r="K762">
        <v>14.68</v>
      </c>
      <c r="L762">
        <v>0</v>
      </c>
    </row>
    <row r="763" spans="1:12" x14ac:dyDescent="0.25">
      <c r="A763">
        <v>47</v>
      </c>
      <c r="B763">
        <v>8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28</v>
      </c>
      <c r="J763">
        <v>66.666667000000004</v>
      </c>
      <c r="K763">
        <v>1.373</v>
      </c>
      <c r="L763">
        <v>0</v>
      </c>
    </row>
    <row r="764" spans="1:12" x14ac:dyDescent="0.25">
      <c r="A764">
        <v>48</v>
      </c>
      <c r="B764">
        <v>8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15</v>
      </c>
      <c r="J764">
        <v>5.5555560000000002</v>
      </c>
      <c r="K764">
        <v>4.2430000000000003</v>
      </c>
      <c r="L764">
        <v>0</v>
      </c>
    </row>
    <row r="765" spans="1:12" x14ac:dyDescent="0.25">
      <c r="A765">
        <v>49</v>
      </c>
      <c r="B765">
        <v>9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11</v>
      </c>
      <c r="J765">
        <v>30.555555999999999</v>
      </c>
      <c r="K765">
        <v>2.5430000000000001</v>
      </c>
      <c r="L765">
        <v>0</v>
      </c>
    </row>
    <row r="766" spans="1:12" x14ac:dyDescent="0.25">
      <c r="A766">
        <v>50</v>
      </c>
      <c r="B766">
        <v>11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21</v>
      </c>
      <c r="J766">
        <v>20.833333</v>
      </c>
      <c r="K766">
        <v>7.3479999999999999</v>
      </c>
      <c r="L766">
        <v>0</v>
      </c>
    </row>
    <row r="767" spans="1:12" x14ac:dyDescent="0.25">
      <c r="A767">
        <v>51</v>
      </c>
      <c r="B767">
        <v>12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31</v>
      </c>
      <c r="J767">
        <v>36.111111000000001</v>
      </c>
      <c r="K767">
        <v>139.589</v>
      </c>
      <c r="L767">
        <v>0</v>
      </c>
    </row>
    <row r="768" spans="1:12" x14ac:dyDescent="0.25">
      <c r="A768">
        <v>52</v>
      </c>
      <c r="B768">
        <v>12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30</v>
      </c>
      <c r="J768">
        <v>38.888888999999999</v>
      </c>
      <c r="K768">
        <v>80.340999999999994</v>
      </c>
      <c r="L768">
        <v>0</v>
      </c>
    </row>
    <row r="769" spans="1:12" x14ac:dyDescent="0.25">
      <c r="A769">
        <v>53</v>
      </c>
      <c r="B769">
        <v>10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7</v>
      </c>
      <c r="J769">
        <v>29.166667</v>
      </c>
      <c r="K769">
        <v>29.327999999999999</v>
      </c>
      <c r="L769">
        <v>0</v>
      </c>
    </row>
    <row r="770" spans="1:12" x14ac:dyDescent="0.25">
      <c r="A770">
        <v>54</v>
      </c>
      <c r="B770">
        <v>9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7</v>
      </c>
      <c r="J770">
        <v>63.888888999999999</v>
      </c>
      <c r="K770">
        <v>41.902000000000001</v>
      </c>
      <c r="L770">
        <v>0</v>
      </c>
    </row>
    <row r="771" spans="1:12" x14ac:dyDescent="0.25">
      <c r="A771">
        <v>55</v>
      </c>
      <c r="B771">
        <v>13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1</v>
      </c>
      <c r="I771">
        <v>83</v>
      </c>
      <c r="J771">
        <v>61.111111000000001</v>
      </c>
      <c r="K771">
        <v>29.812000000000001</v>
      </c>
      <c r="L771">
        <v>0</v>
      </c>
    </row>
    <row r="772" spans="1:12" x14ac:dyDescent="0.25">
      <c r="A772">
        <v>56</v>
      </c>
      <c r="B772">
        <v>12</v>
      </c>
      <c r="C772">
        <v>0</v>
      </c>
      <c r="D772">
        <v>0</v>
      </c>
      <c r="E772">
        <v>0</v>
      </c>
      <c r="F772">
        <v>5</v>
      </c>
      <c r="G772">
        <v>0</v>
      </c>
      <c r="H772">
        <v>1</v>
      </c>
      <c r="I772">
        <v>59</v>
      </c>
      <c r="J772">
        <v>48.611111000000001</v>
      </c>
      <c r="K772">
        <v>574.34900000000005</v>
      </c>
      <c r="L772">
        <v>0</v>
      </c>
    </row>
    <row r="773" spans="1:12" x14ac:dyDescent="0.25">
      <c r="A773">
        <v>57</v>
      </c>
      <c r="B773">
        <v>12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51</v>
      </c>
      <c r="J773">
        <v>100</v>
      </c>
      <c r="K773">
        <v>54.959000000000003</v>
      </c>
      <c r="L773">
        <v>0</v>
      </c>
    </row>
    <row r="774" spans="1:12" x14ac:dyDescent="0.25">
      <c r="A774">
        <v>58</v>
      </c>
      <c r="B774">
        <v>13</v>
      </c>
      <c r="C774">
        <v>1</v>
      </c>
      <c r="D774">
        <v>6</v>
      </c>
      <c r="E774">
        <v>0</v>
      </c>
      <c r="F774">
        <v>0</v>
      </c>
      <c r="G774">
        <v>29</v>
      </c>
      <c r="H774">
        <v>0</v>
      </c>
      <c r="I774">
        <v>220</v>
      </c>
      <c r="J774">
        <v>83.333332999999996</v>
      </c>
      <c r="K774">
        <v>179.339</v>
      </c>
      <c r="L774">
        <v>0</v>
      </c>
    </row>
    <row r="775" spans="1:12" x14ac:dyDescent="0.25">
      <c r="A775">
        <v>59</v>
      </c>
      <c r="B775">
        <v>10</v>
      </c>
      <c r="C775">
        <v>1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134</v>
      </c>
      <c r="J775">
        <v>50</v>
      </c>
      <c r="K775">
        <v>89.730999999999995</v>
      </c>
      <c r="L775">
        <v>0</v>
      </c>
    </row>
    <row r="776" spans="1:12" x14ac:dyDescent="0.25">
      <c r="A776">
        <v>60</v>
      </c>
      <c r="B776">
        <v>9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24</v>
      </c>
      <c r="J776">
        <v>0</v>
      </c>
      <c r="K776">
        <v>40.295000000000002</v>
      </c>
      <c r="L776">
        <v>0</v>
      </c>
    </row>
    <row r="777" spans="1:12" x14ac:dyDescent="0.25">
      <c r="A777">
        <v>61</v>
      </c>
      <c r="B777">
        <v>10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8</v>
      </c>
      <c r="I777">
        <v>32</v>
      </c>
      <c r="J777">
        <v>59.722222000000002</v>
      </c>
      <c r="K777">
        <v>88.406000000000006</v>
      </c>
      <c r="L777">
        <v>0</v>
      </c>
    </row>
    <row r="778" spans="1:12" x14ac:dyDescent="0.25">
      <c r="A778">
        <v>62</v>
      </c>
      <c r="B778">
        <v>11</v>
      </c>
      <c r="C778">
        <v>0</v>
      </c>
      <c r="D778">
        <v>0</v>
      </c>
      <c r="E778">
        <v>0</v>
      </c>
      <c r="F778">
        <v>16</v>
      </c>
      <c r="G778">
        <v>0</v>
      </c>
      <c r="H778">
        <v>0</v>
      </c>
      <c r="I778">
        <v>52</v>
      </c>
      <c r="J778">
        <v>93.055555999999996</v>
      </c>
      <c r="K778">
        <v>7.5350000000000001</v>
      </c>
      <c r="L778">
        <v>0</v>
      </c>
    </row>
    <row r="779" spans="1:12" x14ac:dyDescent="0.25">
      <c r="A779">
        <v>63</v>
      </c>
      <c r="B779">
        <v>10</v>
      </c>
      <c r="C779">
        <v>1</v>
      </c>
      <c r="D779">
        <v>6</v>
      </c>
      <c r="E779">
        <v>0</v>
      </c>
      <c r="F779">
        <v>0</v>
      </c>
      <c r="G779">
        <v>33</v>
      </c>
      <c r="H779">
        <v>8</v>
      </c>
      <c r="I779">
        <v>198</v>
      </c>
      <c r="J779">
        <v>81.944444000000004</v>
      </c>
      <c r="K779">
        <v>13.962</v>
      </c>
      <c r="L779">
        <v>0</v>
      </c>
    </row>
    <row r="780" spans="1:12" x14ac:dyDescent="0.25">
      <c r="A780">
        <v>64</v>
      </c>
      <c r="B780">
        <v>10</v>
      </c>
      <c r="C780">
        <v>1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169</v>
      </c>
      <c r="J780">
        <v>97.222222000000002</v>
      </c>
      <c r="K780">
        <v>12.246</v>
      </c>
      <c r="L780">
        <v>0</v>
      </c>
    </row>
    <row r="781" spans="1:12" x14ac:dyDescent="0.25">
      <c r="A781">
        <v>65</v>
      </c>
      <c r="B781">
        <v>9</v>
      </c>
      <c r="C781">
        <v>1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255</v>
      </c>
      <c r="J781">
        <v>83.333332999999996</v>
      </c>
      <c r="K781">
        <v>20.779</v>
      </c>
      <c r="L781">
        <v>0</v>
      </c>
    </row>
    <row r="782" spans="1:12" x14ac:dyDescent="0.25">
      <c r="A782">
        <v>66</v>
      </c>
      <c r="B782">
        <v>8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31</v>
      </c>
      <c r="J782">
        <v>0</v>
      </c>
      <c r="K782">
        <v>18.376999999999999</v>
      </c>
      <c r="L782">
        <v>0</v>
      </c>
    </row>
    <row r="783" spans="1:12" x14ac:dyDescent="0.25">
      <c r="A783">
        <v>67</v>
      </c>
      <c r="B783">
        <v>11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55</v>
      </c>
      <c r="J783">
        <v>11.111110999999999</v>
      </c>
      <c r="K783">
        <v>600.85400000000004</v>
      </c>
      <c r="L783">
        <v>52.73</v>
      </c>
    </row>
    <row r="784" spans="1:12" x14ac:dyDescent="0.25">
      <c r="A784">
        <v>68</v>
      </c>
      <c r="B784">
        <v>13</v>
      </c>
      <c r="C784">
        <v>1</v>
      </c>
      <c r="D784">
        <v>0</v>
      </c>
      <c r="E784">
        <v>0</v>
      </c>
      <c r="F784">
        <v>0</v>
      </c>
      <c r="G784">
        <v>5</v>
      </c>
      <c r="H784">
        <v>9</v>
      </c>
      <c r="I784">
        <v>125</v>
      </c>
      <c r="J784">
        <v>80.555555999999996</v>
      </c>
      <c r="K784">
        <v>601.524</v>
      </c>
      <c r="L784">
        <v>65.599999999999994</v>
      </c>
    </row>
    <row r="785" spans="1:12" x14ac:dyDescent="0.25">
      <c r="A785">
        <v>69</v>
      </c>
      <c r="B785">
        <v>15</v>
      </c>
      <c r="C785">
        <v>1</v>
      </c>
      <c r="D785">
        <v>0</v>
      </c>
      <c r="E785">
        <v>0</v>
      </c>
      <c r="F785">
        <v>0</v>
      </c>
      <c r="G785">
        <v>0</v>
      </c>
      <c r="H785">
        <v>2</v>
      </c>
      <c r="I785">
        <v>182</v>
      </c>
      <c r="J785">
        <v>77.777777999999998</v>
      </c>
      <c r="K785">
        <v>603.14700000000005</v>
      </c>
      <c r="L785">
        <v>26.37</v>
      </c>
    </row>
    <row r="786" spans="1:12" x14ac:dyDescent="0.25">
      <c r="A786">
        <v>70</v>
      </c>
      <c r="B786">
        <v>13</v>
      </c>
      <c r="C786">
        <v>0</v>
      </c>
      <c r="D786">
        <v>0</v>
      </c>
      <c r="E786">
        <v>0</v>
      </c>
      <c r="F786">
        <v>26</v>
      </c>
      <c r="G786">
        <v>0</v>
      </c>
      <c r="H786">
        <v>0</v>
      </c>
      <c r="I786">
        <v>102</v>
      </c>
      <c r="J786">
        <v>66.666667000000004</v>
      </c>
      <c r="K786">
        <v>608.88699999999994</v>
      </c>
      <c r="L786">
        <v>94.12</v>
      </c>
    </row>
    <row r="787" spans="1:12" x14ac:dyDescent="0.25">
      <c r="A787">
        <v>71</v>
      </c>
      <c r="B787">
        <v>12</v>
      </c>
      <c r="C787">
        <v>0</v>
      </c>
      <c r="D787">
        <v>0</v>
      </c>
      <c r="E787">
        <v>0</v>
      </c>
      <c r="F787">
        <v>11</v>
      </c>
      <c r="G787">
        <v>0</v>
      </c>
      <c r="H787">
        <v>0</v>
      </c>
      <c r="I787">
        <v>66</v>
      </c>
      <c r="J787">
        <v>88.888889000000006</v>
      </c>
      <c r="K787">
        <v>237.07499999999999</v>
      </c>
      <c r="L787">
        <v>0</v>
      </c>
    </row>
    <row r="788" spans="1:12" x14ac:dyDescent="0.25">
      <c r="A788">
        <v>72</v>
      </c>
      <c r="B788">
        <v>12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17</v>
      </c>
      <c r="I788">
        <v>73</v>
      </c>
      <c r="J788">
        <v>59.722222000000002</v>
      </c>
      <c r="K788">
        <v>601.57100000000003</v>
      </c>
      <c r="L788">
        <v>39.729999999999997</v>
      </c>
    </row>
    <row r="789" spans="1:12" x14ac:dyDescent="0.25">
      <c r="A789">
        <v>73</v>
      </c>
      <c r="B789">
        <v>13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4</v>
      </c>
      <c r="I789">
        <v>129</v>
      </c>
      <c r="J789">
        <v>86.111110999999994</v>
      </c>
      <c r="K789">
        <v>138.654</v>
      </c>
      <c r="L789">
        <v>0</v>
      </c>
    </row>
    <row r="790" spans="1:12" x14ac:dyDescent="0.25">
      <c r="A790">
        <v>74</v>
      </c>
      <c r="B790">
        <v>12</v>
      </c>
      <c r="C790">
        <v>0</v>
      </c>
      <c r="D790">
        <v>0</v>
      </c>
      <c r="E790">
        <v>0</v>
      </c>
      <c r="F790">
        <v>4</v>
      </c>
      <c r="G790">
        <v>0</v>
      </c>
      <c r="H790">
        <v>1</v>
      </c>
      <c r="I790">
        <v>63</v>
      </c>
      <c r="J790">
        <v>83.333332999999996</v>
      </c>
      <c r="K790">
        <v>13.087999999999999</v>
      </c>
      <c r="L790">
        <v>0</v>
      </c>
    </row>
    <row r="791" spans="1:12" x14ac:dyDescent="0.25">
      <c r="A791">
        <v>75</v>
      </c>
      <c r="B791">
        <v>10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35</v>
      </c>
      <c r="J791">
        <v>72.222222000000002</v>
      </c>
      <c r="K791">
        <v>3.448</v>
      </c>
      <c r="L791">
        <v>0</v>
      </c>
    </row>
    <row r="792" spans="1:12" x14ac:dyDescent="0.25">
      <c r="A792">
        <v>76</v>
      </c>
      <c r="B792">
        <v>10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62</v>
      </c>
      <c r="J792">
        <v>83.333332999999996</v>
      </c>
      <c r="K792">
        <v>6.2549999999999999</v>
      </c>
      <c r="L792">
        <v>0</v>
      </c>
    </row>
    <row r="793" spans="1:12" x14ac:dyDescent="0.25">
      <c r="A793">
        <v>77</v>
      </c>
      <c r="B793">
        <v>8</v>
      </c>
      <c r="C793">
        <v>1</v>
      </c>
      <c r="D793">
        <v>0</v>
      </c>
      <c r="E793">
        <v>0</v>
      </c>
      <c r="F793">
        <v>0</v>
      </c>
      <c r="G793">
        <v>7</v>
      </c>
      <c r="H793">
        <v>0</v>
      </c>
      <c r="I793">
        <v>26</v>
      </c>
      <c r="J793">
        <v>65.277777999999998</v>
      </c>
      <c r="K793">
        <v>12.403</v>
      </c>
      <c r="L793">
        <v>0</v>
      </c>
    </row>
    <row r="794" spans="1:12" x14ac:dyDescent="0.25">
      <c r="A794">
        <v>78</v>
      </c>
      <c r="B794">
        <v>7</v>
      </c>
      <c r="C794">
        <v>1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93</v>
      </c>
      <c r="J794">
        <v>34.722222000000002</v>
      </c>
      <c r="K794">
        <v>1.996</v>
      </c>
      <c r="L794">
        <v>0</v>
      </c>
    </row>
    <row r="795" spans="1:12" x14ac:dyDescent="0.25">
      <c r="A795">
        <v>79</v>
      </c>
      <c r="B795">
        <v>10</v>
      </c>
      <c r="C795">
        <v>1</v>
      </c>
      <c r="D795">
        <v>0</v>
      </c>
      <c r="E795">
        <v>0</v>
      </c>
      <c r="F795">
        <v>0</v>
      </c>
      <c r="G795">
        <v>13</v>
      </c>
      <c r="H795">
        <v>0</v>
      </c>
      <c r="I795">
        <v>106</v>
      </c>
      <c r="J795">
        <v>100</v>
      </c>
      <c r="K795">
        <v>17.300999999999998</v>
      </c>
      <c r="L795">
        <v>0</v>
      </c>
    </row>
    <row r="796" spans="1:12" x14ac:dyDescent="0.25">
      <c r="A796">
        <v>80</v>
      </c>
      <c r="B796">
        <v>12</v>
      </c>
      <c r="C796">
        <v>2</v>
      </c>
      <c r="D796">
        <v>3</v>
      </c>
      <c r="E796">
        <v>0</v>
      </c>
      <c r="F796">
        <v>26</v>
      </c>
      <c r="G796">
        <v>20</v>
      </c>
      <c r="H796">
        <v>0</v>
      </c>
      <c r="I796">
        <v>330</v>
      </c>
      <c r="J796">
        <v>87.5</v>
      </c>
      <c r="K796">
        <v>387.11599999999999</v>
      </c>
      <c r="L796">
        <v>0</v>
      </c>
    </row>
    <row r="797" spans="1:12" x14ac:dyDescent="0.25">
      <c r="A797">
        <v>81</v>
      </c>
      <c r="B797">
        <v>11</v>
      </c>
      <c r="C797">
        <v>1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206</v>
      </c>
      <c r="J797">
        <v>73.611110999999994</v>
      </c>
      <c r="K797">
        <v>80.7</v>
      </c>
      <c r="L797">
        <v>0</v>
      </c>
    </row>
    <row r="798" spans="1:12" x14ac:dyDescent="0.25">
      <c r="A798">
        <v>82</v>
      </c>
      <c r="B798">
        <v>9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25</v>
      </c>
      <c r="J798">
        <v>54.166666999999997</v>
      </c>
      <c r="K798">
        <v>18.314</v>
      </c>
      <c r="L798">
        <v>0</v>
      </c>
    </row>
    <row r="799" spans="1:12" x14ac:dyDescent="0.25">
      <c r="A799">
        <v>83</v>
      </c>
      <c r="B799">
        <v>11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75</v>
      </c>
      <c r="J799">
        <v>100</v>
      </c>
      <c r="K799">
        <v>68.953000000000003</v>
      </c>
      <c r="L799">
        <v>0</v>
      </c>
    </row>
    <row r="800" spans="1:12" x14ac:dyDescent="0.25">
      <c r="A800">
        <v>84</v>
      </c>
      <c r="B800">
        <v>12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195</v>
      </c>
      <c r="J800">
        <v>16.666667</v>
      </c>
      <c r="K800">
        <v>87.266999999999996</v>
      </c>
      <c r="L800">
        <v>0</v>
      </c>
    </row>
    <row r="801" spans="1:12" x14ac:dyDescent="0.25">
      <c r="A801">
        <v>85</v>
      </c>
      <c r="B801">
        <v>8</v>
      </c>
      <c r="C801">
        <v>1</v>
      </c>
      <c r="D801">
        <v>0</v>
      </c>
      <c r="E801">
        <v>0</v>
      </c>
      <c r="F801">
        <v>0</v>
      </c>
      <c r="G801">
        <v>5</v>
      </c>
      <c r="H801">
        <v>7</v>
      </c>
      <c r="I801">
        <v>32</v>
      </c>
      <c r="J801">
        <v>97.222222000000002</v>
      </c>
      <c r="K801">
        <v>24.039000000000001</v>
      </c>
      <c r="L801">
        <v>0</v>
      </c>
    </row>
    <row r="802" spans="1:12" x14ac:dyDescent="0.25">
      <c r="A802">
        <v>86</v>
      </c>
      <c r="B802">
        <v>9</v>
      </c>
      <c r="C802">
        <v>1</v>
      </c>
      <c r="D802">
        <v>0</v>
      </c>
      <c r="E802">
        <v>0</v>
      </c>
      <c r="F802">
        <v>1</v>
      </c>
      <c r="G802">
        <v>0</v>
      </c>
      <c r="H802">
        <v>0</v>
      </c>
      <c r="I802">
        <v>138</v>
      </c>
      <c r="J802">
        <v>97.222222000000002</v>
      </c>
      <c r="K802">
        <v>4.2590000000000003</v>
      </c>
      <c r="L802">
        <v>0</v>
      </c>
    </row>
    <row r="803" spans="1:12" x14ac:dyDescent="0.25">
      <c r="A803">
        <v>87</v>
      </c>
      <c r="B803">
        <v>9</v>
      </c>
      <c r="C803">
        <v>1</v>
      </c>
      <c r="D803">
        <v>0</v>
      </c>
      <c r="E803">
        <v>0</v>
      </c>
      <c r="F803">
        <v>9</v>
      </c>
      <c r="G803">
        <v>0</v>
      </c>
      <c r="H803">
        <v>0</v>
      </c>
      <c r="I803">
        <v>217</v>
      </c>
      <c r="J803">
        <v>75</v>
      </c>
      <c r="K803">
        <v>2.5430000000000001</v>
      </c>
      <c r="L803">
        <v>0</v>
      </c>
    </row>
    <row r="804" spans="1:12" x14ac:dyDescent="0.25">
      <c r="A804">
        <v>88</v>
      </c>
      <c r="B804">
        <v>9</v>
      </c>
      <c r="C804">
        <v>1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132</v>
      </c>
      <c r="J804">
        <v>66.666667000000004</v>
      </c>
      <c r="K804">
        <v>13.680999999999999</v>
      </c>
      <c r="L804">
        <v>0</v>
      </c>
    </row>
    <row r="805" spans="1:12" x14ac:dyDescent="0.25">
      <c r="A805">
        <v>89</v>
      </c>
      <c r="B805">
        <v>10</v>
      </c>
      <c r="C805">
        <v>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245</v>
      </c>
      <c r="J805">
        <v>31.944444000000001</v>
      </c>
      <c r="K805">
        <v>601.197</v>
      </c>
      <c r="L805">
        <v>15.1</v>
      </c>
    </row>
    <row r="806" spans="1:12" x14ac:dyDescent="0.25">
      <c r="A806">
        <v>90</v>
      </c>
      <c r="B806">
        <v>11</v>
      </c>
      <c r="C806">
        <v>1</v>
      </c>
      <c r="D806">
        <v>0</v>
      </c>
      <c r="E806">
        <v>0</v>
      </c>
      <c r="F806">
        <v>0</v>
      </c>
      <c r="G806">
        <v>13</v>
      </c>
      <c r="H806">
        <v>0</v>
      </c>
      <c r="I806">
        <v>120</v>
      </c>
      <c r="J806">
        <v>86.111110999999994</v>
      </c>
      <c r="K806">
        <v>605.08100000000002</v>
      </c>
      <c r="L806">
        <v>37.5</v>
      </c>
    </row>
    <row r="807" spans="1:12" x14ac:dyDescent="0.25">
      <c r="A807">
        <v>91</v>
      </c>
      <c r="B807">
        <v>11</v>
      </c>
      <c r="C807">
        <v>1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215</v>
      </c>
      <c r="J807">
        <v>50</v>
      </c>
      <c r="K807">
        <v>612.78700000000003</v>
      </c>
      <c r="L807">
        <v>15.89</v>
      </c>
    </row>
    <row r="808" spans="1:12" x14ac:dyDescent="0.25">
      <c r="A808">
        <v>92</v>
      </c>
      <c r="B808">
        <v>9</v>
      </c>
      <c r="C808">
        <v>1</v>
      </c>
      <c r="D808">
        <v>0</v>
      </c>
      <c r="E808">
        <v>0</v>
      </c>
      <c r="F808">
        <v>0</v>
      </c>
      <c r="G808">
        <v>19</v>
      </c>
      <c r="H808">
        <v>0</v>
      </c>
      <c r="I808">
        <v>98</v>
      </c>
      <c r="J808">
        <v>59.722222000000002</v>
      </c>
      <c r="K808">
        <v>577.06299999999999</v>
      </c>
      <c r="L808">
        <v>0</v>
      </c>
    </row>
    <row r="809" spans="1:12" x14ac:dyDescent="0.25">
      <c r="A809">
        <v>93</v>
      </c>
      <c r="B809">
        <v>11</v>
      </c>
      <c r="C809">
        <v>2</v>
      </c>
      <c r="D809">
        <v>0</v>
      </c>
      <c r="E809">
        <v>0</v>
      </c>
      <c r="F809">
        <v>0</v>
      </c>
      <c r="G809">
        <v>22</v>
      </c>
      <c r="H809">
        <v>14</v>
      </c>
      <c r="I809">
        <v>332</v>
      </c>
      <c r="J809">
        <v>94.444444000000004</v>
      </c>
      <c r="K809">
        <v>602.03899999999999</v>
      </c>
      <c r="L809">
        <v>27.41</v>
      </c>
    </row>
    <row r="810" spans="1:12" x14ac:dyDescent="0.25">
      <c r="A810">
        <v>94</v>
      </c>
      <c r="B810">
        <v>10</v>
      </c>
      <c r="C810">
        <v>2</v>
      </c>
      <c r="D810">
        <v>0</v>
      </c>
      <c r="E810">
        <v>0</v>
      </c>
      <c r="F810">
        <v>7</v>
      </c>
      <c r="G810">
        <v>0</v>
      </c>
      <c r="H810">
        <v>0</v>
      </c>
      <c r="I810">
        <v>379</v>
      </c>
      <c r="J810">
        <v>98.611110999999994</v>
      </c>
      <c r="K810">
        <v>36.348999999999997</v>
      </c>
      <c r="L810">
        <v>0</v>
      </c>
    </row>
    <row r="811" spans="1:12" x14ac:dyDescent="0.25">
      <c r="A811">
        <v>95</v>
      </c>
      <c r="B811">
        <v>13</v>
      </c>
      <c r="C811">
        <v>0</v>
      </c>
      <c r="D811">
        <v>0</v>
      </c>
      <c r="E811">
        <v>0</v>
      </c>
      <c r="F811">
        <v>28</v>
      </c>
      <c r="G811">
        <v>0</v>
      </c>
      <c r="H811">
        <v>2</v>
      </c>
      <c r="I811">
        <v>113</v>
      </c>
      <c r="J811">
        <v>88.888889000000006</v>
      </c>
      <c r="K811">
        <v>25.364999999999998</v>
      </c>
      <c r="L811">
        <v>0</v>
      </c>
    </row>
    <row r="812" spans="1:12" x14ac:dyDescent="0.25">
      <c r="A812">
        <v>96</v>
      </c>
      <c r="B812">
        <v>11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161</v>
      </c>
      <c r="J812">
        <v>59.722222000000002</v>
      </c>
      <c r="K812">
        <v>8.7370000000000001</v>
      </c>
      <c r="L812">
        <v>0</v>
      </c>
    </row>
    <row r="813" spans="1:12" x14ac:dyDescent="0.25">
      <c r="A813">
        <v>97</v>
      </c>
      <c r="B813">
        <v>9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42</v>
      </c>
      <c r="J813">
        <v>47.222222000000002</v>
      </c>
      <c r="K813">
        <v>7.0819999999999999</v>
      </c>
      <c r="L813">
        <v>0</v>
      </c>
    </row>
    <row r="814" spans="1:12" x14ac:dyDescent="0.25">
      <c r="A814">
        <v>98</v>
      </c>
      <c r="B814">
        <v>10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11</v>
      </c>
      <c r="J814">
        <v>0</v>
      </c>
      <c r="K814">
        <v>8.8450000000000006</v>
      </c>
      <c r="L814">
        <v>0</v>
      </c>
    </row>
    <row r="815" spans="1:12" x14ac:dyDescent="0.25">
      <c r="A815">
        <v>99</v>
      </c>
      <c r="B815">
        <v>11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21</v>
      </c>
      <c r="J815">
        <v>47.222222000000002</v>
      </c>
      <c r="K815">
        <v>48.704000000000001</v>
      </c>
      <c r="L815">
        <v>0</v>
      </c>
    </row>
    <row r="816" spans="1:12" x14ac:dyDescent="0.25">
      <c r="A816">
        <v>100</v>
      </c>
      <c r="B816">
        <v>14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1</v>
      </c>
      <c r="I816">
        <v>60</v>
      </c>
      <c r="J816">
        <v>98.611110999999994</v>
      </c>
      <c r="K816">
        <v>257.16699999999997</v>
      </c>
      <c r="L816">
        <v>0.01</v>
      </c>
    </row>
    <row r="817" spans="1:12" x14ac:dyDescent="0.25">
      <c r="A817">
        <v>101</v>
      </c>
      <c r="B817">
        <v>15</v>
      </c>
      <c r="C817">
        <v>0</v>
      </c>
      <c r="D817">
        <v>0</v>
      </c>
      <c r="E817">
        <v>0</v>
      </c>
      <c r="F817">
        <v>1</v>
      </c>
      <c r="G817">
        <v>0</v>
      </c>
      <c r="H817">
        <v>0</v>
      </c>
      <c r="I817">
        <v>146</v>
      </c>
      <c r="J817">
        <v>61.111111000000001</v>
      </c>
      <c r="K817">
        <v>601.43100000000004</v>
      </c>
      <c r="L817">
        <v>4.79</v>
      </c>
    </row>
    <row r="818" spans="1:12" x14ac:dyDescent="0.25">
      <c r="A818">
        <v>102</v>
      </c>
      <c r="B818">
        <v>13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75</v>
      </c>
      <c r="J818">
        <v>75</v>
      </c>
      <c r="K818">
        <v>351.00200000000001</v>
      </c>
      <c r="L818">
        <v>0</v>
      </c>
    </row>
    <row r="819" spans="1:12" x14ac:dyDescent="0.25">
      <c r="A819">
        <v>103</v>
      </c>
      <c r="B819">
        <v>10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5</v>
      </c>
      <c r="I819">
        <v>19</v>
      </c>
      <c r="J819">
        <v>26.388888999999999</v>
      </c>
      <c r="K819">
        <v>200.41499999999999</v>
      </c>
      <c r="L819">
        <v>0</v>
      </c>
    </row>
    <row r="820" spans="1:12" x14ac:dyDescent="0.25">
      <c r="A820">
        <v>104</v>
      </c>
      <c r="B820">
        <v>11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37</v>
      </c>
      <c r="J820">
        <v>56.944443999999997</v>
      </c>
      <c r="K820">
        <v>59.856999999999999</v>
      </c>
      <c r="L820">
        <v>0</v>
      </c>
    </row>
    <row r="821" spans="1:12" x14ac:dyDescent="0.25">
      <c r="A821">
        <v>105</v>
      </c>
      <c r="B821">
        <v>12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10</v>
      </c>
      <c r="I821">
        <v>44</v>
      </c>
      <c r="J821">
        <v>97.222222000000002</v>
      </c>
      <c r="K821">
        <v>76.55</v>
      </c>
      <c r="L821">
        <v>0</v>
      </c>
    </row>
    <row r="822" spans="1:12" x14ac:dyDescent="0.25">
      <c r="A822">
        <v>106</v>
      </c>
      <c r="B822">
        <v>12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</v>
      </c>
      <c r="I822">
        <v>88</v>
      </c>
      <c r="J822">
        <v>47.222222000000002</v>
      </c>
      <c r="K822">
        <v>152.179</v>
      </c>
      <c r="L822">
        <v>0</v>
      </c>
    </row>
    <row r="823" spans="1:12" x14ac:dyDescent="0.25">
      <c r="A823">
        <v>107</v>
      </c>
      <c r="B823">
        <v>10</v>
      </c>
      <c r="C823">
        <v>0</v>
      </c>
      <c r="D823">
        <v>0</v>
      </c>
      <c r="E823">
        <v>0</v>
      </c>
      <c r="F823">
        <v>3</v>
      </c>
      <c r="G823">
        <v>0</v>
      </c>
      <c r="H823">
        <v>0</v>
      </c>
      <c r="I823">
        <v>55</v>
      </c>
      <c r="J823">
        <v>91.666667000000004</v>
      </c>
      <c r="K823">
        <v>8.8610000000000007</v>
      </c>
      <c r="L823">
        <v>0</v>
      </c>
    </row>
    <row r="824" spans="1:12" x14ac:dyDescent="0.25">
      <c r="A824">
        <v>108</v>
      </c>
      <c r="B824">
        <v>7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21</v>
      </c>
      <c r="J824">
        <v>56.944443999999997</v>
      </c>
      <c r="K824">
        <v>6.0839999999999996</v>
      </c>
      <c r="L824">
        <v>0</v>
      </c>
    </row>
    <row r="825" spans="1:12" x14ac:dyDescent="0.25">
      <c r="A825">
        <v>109</v>
      </c>
      <c r="B825">
        <v>10</v>
      </c>
      <c r="C825">
        <v>1</v>
      </c>
      <c r="D825">
        <v>0</v>
      </c>
      <c r="E825">
        <v>0</v>
      </c>
      <c r="F825">
        <v>0</v>
      </c>
      <c r="G825">
        <v>18</v>
      </c>
      <c r="H825">
        <v>0</v>
      </c>
      <c r="I825">
        <v>127</v>
      </c>
      <c r="J825">
        <v>100</v>
      </c>
      <c r="K825">
        <v>24.789000000000001</v>
      </c>
      <c r="L825">
        <v>0</v>
      </c>
    </row>
    <row r="826" spans="1:12" x14ac:dyDescent="0.25">
      <c r="A826">
        <v>110</v>
      </c>
      <c r="B826">
        <v>10</v>
      </c>
      <c r="C826">
        <v>2</v>
      </c>
      <c r="D826">
        <v>2</v>
      </c>
      <c r="E826">
        <v>0</v>
      </c>
      <c r="F826">
        <v>0</v>
      </c>
      <c r="G826">
        <v>23</v>
      </c>
      <c r="H826">
        <v>5</v>
      </c>
      <c r="I826">
        <v>362</v>
      </c>
      <c r="J826">
        <v>55.555556000000003</v>
      </c>
      <c r="K826">
        <v>17.128</v>
      </c>
      <c r="L826">
        <v>0</v>
      </c>
    </row>
    <row r="827" spans="1:12" x14ac:dyDescent="0.25">
      <c r="A827">
        <v>111</v>
      </c>
      <c r="B827">
        <v>10</v>
      </c>
      <c r="C827">
        <v>1</v>
      </c>
      <c r="D827">
        <v>0</v>
      </c>
      <c r="E827">
        <v>0</v>
      </c>
      <c r="F827">
        <v>5</v>
      </c>
      <c r="G827">
        <v>0</v>
      </c>
      <c r="H827">
        <v>0</v>
      </c>
      <c r="I827">
        <v>159</v>
      </c>
      <c r="J827">
        <v>66.666667000000004</v>
      </c>
      <c r="K827">
        <v>28.658000000000001</v>
      </c>
      <c r="L827">
        <v>0</v>
      </c>
    </row>
    <row r="828" spans="1:12" x14ac:dyDescent="0.25">
      <c r="A828">
        <v>112</v>
      </c>
      <c r="B828">
        <v>11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60</v>
      </c>
      <c r="J828">
        <v>33.333333000000003</v>
      </c>
      <c r="K828">
        <v>28.204999999999998</v>
      </c>
      <c r="L828">
        <v>0</v>
      </c>
    </row>
    <row r="829" spans="1:12" x14ac:dyDescent="0.25">
      <c r="A829">
        <v>113</v>
      </c>
      <c r="B829">
        <v>12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24</v>
      </c>
      <c r="J829">
        <v>18.055555999999999</v>
      </c>
      <c r="K829">
        <v>153.72300000000001</v>
      </c>
      <c r="L829">
        <v>0</v>
      </c>
    </row>
    <row r="830" spans="1:12" x14ac:dyDescent="0.25">
      <c r="A830">
        <v>114</v>
      </c>
      <c r="B830">
        <v>13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29</v>
      </c>
      <c r="J830">
        <v>12.5</v>
      </c>
      <c r="K830">
        <v>217.684</v>
      </c>
      <c r="L830">
        <v>0</v>
      </c>
    </row>
    <row r="831" spans="1:12" x14ac:dyDescent="0.25">
      <c r="A831">
        <v>115</v>
      </c>
      <c r="B831">
        <v>12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10</v>
      </c>
      <c r="J831">
        <v>55.555556000000003</v>
      </c>
      <c r="K831">
        <v>182.459</v>
      </c>
      <c r="L831">
        <v>0</v>
      </c>
    </row>
    <row r="832" spans="1:12" x14ac:dyDescent="0.25">
      <c r="A832">
        <v>116</v>
      </c>
      <c r="B832">
        <v>12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50</v>
      </c>
      <c r="J832">
        <v>83.333332999999996</v>
      </c>
      <c r="K832">
        <v>61.853999999999999</v>
      </c>
      <c r="L832">
        <v>0</v>
      </c>
    </row>
    <row r="833" spans="1:12" x14ac:dyDescent="0.25">
      <c r="A833">
        <v>117</v>
      </c>
      <c r="B833">
        <v>11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23</v>
      </c>
      <c r="J833">
        <v>75</v>
      </c>
      <c r="K833">
        <v>42.713000000000001</v>
      </c>
      <c r="L833">
        <v>0</v>
      </c>
    </row>
    <row r="834" spans="1:12" x14ac:dyDescent="0.25">
      <c r="A834">
        <v>118</v>
      </c>
      <c r="B834">
        <v>12</v>
      </c>
      <c r="C834">
        <v>0</v>
      </c>
      <c r="D834">
        <v>0</v>
      </c>
      <c r="E834">
        <v>0</v>
      </c>
      <c r="F834">
        <v>2</v>
      </c>
      <c r="G834">
        <v>0</v>
      </c>
      <c r="H834">
        <v>1</v>
      </c>
      <c r="I834">
        <v>78</v>
      </c>
      <c r="J834">
        <v>62.5</v>
      </c>
      <c r="K834">
        <v>22.995000000000001</v>
      </c>
      <c r="L834">
        <v>0</v>
      </c>
    </row>
    <row r="835" spans="1:12" x14ac:dyDescent="0.25">
      <c r="A835">
        <v>119</v>
      </c>
      <c r="B835">
        <v>10</v>
      </c>
      <c r="C835">
        <v>0</v>
      </c>
      <c r="D835">
        <v>0</v>
      </c>
      <c r="E835">
        <v>0</v>
      </c>
      <c r="F835">
        <v>6</v>
      </c>
      <c r="G835">
        <v>0</v>
      </c>
      <c r="H835">
        <v>0</v>
      </c>
      <c r="I835">
        <v>47</v>
      </c>
      <c r="J835">
        <v>70.833332999999996</v>
      </c>
      <c r="K835">
        <v>25.88</v>
      </c>
      <c r="L835">
        <v>0</v>
      </c>
    </row>
    <row r="836" spans="1:12" x14ac:dyDescent="0.25">
      <c r="A836">
        <v>120</v>
      </c>
      <c r="B836">
        <v>10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57</v>
      </c>
      <c r="J836">
        <v>62.5</v>
      </c>
      <c r="K836">
        <v>6.6150000000000002</v>
      </c>
      <c r="L836">
        <v>0</v>
      </c>
    </row>
    <row r="837" spans="1:12" x14ac:dyDescent="0.25">
      <c r="A837">
        <v>121</v>
      </c>
      <c r="B837">
        <v>10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44</v>
      </c>
      <c r="J837">
        <v>20.833333</v>
      </c>
      <c r="K837">
        <v>53.991999999999997</v>
      </c>
      <c r="L837">
        <v>0</v>
      </c>
    </row>
    <row r="838" spans="1:12" x14ac:dyDescent="0.25">
      <c r="A838">
        <v>122</v>
      </c>
      <c r="B838">
        <v>9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33</v>
      </c>
      <c r="J838">
        <v>0</v>
      </c>
      <c r="K838">
        <v>331.81400000000002</v>
      </c>
      <c r="L838">
        <v>0</v>
      </c>
    </row>
    <row r="839" spans="1:12" x14ac:dyDescent="0.25">
      <c r="A839">
        <v>123</v>
      </c>
      <c r="B839">
        <v>9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</v>
      </c>
      <c r="I839">
        <v>33</v>
      </c>
      <c r="J839">
        <v>11.111110999999999</v>
      </c>
      <c r="K839">
        <v>187.154</v>
      </c>
      <c r="L839">
        <v>0</v>
      </c>
    </row>
    <row r="840" spans="1:12" x14ac:dyDescent="0.25">
      <c r="A840">
        <v>124</v>
      </c>
      <c r="B840">
        <v>9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39</v>
      </c>
      <c r="J840">
        <v>66.666667000000004</v>
      </c>
      <c r="K840">
        <v>79.778999999999996</v>
      </c>
      <c r="L840">
        <v>0</v>
      </c>
    </row>
    <row r="841" spans="1:12" x14ac:dyDescent="0.25">
      <c r="A841">
        <v>125</v>
      </c>
      <c r="B841">
        <v>10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64</v>
      </c>
      <c r="J841">
        <v>63.888888999999999</v>
      </c>
      <c r="K841">
        <v>78.328000000000003</v>
      </c>
      <c r="L841">
        <v>0</v>
      </c>
    </row>
    <row r="842" spans="1:12" x14ac:dyDescent="0.25">
      <c r="A842">
        <v>126</v>
      </c>
      <c r="B842">
        <v>10</v>
      </c>
      <c r="C842">
        <v>1</v>
      </c>
      <c r="D842">
        <v>0</v>
      </c>
      <c r="E842">
        <v>0</v>
      </c>
      <c r="F842">
        <v>0</v>
      </c>
      <c r="G842">
        <v>12</v>
      </c>
      <c r="H842">
        <v>15</v>
      </c>
      <c r="I842">
        <v>98</v>
      </c>
      <c r="J842">
        <v>98.611110999999994</v>
      </c>
      <c r="K842">
        <v>238.18299999999999</v>
      </c>
      <c r="L842">
        <v>0</v>
      </c>
    </row>
    <row r="843" spans="1:12" x14ac:dyDescent="0.25">
      <c r="A843">
        <v>127</v>
      </c>
      <c r="B843">
        <v>11</v>
      </c>
      <c r="C843">
        <v>2</v>
      </c>
      <c r="D843">
        <v>2</v>
      </c>
      <c r="E843">
        <v>0</v>
      </c>
      <c r="F843">
        <v>4</v>
      </c>
      <c r="G843">
        <v>13</v>
      </c>
      <c r="H843">
        <v>2</v>
      </c>
      <c r="I843">
        <v>264</v>
      </c>
      <c r="J843">
        <v>100</v>
      </c>
      <c r="K843">
        <v>29.718</v>
      </c>
      <c r="L843">
        <v>0</v>
      </c>
    </row>
    <row r="844" spans="1:12" x14ac:dyDescent="0.25">
      <c r="A844">
        <v>128</v>
      </c>
      <c r="B844">
        <v>10</v>
      </c>
      <c r="C844">
        <v>1</v>
      </c>
      <c r="D844">
        <v>0</v>
      </c>
      <c r="E844">
        <v>0</v>
      </c>
      <c r="F844">
        <v>11</v>
      </c>
      <c r="G844">
        <v>0</v>
      </c>
      <c r="H844">
        <v>0</v>
      </c>
      <c r="I844">
        <v>147</v>
      </c>
      <c r="J844">
        <v>100</v>
      </c>
      <c r="K844">
        <v>10.997999999999999</v>
      </c>
      <c r="L844">
        <v>0</v>
      </c>
    </row>
    <row r="845" spans="1:12" x14ac:dyDescent="0.25">
      <c r="A845">
        <v>129</v>
      </c>
      <c r="B845">
        <v>10</v>
      </c>
      <c r="C845">
        <v>1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278</v>
      </c>
      <c r="J845">
        <v>8.3333329999999997</v>
      </c>
      <c r="K845">
        <v>12.292999999999999</v>
      </c>
      <c r="L845">
        <v>0</v>
      </c>
    </row>
    <row r="846" spans="1:12" x14ac:dyDescent="0.25">
      <c r="A846">
        <v>130</v>
      </c>
      <c r="B846">
        <v>9</v>
      </c>
      <c r="C846">
        <v>1</v>
      </c>
      <c r="D846">
        <v>0</v>
      </c>
      <c r="E846">
        <v>0</v>
      </c>
      <c r="F846">
        <v>0</v>
      </c>
      <c r="G846">
        <v>1</v>
      </c>
      <c r="H846">
        <v>0</v>
      </c>
      <c r="I846">
        <v>13</v>
      </c>
      <c r="J846">
        <v>33.333333000000003</v>
      </c>
      <c r="K846">
        <v>10.826000000000001</v>
      </c>
      <c r="L846">
        <v>0</v>
      </c>
    </row>
    <row r="847" spans="1:12" x14ac:dyDescent="0.25">
      <c r="A847">
        <v>131</v>
      </c>
      <c r="B847">
        <v>10</v>
      </c>
      <c r="C847">
        <v>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84</v>
      </c>
      <c r="J847">
        <v>59.722222000000002</v>
      </c>
      <c r="K847">
        <v>11.840999999999999</v>
      </c>
      <c r="L847">
        <v>0</v>
      </c>
    </row>
    <row r="848" spans="1:12" x14ac:dyDescent="0.25">
      <c r="A848">
        <v>132</v>
      </c>
      <c r="B848">
        <v>14</v>
      </c>
      <c r="C848">
        <v>0</v>
      </c>
      <c r="D848">
        <v>0</v>
      </c>
      <c r="E848">
        <v>0</v>
      </c>
      <c r="F848">
        <v>4</v>
      </c>
      <c r="G848">
        <v>0</v>
      </c>
      <c r="H848">
        <v>2</v>
      </c>
      <c r="I848">
        <v>62</v>
      </c>
      <c r="J848">
        <v>73.611110999999994</v>
      </c>
      <c r="K848">
        <v>26.988</v>
      </c>
      <c r="L848">
        <v>0</v>
      </c>
    </row>
    <row r="849" spans="1:14" x14ac:dyDescent="0.25">
      <c r="A849">
        <v>133</v>
      </c>
      <c r="B849">
        <v>12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41</v>
      </c>
      <c r="J849">
        <v>100</v>
      </c>
      <c r="K849">
        <v>110.04300000000001</v>
      </c>
      <c r="L849">
        <v>0</v>
      </c>
    </row>
    <row r="850" spans="1:14" x14ac:dyDescent="0.25">
      <c r="A850">
        <v>134</v>
      </c>
      <c r="B850">
        <v>14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137</v>
      </c>
      <c r="J850">
        <v>41.666666999999997</v>
      </c>
      <c r="K850">
        <v>601.399</v>
      </c>
      <c r="L850">
        <v>19.71</v>
      </c>
    </row>
    <row r="851" spans="1:14" x14ac:dyDescent="0.25">
      <c r="A851">
        <v>135</v>
      </c>
      <c r="B851">
        <v>12</v>
      </c>
      <c r="C851">
        <v>1</v>
      </c>
      <c r="D851">
        <v>0</v>
      </c>
      <c r="E851">
        <v>0</v>
      </c>
      <c r="F851">
        <v>0</v>
      </c>
      <c r="G851">
        <v>19</v>
      </c>
      <c r="H851">
        <v>0</v>
      </c>
      <c r="I851">
        <v>111</v>
      </c>
      <c r="J851">
        <v>100</v>
      </c>
      <c r="K851">
        <v>263.84500000000003</v>
      </c>
      <c r="L851">
        <v>0</v>
      </c>
    </row>
    <row r="852" spans="1:14" x14ac:dyDescent="0.25">
      <c r="B852" s="2" t="s">
        <v>12</v>
      </c>
      <c r="C852" s="2" t="s">
        <v>13</v>
      </c>
      <c r="D852" s="2" t="s">
        <v>14</v>
      </c>
      <c r="E852" s="2" t="s">
        <v>15</v>
      </c>
      <c r="F852" s="2" t="s">
        <v>16</v>
      </c>
      <c r="G852" s="2" t="s">
        <v>17</v>
      </c>
      <c r="H852" s="2" t="s">
        <v>18</v>
      </c>
      <c r="I852" s="2" t="s">
        <v>19</v>
      </c>
      <c r="J852" s="2" t="s">
        <v>20</v>
      </c>
      <c r="K852" s="2" t="s">
        <v>21</v>
      </c>
      <c r="L852" s="2" t="s">
        <v>22</v>
      </c>
    </row>
    <row r="853" spans="1:14" x14ac:dyDescent="0.25">
      <c r="A853" t="s">
        <v>25</v>
      </c>
      <c r="B853">
        <f t="shared" ref="B853:I853" si="4" xml:space="preserve"> AVERAGE(B777:B816)</f>
        <v>10.6</v>
      </c>
      <c r="C853">
        <f t="shared" si="4"/>
        <v>0.57499999999999996</v>
      </c>
      <c r="D853">
        <f t="shared" si="4"/>
        <v>0.22500000000000001</v>
      </c>
      <c r="E853">
        <f t="shared" si="4"/>
        <v>0</v>
      </c>
      <c r="F853">
        <f t="shared" si="4"/>
        <v>3.2</v>
      </c>
      <c r="G853">
        <f t="shared" si="4"/>
        <v>3.4249999999999998</v>
      </c>
      <c r="H853">
        <f t="shared" si="4"/>
        <v>1.825</v>
      </c>
      <c r="I853">
        <f t="shared" si="4"/>
        <v>125.02500000000001</v>
      </c>
      <c r="J853">
        <f xml:space="preserve"> AVERAGE(J777:J816)</f>
        <v>68.888888825000009</v>
      </c>
      <c r="K853">
        <f xml:space="preserve"> AVERAGE(K777:K816)</f>
        <v>192.11989999999997</v>
      </c>
      <c r="L853">
        <f xml:space="preserve"> AVERAGE(L777:L816)</f>
        <v>9.3615000000000013</v>
      </c>
    </row>
    <row r="854" spans="1:14" x14ac:dyDescent="0.25">
      <c r="A854" t="s">
        <v>26</v>
      </c>
      <c r="B854">
        <v>10.625</v>
      </c>
      <c r="C854">
        <v>0.52500000000000002</v>
      </c>
      <c r="D854">
        <v>0</v>
      </c>
      <c r="E854">
        <v>0.25</v>
      </c>
      <c r="F854">
        <v>10.85</v>
      </c>
      <c r="G854">
        <v>3.9</v>
      </c>
      <c r="H854">
        <v>1.65</v>
      </c>
      <c r="I854">
        <v>155.82499999999999</v>
      </c>
      <c r="J854">
        <v>85.885416675000002</v>
      </c>
      <c r="K854">
        <v>159.71695000000003</v>
      </c>
      <c r="L854">
        <v>7.3777499999999989</v>
      </c>
    </row>
    <row r="856" spans="1:14" x14ac:dyDescent="0.25">
      <c r="A856" t="s">
        <v>0</v>
      </c>
      <c r="B856" t="s">
        <v>1</v>
      </c>
      <c r="C856" t="s">
        <v>2</v>
      </c>
      <c r="D856" t="s">
        <v>3</v>
      </c>
      <c r="E856" t="s">
        <v>4</v>
      </c>
      <c r="F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12</v>
      </c>
      <c r="N856" t="s">
        <v>21</v>
      </c>
    </row>
    <row r="857" spans="1:14" x14ac:dyDescent="0.25">
      <c r="A857">
        <v>2</v>
      </c>
      <c r="B857">
        <v>0.4</v>
      </c>
      <c r="C857" t="s">
        <v>24</v>
      </c>
      <c r="D857">
        <v>720</v>
      </c>
      <c r="E857">
        <v>3600</v>
      </c>
      <c r="F857">
        <v>20</v>
      </c>
      <c r="G857">
        <v>25</v>
      </c>
      <c r="H857">
        <v>0.1</v>
      </c>
      <c r="I857">
        <v>0.4</v>
      </c>
      <c r="J857">
        <v>25</v>
      </c>
      <c r="K857">
        <v>151229033</v>
      </c>
      <c r="L857">
        <v>1</v>
      </c>
      <c r="M857">
        <v>5</v>
      </c>
      <c r="N857">
        <v>3.7280000000000002</v>
      </c>
    </row>
    <row r="858" spans="1:14" x14ac:dyDescent="0.25">
      <c r="A858">
        <v>2</v>
      </c>
      <c r="B858">
        <v>9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45</v>
      </c>
      <c r="J858">
        <v>0</v>
      </c>
      <c r="K858">
        <v>16.911000000000001</v>
      </c>
      <c r="L858">
        <v>0</v>
      </c>
    </row>
    <row r="859" spans="1:14" x14ac:dyDescent="0.25">
      <c r="A859">
        <v>3</v>
      </c>
      <c r="B859">
        <v>10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70</v>
      </c>
      <c r="J859">
        <v>0</v>
      </c>
      <c r="K859">
        <v>122.523</v>
      </c>
      <c r="L859">
        <v>0</v>
      </c>
    </row>
    <row r="860" spans="1:14" x14ac:dyDescent="0.25">
      <c r="A860">
        <v>4</v>
      </c>
      <c r="B860">
        <v>12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73</v>
      </c>
      <c r="J860">
        <v>0</v>
      </c>
      <c r="K860">
        <v>601.774</v>
      </c>
      <c r="L860">
        <v>58.9</v>
      </c>
    </row>
    <row r="861" spans="1:14" x14ac:dyDescent="0.25">
      <c r="A861">
        <v>5</v>
      </c>
      <c r="B861">
        <v>13</v>
      </c>
      <c r="C861">
        <v>1</v>
      </c>
      <c r="D861">
        <v>0</v>
      </c>
      <c r="E861">
        <v>0</v>
      </c>
      <c r="F861">
        <v>0</v>
      </c>
      <c r="G861">
        <v>9</v>
      </c>
      <c r="H861">
        <v>20</v>
      </c>
      <c r="I861">
        <v>158</v>
      </c>
      <c r="J861">
        <v>93.75</v>
      </c>
      <c r="K861">
        <v>605.39300000000003</v>
      </c>
      <c r="L861">
        <v>79.11</v>
      </c>
    </row>
    <row r="862" spans="1:14" x14ac:dyDescent="0.25">
      <c r="A862">
        <v>6</v>
      </c>
      <c r="B862">
        <v>15</v>
      </c>
      <c r="C862">
        <v>1</v>
      </c>
      <c r="D862">
        <v>0</v>
      </c>
      <c r="E862">
        <v>0</v>
      </c>
      <c r="F862">
        <v>0</v>
      </c>
      <c r="G862">
        <v>0</v>
      </c>
      <c r="H862">
        <v>4</v>
      </c>
      <c r="I862">
        <v>254</v>
      </c>
      <c r="J862">
        <v>100</v>
      </c>
      <c r="K862">
        <v>601.96100000000001</v>
      </c>
      <c r="L862">
        <v>53.94</v>
      </c>
    </row>
    <row r="863" spans="1:14" x14ac:dyDescent="0.25">
      <c r="A863">
        <v>7</v>
      </c>
      <c r="B863">
        <v>13</v>
      </c>
      <c r="C863">
        <v>2</v>
      </c>
      <c r="D863">
        <v>1</v>
      </c>
      <c r="E863">
        <v>0</v>
      </c>
      <c r="F863">
        <v>0</v>
      </c>
      <c r="G863">
        <v>13</v>
      </c>
      <c r="H863">
        <v>0</v>
      </c>
      <c r="I863">
        <v>997</v>
      </c>
      <c r="J863">
        <v>100</v>
      </c>
      <c r="K863">
        <v>601.72699999999998</v>
      </c>
      <c r="L863">
        <v>81.77</v>
      </c>
    </row>
    <row r="864" spans="1:14" x14ac:dyDescent="0.25">
      <c r="A864">
        <v>8</v>
      </c>
      <c r="B864">
        <v>14</v>
      </c>
      <c r="C864">
        <v>2</v>
      </c>
      <c r="D864">
        <v>2</v>
      </c>
      <c r="E864">
        <v>3</v>
      </c>
      <c r="F864">
        <v>39</v>
      </c>
      <c r="G864">
        <v>42</v>
      </c>
      <c r="H864">
        <v>0</v>
      </c>
      <c r="I864">
        <v>1002</v>
      </c>
      <c r="J864">
        <v>100</v>
      </c>
      <c r="K864">
        <v>602.19500000000005</v>
      </c>
      <c r="L864">
        <v>57.39</v>
      </c>
    </row>
    <row r="865" spans="1:12" x14ac:dyDescent="0.25">
      <c r="A865">
        <v>9</v>
      </c>
      <c r="B865">
        <v>15</v>
      </c>
      <c r="C865">
        <v>1</v>
      </c>
      <c r="D865">
        <v>0</v>
      </c>
      <c r="E865">
        <v>16</v>
      </c>
      <c r="F865">
        <v>88</v>
      </c>
      <c r="G865">
        <v>0</v>
      </c>
      <c r="H865">
        <v>0</v>
      </c>
      <c r="I865">
        <v>885</v>
      </c>
      <c r="J865">
        <v>79.166667000000004</v>
      </c>
      <c r="K865">
        <v>602.52300000000002</v>
      </c>
      <c r="L865">
        <v>54.12</v>
      </c>
    </row>
    <row r="866" spans="1:12" x14ac:dyDescent="0.25">
      <c r="A866">
        <v>10</v>
      </c>
      <c r="B866">
        <v>14</v>
      </c>
      <c r="C866">
        <v>0</v>
      </c>
      <c r="D866">
        <v>0</v>
      </c>
      <c r="E866">
        <v>11</v>
      </c>
      <c r="F866">
        <v>83</v>
      </c>
      <c r="G866">
        <v>0</v>
      </c>
      <c r="H866">
        <v>0</v>
      </c>
      <c r="I866">
        <v>662</v>
      </c>
      <c r="J866">
        <v>93.75</v>
      </c>
      <c r="K866">
        <v>602.46</v>
      </c>
      <c r="L866">
        <v>53.39</v>
      </c>
    </row>
    <row r="867" spans="1:12" x14ac:dyDescent="0.25">
      <c r="A867">
        <v>11</v>
      </c>
      <c r="B867">
        <v>14</v>
      </c>
      <c r="C867">
        <v>0</v>
      </c>
      <c r="D867">
        <v>0</v>
      </c>
      <c r="E867">
        <v>10</v>
      </c>
      <c r="F867">
        <v>46</v>
      </c>
      <c r="G867">
        <v>0</v>
      </c>
      <c r="H867">
        <v>0</v>
      </c>
      <c r="I867">
        <v>468</v>
      </c>
      <c r="J867">
        <v>97.916667000000004</v>
      </c>
      <c r="K867">
        <v>606.86</v>
      </c>
      <c r="L867">
        <v>28.9</v>
      </c>
    </row>
    <row r="868" spans="1:12" x14ac:dyDescent="0.25">
      <c r="A868">
        <v>12</v>
      </c>
      <c r="B868">
        <v>12</v>
      </c>
      <c r="C868">
        <v>0</v>
      </c>
      <c r="D868">
        <v>0</v>
      </c>
      <c r="E868">
        <v>12</v>
      </c>
      <c r="F868">
        <v>84</v>
      </c>
      <c r="G868">
        <v>0</v>
      </c>
      <c r="H868">
        <v>0</v>
      </c>
      <c r="I868">
        <v>312</v>
      </c>
      <c r="J868">
        <v>100</v>
      </c>
      <c r="K868">
        <v>66.518000000000001</v>
      </c>
      <c r="L868">
        <v>0</v>
      </c>
    </row>
    <row r="869" spans="1:12" x14ac:dyDescent="0.25">
      <c r="A869">
        <v>13</v>
      </c>
      <c r="B869">
        <v>11</v>
      </c>
      <c r="C869">
        <v>0</v>
      </c>
      <c r="D869">
        <v>0</v>
      </c>
      <c r="E869">
        <v>0</v>
      </c>
      <c r="F869">
        <v>64</v>
      </c>
      <c r="G869">
        <v>0</v>
      </c>
      <c r="H869">
        <v>0</v>
      </c>
      <c r="I869">
        <v>281</v>
      </c>
      <c r="J869">
        <v>100</v>
      </c>
      <c r="K869">
        <v>14.15</v>
      </c>
      <c r="L869">
        <v>0</v>
      </c>
    </row>
    <row r="870" spans="1:12" x14ac:dyDescent="0.25">
      <c r="A870">
        <v>14</v>
      </c>
      <c r="B870">
        <v>10</v>
      </c>
      <c r="C870">
        <v>0</v>
      </c>
      <c r="D870">
        <v>0</v>
      </c>
      <c r="E870">
        <v>0</v>
      </c>
      <c r="F870">
        <v>17</v>
      </c>
      <c r="G870">
        <v>0</v>
      </c>
      <c r="H870">
        <v>0</v>
      </c>
      <c r="I870">
        <v>141</v>
      </c>
      <c r="J870">
        <v>93.75</v>
      </c>
      <c r="K870">
        <v>16.177</v>
      </c>
      <c r="L870">
        <v>0</v>
      </c>
    </row>
    <row r="871" spans="1:12" x14ac:dyDescent="0.25">
      <c r="A871">
        <v>15</v>
      </c>
      <c r="B871">
        <v>9</v>
      </c>
      <c r="C871">
        <v>2</v>
      </c>
      <c r="D871">
        <v>6</v>
      </c>
      <c r="E871">
        <v>0</v>
      </c>
      <c r="F871">
        <v>0</v>
      </c>
      <c r="G871">
        <v>82</v>
      </c>
      <c r="H871">
        <v>0</v>
      </c>
      <c r="I871">
        <v>480</v>
      </c>
      <c r="J871">
        <v>100</v>
      </c>
      <c r="K871">
        <v>37.814999999999998</v>
      </c>
      <c r="L871">
        <v>0</v>
      </c>
    </row>
    <row r="872" spans="1:12" x14ac:dyDescent="0.25">
      <c r="A872">
        <v>16</v>
      </c>
      <c r="B872">
        <v>9</v>
      </c>
      <c r="C872">
        <v>3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705</v>
      </c>
      <c r="J872">
        <v>100</v>
      </c>
      <c r="K872">
        <v>186.327</v>
      </c>
      <c r="L872">
        <v>0</v>
      </c>
    </row>
    <row r="873" spans="1:12" x14ac:dyDescent="0.25">
      <c r="A873">
        <v>17</v>
      </c>
      <c r="B873">
        <v>10</v>
      </c>
      <c r="C873">
        <v>4</v>
      </c>
      <c r="D873">
        <v>12</v>
      </c>
      <c r="E873">
        <v>7</v>
      </c>
      <c r="F873">
        <v>43</v>
      </c>
      <c r="G873">
        <v>37</v>
      </c>
      <c r="H873">
        <v>0</v>
      </c>
      <c r="I873">
        <v>1167</v>
      </c>
      <c r="J873">
        <v>87.5</v>
      </c>
      <c r="K873">
        <v>602.36699999999996</v>
      </c>
      <c r="L873">
        <v>41.35</v>
      </c>
    </row>
    <row r="874" spans="1:12" x14ac:dyDescent="0.25">
      <c r="A874">
        <v>18</v>
      </c>
      <c r="B874">
        <v>11</v>
      </c>
      <c r="C874">
        <v>2</v>
      </c>
      <c r="D874">
        <v>3</v>
      </c>
      <c r="E874">
        <v>34</v>
      </c>
      <c r="F874">
        <v>70</v>
      </c>
      <c r="G874">
        <v>0</v>
      </c>
      <c r="H874">
        <v>0</v>
      </c>
      <c r="I874">
        <v>782</v>
      </c>
      <c r="J874">
        <v>100</v>
      </c>
      <c r="K874">
        <v>420.048</v>
      </c>
      <c r="L874">
        <v>0</v>
      </c>
    </row>
    <row r="875" spans="1:12" x14ac:dyDescent="0.25">
      <c r="A875">
        <v>19</v>
      </c>
      <c r="B875">
        <v>10</v>
      </c>
      <c r="C875">
        <v>1</v>
      </c>
      <c r="D875">
        <v>0</v>
      </c>
      <c r="E875">
        <v>0</v>
      </c>
      <c r="F875">
        <v>34</v>
      </c>
      <c r="G875">
        <v>49</v>
      </c>
      <c r="H875">
        <v>0</v>
      </c>
      <c r="I875">
        <v>345</v>
      </c>
      <c r="J875">
        <v>100</v>
      </c>
      <c r="K875">
        <v>278.93</v>
      </c>
      <c r="L875">
        <v>0</v>
      </c>
    </row>
    <row r="876" spans="1:12" x14ac:dyDescent="0.25">
      <c r="A876">
        <v>20</v>
      </c>
      <c r="B876">
        <v>12</v>
      </c>
      <c r="C876">
        <v>1</v>
      </c>
      <c r="D876">
        <v>0</v>
      </c>
      <c r="E876">
        <v>20</v>
      </c>
      <c r="F876">
        <v>74</v>
      </c>
      <c r="G876">
        <v>0</v>
      </c>
      <c r="H876">
        <v>0</v>
      </c>
      <c r="I876">
        <v>491</v>
      </c>
      <c r="J876">
        <v>89.583332999999996</v>
      </c>
      <c r="K876">
        <v>170.99299999999999</v>
      </c>
      <c r="L876">
        <v>0</v>
      </c>
    </row>
    <row r="877" spans="1:12" x14ac:dyDescent="0.25">
      <c r="A877">
        <v>21</v>
      </c>
      <c r="B877">
        <v>12</v>
      </c>
      <c r="C877">
        <v>0</v>
      </c>
      <c r="D877">
        <v>0</v>
      </c>
      <c r="E877">
        <v>0</v>
      </c>
      <c r="F877">
        <v>37</v>
      </c>
      <c r="G877">
        <v>0</v>
      </c>
      <c r="H877">
        <v>0</v>
      </c>
      <c r="I877">
        <v>238</v>
      </c>
      <c r="J877">
        <v>100</v>
      </c>
      <c r="K877">
        <v>9.7650000000000006</v>
      </c>
      <c r="L877">
        <v>0</v>
      </c>
    </row>
    <row r="878" spans="1:12" x14ac:dyDescent="0.25">
      <c r="A878">
        <v>22</v>
      </c>
      <c r="B878">
        <v>11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82</v>
      </c>
      <c r="J878">
        <v>93.75</v>
      </c>
      <c r="K878">
        <v>8.19</v>
      </c>
      <c r="L878">
        <v>0</v>
      </c>
    </row>
    <row r="879" spans="1:12" x14ac:dyDescent="0.25">
      <c r="A879">
        <v>23</v>
      </c>
      <c r="B879">
        <v>11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52</v>
      </c>
      <c r="J879">
        <v>93.75</v>
      </c>
      <c r="K879">
        <v>6.1619999999999999</v>
      </c>
      <c r="L879">
        <v>0</v>
      </c>
    </row>
    <row r="880" spans="1:12" x14ac:dyDescent="0.25">
      <c r="A880">
        <v>24</v>
      </c>
      <c r="B880">
        <v>10</v>
      </c>
      <c r="C880">
        <v>0</v>
      </c>
      <c r="D880">
        <v>0</v>
      </c>
      <c r="E880">
        <v>0</v>
      </c>
      <c r="F880">
        <v>1</v>
      </c>
      <c r="G880">
        <v>0</v>
      </c>
      <c r="H880">
        <v>0</v>
      </c>
      <c r="I880">
        <v>76</v>
      </c>
      <c r="J880">
        <v>72.916667000000004</v>
      </c>
      <c r="K880">
        <v>15.367000000000001</v>
      </c>
      <c r="L880">
        <v>0</v>
      </c>
    </row>
    <row r="881" spans="1:12" x14ac:dyDescent="0.25">
      <c r="A881">
        <v>25</v>
      </c>
      <c r="B881">
        <v>12</v>
      </c>
      <c r="C881">
        <v>1</v>
      </c>
      <c r="D881">
        <v>0</v>
      </c>
      <c r="E881">
        <v>0</v>
      </c>
      <c r="F881">
        <v>0</v>
      </c>
      <c r="G881">
        <v>7</v>
      </c>
      <c r="H881">
        <v>0</v>
      </c>
      <c r="I881">
        <v>124</v>
      </c>
      <c r="J881">
        <v>100</v>
      </c>
      <c r="K881">
        <v>131.477</v>
      </c>
      <c r="L881">
        <v>0</v>
      </c>
    </row>
    <row r="882" spans="1:12" x14ac:dyDescent="0.25">
      <c r="A882">
        <v>26</v>
      </c>
      <c r="B882">
        <v>12</v>
      </c>
      <c r="C882">
        <v>1</v>
      </c>
      <c r="D882">
        <v>0</v>
      </c>
      <c r="E882">
        <v>0</v>
      </c>
      <c r="F882">
        <v>28</v>
      </c>
      <c r="G882">
        <v>0</v>
      </c>
      <c r="H882">
        <v>0</v>
      </c>
      <c r="I882">
        <v>222</v>
      </c>
      <c r="J882">
        <v>100</v>
      </c>
      <c r="K882">
        <v>549.49800000000005</v>
      </c>
      <c r="L882">
        <v>0</v>
      </c>
    </row>
    <row r="883" spans="1:12" x14ac:dyDescent="0.25">
      <c r="A883">
        <v>27</v>
      </c>
      <c r="B883">
        <v>13</v>
      </c>
      <c r="C883">
        <v>0</v>
      </c>
      <c r="D883">
        <v>0</v>
      </c>
      <c r="E883">
        <v>0</v>
      </c>
      <c r="F883">
        <v>19</v>
      </c>
      <c r="G883">
        <v>0</v>
      </c>
      <c r="H883">
        <v>0</v>
      </c>
      <c r="I883">
        <v>150</v>
      </c>
      <c r="J883">
        <v>77.083332999999996</v>
      </c>
      <c r="K883">
        <v>601.75800000000004</v>
      </c>
      <c r="L883">
        <v>7.33</v>
      </c>
    </row>
    <row r="884" spans="1:12" x14ac:dyDescent="0.25">
      <c r="A884">
        <v>28</v>
      </c>
      <c r="B884">
        <v>11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11</v>
      </c>
      <c r="I884">
        <v>99</v>
      </c>
      <c r="J884">
        <v>70.833332999999996</v>
      </c>
      <c r="K884">
        <v>107.57899999999999</v>
      </c>
      <c r="L884">
        <v>0</v>
      </c>
    </row>
    <row r="885" spans="1:12" x14ac:dyDescent="0.25">
      <c r="A885">
        <v>29</v>
      </c>
      <c r="B885">
        <v>9</v>
      </c>
      <c r="C885">
        <v>0</v>
      </c>
      <c r="D885">
        <v>0</v>
      </c>
      <c r="E885">
        <v>0</v>
      </c>
      <c r="F885">
        <v>2</v>
      </c>
      <c r="G885">
        <v>0</v>
      </c>
      <c r="H885">
        <v>0</v>
      </c>
      <c r="I885">
        <v>32</v>
      </c>
      <c r="J885">
        <v>62.5</v>
      </c>
      <c r="K885">
        <v>38.08</v>
      </c>
      <c r="L885">
        <v>0</v>
      </c>
    </row>
    <row r="886" spans="1:12" x14ac:dyDescent="0.25">
      <c r="A886">
        <v>30</v>
      </c>
      <c r="B886">
        <v>8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47</v>
      </c>
      <c r="J886">
        <v>62.5</v>
      </c>
      <c r="K886">
        <v>9.64</v>
      </c>
      <c r="L886">
        <v>0</v>
      </c>
    </row>
    <row r="887" spans="1:12" x14ac:dyDescent="0.25">
      <c r="A887">
        <v>31</v>
      </c>
      <c r="B887">
        <v>8</v>
      </c>
      <c r="C887">
        <v>0</v>
      </c>
      <c r="D887">
        <v>0</v>
      </c>
      <c r="E887">
        <v>0</v>
      </c>
      <c r="F887">
        <v>5</v>
      </c>
      <c r="G887">
        <v>0</v>
      </c>
      <c r="H887">
        <v>22</v>
      </c>
      <c r="I887">
        <v>44</v>
      </c>
      <c r="J887">
        <v>100</v>
      </c>
      <c r="K887">
        <v>14.914</v>
      </c>
      <c r="L887">
        <v>0</v>
      </c>
    </row>
    <row r="888" spans="1:12" x14ac:dyDescent="0.25">
      <c r="A888">
        <v>32</v>
      </c>
      <c r="B888">
        <v>8</v>
      </c>
      <c r="C888">
        <v>1</v>
      </c>
      <c r="D888">
        <v>0</v>
      </c>
      <c r="E888">
        <v>0</v>
      </c>
      <c r="F888">
        <v>0</v>
      </c>
      <c r="G888">
        <v>23</v>
      </c>
      <c r="H888">
        <v>0</v>
      </c>
      <c r="I888">
        <v>139</v>
      </c>
      <c r="J888">
        <v>100</v>
      </c>
      <c r="K888">
        <v>9.298</v>
      </c>
      <c r="L888">
        <v>0</v>
      </c>
    </row>
    <row r="889" spans="1:12" x14ac:dyDescent="0.25">
      <c r="A889">
        <v>33</v>
      </c>
      <c r="B889">
        <v>9</v>
      </c>
      <c r="C889">
        <v>1</v>
      </c>
      <c r="D889">
        <v>0</v>
      </c>
      <c r="E889">
        <v>0</v>
      </c>
      <c r="F889">
        <v>30</v>
      </c>
      <c r="G889">
        <v>0</v>
      </c>
      <c r="H889">
        <v>0</v>
      </c>
      <c r="I889">
        <v>197</v>
      </c>
      <c r="J889">
        <v>100</v>
      </c>
      <c r="K889">
        <v>13.805999999999999</v>
      </c>
      <c r="L889">
        <v>0</v>
      </c>
    </row>
    <row r="890" spans="1:12" x14ac:dyDescent="0.25">
      <c r="A890">
        <v>34</v>
      </c>
      <c r="B890">
        <v>11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124</v>
      </c>
      <c r="J890">
        <v>95.833332999999996</v>
      </c>
      <c r="K890">
        <v>227.41800000000001</v>
      </c>
      <c r="L890">
        <v>0</v>
      </c>
    </row>
    <row r="891" spans="1:12" x14ac:dyDescent="0.25">
      <c r="A891">
        <v>35</v>
      </c>
      <c r="B891">
        <v>10</v>
      </c>
      <c r="C891">
        <v>2</v>
      </c>
      <c r="D891">
        <v>0</v>
      </c>
      <c r="E891">
        <v>0</v>
      </c>
      <c r="F891">
        <v>0</v>
      </c>
      <c r="G891">
        <v>27</v>
      </c>
      <c r="H891">
        <v>0</v>
      </c>
      <c r="I891">
        <v>155</v>
      </c>
      <c r="J891">
        <v>100</v>
      </c>
      <c r="K891">
        <v>567.96900000000005</v>
      </c>
      <c r="L891">
        <v>0</v>
      </c>
    </row>
    <row r="892" spans="1:12" x14ac:dyDescent="0.25">
      <c r="A892">
        <v>36</v>
      </c>
      <c r="B892">
        <v>11</v>
      </c>
      <c r="C892">
        <v>3</v>
      </c>
      <c r="D892">
        <v>0</v>
      </c>
      <c r="E892">
        <v>0</v>
      </c>
      <c r="F892">
        <v>0</v>
      </c>
      <c r="G892">
        <v>13</v>
      </c>
      <c r="H892">
        <v>0</v>
      </c>
      <c r="I892">
        <v>428</v>
      </c>
      <c r="J892">
        <v>100</v>
      </c>
      <c r="K892">
        <v>601.524</v>
      </c>
      <c r="L892">
        <v>37.619999999999997</v>
      </c>
    </row>
    <row r="893" spans="1:12" x14ac:dyDescent="0.25">
      <c r="A893">
        <v>37</v>
      </c>
      <c r="B893">
        <v>15</v>
      </c>
      <c r="C893">
        <v>3</v>
      </c>
      <c r="D893">
        <v>0</v>
      </c>
      <c r="E893">
        <v>0</v>
      </c>
      <c r="F893">
        <v>8</v>
      </c>
      <c r="G893">
        <v>23</v>
      </c>
      <c r="H893">
        <v>0</v>
      </c>
      <c r="I893">
        <v>775</v>
      </c>
      <c r="J893">
        <v>100</v>
      </c>
      <c r="K893">
        <v>604.06700000000001</v>
      </c>
      <c r="L893">
        <v>45.33</v>
      </c>
    </row>
    <row r="894" spans="1:12" x14ac:dyDescent="0.25">
      <c r="A894">
        <v>38</v>
      </c>
      <c r="B894">
        <v>15</v>
      </c>
      <c r="C894">
        <v>1</v>
      </c>
      <c r="D894">
        <v>0</v>
      </c>
      <c r="E894">
        <v>0</v>
      </c>
      <c r="F894">
        <v>37</v>
      </c>
      <c r="G894">
        <v>0</v>
      </c>
      <c r="H894">
        <v>0</v>
      </c>
      <c r="I894">
        <v>545</v>
      </c>
      <c r="J894">
        <v>91.666667000000004</v>
      </c>
      <c r="K894">
        <v>601.74300000000005</v>
      </c>
      <c r="L894">
        <v>62.47</v>
      </c>
    </row>
    <row r="895" spans="1:12" x14ac:dyDescent="0.25">
      <c r="A895">
        <v>39</v>
      </c>
      <c r="B895">
        <v>14</v>
      </c>
      <c r="C895">
        <v>0</v>
      </c>
      <c r="D895">
        <v>0</v>
      </c>
      <c r="E895">
        <v>0</v>
      </c>
      <c r="F895">
        <v>49</v>
      </c>
      <c r="G895">
        <v>0</v>
      </c>
      <c r="H895">
        <v>0</v>
      </c>
      <c r="I895">
        <v>434</v>
      </c>
      <c r="J895">
        <v>89.583332999999996</v>
      </c>
      <c r="K895">
        <v>601.91399999999999</v>
      </c>
      <c r="L895">
        <v>72.040000000000006</v>
      </c>
    </row>
    <row r="896" spans="1:12" x14ac:dyDescent="0.25">
      <c r="A896">
        <v>40</v>
      </c>
      <c r="B896">
        <v>15</v>
      </c>
      <c r="C896">
        <v>1</v>
      </c>
      <c r="D896">
        <v>0</v>
      </c>
      <c r="E896">
        <v>7</v>
      </c>
      <c r="F896">
        <v>76</v>
      </c>
      <c r="G896">
        <v>0</v>
      </c>
      <c r="H896">
        <v>0</v>
      </c>
      <c r="I896">
        <v>702</v>
      </c>
      <c r="J896">
        <v>97.916667000000004</v>
      </c>
      <c r="K896">
        <v>603.053</v>
      </c>
      <c r="L896">
        <v>49.51</v>
      </c>
    </row>
    <row r="897" spans="1:12" x14ac:dyDescent="0.25">
      <c r="A897">
        <v>41</v>
      </c>
      <c r="B897">
        <v>13</v>
      </c>
      <c r="C897">
        <v>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644</v>
      </c>
      <c r="J897">
        <v>100</v>
      </c>
      <c r="K897">
        <v>610.97799999999995</v>
      </c>
      <c r="L897">
        <v>29.38</v>
      </c>
    </row>
    <row r="898" spans="1:12" x14ac:dyDescent="0.25">
      <c r="A898">
        <v>42</v>
      </c>
      <c r="B898">
        <v>14</v>
      </c>
      <c r="C898">
        <v>1</v>
      </c>
      <c r="D898">
        <v>0</v>
      </c>
      <c r="E898">
        <v>7</v>
      </c>
      <c r="F898">
        <v>79</v>
      </c>
      <c r="G898">
        <v>86</v>
      </c>
      <c r="H898">
        <v>0</v>
      </c>
      <c r="I898">
        <v>839</v>
      </c>
      <c r="J898">
        <v>91.666667000000004</v>
      </c>
      <c r="K898">
        <v>616.98400000000004</v>
      </c>
      <c r="L898">
        <v>36.020000000000003</v>
      </c>
    </row>
    <row r="899" spans="1:12" x14ac:dyDescent="0.25">
      <c r="A899">
        <v>43</v>
      </c>
      <c r="B899">
        <v>10</v>
      </c>
      <c r="C899">
        <v>1</v>
      </c>
      <c r="D899">
        <v>0</v>
      </c>
      <c r="E899">
        <v>0</v>
      </c>
      <c r="F899">
        <v>28</v>
      </c>
      <c r="G899">
        <v>0</v>
      </c>
      <c r="H899">
        <v>0</v>
      </c>
      <c r="I899">
        <v>461</v>
      </c>
      <c r="J899">
        <v>100</v>
      </c>
      <c r="K899">
        <v>339.38</v>
      </c>
      <c r="L899">
        <v>0</v>
      </c>
    </row>
    <row r="900" spans="1:12" x14ac:dyDescent="0.25">
      <c r="A900">
        <v>44</v>
      </c>
      <c r="B900">
        <v>11</v>
      </c>
      <c r="C900">
        <v>1</v>
      </c>
      <c r="D900">
        <v>0</v>
      </c>
      <c r="E900">
        <v>0</v>
      </c>
      <c r="F900">
        <v>48</v>
      </c>
      <c r="G900">
        <v>0</v>
      </c>
      <c r="H900">
        <v>0</v>
      </c>
      <c r="I900">
        <v>596</v>
      </c>
      <c r="J900">
        <v>97.916667000000004</v>
      </c>
      <c r="K900">
        <v>72.774000000000001</v>
      </c>
      <c r="L900">
        <v>0</v>
      </c>
    </row>
    <row r="901" spans="1:12" x14ac:dyDescent="0.25">
      <c r="A901">
        <v>45</v>
      </c>
      <c r="B901">
        <v>10</v>
      </c>
      <c r="C901">
        <v>0</v>
      </c>
      <c r="D901">
        <v>0</v>
      </c>
      <c r="E901">
        <v>0</v>
      </c>
      <c r="F901">
        <v>35</v>
      </c>
      <c r="G901">
        <v>0</v>
      </c>
      <c r="H901">
        <v>14</v>
      </c>
      <c r="I901">
        <v>137</v>
      </c>
      <c r="J901">
        <v>95.833332999999996</v>
      </c>
      <c r="K901">
        <v>27.831</v>
      </c>
      <c r="L901">
        <v>0</v>
      </c>
    </row>
    <row r="902" spans="1:12" x14ac:dyDescent="0.25">
      <c r="A902">
        <v>46</v>
      </c>
      <c r="B902">
        <v>8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1</v>
      </c>
      <c r="I902">
        <v>33</v>
      </c>
      <c r="J902">
        <v>91.666667000000004</v>
      </c>
      <c r="K902">
        <v>14.321</v>
      </c>
      <c r="L902">
        <v>0</v>
      </c>
    </row>
    <row r="903" spans="1:12" x14ac:dyDescent="0.25">
      <c r="A903">
        <v>47</v>
      </c>
      <c r="B903">
        <v>9</v>
      </c>
      <c r="C903">
        <v>0</v>
      </c>
      <c r="D903">
        <v>0</v>
      </c>
      <c r="E903">
        <v>0</v>
      </c>
      <c r="F903">
        <v>20</v>
      </c>
      <c r="G903">
        <v>0</v>
      </c>
      <c r="H903">
        <v>0</v>
      </c>
      <c r="I903">
        <v>51</v>
      </c>
      <c r="J903">
        <v>100</v>
      </c>
      <c r="K903">
        <v>3.4940000000000002</v>
      </c>
      <c r="L903">
        <v>0</v>
      </c>
    </row>
    <row r="904" spans="1:12" x14ac:dyDescent="0.25">
      <c r="A904">
        <v>48</v>
      </c>
      <c r="B904">
        <v>10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79</v>
      </c>
      <c r="J904">
        <v>16.666667</v>
      </c>
      <c r="K904">
        <v>4.8520000000000003</v>
      </c>
      <c r="L904">
        <v>0</v>
      </c>
    </row>
    <row r="905" spans="1:12" x14ac:dyDescent="0.25">
      <c r="A905">
        <v>49</v>
      </c>
      <c r="B905">
        <v>9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21</v>
      </c>
      <c r="J905">
        <v>45.833333000000003</v>
      </c>
      <c r="K905">
        <v>11.279</v>
      </c>
      <c r="L905">
        <v>0</v>
      </c>
    </row>
    <row r="906" spans="1:12" x14ac:dyDescent="0.25">
      <c r="A906">
        <v>50</v>
      </c>
      <c r="B906">
        <v>11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34</v>
      </c>
      <c r="J906">
        <v>31.25</v>
      </c>
      <c r="K906">
        <v>16.832000000000001</v>
      </c>
      <c r="L906">
        <v>0</v>
      </c>
    </row>
    <row r="907" spans="1:12" x14ac:dyDescent="0.25">
      <c r="A907">
        <v>51</v>
      </c>
      <c r="B907">
        <v>12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53</v>
      </c>
      <c r="J907">
        <v>56.25</v>
      </c>
      <c r="K907">
        <v>301.56599999999997</v>
      </c>
      <c r="L907">
        <v>0</v>
      </c>
    </row>
    <row r="908" spans="1:12" x14ac:dyDescent="0.25">
      <c r="A908">
        <v>52</v>
      </c>
      <c r="B908">
        <v>12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55</v>
      </c>
      <c r="J908">
        <v>58.333333000000003</v>
      </c>
      <c r="K908">
        <v>143.52099999999999</v>
      </c>
      <c r="L908">
        <v>0</v>
      </c>
    </row>
    <row r="909" spans="1:12" x14ac:dyDescent="0.25">
      <c r="A909">
        <v>53</v>
      </c>
      <c r="B909">
        <v>10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32</v>
      </c>
      <c r="J909">
        <v>43.75</v>
      </c>
      <c r="K909">
        <v>136.45400000000001</v>
      </c>
      <c r="L909">
        <v>0</v>
      </c>
    </row>
    <row r="910" spans="1:12" x14ac:dyDescent="0.25">
      <c r="A910">
        <v>54</v>
      </c>
      <c r="B910">
        <v>9</v>
      </c>
      <c r="C910">
        <v>0</v>
      </c>
      <c r="D910">
        <v>0</v>
      </c>
      <c r="E910">
        <v>0</v>
      </c>
      <c r="F910">
        <v>5</v>
      </c>
      <c r="G910">
        <v>0</v>
      </c>
      <c r="H910">
        <v>8</v>
      </c>
      <c r="I910">
        <v>32</v>
      </c>
      <c r="J910">
        <v>95.833332999999996</v>
      </c>
      <c r="K910">
        <v>50.637999999999998</v>
      </c>
      <c r="L910">
        <v>0</v>
      </c>
    </row>
    <row r="911" spans="1:12" x14ac:dyDescent="0.25">
      <c r="A911">
        <v>55</v>
      </c>
      <c r="B911">
        <v>12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14</v>
      </c>
      <c r="I911">
        <v>75</v>
      </c>
      <c r="J911">
        <v>87.5</v>
      </c>
      <c r="K911">
        <v>11.574999999999999</v>
      </c>
      <c r="L911">
        <v>0</v>
      </c>
    </row>
    <row r="912" spans="1:12" x14ac:dyDescent="0.25">
      <c r="A912">
        <v>56</v>
      </c>
      <c r="B912">
        <v>12</v>
      </c>
      <c r="C912">
        <v>0</v>
      </c>
      <c r="D912">
        <v>0</v>
      </c>
      <c r="E912">
        <v>0</v>
      </c>
      <c r="F912">
        <v>1</v>
      </c>
      <c r="G912">
        <v>0</v>
      </c>
      <c r="H912">
        <v>0</v>
      </c>
      <c r="I912">
        <v>89</v>
      </c>
      <c r="J912">
        <v>100</v>
      </c>
      <c r="K912">
        <v>109.123</v>
      </c>
      <c r="L912">
        <v>0</v>
      </c>
    </row>
    <row r="913" spans="1:12" x14ac:dyDescent="0.25">
      <c r="A913">
        <v>57</v>
      </c>
      <c r="B913">
        <v>11</v>
      </c>
      <c r="C913">
        <v>0</v>
      </c>
      <c r="D913">
        <v>0</v>
      </c>
      <c r="E913">
        <v>0</v>
      </c>
      <c r="F913">
        <v>3</v>
      </c>
      <c r="G913">
        <v>0</v>
      </c>
      <c r="H913">
        <v>0</v>
      </c>
      <c r="I913">
        <v>81</v>
      </c>
      <c r="J913">
        <v>100</v>
      </c>
      <c r="K913">
        <v>170.446</v>
      </c>
      <c r="L913">
        <v>0</v>
      </c>
    </row>
    <row r="914" spans="1:12" x14ac:dyDescent="0.25">
      <c r="A914">
        <v>58</v>
      </c>
      <c r="B914">
        <v>12</v>
      </c>
      <c r="C914">
        <v>1</v>
      </c>
      <c r="D914">
        <v>0</v>
      </c>
      <c r="E914">
        <v>0</v>
      </c>
      <c r="F914">
        <v>0</v>
      </c>
      <c r="G914">
        <v>32</v>
      </c>
      <c r="H914">
        <v>0</v>
      </c>
      <c r="I914">
        <v>208</v>
      </c>
      <c r="J914">
        <v>95.833332999999996</v>
      </c>
      <c r="K914">
        <v>317.416</v>
      </c>
      <c r="L914">
        <v>0</v>
      </c>
    </row>
    <row r="915" spans="1:12" x14ac:dyDescent="0.25">
      <c r="A915">
        <v>59</v>
      </c>
      <c r="B915">
        <v>10</v>
      </c>
      <c r="C915">
        <v>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181</v>
      </c>
      <c r="J915">
        <v>83.333332999999996</v>
      </c>
      <c r="K915">
        <v>534.39700000000005</v>
      </c>
      <c r="L915">
        <v>0</v>
      </c>
    </row>
    <row r="916" spans="1:12" x14ac:dyDescent="0.25">
      <c r="A916">
        <v>60</v>
      </c>
      <c r="B916">
        <v>9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42</v>
      </c>
      <c r="I916">
        <v>71</v>
      </c>
      <c r="J916">
        <v>39.583333000000003</v>
      </c>
      <c r="K916">
        <v>302.04899999999998</v>
      </c>
      <c r="L916">
        <v>0</v>
      </c>
    </row>
    <row r="917" spans="1:12" x14ac:dyDescent="0.25">
      <c r="A917">
        <v>61</v>
      </c>
      <c r="B917">
        <v>10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7</v>
      </c>
      <c r="I917">
        <v>60</v>
      </c>
      <c r="J917">
        <v>95.833332999999996</v>
      </c>
      <c r="K917">
        <v>21.402999999999999</v>
      </c>
      <c r="L917">
        <v>0</v>
      </c>
    </row>
    <row r="918" spans="1:12" x14ac:dyDescent="0.25">
      <c r="A918">
        <v>62</v>
      </c>
      <c r="B918">
        <v>9</v>
      </c>
      <c r="C918">
        <v>0</v>
      </c>
      <c r="D918">
        <v>0</v>
      </c>
      <c r="E918">
        <v>0</v>
      </c>
      <c r="F918">
        <v>11</v>
      </c>
      <c r="G918">
        <v>0</v>
      </c>
      <c r="H918">
        <v>0</v>
      </c>
      <c r="I918">
        <v>32</v>
      </c>
      <c r="J918">
        <v>100</v>
      </c>
      <c r="K918">
        <v>5.3979999999999997</v>
      </c>
      <c r="L918">
        <v>0</v>
      </c>
    </row>
    <row r="919" spans="1:12" x14ac:dyDescent="0.25">
      <c r="A919">
        <v>63</v>
      </c>
      <c r="B919">
        <v>9</v>
      </c>
      <c r="C919">
        <v>1</v>
      </c>
      <c r="D919">
        <v>0</v>
      </c>
      <c r="E919">
        <v>0</v>
      </c>
      <c r="F919">
        <v>0</v>
      </c>
      <c r="G919">
        <v>37</v>
      </c>
      <c r="H919">
        <v>0</v>
      </c>
      <c r="I919">
        <v>167</v>
      </c>
      <c r="J919">
        <v>97.916667000000004</v>
      </c>
      <c r="K919">
        <v>6.24</v>
      </c>
      <c r="L919">
        <v>0</v>
      </c>
    </row>
    <row r="920" spans="1:12" x14ac:dyDescent="0.25">
      <c r="A920">
        <v>64</v>
      </c>
      <c r="B920">
        <v>10</v>
      </c>
      <c r="C920">
        <v>1</v>
      </c>
      <c r="D920">
        <v>0</v>
      </c>
      <c r="E920">
        <v>0</v>
      </c>
      <c r="F920">
        <v>17</v>
      </c>
      <c r="G920">
        <v>0</v>
      </c>
      <c r="H920">
        <v>0</v>
      </c>
      <c r="I920">
        <v>201</v>
      </c>
      <c r="J920">
        <v>89.583332999999996</v>
      </c>
      <c r="K920">
        <v>26.036000000000001</v>
      </c>
      <c r="L920">
        <v>0</v>
      </c>
    </row>
    <row r="921" spans="1:12" x14ac:dyDescent="0.25">
      <c r="A921">
        <v>65</v>
      </c>
      <c r="B921">
        <v>9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82</v>
      </c>
      <c r="J921">
        <v>87.5</v>
      </c>
      <c r="K921">
        <v>34.725999999999999</v>
      </c>
      <c r="L921">
        <v>0</v>
      </c>
    </row>
    <row r="922" spans="1:12" x14ac:dyDescent="0.25">
      <c r="A922">
        <v>66</v>
      </c>
      <c r="B922">
        <v>8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53</v>
      </c>
      <c r="J922">
        <v>0</v>
      </c>
      <c r="K922">
        <v>32.603999999999999</v>
      </c>
      <c r="L922">
        <v>0</v>
      </c>
    </row>
    <row r="923" spans="1:12" x14ac:dyDescent="0.25">
      <c r="A923">
        <v>67</v>
      </c>
      <c r="B923">
        <v>11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86</v>
      </c>
      <c r="J923">
        <v>16.666667</v>
      </c>
      <c r="K923">
        <v>603.02200000000005</v>
      </c>
      <c r="L923">
        <v>63.7</v>
      </c>
    </row>
    <row r="924" spans="1:12" x14ac:dyDescent="0.25">
      <c r="A924">
        <v>68</v>
      </c>
      <c r="B924">
        <v>13</v>
      </c>
      <c r="C924">
        <v>1</v>
      </c>
      <c r="D924">
        <v>0</v>
      </c>
      <c r="E924">
        <v>0</v>
      </c>
      <c r="F924">
        <v>0</v>
      </c>
      <c r="G924">
        <v>5</v>
      </c>
      <c r="H924">
        <v>0</v>
      </c>
      <c r="I924">
        <v>169</v>
      </c>
      <c r="J924">
        <v>100</v>
      </c>
      <c r="K924">
        <v>617.125</v>
      </c>
      <c r="L924">
        <v>66.27</v>
      </c>
    </row>
    <row r="925" spans="1:12" x14ac:dyDescent="0.25">
      <c r="A925">
        <v>69</v>
      </c>
      <c r="B925">
        <v>15</v>
      </c>
      <c r="C925">
        <v>1</v>
      </c>
      <c r="D925">
        <v>0</v>
      </c>
      <c r="E925">
        <v>0</v>
      </c>
      <c r="F925">
        <v>11</v>
      </c>
      <c r="G925">
        <v>0</v>
      </c>
      <c r="H925">
        <v>10</v>
      </c>
      <c r="I925">
        <v>310</v>
      </c>
      <c r="J925">
        <v>100</v>
      </c>
      <c r="K925">
        <v>602.42899999999997</v>
      </c>
      <c r="L925">
        <v>53.23</v>
      </c>
    </row>
    <row r="926" spans="1:12" x14ac:dyDescent="0.25">
      <c r="A926">
        <v>70</v>
      </c>
      <c r="B926">
        <v>14</v>
      </c>
      <c r="C926">
        <v>0</v>
      </c>
      <c r="D926">
        <v>0</v>
      </c>
      <c r="E926">
        <v>0</v>
      </c>
      <c r="F926">
        <v>7</v>
      </c>
      <c r="G926">
        <v>0</v>
      </c>
      <c r="H926">
        <v>1</v>
      </c>
      <c r="I926">
        <v>147</v>
      </c>
      <c r="J926">
        <v>100</v>
      </c>
      <c r="K926">
        <v>602.351</v>
      </c>
      <c r="L926">
        <v>51.7</v>
      </c>
    </row>
    <row r="927" spans="1:12" x14ac:dyDescent="0.25">
      <c r="A927">
        <v>71</v>
      </c>
      <c r="B927">
        <v>13</v>
      </c>
      <c r="C927">
        <v>0</v>
      </c>
      <c r="D927">
        <v>0</v>
      </c>
      <c r="E927">
        <v>0</v>
      </c>
      <c r="F927">
        <v>54</v>
      </c>
      <c r="G927">
        <v>0</v>
      </c>
      <c r="H927">
        <v>0</v>
      </c>
      <c r="I927">
        <v>137</v>
      </c>
      <c r="J927">
        <v>100</v>
      </c>
      <c r="K927">
        <v>202.11500000000001</v>
      </c>
      <c r="L927">
        <v>0</v>
      </c>
    </row>
    <row r="928" spans="1:12" x14ac:dyDescent="0.25">
      <c r="A928">
        <v>72</v>
      </c>
      <c r="B928">
        <v>13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32</v>
      </c>
      <c r="I928">
        <v>174</v>
      </c>
      <c r="J928">
        <v>93.75</v>
      </c>
      <c r="K928">
        <v>154.78399999999999</v>
      </c>
      <c r="L928">
        <v>0.01</v>
      </c>
    </row>
    <row r="929" spans="1:12" x14ac:dyDescent="0.25">
      <c r="A929">
        <v>73</v>
      </c>
      <c r="B929">
        <v>12</v>
      </c>
      <c r="C929">
        <v>0</v>
      </c>
      <c r="D929">
        <v>0</v>
      </c>
      <c r="E929">
        <v>0</v>
      </c>
      <c r="F929">
        <v>4</v>
      </c>
      <c r="G929">
        <v>0</v>
      </c>
      <c r="H929">
        <v>3</v>
      </c>
      <c r="I929">
        <v>48</v>
      </c>
      <c r="J929">
        <v>100</v>
      </c>
      <c r="K929">
        <v>41.215000000000003</v>
      </c>
      <c r="L929">
        <v>0</v>
      </c>
    </row>
    <row r="930" spans="1:12" x14ac:dyDescent="0.25">
      <c r="A930">
        <v>74</v>
      </c>
      <c r="B930">
        <v>11</v>
      </c>
      <c r="C930">
        <v>0</v>
      </c>
      <c r="D930">
        <v>0</v>
      </c>
      <c r="E930">
        <v>0</v>
      </c>
      <c r="F930">
        <v>5</v>
      </c>
      <c r="G930">
        <v>0</v>
      </c>
      <c r="H930">
        <v>0</v>
      </c>
      <c r="I930">
        <v>58</v>
      </c>
      <c r="J930">
        <v>100</v>
      </c>
      <c r="K930">
        <v>15.632</v>
      </c>
      <c r="L930">
        <v>0</v>
      </c>
    </row>
    <row r="931" spans="1:12" x14ac:dyDescent="0.25">
      <c r="A931">
        <v>75</v>
      </c>
      <c r="B931">
        <v>10</v>
      </c>
      <c r="C931">
        <v>0</v>
      </c>
      <c r="D931">
        <v>0</v>
      </c>
      <c r="E931">
        <v>0</v>
      </c>
      <c r="F931">
        <v>4</v>
      </c>
      <c r="G931">
        <v>0</v>
      </c>
      <c r="H931">
        <v>0</v>
      </c>
      <c r="I931">
        <v>46</v>
      </c>
      <c r="J931">
        <v>81.25</v>
      </c>
      <c r="K931">
        <v>12.776</v>
      </c>
      <c r="L931">
        <v>0</v>
      </c>
    </row>
    <row r="932" spans="1:12" x14ac:dyDescent="0.25">
      <c r="A932">
        <v>76</v>
      </c>
      <c r="B932">
        <v>9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34</v>
      </c>
      <c r="J932">
        <v>83.333332999999996</v>
      </c>
      <c r="K932">
        <v>7.8470000000000004</v>
      </c>
      <c r="L932">
        <v>0</v>
      </c>
    </row>
    <row r="933" spans="1:12" x14ac:dyDescent="0.25">
      <c r="A933">
        <v>77</v>
      </c>
      <c r="B933">
        <v>8</v>
      </c>
      <c r="C933">
        <v>1</v>
      </c>
      <c r="D933">
        <v>0</v>
      </c>
      <c r="E933">
        <v>0</v>
      </c>
      <c r="F933">
        <v>0</v>
      </c>
      <c r="G933">
        <v>7</v>
      </c>
      <c r="H933">
        <v>0</v>
      </c>
      <c r="I933">
        <v>39</v>
      </c>
      <c r="J933">
        <v>97.916667000000004</v>
      </c>
      <c r="K933">
        <v>16.006</v>
      </c>
      <c r="L933">
        <v>0</v>
      </c>
    </row>
    <row r="934" spans="1:12" x14ac:dyDescent="0.25">
      <c r="A934">
        <v>78</v>
      </c>
      <c r="B934">
        <v>7</v>
      </c>
      <c r="C934">
        <v>1</v>
      </c>
      <c r="D934">
        <v>0</v>
      </c>
      <c r="E934">
        <v>0</v>
      </c>
      <c r="F934">
        <v>0</v>
      </c>
      <c r="G934">
        <v>0</v>
      </c>
      <c r="H934">
        <v>3</v>
      </c>
      <c r="I934">
        <v>106</v>
      </c>
      <c r="J934">
        <v>100</v>
      </c>
      <c r="K934">
        <v>10.576000000000001</v>
      </c>
      <c r="L934">
        <v>0</v>
      </c>
    </row>
    <row r="935" spans="1:12" x14ac:dyDescent="0.25">
      <c r="A935">
        <v>79</v>
      </c>
      <c r="B935">
        <v>10</v>
      </c>
      <c r="C935">
        <v>2</v>
      </c>
      <c r="D935">
        <v>0</v>
      </c>
      <c r="E935">
        <v>0</v>
      </c>
      <c r="F935">
        <v>4</v>
      </c>
      <c r="G935">
        <v>14</v>
      </c>
      <c r="H935">
        <v>0</v>
      </c>
      <c r="I935">
        <v>279</v>
      </c>
      <c r="J935">
        <v>100</v>
      </c>
      <c r="K935">
        <v>30.420999999999999</v>
      </c>
      <c r="L935">
        <v>0</v>
      </c>
    </row>
    <row r="936" spans="1:12" x14ac:dyDescent="0.25">
      <c r="A936">
        <v>80</v>
      </c>
      <c r="B936">
        <v>11</v>
      </c>
      <c r="C936">
        <v>2</v>
      </c>
      <c r="D936">
        <v>0</v>
      </c>
      <c r="E936">
        <v>0</v>
      </c>
      <c r="F936">
        <v>23</v>
      </c>
      <c r="G936">
        <v>17</v>
      </c>
      <c r="H936">
        <v>0</v>
      </c>
      <c r="I936">
        <v>279</v>
      </c>
      <c r="J936">
        <v>100</v>
      </c>
      <c r="K936">
        <v>87.203999999999994</v>
      </c>
      <c r="L936">
        <v>0</v>
      </c>
    </row>
    <row r="937" spans="1:12" x14ac:dyDescent="0.25">
      <c r="A937">
        <v>81</v>
      </c>
      <c r="B937">
        <v>11</v>
      </c>
      <c r="C937">
        <v>1</v>
      </c>
      <c r="D937">
        <v>0</v>
      </c>
      <c r="E937">
        <v>0</v>
      </c>
      <c r="F937">
        <v>24</v>
      </c>
      <c r="G937">
        <v>0</v>
      </c>
      <c r="H937">
        <v>0</v>
      </c>
      <c r="I937">
        <v>246</v>
      </c>
      <c r="J937">
        <v>79.166667000000004</v>
      </c>
      <c r="K937">
        <v>270.72399999999999</v>
      </c>
      <c r="L937">
        <v>0</v>
      </c>
    </row>
    <row r="938" spans="1:12" x14ac:dyDescent="0.25">
      <c r="A938">
        <v>82</v>
      </c>
      <c r="B938">
        <v>10</v>
      </c>
      <c r="C938">
        <v>0</v>
      </c>
      <c r="D938">
        <v>0</v>
      </c>
      <c r="E938">
        <v>0</v>
      </c>
      <c r="F938">
        <v>6</v>
      </c>
      <c r="G938">
        <v>0</v>
      </c>
      <c r="H938">
        <v>0</v>
      </c>
      <c r="I938">
        <v>67</v>
      </c>
      <c r="J938">
        <v>81.25</v>
      </c>
      <c r="K938">
        <v>11.824999999999999</v>
      </c>
      <c r="L938">
        <v>0</v>
      </c>
    </row>
    <row r="939" spans="1:12" x14ac:dyDescent="0.25">
      <c r="A939">
        <v>83</v>
      </c>
      <c r="B939">
        <v>10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43</v>
      </c>
      <c r="J939">
        <v>100</v>
      </c>
      <c r="K939">
        <v>12.496</v>
      </c>
      <c r="L939">
        <v>0</v>
      </c>
    </row>
    <row r="940" spans="1:12" x14ac:dyDescent="0.25">
      <c r="A940">
        <v>84</v>
      </c>
      <c r="B940">
        <v>11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100</v>
      </c>
      <c r="J940">
        <v>14.583333</v>
      </c>
      <c r="K940">
        <v>30.904</v>
      </c>
      <c r="L940">
        <v>0</v>
      </c>
    </row>
    <row r="941" spans="1:12" x14ac:dyDescent="0.25">
      <c r="A941">
        <v>85</v>
      </c>
      <c r="B941">
        <v>8</v>
      </c>
      <c r="C941">
        <v>1</v>
      </c>
      <c r="D941">
        <v>0</v>
      </c>
      <c r="E941">
        <v>0</v>
      </c>
      <c r="F941">
        <v>0</v>
      </c>
      <c r="G941">
        <v>5</v>
      </c>
      <c r="H941">
        <v>0</v>
      </c>
      <c r="I941">
        <v>133</v>
      </c>
      <c r="J941">
        <v>97.916667000000004</v>
      </c>
      <c r="K941">
        <v>48.719000000000001</v>
      </c>
      <c r="L941">
        <v>0</v>
      </c>
    </row>
    <row r="942" spans="1:12" x14ac:dyDescent="0.25">
      <c r="A942">
        <v>86</v>
      </c>
      <c r="B942">
        <v>9</v>
      </c>
      <c r="C942">
        <v>1</v>
      </c>
      <c r="D942">
        <v>0</v>
      </c>
      <c r="E942">
        <v>0</v>
      </c>
      <c r="F942">
        <v>31</v>
      </c>
      <c r="G942">
        <v>0</v>
      </c>
      <c r="H942">
        <v>0</v>
      </c>
      <c r="I942">
        <v>230</v>
      </c>
      <c r="J942">
        <v>83.333332999999996</v>
      </c>
      <c r="K942">
        <v>34.32</v>
      </c>
      <c r="L942">
        <v>0</v>
      </c>
    </row>
    <row r="943" spans="1:12" x14ac:dyDescent="0.25">
      <c r="A943">
        <v>87</v>
      </c>
      <c r="B943">
        <v>10</v>
      </c>
      <c r="C943">
        <v>0</v>
      </c>
      <c r="D943">
        <v>0</v>
      </c>
      <c r="E943">
        <v>0</v>
      </c>
      <c r="F943">
        <v>51</v>
      </c>
      <c r="G943">
        <v>0</v>
      </c>
      <c r="H943">
        <v>0</v>
      </c>
      <c r="I943">
        <v>160</v>
      </c>
      <c r="J943">
        <v>97.916667000000004</v>
      </c>
      <c r="K943">
        <v>8.8140000000000001</v>
      </c>
      <c r="L943">
        <v>0</v>
      </c>
    </row>
    <row r="944" spans="1:12" x14ac:dyDescent="0.25">
      <c r="A944">
        <v>88</v>
      </c>
      <c r="B944">
        <v>10</v>
      </c>
      <c r="C944">
        <v>1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265</v>
      </c>
      <c r="J944">
        <v>100</v>
      </c>
      <c r="K944">
        <v>129.16900000000001</v>
      </c>
      <c r="L944">
        <v>0</v>
      </c>
    </row>
    <row r="945" spans="1:13" x14ac:dyDescent="0.25">
      <c r="A945">
        <v>89</v>
      </c>
      <c r="B945">
        <v>11</v>
      </c>
      <c r="C945">
        <v>1</v>
      </c>
      <c r="D945">
        <v>0</v>
      </c>
      <c r="E945">
        <v>10</v>
      </c>
      <c r="F945">
        <v>46</v>
      </c>
      <c r="G945">
        <v>0</v>
      </c>
      <c r="H945">
        <v>0</v>
      </c>
      <c r="I945">
        <v>417</v>
      </c>
      <c r="J945">
        <v>89.583332999999996</v>
      </c>
      <c r="K945">
        <v>588.85699999999997</v>
      </c>
      <c r="L945">
        <v>0</v>
      </c>
    </row>
    <row r="946" spans="1:13" x14ac:dyDescent="0.25">
      <c r="A946">
        <v>90</v>
      </c>
      <c r="B946">
        <v>12</v>
      </c>
      <c r="C946">
        <v>1</v>
      </c>
      <c r="D946">
        <v>0</v>
      </c>
      <c r="E946">
        <v>0</v>
      </c>
      <c r="F946">
        <v>0</v>
      </c>
      <c r="G946">
        <v>21</v>
      </c>
      <c r="H946">
        <v>0</v>
      </c>
      <c r="I946">
        <v>294</v>
      </c>
      <c r="J946">
        <v>97.916667000000004</v>
      </c>
      <c r="K946">
        <v>602.83500000000004</v>
      </c>
      <c r="L946">
        <v>18.440000000000001</v>
      </c>
    </row>
    <row r="947" spans="1:13" x14ac:dyDescent="0.25">
      <c r="A947">
        <v>91</v>
      </c>
      <c r="B947">
        <v>10</v>
      </c>
      <c r="C947">
        <v>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188</v>
      </c>
      <c r="J947">
        <v>58.333333000000003</v>
      </c>
      <c r="K947">
        <v>264.96699999999998</v>
      </c>
      <c r="L947">
        <v>0</v>
      </c>
    </row>
    <row r="948" spans="1:13" x14ac:dyDescent="0.25">
      <c r="A948">
        <v>92</v>
      </c>
      <c r="B948">
        <v>9</v>
      </c>
      <c r="C948">
        <v>1</v>
      </c>
      <c r="D948">
        <v>0</v>
      </c>
      <c r="E948">
        <v>0</v>
      </c>
      <c r="F948">
        <v>0</v>
      </c>
      <c r="G948">
        <v>19</v>
      </c>
      <c r="H948">
        <v>0</v>
      </c>
      <c r="I948">
        <v>132</v>
      </c>
      <c r="J948">
        <v>89.583332999999996</v>
      </c>
      <c r="K948">
        <v>258.86799999999999</v>
      </c>
      <c r="L948">
        <v>0</v>
      </c>
    </row>
    <row r="949" spans="1:13" x14ac:dyDescent="0.25">
      <c r="A949">
        <v>93</v>
      </c>
      <c r="B949">
        <v>11</v>
      </c>
      <c r="C949">
        <v>2</v>
      </c>
      <c r="D949">
        <v>0</v>
      </c>
      <c r="E949">
        <v>0</v>
      </c>
      <c r="F949">
        <v>0</v>
      </c>
      <c r="G949">
        <v>31</v>
      </c>
      <c r="H949">
        <v>6</v>
      </c>
      <c r="I949">
        <v>433</v>
      </c>
      <c r="J949">
        <v>77.083332999999996</v>
      </c>
      <c r="K949">
        <v>601.83699999999999</v>
      </c>
      <c r="L949">
        <v>41.76</v>
      </c>
    </row>
    <row r="950" spans="1:13" x14ac:dyDescent="0.25">
      <c r="A950">
        <v>94</v>
      </c>
      <c r="B950">
        <v>10</v>
      </c>
      <c r="C950">
        <v>1</v>
      </c>
      <c r="D950">
        <v>0</v>
      </c>
      <c r="E950">
        <v>0</v>
      </c>
      <c r="F950">
        <v>16</v>
      </c>
      <c r="G950">
        <v>0</v>
      </c>
      <c r="H950">
        <v>0</v>
      </c>
      <c r="I950">
        <v>282</v>
      </c>
      <c r="J950">
        <v>100</v>
      </c>
      <c r="K950">
        <v>54.475000000000001</v>
      </c>
      <c r="L950">
        <v>0</v>
      </c>
    </row>
    <row r="951" spans="1:13" x14ac:dyDescent="0.25">
      <c r="A951">
        <v>95</v>
      </c>
      <c r="B951">
        <v>13</v>
      </c>
      <c r="C951">
        <v>0</v>
      </c>
      <c r="D951">
        <v>0</v>
      </c>
      <c r="E951">
        <v>0</v>
      </c>
      <c r="F951">
        <v>69</v>
      </c>
      <c r="G951">
        <v>0</v>
      </c>
      <c r="H951">
        <v>0</v>
      </c>
      <c r="I951">
        <v>193</v>
      </c>
      <c r="J951">
        <v>97.916667000000004</v>
      </c>
      <c r="K951">
        <v>140.77500000000001</v>
      </c>
      <c r="L951">
        <v>0</v>
      </c>
    </row>
    <row r="952" spans="1:13" x14ac:dyDescent="0.25">
      <c r="A952">
        <v>96</v>
      </c>
      <c r="B952">
        <v>11</v>
      </c>
      <c r="C952">
        <v>0</v>
      </c>
      <c r="D952">
        <v>0</v>
      </c>
      <c r="E952">
        <v>0</v>
      </c>
      <c r="F952">
        <v>32</v>
      </c>
      <c r="G952">
        <v>0</v>
      </c>
      <c r="H952">
        <v>0</v>
      </c>
      <c r="I952">
        <v>215</v>
      </c>
      <c r="J952">
        <v>97.916667000000004</v>
      </c>
      <c r="K952">
        <v>48.798000000000002</v>
      </c>
      <c r="L952">
        <v>0</v>
      </c>
    </row>
    <row r="953" spans="1:13" x14ac:dyDescent="0.25">
      <c r="A953">
        <v>97</v>
      </c>
      <c r="B953">
        <v>10</v>
      </c>
      <c r="C953">
        <v>0</v>
      </c>
      <c r="D953">
        <v>0</v>
      </c>
      <c r="E953">
        <v>0</v>
      </c>
      <c r="F953">
        <v>19</v>
      </c>
      <c r="G953">
        <v>0</v>
      </c>
      <c r="H953">
        <v>0</v>
      </c>
      <c r="I953">
        <v>102</v>
      </c>
      <c r="J953">
        <v>100</v>
      </c>
      <c r="K953">
        <v>15.927</v>
      </c>
      <c r="L953">
        <v>0</v>
      </c>
    </row>
    <row r="954" spans="1:13" x14ac:dyDescent="0.25">
      <c r="A954">
        <v>98</v>
      </c>
      <c r="B954">
        <v>12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114</v>
      </c>
      <c r="J954">
        <v>50</v>
      </c>
      <c r="K954">
        <v>27.861999999999998</v>
      </c>
      <c r="L954">
        <v>0</v>
      </c>
    </row>
    <row r="955" spans="1:13" x14ac:dyDescent="0.25">
      <c r="A955">
        <v>99</v>
      </c>
      <c r="B955">
        <v>11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4</v>
      </c>
      <c r="I955">
        <v>36</v>
      </c>
      <c r="J955">
        <v>79.166667000000004</v>
      </c>
      <c r="K955">
        <v>33.353000000000002</v>
      </c>
      <c r="L955">
        <v>0</v>
      </c>
    </row>
    <row r="956" spans="1:13" x14ac:dyDescent="0.25">
      <c r="A956">
        <v>100</v>
      </c>
      <c r="B956">
        <v>14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76</v>
      </c>
      <c r="J956">
        <v>100</v>
      </c>
      <c r="K956">
        <v>73.242999999999995</v>
      </c>
      <c r="L956">
        <v>0</v>
      </c>
    </row>
    <row r="958" spans="1:13" x14ac:dyDescent="0.25">
      <c r="B958">
        <f t="shared" ref="B958:L958" si="5" xml:space="preserve"> AVERAGE(B917:B956)</f>
        <v>10.625</v>
      </c>
      <c r="C958">
        <f t="shared" si="5"/>
        <v>0.52500000000000002</v>
      </c>
      <c r="D958">
        <f t="shared" si="5"/>
        <v>0</v>
      </c>
      <c r="E958">
        <f t="shared" si="5"/>
        <v>0.25</v>
      </c>
      <c r="F958">
        <f t="shared" si="5"/>
        <v>10.85</v>
      </c>
      <c r="G958">
        <f t="shared" si="5"/>
        <v>3.9</v>
      </c>
      <c r="H958">
        <f t="shared" si="5"/>
        <v>1.65</v>
      </c>
      <c r="I958">
        <f t="shared" si="5"/>
        <v>155.82499999999999</v>
      </c>
      <c r="J958">
        <f t="shared" si="5"/>
        <v>85.885416675000002</v>
      </c>
      <c r="K958">
        <f t="shared" si="5"/>
        <v>159.71695000000003</v>
      </c>
      <c r="L958">
        <f t="shared" si="5"/>
        <v>7.3777499999999989</v>
      </c>
    </row>
    <row r="960" spans="1:13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2" t="s">
        <v>36</v>
      </c>
    </row>
    <row r="962" spans="1:13" x14ac:dyDescent="0.25">
      <c r="A962" t="s">
        <v>0</v>
      </c>
      <c r="B962" t="s">
        <v>1</v>
      </c>
      <c r="C962" t="s">
        <v>2</v>
      </c>
      <c r="D962" t="s">
        <v>3</v>
      </c>
      <c r="E962" t="s">
        <v>4</v>
      </c>
      <c r="F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12</v>
      </c>
    </row>
    <row r="964" spans="1:13" x14ac:dyDescent="0.25">
      <c r="A964" t="s">
        <v>17</v>
      </c>
      <c r="B964" t="s">
        <v>18</v>
      </c>
      <c r="C964" t="s">
        <v>19</v>
      </c>
      <c r="D964" t="s">
        <v>20</v>
      </c>
      <c r="E964" t="s">
        <v>21</v>
      </c>
      <c r="F964" t="s">
        <v>22</v>
      </c>
    </row>
    <row r="965" spans="1:13" x14ac:dyDescent="0.25">
      <c r="A965">
        <v>2</v>
      </c>
      <c r="B965">
        <v>0.4</v>
      </c>
      <c r="C965" t="s">
        <v>23</v>
      </c>
      <c r="D965">
        <v>720</v>
      </c>
      <c r="E965">
        <v>4320</v>
      </c>
      <c r="F965">
        <v>20</v>
      </c>
      <c r="G965">
        <v>25</v>
      </c>
      <c r="H965">
        <v>0.2</v>
      </c>
      <c r="I965">
        <v>0.2</v>
      </c>
      <c r="J965">
        <v>160</v>
      </c>
      <c r="K965">
        <v>1512143656</v>
      </c>
    </row>
    <row r="967" spans="1:13" x14ac:dyDescent="0.25">
      <c r="A967">
        <v>4</v>
      </c>
      <c r="B967">
        <v>1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10</v>
      </c>
      <c r="J967">
        <v>0</v>
      </c>
      <c r="K967">
        <v>0.59299999999999997</v>
      </c>
      <c r="L967">
        <v>0</v>
      </c>
    </row>
    <row r="968" spans="1:13" x14ac:dyDescent="0.25">
      <c r="A968">
        <v>5</v>
      </c>
      <c r="B968">
        <v>2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8</v>
      </c>
      <c r="J968">
        <v>0</v>
      </c>
      <c r="K968">
        <v>1.139</v>
      </c>
      <c r="L968">
        <v>0</v>
      </c>
    </row>
    <row r="969" spans="1:13" x14ac:dyDescent="0.25">
      <c r="A969">
        <v>6</v>
      </c>
      <c r="B969">
        <v>4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23</v>
      </c>
      <c r="J969">
        <v>0</v>
      </c>
      <c r="K969">
        <v>3.12</v>
      </c>
      <c r="L969">
        <v>0</v>
      </c>
    </row>
    <row r="970" spans="1:13" x14ac:dyDescent="0.25">
      <c r="A970">
        <v>7</v>
      </c>
      <c r="B970">
        <v>4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2</v>
      </c>
      <c r="J970">
        <v>0</v>
      </c>
      <c r="K970">
        <v>2.621</v>
      </c>
      <c r="L970">
        <v>0</v>
      </c>
    </row>
    <row r="971" spans="1:13" x14ac:dyDescent="0.25">
      <c r="A971">
        <v>8</v>
      </c>
      <c r="B971">
        <v>6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15</v>
      </c>
      <c r="J971">
        <v>0</v>
      </c>
      <c r="K971">
        <v>6.3639999999999999</v>
      </c>
      <c r="L971">
        <v>0</v>
      </c>
    </row>
    <row r="972" spans="1:13" x14ac:dyDescent="0.25">
      <c r="A972">
        <v>9</v>
      </c>
      <c r="B972">
        <v>8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20</v>
      </c>
      <c r="J972">
        <v>0</v>
      </c>
      <c r="K972">
        <v>6.5529999999999999</v>
      </c>
      <c r="L972">
        <v>0</v>
      </c>
    </row>
    <row r="973" spans="1:13" x14ac:dyDescent="0.25">
      <c r="A973">
        <v>10</v>
      </c>
      <c r="B973">
        <v>8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3</v>
      </c>
      <c r="J973">
        <v>20.833333</v>
      </c>
      <c r="K973">
        <v>6.5830000000000002</v>
      </c>
      <c r="L973">
        <v>0</v>
      </c>
    </row>
    <row r="974" spans="1:13" x14ac:dyDescent="0.25">
      <c r="A974">
        <v>11</v>
      </c>
      <c r="B974">
        <v>13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37</v>
      </c>
      <c r="J974">
        <v>83.333332999999996</v>
      </c>
      <c r="K974">
        <v>20.654</v>
      </c>
      <c r="L974">
        <v>0</v>
      </c>
    </row>
    <row r="975" spans="1:13" x14ac:dyDescent="0.25">
      <c r="A975">
        <v>12</v>
      </c>
      <c r="B975">
        <v>14</v>
      </c>
      <c r="C975">
        <v>0</v>
      </c>
      <c r="D975">
        <v>0</v>
      </c>
      <c r="E975">
        <v>0</v>
      </c>
      <c r="F975">
        <v>2</v>
      </c>
      <c r="G975">
        <v>0</v>
      </c>
      <c r="H975">
        <v>0</v>
      </c>
      <c r="I975">
        <v>102</v>
      </c>
      <c r="J975">
        <v>91.666667000000004</v>
      </c>
      <c r="K975">
        <v>330.52</v>
      </c>
      <c r="L975">
        <v>0</v>
      </c>
    </row>
    <row r="976" spans="1:13" x14ac:dyDescent="0.25">
      <c r="A976">
        <v>13</v>
      </c>
      <c r="B976">
        <v>14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91</v>
      </c>
      <c r="J976">
        <v>33.333333000000003</v>
      </c>
      <c r="K976">
        <v>602.52200000000005</v>
      </c>
      <c r="L976">
        <v>25.01</v>
      </c>
    </row>
    <row r="977" spans="1:12" x14ac:dyDescent="0.25">
      <c r="A977">
        <v>14</v>
      </c>
      <c r="B977">
        <v>13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66</v>
      </c>
      <c r="J977">
        <v>75</v>
      </c>
      <c r="K977">
        <v>610.55700000000002</v>
      </c>
      <c r="L977">
        <v>96.97</v>
      </c>
    </row>
    <row r="978" spans="1:12" x14ac:dyDescent="0.25">
      <c r="A978">
        <v>15</v>
      </c>
      <c r="B978">
        <v>15</v>
      </c>
      <c r="C978">
        <v>0</v>
      </c>
      <c r="D978">
        <v>0</v>
      </c>
      <c r="E978">
        <v>0</v>
      </c>
      <c r="F978">
        <v>1</v>
      </c>
      <c r="G978">
        <v>0</v>
      </c>
      <c r="H978">
        <v>0</v>
      </c>
      <c r="I978">
        <v>109</v>
      </c>
      <c r="J978">
        <v>81.25</v>
      </c>
      <c r="K978">
        <v>615.87599999999998</v>
      </c>
      <c r="L978">
        <v>52.29</v>
      </c>
    </row>
    <row r="979" spans="1:12" x14ac:dyDescent="0.25">
      <c r="A979">
        <v>16</v>
      </c>
      <c r="B979">
        <v>14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13</v>
      </c>
      <c r="I979">
        <v>79</v>
      </c>
      <c r="J979">
        <v>87.5</v>
      </c>
      <c r="K979">
        <v>611.44600000000003</v>
      </c>
      <c r="L979">
        <v>57.93</v>
      </c>
    </row>
    <row r="980" spans="1:12" x14ac:dyDescent="0.25">
      <c r="A980">
        <v>17</v>
      </c>
      <c r="B980">
        <v>15</v>
      </c>
      <c r="C980">
        <v>0</v>
      </c>
      <c r="D980">
        <v>0</v>
      </c>
      <c r="E980">
        <v>0</v>
      </c>
      <c r="F980">
        <v>8</v>
      </c>
      <c r="G980">
        <v>0</v>
      </c>
      <c r="H980">
        <v>0</v>
      </c>
      <c r="I980">
        <v>93</v>
      </c>
      <c r="J980">
        <v>100</v>
      </c>
      <c r="K980">
        <v>615.75199999999995</v>
      </c>
      <c r="L980">
        <v>55.91</v>
      </c>
    </row>
    <row r="981" spans="1:12" x14ac:dyDescent="0.25">
      <c r="A981">
        <v>18</v>
      </c>
      <c r="B981">
        <v>13</v>
      </c>
      <c r="C981">
        <v>0</v>
      </c>
      <c r="D981">
        <v>0</v>
      </c>
      <c r="E981">
        <v>0</v>
      </c>
      <c r="F981">
        <v>18</v>
      </c>
      <c r="G981">
        <v>0</v>
      </c>
      <c r="H981">
        <v>2</v>
      </c>
      <c r="I981">
        <v>78</v>
      </c>
      <c r="J981">
        <v>95.833332999999996</v>
      </c>
      <c r="K981">
        <v>314.04500000000002</v>
      </c>
      <c r="L981">
        <v>0</v>
      </c>
    </row>
    <row r="982" spans="1:12" x14ac:dyDescent="0.25">
      <c r="A982">
        <v>19</v>
      </c>
      <c r="B982">
        <v>13</v>
      </c>
      <c r="C982">
        <v>0</v>
      </c>
      <c r="D982">
        <v>0</v>
      </c>
      <c r="E982">
        <v>0</v>
      </c>
      <c r="F982">
        <v>2</v>
      </c>
      <c r="G982">
        <v>0</v>
      </c>
      <c r="H982">
        <v>3</v>
      </c>
      <c r="I982">
        <v>83</v>
      </c>
      <c r="J982">
        <v>100</v>
      </c>
      <c r="K982">
        <v>211.50700000000001</v>
      </c>
      <c r="L982">
        <v>0</v>
      </c>
    </row>
    <row r="983" spans="1:12" x14ac:dyDescent="0.25">
      <c r="A983">
        <v>20</v>
      </c>
      <c r="B983">
        <v>12</v>
      </c>
      <c r="C983">
        <v>0</v>
      </c>
      <c r="D983">
        <v>0</v>
      </c>
      <c r="E983">
        <v>0</v>
      </c>
      <c r="F983">
        <v>8</v>
      </c>
      <c r="G983">
        <v>0</v>
      </c>
      <c r="H983">
        <v>0</v>
      </c>
      <c r="I983">
        <v>74</v>
      </c>
      <c r="J983">
        <v>100</v>
      </c>
      <c r="K983">
        <v>197.2</v>
      </c>
      <c r="L983">
        <v>0</v>
      </c>
    </row>
    <row r="984" spans="1:12" x14ac:dyDescent="0.25">
      <c r="A984">
        <v>21</v>
      </c>
      <c r="B984">
        <v>13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109</v>
      </c>
      <c r="J984">
        <v>68.75</v>
      </c>
      <c r="K984">
        <v>95.052000000000007</v>
      </c>
      <c r="L984">
        <v>0</v>
      </c>
    </row>
    <row r="985" spans="1:12" x14ac:dyDescent="0.25">
      <c r="A985">
        <v>22</v>
      </c>
      <c r="B985">
        <v>14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8</v>
      </c>
      <c r="I985">
        <v>112</v>
      </c>
      <c r="J985">
        <v>100</v>
      </c>
      <c r="K985">
        <v>602.77200000000005</v>
      </c>
      <c r="L985">
        <v>69.59</v>
      </c>
    </row>
    <row r="986" spans="1:12" x14ac:dyDescent="0.25">
      <c r="A986">
        <v>23</v>
      </c>
      <c r="B986">
        <v>13</v>
      </c>
      <c r="C986">
        <v>0</v>
      </c>
      <c r="D986">
        <v>0</v>
      </c>
      <c r="E986">
        <v>0</v>
      </c>
      <c r="F986">
        <v>20</v>
      </c>
      <c r="G986">
        <v>0</v>
      </c>
      <c r="H986">
        <v>0</v>
      </c>
      <c r="I986">
        <v>94</v>
      </c>
      <c r="J986">
        <v>100</v>
      </c>
      <c r="K986">
        <v>618.91800000000001</v>
      </c>
      <c r="L986">
        <v>57.39</v>
      </c>
    </row>
    <row r="987" spans="1:12" x14ac:dyDescent="0.25">
      <c r="A987">
        <v>24</v>
      </c>
      <c r="B987">
        <v>11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96</v>
      </c>
      <c r="J987">
        <v>43.75</v>
      </c>
      <c r="K987">
        <v>310.505</v>
      </c>
      <c r="L987">
        <v>0</v>
      </c>
    </row>
    <row r="988" spans="1:12" x14ac:dyDescent="0.25">
      <c r="A988">
        <v>25</v>
      </c>
      <c r="B988">
        <v>11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63</v>
      </c>
      <c r="J988">
        <v>35.416666999999997</v>
      </c>
      <c r="K988">
        <v>603.34900000000005</v>
      </c>
      <c r="L988">
        <v>69.39</v>
      </c>
    </row>
    <row r="989" spans="1:12" x14ac:dyDescent="0.25">
      <c r="A989">
        <v>26</v>
      </c>
      <c r="B989">
        <v>13</v>
      </c>
      <c r="C989">
        <v>0</v>
      </c>
      <c r="D989">
        <v>0</v>
      </c>
      <c r="E989">
        <v>0</v>
      </c>
      <c r="F989">
        <v>11</v>
      </c>
      <c r="G989">
        <v>0</v>
      </c>
      <c r="H989">
        <v>0</v>
      </c>
      <c r="I989">
        <v>94</v>
      </c>
      <c r="J989">
        <v>85.416667000000004</v>
      </c>
      <c r="K989">
        <v>617.84199999999998</v>
      </c>
      <c r="L989">
        <v>44.33</v>
      </c>
    </row>
    <row r="990" spans="1:12" x14ac:dyDescent="0.25">
      <c r="A990">
        <v>27</v>
      </c>
      <c r="B990">
        <v>13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18</v>
      </c>
      <c r="I990">
        <v>121</v>
      </c>
      <c r="J990">
        <v>79.166667000000004</v>
      </c>
      <c r="K990">
        <v>613.00599999999997</v>
      </c>
      <c r="L990">
        <v>47.93</v>
      </c>
    </row>
    <row r="991" spans="1:12" x14ac:dyDescent="0.25">
      <c r="A991">
        <v>28</v>
      </c>
      <c r="B991">
        <v>13</v>
      </c>
      <c r="C991">
        <v>0</v>
      </c>
      <c r="D991">
        <v>0</v>
      </c>
      <c r="E991">
        <v>0</v>
      </c>
      <c r="F991">
        <v>7</v>
      </c>
      <c r="G991">
        <v>0</v>
      </c>
      <c r="H991">
        <v>0</v>
      </c>
      <c r="I991">
        <v>70</v>
      </c>
      <c r="J991">
        <v>100</v>
      </c>
      <c r="K991">
        <v>107.76600000000001</v>
      </c>
      <c r="L991">
        <v>0</v>
      </c>
    </row>
    <row r="992" spans="1:12" x14ac:dyDescent="0.25">
      <c r="A992">
        <v>29</v>
      </c>
      <c r="B992">
        <v>14</v>
      </c>
      <c r="C992">
        <v>0</v>
      </c>
      <c r="D992">
        <v>0</v>
      </c>
      <c r="E992">
        <v>0</v>
      </c>
      <c r="F992">
        <v>20</v>
      </c>
      <c r="G992">
        <v>0</v>
      </c>
      <c r="H992">
        <v>0</v>
      </c>
      <c r="I992">
        <v>120</v>
      </c>
      <c r="J992">
        <v>93.75</v>
      </c>
      <c r="K992">
        <v>601.66399999999999</v>
      </c>
      <c r="L992">
        <v>37.5</v>
      </c>
    </row>
    <row r="993" spans="1:12" x14ac:dyDescent="0.25">
      <c r="A993">
        <v>30</v>
      </c>
      <c r="B993">
        <v>12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106</v>
      </c>
      <c r="J993">
        <v>25</v>
      </c>
      <c r="K993">
        <v>614.97199999999998</v>
      </c>
      <c r="L993">
        <v>25.66</v>
      </c>
    </row>
    <row r="994" spans="1:12" x14ac:dyDescent="0.25">
      <c r="A994">
        <v>31</v>
      </c>
      <c r="B994">
        <v>10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8</v>
      </c>
      <c r="I994">
        <v>49</v>
      </c>
      <c r="J994">
        <v>75</v>
      </c>
      <c r="K994">
        <v>218.245</v>
      </c>
      <c r="L994">
        <v>0</v>
      </c>
    </row>
    <row r="995" spans="1:12" x14ac:dyDescent="0.25">
      <c r="A995">
        <v>32</v>
      </c>
      <c r="B995">
        <v>10</v>
      </c>
      <c r="C995">
        <v>0</v>
      </c>
      <c r="D995">
        <v>0</v>
      </c>
      <c r="E995">
        <v>0</v>
      </c>
      <c r="F995">
        <v>4</v>
      </c>
      <c r="G995">
        <v>0</v>
      </c>
      <c r="H995">
        <v>2</v>
      </c>
      <c r="I995">
        <v>69</v>
      </c>
      <c r="J995">
        <v>93.75</v>
      </c>
      <c r="K995">
        <v>19.547000000000001</v>
      </c>
      <c r="L995">
        <v>0</v>
      </c>
    </row>
    <row r="996" spans="1:12" x14ac:dyDescent="0.25">
      <c r="A996">
        <v>33</v>
      </c>
      <c r="B996">
        <v>8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</v>
      </c>
      <c r="I996">
        <v>66</v>
      </c>
      <c r="J996">
        <v>64.583332999999996</v>
      </c>
      <c r="K996">
        <v>8.1280000000000001</v>
      </c>
      <c r="L996">
        <v>0</v>
      </c>
    </row>
    <row r="997" spans="1:12" x14ac:dyDescent="0.25">
      <c r="A997">
        <v>34</v>
      </c>
      <c r="B997">
        <v>6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16</v>
      </c>
      <c r="I997">
        <v>49</v>
      </c>
      <c r="J997">
        <v>85.416667000000004</v>
      </c>
      <c r="K997">
        <v>4.9139999999999997</v>
      </c>
      <c r="L997">
        <v>0</v>
      </c>
    </row>
    <row r="998" spans="1:12" x14ac:dyDescent="0.25">
      <c r="A998">
        <v>35</v>
      </c>
      <c r="B998">
        <v>5</v>
      </c>
      <c r="C998">
        <v>0</v>
      </c>
      <c r="D998">
        <v>0</v>
      </c>
      <c r="E998">
        <v>0</v>
      </c>
      <c r="F998">
        <v>6</v>
      </c>
      <c r="G998">
        <v>0</v>
      </c>
      <c r="H998">
        <v>0</v>
      </c>
      <c r="I998">
        <v>35</v>
      </c>
      <c r="J998">
        <v>100</v>
      </c>
      <c r="K998">
        <v>1.7470000000000001</v>
      </c>
      <c r="L998">
        <v>0</v>
      </c>
    </row>
    <row r="999" spans="1:12" x14ac:dyDescent="0.25">
      <c r="A999">
        <v>36</v>
      </c>
      <c r="B999">
        <v>4</v>
      </c>
      <c r="C999">
        <v>0</v>
      </c>
      <c r="D999">
        <v>0</v>
      </c>
      <c r="E999">
        <v>0</v>
      </c>
      <c r="F999">
        <v>11</v>
      </c>
      <c r="G999">
        <v>0</v>
      </c>
      <c r="H999">
        <v>0</v>
      </c>
      <c r="I999">
        <v>61</v>
      </c>
      <c r="J999">
        <v>100</v>
      </c>
      <c r="K999">
        <v>1.42</v>
      </c>
      <c r="L999">
        <v>0</v>
      </c>
    </row>
    <row r="1000" spans="1:12" x14ac:dyDescent="0.25">
      <c r="A1000">
        <v>37</v>
      </c>
      <c r="B1000">
        <v>3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76</v>
      </c>
      <c r="J1000">
        <v>4.1666670000000003</v>
      </c>
      <c r="K1000">
        <v>0.63900000000000001</v>
      </c>
      <c r="L1000">
        <v>0</v>
      </c>
    </row>
    <row r="1001" spans="1:12" x14ac:dyDescent="0.25">
      <c r="A1001">
        <v>38</v>
      </c>
      <c r="B1001">
        <v>3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13</v>
      </c>
      <c r="J1001">
        <v>0</v>
      </c>
      <c r="K1001">
        <v>1.5760000000000001</v>
      </c>
      <c r="L1001">
        <v>0</v>
      </c>
    </row>
    <row r="1002" spans="1:12" x14ac:dyDescent="0.25">
      <c r="A1002">
        <v>39</v>
      </c>
      <c r="B1002">
        <v>4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12</v>
      </c>
      <c r="J1002">
        <v>0</v>
      </c>
      <c r="K1002">
        <v>2.1059999999999999</v>
      </c>
      <c r="L1002">
        <v>0</v>
      </c>
    </row>
    <row r="1003" spans="1:12" x14ac:dyDescent="0.25">
      <c r="A1003">
        <v>40</v>
      </c>
      <c r="B1003">
        <v>5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18</v>
      </c>
      <c r="J1003">
        <v>0</v>
      </c>
      <c r="K1003">
        <v>3.8690000000000002</v>
      </c>
      <c r="L1003">
        <v>0</v>
      </c>
    </row>
    <row r="1004" spans="1:12" x14ac:dyDescent="0.25">
      <c r="A1004">
        <v>41</v>
      </c>
      <c r="B1004">
        <v>7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19</v>
      </c>
      <c r="J1004">
        <v>0</v>
      </c>
      <c r="K1004">
        <v>8.1750000000000007</v>
      </c>
      <c r="L1004">
        <v>0</v>
      </c>
    </row>
    <row r="1005" spans="1:12" x14ac:dyDescent="0.25">
      <c r="A1005">
        <v>42</v>
      </c>
      <c r="B1005">
        <v>9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33</v>
      </c>
      <c r="J1005">
        <v>12.5</v>
      </c>
      <c r="K1005">
        <v>25.49</v>
      </c>
      <c r="L1005">
        <v>0</v>
      </c>
    </row>
    <row r="1006" spans="1:12" x14ac:dyDescent="0.25">
      <c r="A1006">
        <v>43</v>
      </c>
      <c r="B1006">
        <v>9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27</v>
      </c>
      <c r="J1006">
        <v>33.333333000000003</v>
      </c>
      <c r="K1006">
        <v>12.044</v>
      </c>
      <c r="L1006">
        <v>0</v>
      </c>
    </row>
    <row r="1007" spans="1:12" x14ac:dyDescent="0.25">
      <c r="A1007">
        <v>44</v>
      </c>
      <c r="B1007">
        <v>10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8</v>
      </c>
      <c r="I1007">
        <v>36</v>
      </c>
      <c r="J1007">
        <v>52.083333000000003</v>
      </c>
      <c r="K1007">
        <v>27.939</v>
      </c>
      <c r="L1007">
        <v>0</v>
      </c>
    </row>
    <row r="1008" spans="1:12" x14ac:dyDescent="0.25">
      <c r="A1008">
        <v>45</v>
      </c>
      <c r="B1008">
        <v>11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37</v>
      </c>
      <c r="J1008">
        <v>75</v>
      </c>
      <c r="K1008">
        <v>14.368</v>
      </c>
      <c r="L1008">
        <v>0</v>
      </c>
    </row>
    <row r="1009" spans="1:12" x14ac:dyDescent="0.25">
      <c r="A1009">
        <v>46</v>
      </c>
      <c r="B1009">
        <v>15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8</v>
      </c>
      <c r="I1009">
        <v>90</v>
      </c>
      <c r="J1009">
        <v>56.25</v>
      </c>
      <c r="K1009">
        <v>602.77200000000005</v>
      </c>
      <c r="L1009">
        <v>29.36</v>
      </c>
    </row>
    <row r="1010" spans="1:12" x14ac:dyDescent="0.25">
      <c r="A1010">
        <v>47</v>
      </c>
      <c r="B1010">
        <v>15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183</v>
      </c>
      <c r="J1010">
        <v>72.916667000000004</v>
      </c>
      <c r="K1010">
        <v>610.54200000000003</v>
      </c>
      <c r="L1010">
        <v>92.35</v>
      </c>
    </row>
    <row r="1011" spans="1:12" x14ac:dyDescent="0.25">
      <c r="A1011">
        <v>48</v>
      </c>
      <c r="B1011">
        <v>13</v>
      </c>
      <c r="C1011">
        <v>0</v>
      </c>
      <c r="D1011">
        <v>0</v>
      </c>
      <c r="E1011">
        <v>0</v>
      </c>
      <c r="F1011">
        <v>6</v>
      </c>
      <c r="G1011">
        <v>0</v>
      </c>
      <c r="H1011">
        <v>0</v>
      </c>
      <c r="I1011">
        <v>183</v>
      </c>
      <c r="J1011">
        <v>81.25</v>
      </c>
      <c r="K1011">
        <v>604.73699999999997</v>
      </c>
      <c r="L1011">
        <v>93.44</v>
      </c>
    </row>
    <row r="1012" spans="1:12" x14ac:dyDescent="0.25">
      <c r="A1012">
        <v>49</v>
      </c>
      <c r="B1012">
        <v>13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164</v>
      </c>
      <c r="J1012">
        <v>33.333333000000003</v>
      </c>
      <c r="K1012">
        <v>604.67600000000004</v>
      </c>
      <c r="L1012">
        <v>76.83</v>
      </c>
    </row>
    <row r="1013" spans="1:12" x14ac:dyDescent="0.25">
      <c r="A1013">
        <v>50</v>
      </c>
      <c r="B1013">
        <v>13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4</v>
      </c>
      <c r="I1013">
        <v>183</v>
      </c>
      <c r="J1013">
        <v>60.416666999999997</v>
      </c>
      <c r="K1013">
        <v>617.98199999999997</v>
      </c>
      <c r="L1013">
        <v>89.07</v>
      </c>
    </row>
    <row r="1014" spans="1:12" x14ac:dyDescent="0.25">
      <c r="A1014">
        <v>51</v>
      </c>
      <c r="B1014">
        <v>13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33</v>
      </c>
      <c r="I1014">
        <v>153</v>
      </c>
      <c r="J1014">
        <v>100</v>
      </c>
      <c r="K1014">
        <v>619.15300000000002</v>
      </c>
      <c r="L1014">
        <v>83.01</v>
      </c>
    </row>
    <row r="1015" spans="1:12" x14ac:dyDescent="0.25">
      <c r="A1015">
        <v>52</v>
      </c>
      <c r="B1015">
        <v>12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9</v>
      </c>
      <c r="I1015">
        <v>109</v>
      </c>
      <c r="J1015">
        <v>100</v>
      </c>
      <c r="K1015">
        <v>270.92700000000002</v>
      </c>
      <c r="L1015">
        <v>0</v>
      </c>
    </row>
    <row r="1016" spans="1:12" x14ac:dyDescent="0.25">
      <c r="A1016">
        <v>53</v>
      </c>
      <c r="B1016">
        <v>15</v>
      </c>
      <c r="C1016">
        <v>0</v>
      </c>
      <c r="D1016">
        <v>0</v>
      </c>
      <c r="E1016">
        <v>0</v>
      </c>
      <c r="F1016">
        <v>74</v>
      </c>
      <c r="G1016">
        <v>0</v>
      </c>
      <c r="H1016">
        <v>0</v>
      </c>
      <c r="I1016">
        <v>154</v>
      </c>
      <c r="J1016">
        <v>100</v>
      </c>
      <c r="K1016">
        <v>601.83600000000001</v>
      </c>
      <c r="L1016">
        <v>4.55</v>
      </c>
    </row>
    <row r="1017" spans="1:12" x14ac:dyDescent="0.25">
      <c r="A1017">
        <v>54</v>
      </c>
      <c r="B1017">
        <v>13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150</v>
      </c>
      <c r="J1017">
        <v>83.333332999999996</v>
      </c>
      <c r="K1017">
        <v>605.19000000000005</v>
      </c>
      <c r="L1017">
        <v>41.8</v>
      </c>
    </row>
    <row r="1018" spans="1:12" x14ac:dyDescent="0.25">
      <c r="A1018">
        <v>55</v>
      </c>
      <c r="B1018">
        <v>13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131</v>
      </c>
      <c r="J1018">
        <v>47.916666999999997</v>
      </c>
      <c r="K1018">
        <v>621.71100000000001</v>
      </c>
      <c r="L1018">
        <v>99.24</v>
      </c>
    </row>
    <row r="1019" spans="1:12" x14ac:dyDescent="0.25">
      <c r="A1019">
        <v>56</v>
      </c>
      <c r="B1019">
        <v>12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121</v>
      </c>
      <c r="J1019">
        <v>62.5</v>
      </c>
      <c r="K1019">
        <v>615.61099999999999</v>
      </c>
      <c r="L1019">
        <v>100</v>
      </c>
    </row>
    <row r="1020" spans="1:12" x14ac:dyDescent="0.25">
      <c r="A1020">
        <v>57</v>
      </c>
      <c r="B1020">
        <v>14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57</v>
      </c>
      <c r="I1020">
        <v>152</v>
      </c>
      <c r="J1020">
        <v>66.666667000000004</v>
      </c>
      <c r="K1020">
        <v>620.49400000000003</v>
      </c>
      <c r="L1020">
        <v>62.03</v>
      </c>
    </row>
    <row r="1021" spans="1:12" x14ac:dyDescent="0.25">
      <c r="A1021">
        <v>58</v>
      </c>
      <c r="B1021">
        <v>12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15</v>
      </c>
      <c r="I1021">
        <v>109</v>
      </c>
      <c r="J1021">
        <v>97.916667000000004</v>
      </c>
      <c r="K1021">
        <v>122.149</v>
      </c>
      <c r="L1021">
        <v>0</v>
      </c>
    </row>
    <row r="1022" spans="1:12" x14ac:dyDescent="0.25">
      <c r="A1022">
        <v>59</v>
      </c>
      <c r="B1022">
        <v>11</v>
      </c>
      <c r="C1022">
        <v>0</v>
      </c>
      <c r="D1022">
        <v>0</v>
      </c>
      <c r="E1022">
        <v>0</v>
      </c>
      <c r="F1022">
        <v>8</v>
      </c>
      <c r="G1022">
        <v>0</v>
      </c>
      <c r="H1022">
        <v>0</v>
      </c>
      <c r="I1022">
        <v>56</v>
      </c>
      <c r="J1022">
        <v>100</v>
      </c>
      <c r="K1022">
        <v>23.321999999999999</v>
      </c>
      <c r="L1022">
        <v>0</v>
      </c>
    </row>
    <row r="1023" spans="1:12" x14ac:dyDescent="0.25">
      <c r="A1023">
        <v>60</v>
      </c>
      <c r="B1023">
        <v>10</v>
      </c>
      <c r="C1023">
        <v>0</v>
      </c>
      <c r="D1023">
        <v>0</v>
      </c>
      <c r="E1023">
        <v>0</v>
      </c>
      <c r="F1023">
        <v>14</v>
      </c>
      <c r="G1023">
        <v>0</v>
      </c>
      <c r="H1023">
        <v>0</v>
      </c>
      <c r="I1023">
        <v>60</v>
      </c>
      <c r="J1023">
        <v>89.583332999999996</v>
      </c>
      <c r="K1023">
        <v>14.164999999999999</v>
      </c>
      <c r="L1023">
        <v>0</v>
      </c>
    </row>
    <row r="1024" spans="1:12" x14ac:dyDescent="0.25">
      <c r="A1024">
        <v>61</v>
      </c>
      <c r="B1024">
        <v>13</v>
      </c>
      <c r="C1024">
        <v>0</v>
      </c>
      <c r="D1024">
        <v>0</v>
      </c>
      <c r="E1024">
        <v>0</v>
      </c>
      <c r="F1024">
        <v>19</v>
      </c>
      <c r="G1024">
        <v>0</v>
      </c>
      <c r="H1024">
        <v>0</v>
      </c>
      <c r="I1024">
        <v>66</v>
      </c>
      <c r="J1024">
        <v>91.666667000000004</v>
      </c>
      <c r="K1024">
        <v>7.7060000000000004</v>
      </c>
      <c r="L1024">
        <v>0</v>
      </c>
    </row>
    <row r="1025" spans="1:12" x14ac:dyDescent="0.25">
      <c r="A1025">
        <v>62</v>
      </c>
      <c r="B1025">
        <v>11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85</v>
      </c>
      <c r="J1025">
        <v>87.5</v>
      </c>
      <c r="K1025">
        <v>112.212</v>
      </c>
      <c r="L1025">
        <v>0</v>
      </c>
    </row>
    <row r="1026" spans="1:12" x14ac:dyDescent="0.25">
      <c r="A1026">
        <v>63</v>
      </c>
      <c r="B1026">
        <v>10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62</v>
      </c>
      <c r="J1026">
        <v>91.666667000000004</v>
      </c>
      <c r="K1026">
        <v>326.85300000000001</v>
      </c>
      <c r="L1026">
        <v>0</v>
      </c>
    </row>
    <row r="1027" spans="1:12" x14ac:dyDescent="0.25">
      <c r="A1027">
        <v>64</v>
      </c>
      <c r="B1027">
        <v>10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98</v>
      </c>
      <c r="J1027">
        <v>12.5</v>
      </c>
      <c r="K1027">
        <v>80.808999999999997</v>
      </c>
      <c r="L1027">
        <v>0</v>
      </c>
    </row>
    <row r="1028" spans="1:12" x14ac:dyDescent="0.25">
      <c r="A1028">
        <v>65</v>
      </c>
      <c r="B1028">
        <v>8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54</v>
      </c>
      <c r="J1028">
        <v>37.5</v>
      </c>
      <c r="K1028">
        <v>88.498999999999995</v>
      </c>
      <c r="L1028">
        <v>0</v>
      </c>
    </row>
    <row r="1029" spans="1:12" x14ac:dyDescent="0.25">
      <c r="A1029">
        <v>66</v>
      </c>
      <c r="B1029">
        <v>8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16</v>
      </c>
      <c r="I1029">
        <v>72</v>
      </c>
      <c r="J1029">
        <v>64.583332999999996</v>
      </c>
      <c r="K1029">
        <v>36.957000000000001</v>
      </c>
      <c r="L1029">
        <v>0</v>
      </c>
    </row>
    <row r="1030" spans="1:12" x14ac:dyDescent="0.25">
      <c r="A1030">
        <v>67</v>
      </c>
      <c r="B1030">
        <v>7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14</v>
      </c>
      <c r="I1030">
        <v>57</v>
      </c>
      <c r="J1030">
        <v>97.916667000000004</v>
      </c>
      <c r="K1030">
        <v>5.2720000000000002</v>
      </c>
      <c r="L1030">
        <v>0</v>
      </c>
    </row>
    <row r="1031" spans="1:12" x14ac:dyDescent="0.25">
      <c r="A1031">
        <v>68</v>
      </c>
      <c r="B1031">
        <v>5</v>
      </c>
      <c r="C1031">
        <v>0</v>
      </c>
      <c r="D1031">
        <v>0</v>
      </c>
      <c r="E1031">
        <v>0</v>
      </c>
      <c r="F1031">
        <v>23</v>
      </c>
      <c r="G1031">
        <v>0</v>
      </c>
      <c r="H1031">
        <v>0</v>
      </c>
      <c r="I1031">
        <v>41</v>
      </c>
      <c r="J1031">
        <v>100</v>
      </c>
      <c r="K1031">
        <v>1.748</v>
      </c>
      <c r="L1031">
        <v>0</v>
      </c>
    </row>
    <row r="1032" spans="1:12" x14ac:dyDescent="0.25">
      <c r="A1032">
        <v>69</v>
      </c>
      <c r="B1032">
        <v>3</v>
      </c>
      <c r="C1032">
        <v>0</v>
      </c>
      <c r="D1032">
        <v>0</v>
      </c>
      <c r="E1032">
        <v>0</v>
      </c>
      <c r="F1032">
        <v>1</v>
      </c>
      <c r="G1032">
        <v>0</v>
      </c>
      <c r="H1032">
        <v>0</v>
      </c>
      <c r="I1032">
        <v>56</v>
      </c>
      <c r="J1032">
        <v>100</v>
      </c>
      <c r="K1032">
        <v>0.93600000000000005</v>
      </c>
      <c r="L1032">
        <v>0</v>
      </c>
    </row>
    <row r="1033" spans="1:12" x14ac:dyDescent="0.25">
      <c r="A1033">
        <v>70</v>
      </c>
      <c r="B1033">
        <v>4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81</v>
      </c>
      <c r="J1033">
        <v>12.5</v>
      </c>
      <c r="K1033">
        <v>0.95099999999999996</v>
      </c>
      <c r="L1033">
        <v>0</v>
      </c>
    </row>
    <row r="1034" spans="1:12" x14ac:dyDescent="0.25">
      <c r="A1034">
        <v>71</v>
      </c>
      <c r="B1034">
        <v>2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0.65500000000000003</v>
      </c>
      <c r="L1034">
        <v>0</v>
      </c>
    </row>
    <row r="1035" spans="1:12" x14ac:dyDescent="0.25">
      <c r="A1035">
        <v>72</v>
      </c>
      <c r="B1035">
        <v>4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18</v>
      </c>
      <c r="J1035">
        <v>0</v>
      </c>
      <c r="K1035">
        <v>1.7789999999999999</v>
      </c>
      <c r="L1035">
        <v>0</v>
      </c>
    </row>
    <row r="1036" spans="1:12" x14ac:dyDescent="0.25">
      <c r="A1036">
        <v>73</v>
      </c>
      <c r="B1036">
        <v>4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0.95099999999999996</v>
      </c>
      <c r="L1036">
        <v>0</v>
      </c>
    </row>
    <row r="1037" spans="1:12" x14ac:dyDescent="0.25">
      <c r="A1037">
        <v>74</v>
      </c>
      <c r="B1037">
        <v>7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12</v>
      </c>
      <c r="J1037">
        <v>0</v>
      </c>
      <c r="K1037">
        <v>2.169</v>
      </c>
      <c r="L1037">
        <v>0</v>
      </c>
    </row>
    <row r="1038" spans="1:12" x14ac:dyDescent="0.25">
      <c r="A1038">
        <v>75</v>
      </c>
      <c r="B1038">
        <v>8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31</v>
      </c>
      <c r="J1038">
        <v>0</v>
      </c>
      <c r="K1038">
        <v>10.513999999999999</v>
      </c>
      <c r="L1038">
        <v>0</v>
      </c>
    </row>
    <row r="1039" spans="1:12" x14ac:dyDescent="0.25">
      <c r="A1039">
        <v>76</v>
      </c>
      <c r="B1039">
        <v>10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41</v>
      </c>
      <c r="J1039">
        <v>77.083332999999996</v>
      </c>
      <c r="K1039">
        <v>50.389000000000003</v>
      </c>
      <c r="L1039">
        <v>0</v>
      </c>
    </row>
    <row r="1040" spans="1:12" x14ac:dyDescent="0.25">
      <c r="A1040">
        <v>77</v>
      </c>
      <c r="B1040">
        <v>11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72</v>
      </c>
      <c r="J1040">
        <v>16.666667</v>
      </c>
      <c r="K1040">
        <v>37.331000000000003</v>
      </c>
      <c r="L1040">
        <v>0</v>
      </c>
    </row>
    <row r="1041" spans="1:12" x14ac:dyDescent="0.25">
      <c r="A1041">
        <v>78</v>
      </c>
      <c r="B1041">
        <v>11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45</v>
      </c>
      <c r="J1041">
        <v>58.333333000000003</v>
      </c>
      <c r="K1041">
        <v>191.351</v>
      </c>
      <c r="L1041">
        <v>0</v>
      </c>
    </row>
    <row r="1042" spans="1:12" x14ac:dyDescent="0.25">
      <c r="A1042">
        <v>79</v>
      </c>
      <c r="B1042">
        <v>11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72</v>
      </c>
      <c r="J1042">
        <v>45.833333000000003</v>
      </c>
      <c r="K1042">
        <v>82.195999999999998</v>
      </c>
      <c r="L1042">
        <v>0</v>
      </c>
    </row>
    <row r="1043" spans="1:12" x14ac:dyDescent="0.25">
      <c r="A1043">
        <v>80</v>
      </c>
      <c r="B1043">
        <v>14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8</v>
      </c>
      <c r="I1043">
        <v>78</v>
      </c>
      <c r="J1043">
        <v>39.583333000000003</v>
      </c>
      <c r="K1043">
        <v>221.91200000000001</v>
      </c>
      <c r="L1043">
        <v>0</v>
      </c>
    </row>
    <row r="1044" spans="1:12" x14ac:dyDescent="0.25">
      <c r="A1044">
        <v>81</v>
      </c>
      <c r="B1044">
        <v>15</v>
      </c>
      <c r="C1044">
        <v>0</v>
      </c>
      <c r="D1044">
        <v>0</v>
      </c>
      <c r="E1044">
        <v>0</v>
      </c>
      <c r="F1044">
        <v>14</v>
      </c>
      <c r="G1044">
        <v>0</v>
      </c>
      <c r="H1044">
        <v>0</v>
      </c>
      <c r="I1044">
        <v>132</v>
      </c>
      <c r="J1044">
        <v>100</v>
      </c>
      <c r="K1044">
        <v>601.16499999999996</v>
      </c>
      <c r="L1044">
        <v>77.739999999999995</v>
      </c>
    </row>
    <row r="1045" spans="1:12" x14ac:dyDescent="0.25">
      <c r="A1045">
        <v>82</v>
      </c>
      <c r="B1045">
        <v>15</v>
      </c>
      <c r="C1045">
        <v>0</v>
      </c>
      <c r="D1045">
        <v>0</v>
      </c>
      <c r="E1045">
        <v>0</v>
      </c>
      <c r="F1045">
        <v>12</v>
      </c>
      <c r="G1045">
        <v>0</v>
      </c>
      <c r="H1045">
        <v>0</v>
      </c>
      <c r="I1045">
        <v>160</v>
      </c>
      <c r="J1045">
        <v>100</v>
      </c>
      <c r="K1045">
        <v>603.66200000000003</v>
      </c>
      <c r="L1045">
        <v>64.239999999999995</v>
      </c>
    </row>
    <row r="1046" spans="1:12" x14ac:dyDescent="0.25">
      <c r="A1046">
        <v>83</v>
      </c>
      <c r="B1046">
        <v>14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155</v>
      </c>
      <c r="J1046">
        <v>43.75</v>
      </c>
      <c r="K1046">
        <v>610.65</v>
      </c>
      <c r="L1046">
        <v>72.260000000000005</v>
      </c>
    </row>
    <row r="1047" spans="1:12" x14ac:dyDescent="0.25">
      <c r="A1047">
        <v>84</v>
      </c>
      <c r="B1047">
        <v>14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5</v>
      </c>
      <c r="I1047">
        <v>137</v>
      </c>
      <c r="J1047">
        <v>91.666667000000004</v>
      </c>
      <c r="K1047">
        <v>612.95899999999995</v>
      </c>
      <c r="L1047">
        <v>97.08</v>
      </c>
    </row>
    <row r="1048" spans="1:12" x14ac:dyDescent="0.25">
      <c r="A1048">
        <v>85</v>
      </c>
      <c r="B1048">
        <v>15</v>
      </c>
      <c r="C1048">
        <v>0</v>
      </c>
      <c r="D1048">
        <v>0</v>
      </c>
      <c r="E1048">
        <v>0</v>
      </c>
      <c r="F1048">
        <v>5</v>
      </c>
      <c r="G1048">
        <v>0</v>
      </c>
      <c r="H1048">
        <v>21</v>
      </c>
      <c r="I1048">
        <v>159</v>
      </c>
      <c r="J1048">
        <v>95.833332999999996</v>
      </c>
      <c r="K1048">
        <v>604.36400000000003</v>
      </c>
      <c r="L1048">
        <v>68.55</v>
      </c>
    </row>
    <row r="1049" spans="1:12" x14ac:dyDescent="0.25">
      <c r="A1049">
        <v>86</v>
      </c>
      <c r="B1049">
        <v>16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21</v>
      </c>
      <c r="I1049">
        <v>139</v>
      </c>
      <c r="J1049">
        <v>97.916667000000004</v>
      </c>
      <c r="K1049">
        <v>604.84699999999998</v>
      </c>
      <c r="L1049">
        <v>68.760000000000005</v>
      </c>
    </row>
    <row r="1050" spans="1:12" x14ac:dyDescent="0.25">
      <c r="A1050">
        <v>87</v>
      </c>
      <c r="B1050">
        <v>17</v>
      </c>
      <c r="C1050">
        <v>0</v>
      </c>
      <c r="D1050">
        <v>0</v>
      </c>
      <c r="E1050">
        <v>0</v>
      </c>
      <c r="F1050">
        <v>14</v>
      </c>
      <c r="G1050">
        <v>0</v>
      </c>
      <c r="H1050">
        <v>0</v>
      </c>
      <c r="I1050">
        <v>131</v>
      </c>
      <c r="J1050">
        <v>100</v>
      </c>
      <c r="K1050">
        <v>605.33000000000004</v>
      </c>
      <c r="L1050">
        <v>58.78</v>
      </c>
    </row>
    <row r="1051" spans="1:12" x14ac:dyDescent="0.25">
      <c r="A1051">
        <v>88</v>
      </c>
      <c r="B1051">
        <v>13</v>
      </c>
      <c r="C1051">
        <v>0</v>
      </c>
      <c r="D1051">
        <v>0</v>
      </c>
      <c r="E1051">
        <v>0</v>
      </c>
      <c r="F1051">
        <v>26</v>
      </c>
      <c r="G1051">
        <v>0</v>
      </c>
      <c r="H1051">
        <v>0</v>
      </c>
      <c r="I1051">
        <v>108</v>
      </c>
      <c r="J1051">
        <v>95.833332999999996</v>
      </c>
      <c r="K1051">
        <v>606.40800000000002</v>
      </c>
      <c r="L1051">
        <v>75.930000000000007</v>
      </c>
    </row>
    <row r="1052" spans="1:12" x14ac:dyDescent="0.25">
      <c r="A1052">
        <v>89</v>
      </c>
      <c r="B1052">
        <v>13</v>
      </c>
      <c r="C1052">
        <v>0</v>
      </c>
      <c r="D1052">
        <v>0</v>
      </c>
      <c r="E1052">
        <v>0</v>
      </c>
      <c r="F1052">
        <v>19</v>
      </c>
      <c r="G1052">
        <v>0</v>
      </c>
      <c r="H1052">
        <v>8</v>
      </c>
      <c r="I1052">
        <v>71</v>
      </c>
      <c r="J1052">
        <v>97.916667000000004</v>
      </c>
      <c r="K1052">
        <v>611.10199999999998</v>
      </c>
      <c r="L1052">
        <v>58.39</v>
      </c>
    </row>
    <row r="1053" spans="1:12" x14ac:dyDescent="0.25">
      <c r="A1053">
        <v>90</v>
      </c>
      <c r="B1053">
        <v>11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35</v>
      </c>
      <c r="J1053">
        <v>95.833332999999996</v>
      </c>
      <c r="K1053">
        <v>217.59</v>
      </c>
      <c r="L1053">
        <v>0</v>
      </c>
    </row>
    <row r="1054" spans="1:12" x14ac:dyDescent="0.25">
      <c r="A1054">
        <v>91</v>
      </c>
      <c r="B1054">
        <v>14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15</v>
      </c>
      <c r="I1054">
        <v>88</v>
      </c>
      <c r="J1054">
        <v>77.083332999999996</v>
      </c>
      <c r="K1054">
        <v>90.745999999999995</v>
      </c>
      <c r="L1054">
        <v>0</v>
      </c>
    </row>
    <row r="1055" spans="1:12" x14ac:dyDescent="0.25">
      <c r="A1055">
        <v>92</v>
      </c>
      <c r="B1055">
        <v>13</v>
      </c>
      <c r="C1055">
        <v>0</v>
      </c>
      <c r="D1055">
        <v>0</v>
      </c>
      <c r="E1055">
        <v>0</v>
      </c>
      <c r="F1055">
        <v>4</v>
      </c>
      <c r="G1055">
        <v>0</v>
      </c>
      <c r="H1055">
        <v>0</v>
      </c>
      <c r="I1055">
        <v>68</v>
      </c>
      <c r="J1055">
        <v>93.75</v>
      </c>
      <c r="K1055">
        <v>129.94900000000001</v>
      </c>
      <c r="L1055">
        <v>0</v>
      </c>
    </row>
    <row r="1056" spans="1:12" x14ac:dyDescent="0.25">
      <c r="A1056">
        <v>93</v>
      </c>
      <c r="B1056">
        <v>12</v>
      </c>
      <c r="C1056">
        <v>0</v>
      </c>
      <c r="D1056">
        <v>0</v>
      </c>
      <c r="E1056">
        <v>0</v>
      </c>
      <c r="F1056">
        <v>6</v>
      </c>
      <c r="G1056">
        <v>0</v>
      </c>
      <c r="H1056">
        <v>0</v>
      </c>
      <c r="I1056">
        <v>77</v>
      </c>
      <c r="J1056">
        <v>100</v>
      </c>
      <c r="K1056">
        <v>32.573</v>
      </c>
      <c r="L1056">
        <v>0</v>
      </c>
    </row>
    <row r="1057" spans="1:12" x14ac:dyDescent="0.25">
      <c r="A1057">
        <v>94</v>
      </c>
      <c r="B1057">
        <v>10</v>
      </c>
      <c r="C1057">
        <v>0</v>
      </c>
      <c r="D1057">
        <v>0</v>
      </c>
      <c r="E1057">
        <v>0</v>
      </c>
      <c r="F1057">
        <v>9</v>
      </c>
      <c r="G1057">
        <v>0</v>
      </c>
      <c r="H1057">
        <v>0</v>
      </c>
      <c r="I1057">
        <v>72</v>
      </c>
      <c r="J1057">
        <v>100</v>
      </c>
      <c r="K1057">
        <v>14.134</v>
      </c>
      <c r="L1057">
        <v>0</v>
      </c>
    </row>
    <row r="1058" spans="1:12" x14ac:dyDescent="0.25">
      <c r="A1058">
        <v>95</v>
      </c>
      <c r="B1058">
        <v>10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104</v>
      </c>
      <c r="J1058">
        <v>87.5</v>
      </c>
      <c r="K1058">
        <v>13.385</v>
      </c>
      <c r="L1058">
        <v>0</v>
      </c>
    </row>
    <row r="1059" spans="1:12" x14ac:dyDescent="0.25">
      <c r="A1059">
        <v>96</v>
      </c>
      <c r="B1059">
        <v>8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61</v>
      </c>
      <c r="J1059">
        <v>20.833333</v>
      </c>
      <c r="K1059">
        <v>8.8450000000000006</v>
      </c>
      <c r="L1059">
        <v>0</v>
      </c>
    </row>
    <row r="1060" spans="1:12" x14ac:dyDescent="0.25">
      <c r="A1060">
        <v>97</v>
      </c>
      <c r="B1060">
        <v>9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12</v>
      </c>
      <c r="I1060">
        <v>44</v>
      </c>
      <c r="J1060">
        <v>37.5</v>
      </c>
      <c r="K1060">
        <v>15.896000000000001</v>
      </c>
      <c r="L1060">
        <v>0</v>
      </c>
    </row>
    <row r="1061" spans="1:12" x14ac:dyDescent="0.25">
      <c r="A1061">
        <v>98</v>
      </c>
      <c r="B1061">
        <v>9</v>
      </c>
      <c r="C1061">
        <v>0</v>
      </c>
      <c r="D1061">
        <v>0</v>
      </c>
      <c r="E1061">
        <v>0</v>
      </c>
      <c r="F1061">
        <v>13</v>
      </c>
      <c r="G1061">
        <v>0</v>
      </c>
      <c r="H1061">
        <v>0</v>
      </c>
      <c r="I1061">
        <v>33</v>
      </c>
      <c r="J1061">
        <v>100</v>
      </c>
      <c r="K1061">
        <v>8.0660000000000007</v>
      </c>
      <c r="L1061">
        <v>0</v>
      </c>
    </row>
    <row r="1062" spans="1:12" x14ac:dyDescent="0.25">
      <c r="A1062">
        <v>99</v>
      </c>
      <c r="B1062">
        <v>7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51</v>
      </c>
      <c r="J1062">
        <v>54.166666999999997</v>
      </c>
      <c r="K1062">
        <v>5.1319999999999997</v>
      </c>
      <c r="L1062">
        <v>0</v>
      </c>
    </row>
    <row r="1063" spans="1:12" x14ac:dyDescent="0.25">
      <c r="A1063">
        <v>100</v>
      </c>
      <c r="B1063">
        <v>5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19</v>
      </c>
      <c r="J1063">
        <v>33.333333000000003</v>
      </c>
      <c r="K1063">
        <v>4.181</v>
      </c>
      <c r="L1063">
        <v>0</v>
      </c>
    </row>
    <row r="1064" spans="1:12" x14ac:dyDescent="0.25">
      <c r="A1064">
        <v>101</v>
      </c>
      <c r="B1064">
        <v>4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14</v>
      </c>
      <c r="J1064">
        <v>18.75</v>
      </c>
      <c r="K1064">
        <v>3.6970000000000001</v>
      </c>
      <c r="L1064">
        <v>0</v>
      </c>
    </row>
    <row r="1065" spans="1:12" x14ac:dyDescent="0.25">
      <c r="A1065">
        <v>102</v>
      </c>
      <c r="B1065">
        <v>5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8</v>
      </c>
      <c r="I1065">
        <v>27</v>
      </c>
      <c r="J1065">
        <v>47.916666999999997</v>
      </c>
      <c r="K1065">
        <v>3.8069999999999999</v>
      </c>
      <c r="L1065">
        <v>0</v>
      </c>
    </row>
    <row r="1066" spans="1:12" x14ac:dyDescent="0.25">
      <c r="A1066">
        <v>103</v>
      </c>
      <c r="B1066">
        <v>5</v>
      </c>
      <c r="C1066">
        <v>0</v>
      </c>
      <c r="D1066">
        <v>0</v>
      </c>
      <c r="E1066">
        <v>0</v>
      </c>
      <c r="F1066">
        <v>6</v>
      </c>
      <c r="G1066">
        <v>0</v>
      </c>
      <c r="H1066">
        <v>0</v>
      </c>
      <c r="I1066">
        <v>10</v>
      </c>
      <c r="J1066">
        <v>66.666667000000004</v>
      </c>
      <c r="K1066">
        <v>2.5110000000000001</v>
      </c>
      <c r="L1066">
        <v>0</v>
      </c>
    </row>
    <row r="1067" spans="1:12" x14ac:dyDescent="0.25">
      <c r="A1067">
        <v>104</v>
      </c>
      <c r="B1067">
        <v>4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22</v>
      </c>
      <c r="J1067">
        <v>62.5</v>
      </c>
      <c r="K1067">
        <v>0.76500000000000001</v>
      </c>
      <c r="L1067">
        <v>0</v>
      </c>
    </row>
    <row r="1068" spans="1:12" x14ac:dyDescent="0.25">
      <c r="A1068">
        <v>105</v>
      </c>
      <c r="B1068">
        <v>3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1</v>
      </c>
      <c r="J1068">
        <v>0</v>
      </c>
      <c r="K1068">
        <v>1.06</v>
      </c>
      <c r="L1068">
        <v>0</v>
      </c>
    </row>
    <row r="1069" spans="1:12" x14ac:dyDescent="0.25">
      <c r="A1069">
        <v>106</v>
      </c>
      <c r="B1069">
        <v>5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18</v>
      </c>
      <c r="J1069">
        <v>0</v>
      </c>
      <c r="K1069">
        <v>3.5569999999999999</v>
      </c>
      <c r="L1069">
        <v>0</v>
      </c>
    </row>
    <row r="1070" spans="1:12" x14ac:dyDescent="0.25">
      <c r="A1070">
        <v>107</v>
      </c>
      <c r="B1070">
        <v>7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22</v>
      </c>
      <c r="J1070">
        <v>0</v>
      </c>
      <c r="K1070">
        <v>7.7530000000000001</v>
      </c>
      <c r="L1070">
        <v>0</v>
      </c>
    </row>
    <row r="1071" spans="1:12" x14ac:dyDescent="0.25">
      <c r="A1071">
        <v>108</v>
      </c>
      <c r="B1071">
        <v>8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22</v>
      </c>
      <c r="J1071">
        <v>8.3333329999999997</v>
      </c>
      <c r="K1071">
        <v>11.856999999999999</v>
      </c>
      <c r="L1071">
        <v>0</v>
      </c>
    </row>
    <row r="1072" spans="1:12" x14ac:dyDescent="0.25">
      <c r="A1072">
        <v>109</v>
      </c>
      <c r="B1072">
        <v>10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31</v>
      </c>
      <c r="J1072">
        <v>89.583332999999996</v>
      </c>
      <c r="K1072">
        <v>10.67</v>
      </c>
      <c r="L1072">
        <v>0</v>
      </c>
    </row>
    <row r="1073" spans="1:12" x14ac:dyDescent="0.25">
      <c r="A1073">
        <v>110</v>
      </c>
      <c r="B1073">
        <v>12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98</v>
      </c>
      <c r="J1073">
        <v>12.5</v>
      </c>
      <c r="K1073">
        <v>116.938</v>
      </c>
      <c r="L1073">
        <v>0</v>
      </c>
    </row>
    <row r="1074" spans="1:12" x14ac:dyDescent="0.25">
      <c r="A1074">
        <v>111</v>
      </c>
      <c r="B1074">
        <v>12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70</v>
      </c>
      <c r="J1074">
        <v>2.0833330000000001</v>
      </c>
      <c r="K1074">
        <v>603.25599999999997</v>
      </c>
      <c r="L1074">
        <v>71.73</v>
      </c>
    </row>
    <row r="1075" spans="1:12" x14ac:dyDescent="0.25">
      <c r="A1075">
        <v>112</v>
      </c>
      <c r="B1075">
        <v>12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2</v>
      </c>
      <c r="I1075">
        <v>49</v>
      </c>
      <c r="J1075">
        <v>97.916667000000004</v>
      </c>
      <c r="K1075">
        <v>99.03</v>
      </c>
      <c r="L1075">
        <v>0</v>
      </c>
    </row>
    <row r="1076" spans="1:12" x14ac:dyDescent="0.25">
      <c r="A1076">
        <v>113</v>
      </c>
      <c r="B1076">
        <v>14</v>
      </c>
      <c r="C1076">
        <v>0</v>
      </c>
      <c r="D1076">
        <v>0</v>
      </c>
      <c r="E1076">
        <v>0</v>
      </c>
      <c r="F1076">
        <v>15</v>
      </c>
      <c r="G1076">
        <v>0</v>
      </c>
      <c r="H1076">
        <v>1</v>
      </c>
      <c r="I1076">
        <v>103</v>
      </c>
      <c r="J1076">
        <v>100</v>
      </c>
      <c r="K1076">
        <v>249.78800000000001</v>
      </c>
      <c r="L1076">
        <v>0</v>
      </c>
    </row>
    <row r="1077" spans="1:12" x14ac:dyDescent="0.25">
      <c r="A1077">
        <v>114</v>
      </c>
      <c r="B1077">
        <v>15</v>
      </c>
      <c r="C1077">
        <v>0</v>
      </c>
      <c r="D1077">
        <v>0</v>
      </c>
      <c r="E1077">
        <v>0</v>
      </c>
      <c r="F1077">
        <v>2</v>
      </c>
      <c r="G1077">
        <v>0</v>
      </c>
      <c r="H1077">
        <v>0</v>
      </c>
      <c r="I1077">
        <v>121</v>
      </c>
      <c r="J1077">
        <v>100</v>
      </c>
      <c r="K1077">
        <v>601.447</v>
      </c>
      <c r="L1077">
        <v>30.58</v>
      </c>
    </row>
    <row r="1078" spans="1:12" x14ac:dyDescent="0.25">
      <c r="A1078">
        <v>115</v>
      </c>
      <c r="B1078">
        <v>13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12</v>
      </c>
      <c r="I1078">
        <v>97</v>
      </c>
      <c r="J1078">
        <v>37.5</v>
      </c>
      <c r="K1078">
        <v>607.63900000000001</v>
      </c>
      <c r="L1078">
        <v>94.85</v>
      </c>
    </row>
    <row r="1079" spans="1:12" x14ac:dyDescent="0.25">
      <c r="A1079">
        <v>116</v>
      </c>
      <c r="B1079">
        <v>17</v>
      </c>
      <c r="C1079">
        <v>0</v>
      </c>
      <c r="D1079">
        <v>0</v>
      </c>
      <c r="E1079">
        <v>0</v>
      </c>
      <c r="F1079">
        <v>10</v>
      </c>
      <c r="G1079">
        <v>0</v>
      </c>
      <c r="H1079">
        <v>0</v>
      </c>
      <c r="I1079">
        <v>134</v>
      </c>
      <c r="J1079">
        <v>95.833332999999996</v>
      </c>
      <c r="K1079">
        <v>621.21199999999999</v>
      </c>
      <c r="L1079">
        <v>66.42</v>
      </c>
    </row>
    <row r="1080" spans="1:12" x14ac:dyDescent="0.25">
      <c r="A1080">
        <v>117</v>
      </c>
      <c r="B1080">
        <v>16</v>
      </c>
      <c r="C1080">
        <v>0</v>
      </c>
      <c r="D1080">
        <v>0</v>
      </c>
      <c r="E1080">
        <v>0</v>
      </c>
      <c r="F1080">
        <v>5</v>
      </c>
      <c r="G1080">
        <v>0</v>
      </c>
      <c r="H1080">
        <v>0</v>
      </c>
      <c r="I1080">
        <v>156</v>
      </c>
      <c r="J1080">
        <v>100</v>
      </c>
      <c r="K1080">
        <v>603.72400000000005</v>
      </c>
      <c r="L1080">
        <v>74.36</v>
      </c>
    </row>
    <row r="1081" spans="1:12" x14ac:dyDescent="0.25">
      <c r="A1081">
        <v>118</v>
      </c>
      <c r="B1081">
        <v>17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198</v>
      </c>
      <c r="J1081">
        <v>39.583333000000003</v>
      </c>
      <c r="K1081">
        <v>605.25199999999995</v>
      </c>
      <c r="L1081">
        <v>63.45</v>
      </c>
    </row>
    <row r="1082" spans="1:12" x14ac:dyDescent="0.25">
      <c r="A1082">
        <v>119</v>
      </c>
      <c r="B1082">
        <v>16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50</v>
      </c>
      <c r="I1082">
        <v>196</v>
      </c>
      <c r="J1082">
        <v>93.75</v>
      </c>
      <c r="K1082">
        <v>603.86500000000001</v>
      </c>
      <c r="L1082">
        <v>84.52</v>
      </c>
    </row>
    <row r="1083" spans="1:12" x14ac:dyDescent="0.25">
      <c r="A1083">
        <v>120</v>
      </c>
      <c r="B1083">
        <v>15</v>
      </c>
      <c r="C1083">
        <v>0</v>
      </c>
      <c r="D1083">
        <v>0</v>
      </c>
      <c r="E1083">
        <v>0</v>
      </c>
      <c r="F1083">
        <v>3</v>
      </c>
      <c r="G1083">
        <v>0</v>
      </c>
      <c r="H1083">
        <v>9</v>
      </c>
      <c r="I1083">
        <v>161</v>
      </c>
      <c r="J1083">
        <v>95.833332999999996</v>
      </c>
      <c r="K1083">
        <v>601.11800000000005</v>
      </c>
      <c r="L1083">
        <v>88.2</v>
      </c>
    </row>
    <row r="1084" spans="1:12" x14ac:dyDescent="0.25">
      <c r="A1084">
        <v>121</v>
      </c>
      <c r="B1084">
        <v>14</v>
      </c>
      <c r="C1084">
        <v>0</v>
      </c>
      <c r="D1084">
        <v>0</v>
      </c>
      <c r="E1084">
        <v>0</v>
      </c>
      <c r="F1084">
        <v>3</v>
      </c>
      <c r="G1084">
        <v>0</v>
      </c>
      <c r="H1084">
        <v>0</v>
      </c>
      <c r="I1084">
        <v>133</v>
      </c>
      <c r="J1084">
        <v>93.75</v>
      </c>
      <c r="K1084">
        <v>602.91300000000001</v>
      </c>
      <c r="L1084">
        <v>71.819999999999993</v>
      </c>
    </row>
    <row r="1085" spans="1:12" x14ac:dyDescent="0.25">
      <c r="A1085">
        <v>122</v>
      </c>
      <c r="B1085">
        <v>13</v>
      </c>
      <c r="C1085">
        <v>0</v>
      </c>
      <c r="D1085">
        <v>0</v>
      </c>
      <c r="E1085">
        <v>0</v>
      </c>
      <c r="F1085">
        <v>16</v>
      </c>
      <c r="G1085">
        <v>0</v>
      </c>
      <c r="H1085">
        <v>0</v>
      </c>
      <c r="I1085">
        <v>137</v>
      </c>
      <c r="J1085">
        <v>100</v>
      </c>
      <c r="K1085">
        <v>611.96100000000001</v>
      </c>
      <c r="L1085">
        <v>86.01</v>
      </c>
    </row>
    <row r="1086" spans="1:12" x14ac:dyDescent="0.25">
      <c r="A1086">
        <v>123</v>
      </c>
      <c r="B1086">
        <v>11</v>
      </c>
      <c r="C1086">
        <v>0</v>
      </c>
      <c r="D1086">
        <v>0</v>
      </c>
      <c r="E1086">
        <v>0</v>
      </c>
      <c r="F1086">
        <v>32</v>
      </c>
      <c r="G1086">
        <v>0</v>
      </c>
      <c r="H1086">
        <v>0</v>
      </c>
      <c r="I1086">
        <v>140</v>
      </c>
      <c r="J1086">
        <v>91.666667000000004</v>
      </c>
      <c r="K1086">
        <v>135.73599999999999</v>
      </c>
      <c r="L1086">
        <v>0</v>
      </c>
    </row>
    <row r="1087" spans="1:12" x14ac:dyDescent="0.25">
      <c r="A1087">
        <v>124</v>
      </c>
      <c r="B1087">
        <v>10</v>
      </c>
      <c r="C1087">
        <v>0</v>
      </c>
      <c r="D1087">
        <v>0</v>
      </c>
      <c r="E1087">
        <v>0</v>
      </c>
      <c r="F1087">
        <v>29</v>
      </c>
      <c r="G1087">
        <v>0</v>
      </c>
      <c r="H1087">
        <v>0</v>
      </c>
      <c r="I1087">
        <v>120</v>
      </c>
      <c r="J1087">
        <v>97.916667000000004</v>
      </c>
      <c r="K1087">
        <v>13.759</v>
      </c>
      <c r="L1087">
        <v>0</v>
      </c>
    </row>
    <row r="1088" spans="1:12" x14ac:dyDescent="0.25">
      <c r="A1088">
        <v>125</v>
      </c>
      <c r="B1088">
        <v>10</v>
      </c>
      <c r="C1088">
        <v>0</v>
      </c>
      <c r="D1088">
        <v>0</v>
      </c>
      <c r="E1088">
        <v>0</v>
      </c>
      <c r="F1088">
        <v>44</v>
      </c>
      <c r="G1088">
        <v>0</v>
      </c>
      <c r="H1088">
        <v>0</v>
      </c>
      <c r="I1088">
        <v>106</v>
      </c>
      <c r="J1088">
        <v>93.75</v>
      </c>
      <c r="K1088">
        <v>5.819</v>
      </c>
      <c r="L1088">
        <v>0</v>
      </c>
    </row>
    <row r="1089" spans="1:12" x14ac:dyDescent="0.25">
      <c r="A1089">
        <v>126</v>
      </c>
      <c r="B1089">
        <v>9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86</v>
      </c>
      <c r="J1089">
        <v>79.166667000000004</v>
      </c>
      <c r="K1089">
        <v>10.265000000000001</v>
      </c>
      <c r="L1089">
        <v>0</v>
      </c>
    </row>
    <row r="1090" spans="1:12" x14ac:dyDescent="0.25">
      <c r="A1090">
        <v>127</v>
      </c>
      <c r="B1090">
        <v>10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2</v>
      </c>
      <c r="I1090">
        <v>45</v>
      </c>
      <c r="J1090">
        <v>81.25</v>
      </c>
      <c r="K1090">
        <v>23.321999999999999</v>
      </c>
      <c r="L1090">
        <v>0</v>
      </c>
    </row>
    <row r="1091" spans="1:12" x14ac:dyDescent="0.25">
      <c r="A1091">
        <v>128</v>
      </c>
      <c r="B1091">
        <v>10</v>
      </c>
      <c r="C1091">
        <v>0</v>
      </c>
      <c r="D1091">
        <v>0</v>
      </c>
      <c r="E1091">
        <v>0</v>
      </c>
      <c r="F1091">
        <v>3</v>
      </c>
      <c r="G1091">
        <v>0</v>
      </c>
      <c r="H1091">
        <v>0</v>
      </c>
      <c r="I1091">
        <v>70</v>
      </c>
      <c r="J1091">
        <v>100</v>
      </c>
      <c r="K1091">
        <v>22.012</v>
      </c>
      <c r="L1091">
        <v>0</v>
      </c>
    </row>
    <row r="1092" spans="1:12" x14ac:dyDescent="0.25">
      <c r="A1092">
        <v>129</v>
      </c>
      <c r="B1092">
        <v>10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106</v>
      </c>
      <c r="J1092">
        <v>10.416667</v>
      </c>
      <c r="K1092">
        <v>22.137</v>
      </c>
      <c r="L1092">
        <v>0</v>
      </c>
    </row>
    <row r="1093" spans="1:12" x14ac:dyDescent="0.25">
      <c r="A1093">
        <v>130</v>
      </c>
      <c r="B1093">
        <v>8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13</v>
      </c>
      <c r="I1093">
        <v>26</v>
      </c>
      <c r="J1093">
        <v>29.166667</v>
      </c>
      <c r="K1093">
        <v>24.055</v>
      </c>
      <c r="L1093">
        <v>0</v>
      </c>
    </row>
    <row r="1094" spans="1:12" x14ac:dyDescent="0.25">
      <c r="A1094">
        <v>131</v>
      </c>
      <c r="B1094">
        <v>8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14</v>
      </c>
      <c r="J1094">
        <v>60.416666999999997</v>
      </c>
      <c r="K1094">
        <v>9.5939999999999994</v>
      </c>
      <c r="L1094">
        <v>0</v>
      </c>
    </row>
    <row r="1095" spans="1:12" x14ac:dyDescent="0.25">
      <c r="A1095">
        <v>132</v>
      </c>
      <c r="B1095">
        <v>7</v>
      </c>
      <c r="C1095">
        <v>0</v>
      </c>
      <c r="D1095">
        <v>0</v>
      </c>
      <c r="E1095">
        <v>0</v>
      </c>
      <c r="F1095">
        <v>6</v>
      </c>
      <c r="G1095">
        <v>0</v>
      </c>
      <c r="H1095">
        <v>6</v>
      </c>
      <c r="I1095">
        <v>32</v>
      </c>
      <c r="J1095">
        <v>100</v>
      </c>
      <c r="K1095">
        <v>3.7130000000000001</v>
      </c>
      <c r="L1095">
        <v>0</v>
      </c>
    </row>
    <row r="1096" spans="1:12" x14ac:dyDescent="0.25">
      <c r="A1096">
        <v>133</v>
      </c>
      <c r="B1096">
        <v>6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18</v>
      </c>
      <c r="J1096">
        <v>100</v>
      </c>
      <c r="K1096">
        <v>2.246</v>
      </c>
      <c r="L1096">
        <v>0</v>
      </c>
    </row>
    <row r="1097" spans="1:12" x14ac:dyDescent="0.25">
      <c r="A1097">
        <v>134</v>
      </c>
      <c r="B1097">
        <v>4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17</v>
      </c>
      <c r="J1097">
        <v>62.5</v>
      </c>
      <c r="K1097">
        <v>0.76500000000000001</v>
      </c>
      <c r="L1097">
        <v>0</v>
      </c>
    </row>
    <row r="1098" spans="1:12" x14ac:dyDescent="0.25">
      <c r="A1098">
        <v>135</v>
      </c>
      <c r="B1098">
        <v>2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16.666667</v>
      </c>
      <c r="K1098">
        <v>0.624</v>
      </c>
      <c r="L1098">
        <v>0</v>
      </c>
    </row>
    <row r="1099" spans="1:12" x14ac:dyDescent="0.25">
      <c r="A1099">
        <v>136</v>
      </c>
      <c r="B1099">
        <v>2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8</v>
      </c>
      <c r="J1099">
        <v>33.333333000000003</v>
      </c>
      <c r="K1099">
        <v>0.76400000000000001</v>
      </c>
      <c r="L1099">
        <v>0</v>
      </c>
    </row>
    <row r="1100" spans="1:12" x14ac:dyDescent="0.25">
      <c r="A1100">
        <v>137</v>
      </c>
      <c r="B1100">
        <v>4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28</v>
      </c>
      <c r="J1100">
        <v>0</v>
      </c>
      <c r="K1100">
        <v>1.31</v>
      </c>
      <c r="L1100">
        <v>0</v>
      </c>
    </row>
    <row r="1101" spans="1:12" x14ac:dyDescent="0.25">
      <c r="A1101">
        <v>138</v>
      </c>
      <c r="B1101">
        <v>4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21</v>
      </c>
      <c r="J1101">
        <v>0</v>
      </c>
      <c r="K1101">
        <v>3.6349999999999998</v>
      </c>
      <c r="L1101">
        <v>0</v>
      </c>
    </row>
    <row r="1102" spans="1:12" x14ac:dyDescent="0.25">
      <c r="A1102">
        <v>139</v>
      </c>
      <c r="B1102">
        <v>6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35</v>
      </c>
      <c r="J1102">
        <v>33.333333000000003</v>
      </c>
      <c r="K1102">
        <v>5.4290000000000003</v>
      </c>
      <c r="L1102">
        <v>0</v>
      </c>
    </row>
    <row r="1103" spans="1:12" x14ac:dyDescent="0.25">
      <c r="A1103">
        <v>140</v>
      </c>
      <c r="B1103">
        <v>7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53</v>
      </c>
      <c r="J1103">
        <v>8.3333329999999997</v>
      </c>
      <c r="K1103">
        <v>6.9269999999999996</v>
      </c>
      <c r="L1103">
        <v>0</v>
      </c>
    </row>
    <row r="1104" spans="1:12" x14ac:dyDescent="0.25">
      <c r="A1104">
        <v>141</v>
      </c>
      <c r="B1104">
        <v>13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70</v>
      </c>
      <c r="J1104">
        <v>0</v>
      </c>
      <c r="K1104">
        <v>335.18299999999999</v>
      </c>
      <c r="L1104">
        <v>0</v>
      </c>
    </row>
    <row r="1105" spans="1:12" x14ac:dyDescent="0.25">
      <c r="A1105">
        <v>142</v>
      </c>
      <c r="B1105">
        <v>13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173</v>
      </c>
      <c r="J1105">
        <v>0</v>
      </c>
      <c r="K1105">
        <v>601.24400000000003</v>
      </c>
      <c r="L1105">
        <v>96.38</v>
      </c>
    </row>
    <row r="1106" spans="1:12" x14ac:dyDescent="0.25">
      <c r="A1106">
        <v>143</v>
      </c>
      <c r="B1106">
        <v>14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20</v>
      </c>
      <c r="I1106">
        <v>178</v>
      </c>
      <c r="J1106">
        <v>87.5</v>
      </c>
      <c r="K1106">
        <v>602.38199999999995</v>
      </c>
      <c r="L1106">
        <v>97.19</v>
      </c>
    </row>
    <row r="1107" spans="1:12" x14ac:dyDescent="0.25">
      <c r="A1107">
        <v>144</v>
      </c>
      <c r="B1107">
        <v>13</v>
      </c>
      <c r="C1107">
        <v>0</v>
      </c>
      <c r="D1107">
        <v>0</v>
      </c>
      <c r="E1107">
        <v>0</v>
      </c>
      <c r="F1107">
        <v>6</v>
      </c>
      <c r="G1107">
        <v>0</v>
      </c>
      <c r="H1107">
        <v>0</v>
      </c>
      <c r="I1107">
        <v>162</v>
      </c>
      <c r="J1107">
        <v>91.666667000000004</v>
      </c>
      <c r="K1107">
        <v>603.78599999999994</v>
      </c>
      <c r="L1107">
        <v>89.51</v>
      </c>
    </row>
    <row r="1108" spans="1:12" x14ac:dyDescent="0.25">
      <c r="A1108">
        <v>145</v>
      </c>
      <c r="B1108">
        <v>12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8</v>
      </c>
      <c r="I1108">
        <v>163</v>
      </c>
      <c r="J1108">
        <v>56.25</v>
      </c>
      <c r="K1108">
        <v>605.64300000000003</v>
      </c>
      <c r="L1108">
        <v>95.09</v>
      </c>
    </row>
    <row r="1109" spans="1:12" x14ac:dyDescent="0.25">
      <c r="A1109">
        <v>146</v>
      </c>
      <c r="B1109">
        <v>13</v>
      </c>
      <c r="C1109">
        <v>0</v>
      </c>
      <c r="D1109">
        <v>0</v>
      </c>
      <c r="E1109">
        <v>0</v>
      </c>
      <c r="F1109">
        <v>7</v>
      </c>
      <c r="G1109">
        <v>0</v>
      </c>
      <c r="H1109">
        <v>15</v>
      </c>
      <c r="I1109">
        <v>168</v>
      </c>
      <c r="J1109">
        <v>95.833332999999996</v>
      </c>
      <c r="K1109">
        <v>615.54899999999998</v>
      </c>
      <c r="L1109">
        <v>79.739999999999995</v>
      </c>
    </row>
    <row r="1110" spans="1:12" x14ac:dyDescent="0.25">
      <c r="A1110">
        <v>147</v>
      </c>
      <c r="B1110">
        <v>12</v>
      </c>
      <c r="C1110">
        <v>0</v>
      </c>
      <c r="D1110">
        <v>0</v>
      </c>
      <c r="E1110">
        <v>0</v>
      </c>
      <c r="F1110">
        <v>11</v>
      </c>
      <c r="G1110">
        <v>0</v>
      </c>
      <c r="H1110">
        <v>0</v>
      </c>
      <c r="I1110">
        <v>150</v>
      </c>
      <c r="J1110">
        <v>100</v>
      </c>
      <c r="K1110">
        <v>626.85900000000004</v>
      </c>
      <c r="L1110">
        <v>37.79</v>
      </c>
    </row>
    <row r="1111" spans="1:12" x14ac:dyDescent="0.25">
      <c r="A1111">
        <v>148</v>
      </c>
      <c r="B1111">
        <v>11</v>
      </c>
      <c r="C1111">
        <v>0</v>
      </c>
      <c r="D1111">
        <v>0</v>
      </c>
      <c r="E1111">
        <v>0</v>
      </c>
      <c r="F1111">
        <v>18</v>
      </c>
      <c r="G1111">
        <v>0</v>
      </c>
      <c r="H1111">
        <v>0</v>
      </c>
      <c r="I1111">
        <v>151</v>
      </c>
      <c r="J1111">
        <v>97.916667000000004</v>
      </c>
      <c r="K1111">
        <v>103.00700000000001</v>
      </c>
      <c r="L1111">
        <v>0</v>
      </c>
    </row>
    <row r="1112" spans="1:12" x14ac:dyDescent="0.25">
      <c r="A1112">
        <v>149</v>
      </c>
      <c r="B1112">
        <v>11</v>
      </c>
      <c r="C1112">
        <v>0</v>
      </c>
      <c r="D1112">
        <v>0</v>
      </c>
      <c r="E1112">
        <v>0</v>
      </c>
      <c r="F1112">
        <v>64</v>
      </c>
      <c r="G1112">
        <v>0</v>
      </c>
      <c r="H1112">
        <v>0</v>
      </c>
      <c r="I1112">
        <v>144</v>
      </c>
      <c r="J1112">
        <v>97.916667000000004</v>
      </c>
      <c r="K1112">
        <v>24.789000000000001</v>
      </c>
      <c r="L1112">
        <v>0</v>
      </c>
    </row>
    <row r="1113" spans="1:12" x14ac:dyDescent="0.25">
      <c r="A1113">
        <v>150</v>
      </c>
      <c r="B1113">
        <v>12</v>
      </c>
      <c r="C1113">
        <v>0</v>
      </c>
      <c r="D1113">
        <v>0</v>
      </c>
      <c r="E1113">
        <v>0</v>
      </c>
      <c r="F1113">
        <v>21</v>
      </c>
      <c r="G1113">
        <v>0</v>
      </c>
      <c r="H1113">
        <v>0</v>
      </c>
      <c r="I1113">
        <v>149</v>
      </c>
      <c r="J1113">
        <v>100</v>
      </c>
      <c r="K1113">
        <v>22.385999999999999</v>
      </c>
      <c r="L1113">
        <v>0.01</v>
      </c>
    </row>
    <row r="1114" spans="1:12" x14ac:dyDescent="0.25">
      <c r="A1114">
        <v>151</v>
      </c>
      <c r="B1114">
        <v>11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150</v>
      </c>
      <c r="J1114">
        <v>31.25</v>
      </c>
      <c r="K1114">
        <v>33.197000000000003</v>
      </c>
      <c r="L1114">
        <v>0</v>
      </c>
    </row>
    <row r="1115" spans="1:12" x14ac:dyDescent="0.25">
      <c r="A1115">
        <v>152</v>
      </c>
      <c r="B1115">
        <v>15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87</v>
      </c>
      <c r="J1115">
        <v>25</v>
      </c>
      <c r="K1115">
        <v>600.822</v>
      </c>
      <c r="L1115">
        <v>54.02</v>
      </c>
    </row>
    <row r="1116" spans="1:12" x14ac:dyDescent="0.25">
      <c r="A1116">
        <v>153</v>
      </c>
      <c r="B1116">
        <v>15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146</v>
      </c>
      <c r="J1116">
        <v>83.333332999999996</v>
      </c>
      <c r="K1116">
        <v>602.101</v>
      </c>
      <c r="L1116">
        <v>91.1</v>
      </c>
    </row>
    <row r="1117" spans="1:12" x14ac:dyDescent="0.25">
      <c r="A1117">
        <v>154</v>
      </c>
      <c r="B1117">
        <v>18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15</v>
      </c>
      <c r="I1117">
        <v>230</v>
      </c>
      <c r="J1117">
        <v>79.166667000000004</v>
      </c>
      <c r="K1117">
        <v>605.48699999999997</v>
      </c>
      <c r="L1117">
        <v>71.14</v>
      </c>
    </row>
    <row r="1118" spans="1:12" x14ac:dyDescent="0.25">
      <c r="A1118">
        <v>155</v>
      </c>
      <c r="B1118">
        <v>16</v>
      </c>
      <c r="C1118">
        <v>0</v>
      </c>
      <c r="D1118">
        <v>0</v>
      </c>
      <c r="E1118">
        <v>0</v>
      </c>
      <c r="F1118">
        <v>2</v>
      </c>
      <c r="G1118">
        <v>0</v>
      </c>
      <c r="H1118">
        <v>25</v>
      </c>
      <c r="I1118">
        <v>168</v>
      </c>
      <c r="J1118">
        <v>97.916667000000004</v>
      </c>
      <c r="K1118">
        <v>601.44600000000003</v>
      </c>
      <c r="L1118">
        <v>90.48</v>
      </c>
    </row>
    <row r="1119" spans="1:12" x14ac:dyDescent="0.25">
      <c r="A1119">
        <v>156</v>
      </c>
      <c r="B1119">
        <v>14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13</v>
      </c>
      <c r="I1119">
        <v>192</v>
      </c>
      <c r="J1119">
        <v>100</v>
      </c>
      <c r="K1119">
        <v>603.56799999999998</v>
      </c>
      <c r="L1119">
        <v>85.94</v>
      </c>
    </row>
    <row r="1120" spans="1:12" x14ac:dyDescent="0.25">
      <c r="A1120">
        <v>157</v>
      </c>
      <c r="B1120">
        <v>11</v>
      </c>
      <c r="C1120">
        <v>0</v>
      </c>
      <c r="D1120">
        <v>0</v>
      </c>
      <c r="E1120">
        <v>0</v>
      </c>
      <c r="F1120">
        <v>5</v>
      </c>
      <c r="G1120">
        <v>0</v>
      </c>
      <c r="H1120">
        <v>24</v>
      </c>
      <c r="I1120">
        <v>152</v>
      </c>
      <c r="J1120">
        <v>93.75</v>
      </c>
      <c r="K1120">
        <v>609.94899999999996</v>
      </c>
      <c r="L1120">
        <v>96.71</v>
      </c>
    </row>
    <row r="1121" spans="1:14" x14ac:dyDescent="0.25">
      <c r="A1121">
        <v>158</v>
      </c>
      <c r="B1121">
        <v>11</v>
      </c>
      <c r="C1121">
        <v>0</v>
      </c>
      <c r="D1121">
        <v>0</v>
      </c>
      <c r="E1121">
        <v>0</v>
      </c>
      <c r="F1121">
        <v>27</v>
      </c>
      <c r="G1121">
        <v>0</v>
      </c>
      <c r="H1121">
        <v>8</v>
      </c>
      <c r="I1121">
        <v>129</v>
      </c>
      <c r="J1121">
        <v>95.833332999999996</v>
      </c>
      <c r="K1121">
        <v>625.26700000000005</v>
      </c>
      <c r="L1121">
        <v>57.46</v>
      </c>
    </row>
    <row r="1122" spans="1:14" x14ac:dyDescent="0.25">
      <c r="A1122">
        <v>159</v>
      </c>
      <c r="B1122">
        <v>11</v>
      </c>
      <c r="C1122">
        <v>0</v>
      </c>
      <c r="D1122">
        <v>0</v>
      </c>
      <c r="E1122">
        <v>0</v>
      </c>
      <c r="F1122">
        <v>28</v>
      </c>
      <c r="G1122">
        <v>0</v>
      </c>
      <c r="H1122">
        <v>0</v>
      </c>
      <c r="I1122">
        <v>131</v>
      </c>
      <c r="J1122">
        <v>100</v>
      </c>
      <c r="K1122">
        <v>77.611000000000004</v>
      </c>
      <c r="L1122">
        <v>0</v>
      </c>
    </row>
    <row r="1123" spans="1:14" x14ac:dyDescent="0.25">
      <c r="A1123">
        <v>160</v>
      </c>
      <c r="B1123">
        <v>11</v>
      </c>
      <c r="C1123">
        <v>0</v>
      </c>
      <c r="D1123">
        <v>0</v>
      </c>
      <c r="E1123">
        <v>0</v>
      </c>
      <c r="F1123">
        <v>17</v>
      </c>
      <c r="G1123">
        <v>0</v>
      </c>
      <c r="H1123">
        <v>0</v>
      </c>
      <c r="I1123">
        <v>107</v>
      </c>
      <c r="J1123">
        <v>100</v>
      </c>
      <c r="K1123">
        <v>34.616</v>
      </c>
      <c r="L1123">
        <v>0</v>
      </c>
    </row>
    <row r="1125" spans="1:14" x14ac:dyDescent="0.25">
      <c r="B1125">
        <f t="shared" ref="B1125:H1125" si="6" xml:space="preserve"> AVERAGE(B1024:B1123)</f>
        <v>10.23</v>
      </c>
      <c r="C1125">
        <f t="shared" si="6"/>
        <v>0</v>
      </c>
      <c r="D1125">
        <f t="shared" si="6"/>
        <v>0</v>
      </c>
      <c r="E1125">
        <f t="shared" si="6"/>
        <v>0</v>
      </c>
      <c r="F1125">
        <f t="shared" si="6"/>
        <v>5.45</v>
      </c>
      <c r="G1125">
        <f t="shared" si="6"/>
        <v>0</v>
      </c>
      <c r="H1125">
        <f t="shared" si="6"/>
        <v>3.51</v>
      </c>
      <c r="J1125">
        <f xml:space="preserve"> AVERAGE(J1024:J1123)</f>
        <v>63.500000000000021</v>
      </c>
      <c r="K1125">
        <f xml:space="preserve"> AVERAGE(K1024:K1123)</f>
        <v>226.62997999999999</v>
      </c>
      <c r="L1125">
        <f xml:space="preserve"> AVERAGE(L1024:L1123)</f>
        <v>24.162299999999995</v>
      </c>
    </row>
    <row r="1128" spans="1:14" x14ac:dyDescent="0.25">
      <c r="A1128" t="s">
        <v>0</v>
      </c>
      <c r="B1128" t="s">
        <v>1</v>
      </c>
      <c r="C1128" t="s">
        <v>2</v>
      </c>
      <c r="D1128" t="s">
        <v>3</v>
      </c>
      <c r="E1128" t="s">
        <v>4</v>
      </c>
      <c r="F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</row>
    <row r="1129" spans="1:14" x14ac:dyDescent="0.25">
      <c r="A1129">
        <v>3</v>
      </c>
      <c r="B1129">
        <v>0.5</v>
      </c>
      <c r="C1129" t="s">
        <v>24</v>
      </c>
      <c r="D1129">
        <v>600</v>
      </c>
      <c r="E1129">
        <v>3600</v>
      </c>
      <c r="F1129">
        <v>20</v>
      </c>
      <c r="G1129">
        <v>25</v>
      </c>
      <c r="H1129">
        <v>0.1</v>
      </c>
      <c r="I1129">
        <v>0.4</v>
      </c>
      <c r="J1129">
        <v>160</v>
      </c>
      <c r="K1129">
        <v>1512143656</v>
      </c>
      <c r="N1129" t="s">
        <v>8</v>
      </c>
    </row>
    <row r="1130" spans="1:14" x14ac:dyDescent="0.25">
      <c r="A1130">
        <v>1</v>
      </c>
      <c r="B1130">
        <v>5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24</v>
      </c>
      <c r="J1130">
        <v>0</v>
      </c>
      <c r="K1130">
        <v>0.92</v>
      </c>
      <c r="L1130">
        <v>0</v>
      </c>
      <c r="N1130">
        <v>0.4</v>
      </c>
    </row>
    <row r="1131" spans="1:14" x14ac:dyDescent="0.25">
      <c r="A1131">
        <v>2</v>
      </c>
      <c r="B1131">
        <v>6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17</v>
      </c>
      <c r="J1131">
        <v>0</v>
      </c>
      <c r="K1131">
        <v>4.4619999999999997</v>
      </c>
      <c r="L1131">
        <v>0</v>
      </c>
      <c r="N1131">
        <v>17</v>
      </c>
    </row>
    <row r="1132" spans="1:14" x14ac:dyDescent="0.25">
      <c r="A1132">
        <v>3</v>
      </c>
      <c r="B1132">
        <v>9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23</v>
      </c>
      <c r="J1132">
        <v>0</v>
      </c>
      <c r="K1132">
        <v>81.682000000000002</v>
      </c>
      <c r="L1132">
        <v>0</v>
      </c>
      <c r="N1132">
        <v>23</v>
      </c>
    </row>
    <row r="1133" spans="1:14" x14ac:dyDescent="0.25">
      <c r="A1133">
        <v>4</v>
      </c>
      <c r="B1133">
        <v>10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30</v>
      </c>
      <c r="J1133">
        <v>0</v>
      </c>
      <c r="K1133">
        <v>192.39599999999999</v>
      </c>
      <c r="L1133">
        <v>0</v>
      </c>
      <c r="N1133">
        <v>30</v>
      </c>
    </row>
    <row r="1134" spans="1:14" x14ac:dyDescent="0.25">
      <c r="A1134">
        <v>5</v>
      </c>
      <c r="B1134">
        <v>11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31</v>
      </c>
      <c r="J1134">
        <v>0</v>
      </c>
      <c r="K1134">
        <v>600.97799999999995</v>
      </c>
      <c r="L1134">
        <v>70.97</v>
      </c>
      <c r="N1134">
        <v>31</v>
      </c>
    </row>
    <row r="1135" spans="1:14" x14ac:dyDescent="0.25">
      <c r="A1135">
        <v>6</v>
      </c>
      <c r="B1135">
        <v>12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12</v>
      </c>
      <c r="I1135">
        <v>35</v>
      </c>
      <c r="J1135">
        <v>44.444443999999997</v>
      </c>
      <c r="K1135">
        <v>602.41399999999999</v>
      </c>
      <c r="L1135">
        <v>80</v>
      </c>
      <c r="N1135">
        <v>35</v>
      </c>
    </row>
    <row r="1136" spans="1:14" x14ac:dyDescent="0.25">
      <c r="A1136">
        <v>7</v>
      </c>
      <c r="B1136">
        <v>14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56</v>
      </c>
      <c r="J1136">
        <v>79.166667000000004</v>
      </c>
      <c r="K1136">
        <v>311.22199999999998</v>
      </c>
      <c r="L1136">
        <v>0</v>
      </c>
      <c r="N1136">
        <v>58</v>
      </c>
    </row>
    <row r="1137" spans="1:14" x14ac:dyDescent="0.25">
      <c r="A1137">
        <v>8</v>
      </c>
      <c r="B1137">
        <v>12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44</v>
      </c>
      <c r="J1137">
        <v>54.166666999999997</v>
      </c>
      <c r="K1137">
        <v>81.572000000000003</v>
      </c>
      <c r="L1137">
        <v>0</v>
      </c>
      <c r="N1137">
        <v>38</v>
      </c>
    </row>
    <row r="1138" spans="1:14" x14ac:dyDescent="0.25">
      <c r="A1138">
        <v>9</v>
      </c>
      <c r="B1138">
        <v>13</v>
      </c>
      <c r="C1138">
        <v>0</v>
      </c>
      <c r="D1138">
        <v>0</v>
      </c>
      <c r="E1138">
        <v>0</v>
      </c>
      <c r="F1138">
        <v>13</v>
      </c>
      <c r="G1138">
        <v>0</v>
      </c>
      <c r="H1138">
        <v>1</v>
      </c>
      <c r="I1138">
        <v>47</v>
      </c>
      <c r="J1138">
        <v>94.444444000000004</v>
      </c>
      <c r="K1138">
        <v>86.174999999999997</v>
      </c>
      <c r="L1138">
        <v>0</v>
      </c>
      <c r="N1138">
        <v>24</v>
      </c>
    </row>
    <row r="1139" spans="1:14" x14ac:dyDescent="0.25">
      <c r="A1139">
        <v>10</v>
      </c>
      <c r="B1139">
        <v>11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47</v>
      </c>
      <c r="J1139">
        <v>44.444443999999997</v>
      </c>
      <c r="K1139">
        <v>386.78899999999999</v>
      </c>
      <c r="L1139">
        <v>0</v>
      </c>
      <c r="N1139">
        <v>33</v>
      </c>
    </row>
    <row r="1140" spans="1:14" x14ac:dyDescent="0.25">
      <c r="A1140">
        <v>11</v>
      </c>
      <c r="B1140">
        <v>16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2</v>
      </c>
      <c r="I1140">
        <v>119</v>
      </c>
      <c r="J1140">
        <v>81.944444000000004</v>
      </c>
      <c r="K1140">
        <v>601.33699999999999</v>
      </c>
      <c r="L1140">
        <v>17.649999999999999</v>
      </c>
      <c r="N1140">
        <v>103</v>
      </c>
    </row>
    <row r="1141" spans="1:14" x14ac:dyDescent="0.25">
      <c r="A1141">
        <v>12</v>
      </c>
      <c r="B1141">
        <v>18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271</v>
      </c>
      <c r="J1141">
        <v>80.555555999999996</v>
      </c>
      <c r="K1141">
        <v>604.62900000000002</v>
      </c>
      <c r="L1141">
        <v>22.51</v>
      </c>
      <c r="N1141">
        <v>195</v>
      </c>
    </row>
    <row r="1142" spans="1:14" x14ac:dyDescent="0.25">
      <c r="A1142">
        <v>13</v>
      </c>
      <c r="B1142">
        <v>16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4</v>
      </c>
      <c r="I1142">
        <v>109</v>
      </c>
      <c r="J1142">
        <v>61.111111000000001</v>
      </c>
      <c r="K1142">
        <v>604.11400000000003</v>
      </c>
      <c r="L1142">
        <v>75.23</v>
      </c>
      <c r="N1142">
        <v>292</v>
      </c>
    </row>
    <row r="1143" spans="1:14" x14ac:dyDescent="0.25">
      <c r="A1143">
        <v>14</v>
      </c>
      <c r="B1143">
        <v>20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13</v>
      </c>
      <c r="I1143">
        <v>201</v>
      </c>
      <c r="J1143">
        <v>87.5</v>
      </c>
      <c r="K1143">
        <v>603.94200000000001</v>
      </c>
      <c r="L1143">
        <v>51.24</v>
      </c>
      <c r="N1143">
        <v>167</v>
      </c>
    </row>
    <row r="1144" spans="1:14" x14ac:dyDescent="0.25">
      <c r="A1144">
        <v>15</v>
      </c>
      <c r="B1144">
        <v>20</v>
      </c>
      <c r="C1144">
        <v>0</v>
      </c>
      <c r="D1144">
        <v>0</v>
      </c>
      <c r="E1144">
        <v>0</v>
      </c>
      <c r="F1144">
        <v>10</v>
      </c>
      <c r="G1144">
        <v>0</v>
      </c>
      <c r="H1144">
        <v>10</v>
      </c>
      <c r="I1144">
        <v>281</v>
      </c>
      <c r="J1144">
        <v>97.222222000000002</v>
      </c>
      <c r="K1144">
        <v>602.27300000000002</v>
      </c>
      <c r="L1144">
        <v>42.7</v>
      </c>
      <c r="N1144">
        <v>288</v>
      </c>
    </row>
    <row r="1145" spans="1:14" x14ac:dyDescent="0.25">
      <c r="A1145">
        <v>16</v>
      </c>
      <c r="B1145">
        <v>18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1</v>
      </c>
      <c r="I1145">
        <v>208</v>
      </c>
      <c r="J1145">
        <v>97.222222000000002</v>
      </c>
      <c r="K1145">
        <v>601.899</v>
      </c>
      <c r="L1145">
        <v>82.47</v>
      </c>
      <c r="N1145" s="1">
        <v>622</v>
      </c>
    </row>
    <row r="1146" spans="1:14" x14ac:dyDescent="0.25">
      <c r="A1146">
        <v>17</v>
      </c>
      <c r="B1146">
        <v>15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16</v>
      </c>
      <c r="I1146">
        <v>121</v>
      </c>
      <c r="J1146">
        <v>90.277777999999998</v>
      </c>
      <c r="K1146">
        <v>602.56899999999996</v>
      </c>
      <c r="L1146">
        <v>83.47</v>
      </c>
      <c r="N1146">
        <v>890</v>
      </c>
    </row>
    <row r="1147" spans="1:14" x14ac:dyDescent="0.25">
      <c r="A1147">
        <v>18</v>
      </c>
      <c r="B1147">
        <v>19</v>
      </c>
      <c r="C1147">
        <v>0</v>
      </c>
      <c r="D1147">
        <v>0</v>
      </c>
      <c r="E1147">
        <v>0</v>
      </c>
      <c r="F1147">
        <v>25</v>
      </c>
      <c r="G1147">
        <v>0</v>
      </c>
      <c r="H1147">
        <v>2</v>
      </c>
      <c r="I1147">
        <v>166</v>
      </c>
      <c r="J1147">
        <v>100</v>
      </c>
      <c r="K1147">
        <v>607.46799999999996</v>
      </c>
      <c r="L1147">
        <v>43.98</v>
      </c>
      <c r="N1147">
        <v>809</v>
      </c>
    </row>
    <row r="1148" spans="1:14" x14ac:dyDescent="0.25">
      <c r="A1148">
        <v>19</v>
      </c>
      <c r="B1148">
        <v>17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203</v>
      </c>
      <c r="J1148">
        <v>100</v>
      </c>
      <c r="K1148">
        <v>606.09500000000003</v>
      </c>
      <c r="L1148">
        <v>38.42</v>
      </c>
      <c r="N1148">
        <v>983</v>
      </c>
    </row>
    <row r="1149" spans="1:14" x14ac:dyDescent="0.25">
      <c r="A1149">
        <v>20</v>
      </c>
      <c r="B1149">
        <v>14</v>
      </c>
      <c r="C1149">
        <v>0</v>
      </c>
      <c r="D1149">
        <v>0</v>
      </c>
      <c r="E1149">
        <v>0</v>
      </c>
      <c r="F1149">
        <v>8</v>
      </c>
      <c r="G1149">
        <v>0</v>
      </c>
      <c r="H1149">
        <v>6</v>
      </c>
      <c r="I1149">
        <v>105</v>
      </c>
      <c r="J1149">
        <v>86.111110999999994</v>
      </c>
      <c r="K1149">
        <v>609.65200000000004</v>
      </c>
      <c r="L1149">
        <v>80.150000000000006</v>
      </c>
      <c r="N1149">
        <v>837</v>
      </c>
    </row>
    <row r="1150" spans="1:14" x14ac:dyDescent="0.25">
      <c r="A1150">
        <v>21</v>
      </c>
      <c r="B1150">
        <v>16</v>
      </c>
      <c r="C1150">
        <v>0</v>
      </c>
      <c r="D1150">
        <v>0</v>
      </c>
      <c r="E1150">
        <v>0</v>
      </c>
      <c r="F1150">
        <v>34</v>
      </c>
      <c r="G1150">
        <v>0</v>
      </c>
      <c r="H1150">
        <v>1</v>
      </c>
      <c r="I1150">
        <v>181</v>
      </c>
      <c r="J1150">
        <v>100</v>
      </c>
      <c r="K1150">
        <v>608.71600000000001</v>
      </c>
      <c r="L1150">
        <v>20.440000000000001</v>
      </c>
      <c r="N1150">
        <v>1480</v>
      </c>
    </row>
    <row r="1151" spans="1:14" x14ac:dyDescent="0.25">
      <c r="A1151">
        <v>22</v>
      </c>
      <c r="B1151">
        <v>16</v>
      </c>
      <c r="C1151">
        <v>0</v>
      </c>
      <c r="D1151">
        <v>0</v>
      </c>
      <c r="E1151">
        <v>0</v>
      </c>
      <c r="F1151">
        <v>16</v>
      </c>
      <c r="G1151">
        <v>0</v>
      </c>
      <c r="H1151">
        <v>0</v>
      </c>
      <c r="I1151">
        <v>199</v>
      </c>
      <c r="J1151">
        <v>97.222222000000002</v>
      </c>
      <c r="K1151">
        <v>609.16800000000001</v>
      </c>
      <c r="L1151">
        <v>16.579999999999998</v>
      </c>
      <c r="N1151">
        <v>1428</v>
      </c>
    </row>
    <row r="1152" spans="1:14" x14ac:dyDescent="0.25">
      <c r="A1152">
        <v>23</v>
      </c>
      <c r="B1152">
        <v>14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227</v>
      </c>
      <c r="J1152">
        <v>15.277778</v>
      </c>
      <c r="K1152">
        <v>602.726</v>
      </c>
      <c r="L1152">
        <v>22.91</v>
      </c>
      <c r="N1152">
        <v>1704</v>
      </c>
    </row>
    <row r="1153" spans="1:14" x14ac:dyDescent="0.25">
      <c r="A1153">
        <v>24</v>
      </c>
      <c r="B1153">
        <v>15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113</v>
      </c>
      <c r="J1153">
        <v>31.944444000000001</v>
      </c>
      <c r="K1153">
        <v>606.85900000000004</v>
      </c>
      <c r="L1153">
        <v>65.489999999999995</v>
      </c>
      <c r="N1153">
        <v>1090</v>
      </c>
    </row>
    <row r="1154" spans="1:14" x14ac:dyDescent="0.25">
      <c r="A1154">
        <v>25</v>
      </c>
      <c r="B1154">
        <v>17</v>
      </c>
      <c r="C1154">
        <v>0</v>
      </c>
      <c r="D1154">
        <v>0</v>
      </c>
      <c r="E1154">
        <v>0</v>
      </c>
      <c r="F1154">
        <v>47</v>
      </c>
      <c r="G1154">
        <v>0</v>
      </c>
      <c r="H1154">
        <v>0</v>
      </c>
      <c r="I1154">
        <v>110</v>
      </c>
      <c r="J1154">
        <v>95.833332999999996</v>
      </c>
      <c r="K1154">
        <v>602.05499999999995</v>
      </c>
      <c r="L1154">
        <v>20.91</v>
      </c>
      <c r="N1154">
        <v>691</v>
      </c>
    </row>
    <row r="1155" spans="1:14" x14ac:dyDescent="0.25">
      <c r="A1155">
        <v>26</v>
      </c>
      <c r="B1155">
        <v>18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157</v>
      </c>
      <c r="J1155">
        <v>83.333332999999996</v>
      </c>
      <c r="K1155">
        <v>607.42100000000005</v>
      </c>
      <c r="L1155">
        <v>36.94</v>
      </c>
      <c r="N1155">
        <v>546</v>
      </c>
    </row>
    <row r="1156" spans="1:14" x14ac:dyDescent="0.25">
      <c r="A1156">
        <v>27</v>
      </c>
      <c r="B1156">
        <v>16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10</v>
      </c>
      <c r="I1156">
        <v>117</v>
      </c>
      <c r="J1156">
        <v>40.277777999999998</v>
      </c>
      <c r="K1156">
        <v>602.66300000000001</v>
      </c>
      <c r="L1156">
        <v>83.76</v>
      </c>
      <c r="N1156">
        <v>451</v>
      </c>
    </row>
    <row r="1157" spans="1:14" x14ac:dyDescent="0.25">
      <c r="A1157">
        <v>28</v>
      </c>
      <c r="B1157">
        <v>17</v>
      </c>
      <c r="C1157">
        <v>0</v>
      </c>
      <c r="D1157">
        <v>0</v>
      </c>
      <c r="E1157">
        <v>0</v>
      </c>
      <c r="F1157">
        <v>19</v>
      </c>
      <c r="G1157">
        <v>0</v>
      </c>
      <c r="H1157">
        <v>0</v>
      </c>
      <c r="I1157">
        <v>91</v>
      </c>
      <c r="J1157">
        <v>93.055555999999996</v>
      </c>
      <c r="K1157">
        <v>604.03599999999994</v>
      </c>
      <c r="L1157">
        <v>42.86</v>
      </c>
      <c r="N1157">
        <v>860</v>
      </c>
    </row>
    <row r="1158" spans="1:14" x14ac:dyDescent="0.25">
      <c r="A1158">
        <v>29</v>
      </c>
      <c r="B1158">
        <v>18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126</v>
      </c>
      <c r="J1158">
        <v>98.611110999999994</v>
      </c>
      <c r="K1158">
        <v>603.03700000000003</v>
      </c>
      <c r="L1158">
        <v>48.41</v>
      </c>
      <c r="N1158">
        <v>935</v>
      </c>
    </row>
    <row r="1159" spans="1:14" x14ac:dyDescent="0.25">
      <c r="A1159">
        <v>30</v>
      </c>
      <c r="B1159">
        <v>18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256</v>
      </c>
      <c r="J1159">
        <v>73.611110999999994</v>
      </c>
      <c r="K1159">
        <v>602.08600000000001</v>
      </c>
      <c r="L1159">
        <v>42.19</v>
      </c>
      <c r="N1159">
        <v>592</v>
      </c>
    </row>
    <row r="1160" spans="1:14" x14ac:dyDescent="0.25">
      <c r="A1160">
        <v>31</v>
      </c>
      <c r="B1160">
        <v>16</v>
      </c>
      <c r="C1160">
        <v>0</v>
      </c>
      <c r="D1160">
        <v>0</v>
      </c>
      <c r="E1160">
        <v>0</v>
      </c>
      <c r="F1160">
        <v>4</v>
      </c>
      <c r="G1160">
        <v>0</v>
      </c>
      <c r="H1160">
        <v>12</v>
      </c>
      <c r="I1160">
        <v>107</v>
      </c>
      <c r="J1160">
        <v>100</v>
      </c>
      <c r="K1160">
        <v>603.91099999999994</v>
      </c>
      <c r="L1160">
        <v>42.06</v>
      </c>
      <c r="N1160">
        <v>457</v>
      </c>
    </row>
    <row r="1161" spans="1:14" x14ac:dyDescent="0.25">
      <c r="A1161">
        <v>32</v>
      </c>
      <c r="B1161">
        <v>14</v>
      </c>
      <c r="C1161">
        <v>0</v>
      </c>
      <c r="D1161">
        <v>0</v>
      </c>
      <c r="E1161">
        <v>0</v>
      </c>
      <c r="F1161">
        <v>16</v>
      </c>
      <c r="G1161">
        <v>0</v>
      </c>
      <c r="H1161">
        <v>0</v>
      </c>
      <c r="I1161">
        <v>73</v>
      </c>
      <c r="J1161">
        <v>90.277777999999998</v>
      </c>
      <c r="K1161">
        <v>611.10299999999995</v>
      </c>
      <c r="L1161">
        <v>53.46</v>
      </c>
    </row>
    <row r="1162" spans="1:14" x14ac:dyDescent="0.25">
      <c r="A1162">
        <v>33</v>
      </c>
      <c r="B1162">
        <v>13</v>
      </c>
      <c r="C1162">
        <v>0</v>
      </c>
      <c r="D1162">
        <v>0</v>
      </c>
      <c r="E1162">
        <v>0</v>
      </c>
      <c r="F1162">
        <v>4</v>
      </c>
      <c r="G1162">
        <v>0</v>
      </c>
      <c r="H1162">
        <v>0</v>
      </c>
      <c r="I1162">
        <v>67</v>
      </c>
      <c r="J1162">
        <v>97.222222000000002</v>
      </c>
      <c r="K1162">
        <v>60.512999999999998</v>
      </c>
      <c r="L1162">
        <v>0</v>
      </c>
    </row>
    <row r="1163" spans="1:14" x14ac:dyDescent="0.25">
      <c r="A1163">
        <v>34</v>
      </c>
      <c r="B1163">
        <v>12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74</v>
      </c>
      <c r="J1163">
        <v>86.111110999999994</v>
      </c>
      <c r="K1163">
        <v>102.898</v>
      </c>
      <c r="L1163">
        <v>0</v>
      </c>
    </row>
    <row r="1164" spans="1:14" x14ac:dyDescent="0.25">
      <c r="A1164">
        <v>35</v>
      </c>
      <c r="B1164">
        <v>12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11</v>
      </c>
      <c r="I1164">
        <v>44</v>
      </c>
      <c r="J1164">
        <v>70.833332999999996</v>
      </c>
      <c r="K1164">
        <v>465.69400000000002</v>
      </c>
      <c r="L1164">
        <v>0.01</v>
      </c>
    </row>
    <row r="1165" spans="1:14" x14ac:dyDescent="0.25">
      <c r="A1165">
        <v>36</v>
      </c>
      <c r="B1165">
        <v>14</v>
      </c>
      <c r="C1165">
        <v>0</v>
      </c>
      <c r="D1165">
        <v>0</v>
      </c>
      <c r="E1165">
        <v>0</v>
      </c>
      <c r="F1165">
        <v>9</v>
      </c>
      <c r="G1165">
        <v>0</v>
      </c>
      <c r="H1165">
        <v>0</v>
      </c>
      <c r="I1165">
        <v>58</v>
      </c>
      <c r="J1165">
        <v>100</v>
      </c>
      <c r="K1165">
        <v>8.8140000000000001</v>
      </c>
      <c r="L1165">
        <v>1.72</v>
      </c>
    </row>
    <row r="1166" spans="1:14" x14ac:dyDescent="0.25">
      <c r="A1166">
        <v>37</v>
      </c>
      <c r="B1166">
        <v>15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143</v>
      </c>
      <c r="J1166">
        <v>25</v>
      </c>
      <c r="K1166">
        <v>169.464</v>
      </c>
      <c r="L1166">
        <v>0</v>
      </c>
    </row>
    <row r="1167" spans="1:14" x14ac:dyDescent="0.25">
      <c r="A1167">
        <v>38</v>
      </c>
      <c r="B1167">
        <v>15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77</v>
      </c>
      <c r="J1167">
        <v>63.888888999999999</v>
      </c>
      <c r="K1167">
        <v>601.66499999999996</v>
      </c>
      <c r="L1167">
        <v>59.74</v>
      </c>
    </row>
    <row r="1168" spans="1:14" x14ac:dyDescent="0.25">
      <c r="A1168">
        <v>39</v>
      </c>
      <c r="B1168">
        <v>18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157</v>
      </c>
      <c r="J1168">
        <v>37.5</v>
      </c>
      <c r="K1168">
        <v>609.30899999999997</v>
      </c>
      <c r="L1168">
        <v>43.31</v>
      </c>
    </row>
    <row r="1169" spans="1:12" x14ac:dyDescent="0.25">
      <c r="A1169">
        <v>40</v>
      </c>
      <c r="B1169">
        <v>17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2</v>
      </c>
      <c r="I1169">
        <v>136</v>
      </c>
      <c r="J1169">
        <v>100</v>
      </c>
      <c r="K1169">
        <v>603.42700000000002</v>
      </c>
      <c r="L1169">
        <v>76.47</v>
      </c>
    </row>
    <row r="1170" spans="1:12" x14ac:dyDescent="0.25">
      <c r="A1170">
        <v>41</v>
      </c>
      <c r="B1170">
        <v>19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1</v>
      </c>
      <c r="I1170">
        <v>251</v>
      </c>
      <c r="J1170">
        <v>100</v>
      </c>
      <c r="K1170">
        <v>603.44299999999998</v>
      </c>
      <c r="L1170">
        <v>56.97</v>
      </c>
    </row>
    <row r="1171" spans="1:12" x14ac:dyDescent="0.25">
      <c r="A1171">
        <v>42</v>
      </c>
      <c r="B1171">
        <v>22</v>
      </c>
      <c r="C1171">
        <v>0</v>
      </c>
      <c r="D1171">
        <v>0</v>
      </c>
      <c r="E1171">
        <v>0</v>
      </c>
      <c r="F1171">
        <v>25</v>
      </c>
      <c r="G1171">
        <v>0</v>
      </c>
      <c r="H1171">
        <v>10</v>
      </c>
      <c r="I1171">
        <v>435</v>
      </c>
      <c r="J1171">
        <v>90.277777999999998</v>
      </c>
      <c r="K1171">
        <v>601.67999999999995</v>
      </c>
      <c r="L1171">
        <v>32.409999999999997</v>
      </c>
    </row>
    <row r="1172" spans="1:12" x14ac:dyDescent="0.25">
      <c r="A1172">
        <v>43</v>
      </c>
      <c r="B1172">
        <v>20</v>
      </c>
      <c r="C1172">
        <v>0</v>
      </c>
      <c r="D1172">
        <v>0</v>
      </c>
      <c r="E1172">
        <v>0</v>
      </c>
      <c r="F1172">
        <v>10</v>
      </c>
      <c r="G1172">
        <v>0</v>
      </c>
      <c r="H1172">
        <v>8</v>
      </c>
      <c r="I1172">
        <v>249</v>
      </c>
      <c r="J1172">
        <v>100</v>
      </c>
      <c r="K1172">
        <v>601.197</v>
      </c>
      <c r="L1172">
        <v>55.02</v>
      </c>
    </row>
    <row r="1173" spans="1:12" x14ac:dyDescent="0.25">
      <c r="A1173">
        <v>44</v>
      </c>
      <c r="B1173">
        <v>20</v>
      </c>
      <c r="C1173">
        <v>0</v>
      </c>
      <c r="D1173">
        <v>0</v>
      </c>
      <c r="E1173">
        <v>0</v>
      </c>
      <c r="F1173">
        <v>3</v>
      </c>
      <c r="G1173">
        <v>0</v>
      </c>
      <c r="H1173">
        <v>5</v>
      </c>
      <c r="I1173">
        <v>228</v>
      </c>
      <c r="J1173">
        <v>91.666667000000004</v>
      </c>
      <c r="K1173">
        <v>601.24400000000003</v>
      </c>
      <c r="L1173">
        <v>66.23</v>
      </c>
    </row>
    <row r="1174" spans="1:12" x14ac:dyDescent="0.25">
      <c r="A1174">
        <v>45</v>
      </c>
      <c r="B1174">
        <v>19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</v>
      </c>
      <c r="I1174">
        <v>236</v>
      </c>
      <c r="J1174">
        <v>100</v>
      </c>
      <c r="K1174">
        <v>601.524</v>
      </c>
      <c r="L1174">
        <v>63.56</v>
      </c>
    </row>
    <row r="1175" spans="1:12" x14ac:dyDescent="0.25">
      <c r="A1175">
        <v>46</v>
      </c>
      <c r="B1175">
        <v>17</v>
      </c>
      <c r="C1175">
        <v>0</v>
      </c>
      <c r="D1175">
        <v>0</v>
      </c>
      <c r="E1175">
        <v>0</v>
      </c>
      <c r="F1175">
        <v>18</v>
      </c>
      <c r="G1175">
        <v>0</v>
      </c>
      <c r="H1175">
        <v>0</v>
      </c>
      <c r="I1175">
        <v>288</v>
      </c>
      <c r="J1175">
        <v>100</v>
      </c>
      <c r="K1175">
        <v>601.274</v>
      </c>
      <c r="L1175">
        <v>54.51</v>
      </c>
    </row>
    <row r="1176" spans="1:12" x14ac:dyDescent="0.25">
      <c r="A1176">
        <v>47</v>
      </c>
      <c r="B1176">
        <v>18</v>
      </c>
      <c r="C1176">
        <v>0</v>
      </c>
      <c r="D1176">
        <v>0</v>
      </c>
      <c r="E1176">
        <v>0</v>
      </c>
      <c r="F1176">
        <v>41</v>
      </c>
      <c r="G1176">
        <v>0</v>
      </c>
      <c r="H1176">
        <v>0</v>
      </c>
      <c r="I1176">
        <v>406</v>
      </c>
      <c r="J1176">
        <v>100</v>
      </c>
      <c r="K1176">
        <v>602.024</v>
      </c>
      <c r="L1176">
        <v>22.91</v>
      </c>
    </row>
    <row r="1177" spans="1:12" x14ac:dyDescent="0.25">
      <c r="A1177">
        <v>48</v>
      </c>
      <c r="B1177">
        <v>16</v>
      </c>
      <c r="C1177">
        <v>0</v>
      </c>
      <c r="D1177">
        <v>0</v>
      </c>
      <c r="E1177">
        <v>0</v>
      </c>
      <c r="F1177">
        <v>26</v>
      </c>
      <c r="G1177">
        <v>0</v>
      </c>
      <c r="H1177">
        <v>2</v>
      </c>
      <c r="I1177">
        <v>190</v>
      </c>
      <c r="J1177">
        <v>95.833332999999996</v>
      </c>
      <c r="K1177">
        <v>605.03399999999999</v>
      </c>
      <c r="L1177">
        <v>24.21</v>
      </c>
    </row>
    <row r="1178" spans="1:12" x14ac:dyDescent="0.25">
      <c r="A1178">
        <v>49</v>
      </c>
      <c r="B1178">
        <v>16</v>
      </c>
      <c r="C1178">
        <v>0</v>
      </c>
      <c r="D1178">
        <v>0</v>
      </c>
      <c r="E1178">
        <v>0</v>
      </c>
      <c r="F1178">
        <v>22</v>
      </c>
      <c r="G1178">
        <v>0</v>
      </c>
      <c r="H1178">
        <v>15</v>
      </c>
      <c r="I1178">
        <v>155</v>
      </c>
      <c r="J1178">
        <v>91.666667000000004</v>
      </c>
      <c r="K1178">
        <v>608.85699999999997</v>
      </c>
      <c r="L1178">
        <v>11.28</v>
      </c>
    </row>
    <row r="1179" spans="1:12" x14ac:dyDescent="0.25">
      <c r="A1179">
        <v>50</v>
      </c>
      <c r="B1179">
        <v>15</v>
      </c>
      <c r="C1179">
        <v>0</v>
      </c>
      <c r="D1179">
        <v>0</v>
      </c>
      <c r="E1179">
        <v>0</v>
      </c>
      <c r="F1179">
        <v>7</v>
      </c>
      <c r="G1179">
        <v>0</v>
      </c>
      <c r="H1179">
        <v>6</v>
      </c>
      <c r="I1179">
        <v>112</v>
      </c>
      <c r="J1179">
        <v>100</v>
      </c>
      <c r="K1179">
        <v>603.48900000000003</v>
      </c>
      <c r="L1179">
        <v>33.04</v>
      </c>
    </row>
    <row r="1180" spans="1:12" x14ac:dyDescent="0.25">
      <c r="A1180">
        <v>51</v>
      </c>
      <c r="B1180">
        <v>16</v>
      </c>
      <c r="C1180">
        <v>0</v>
      </c>
      <c r="D1180">
        <v>0</v>
      </c>
      <c r="E1180">
        <v>0</v>
      </c>
      <c r="F1180">
        <v>9</v>
      </c>
      <c r="G1180">
        <v>0</v>
      </c>
      <c r="H1180">
        <v>0</v>
      </c>
      <c r="I1180">
        <v>78</v>
      </c>
      <c r="J1180">
        <v>100</v>
      </c>
      <c r="K1180">
        <v>602.88199999999995</v>
      </c>
      <c r="L1180">
        <v>23.08</v>
      </c>
    </row>
    <row r="1181" spans="1:12" x14ac:dyDescent="0.25">
      <c r="A1181">
        <v>52</v>
      </c>
      <c r="B1181">
        <v>17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228</v>
      </c>
      <c r="J1181">
        <v>87.5</v>
      </c>
      <c r="K1181">
        <v>608.70000000000005</v>
      </c>
      <c r="L1181">
        <v>55.11</v>
      </c>
    </row>
    <row r="1182" spans="1:12" x14ac:dyDescent="0.25">
      <c r="A1182">
        <v>53</v>
      </c>
      <c r="B1182">
        <v>16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108</v>
      </c>
      <c r="J1182">
        <v>31.944444000000001</v>
      </c>
      <c r="K1182">
        <v>605.76800000000003</v>
      </c>
      <c r="L1182">
        <v>75</v>
      </c>
    </row>
    <row r="1183" spans="1:12" x14ac:dyDescent="0.25">
      <c r="A1183">
        <v>54</v>
      </c>
      <c r="B1183">
        <v>18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37</v>
      </c>
      <c r="I1183">
        <v>167</v>
      </c>
      <c r="J1183">
        <v>65.277777999999998</v>
      </c>
      <c r="K1183">
        <v>603.98900000000003</v>
      </c>
      <c r="L1183">
        <v>69.459999999999994</v>
      </c>
    </row>
    <row r="1184" spans="1:12" x14ac:dyDescent="0.25">
      <c r="A1184">
        <v>55</v>
      </c>
      <c r="B1184">
        <v>16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4</v>
      </c>
      <c r="I1184">
        <v>155</v>
      </c>
      <c r="J1184">
        <v>100</v>
      </c>
      <c r="K1184">
        <v>601.92999999999995</v>
      </c>
      <c r="L1184">
        <v>72.260000000000005</v>
      </c>
    </row>
    <row r="1185" spans="1:12" x14ac:dyDescent="0.25">
      <c r="A1185">
        <v>56</v>
      </c>
      <c r="B1185">
        <v>18</v>
      </c>
      <c r="C1185">
        <v>0</v>
      </c>
      <c r="D1185">
        <v>0</v>
      </c>
      <c r="E1185">
        <v>0</v>
      </c>
      <c r="F1185">
        <v>34</v>
      </c>
      <c r="G1185">
        <v>0</v>
      </c>
      <c r="H1185">
        <v>0</v>
      </c>
      <c r="I1185">
        <v>171</v>
      </c>
      <c r="J1185">
        <v>95.833332999999996</v>
      </c>
      <c r="K1185">
        <v>602.05399999999997</v>
      </c>
      <c r="L1185">
        <v>32.75</v>
      </c>
    </row>
    <row r="1186" spans="1:12" x14ac:dyDescent="0.25">
      <c r="A1186">
        <v>57</v>
      </c>
      <c r="B1186">
        <v>17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10</v>
      </c>
      <c r="I1186">
        <v>230</v>
      </c>
      <c r="J1186">
        <v>84.722222000000002</v>
      </c>
      <c r="K1186">
        <v>602.46</v>
      </c>
      <c r="L1186">
        <v>29.57</v>
      </c>
    </row>
    <row r="1187" spans="1:12" x14ac:dyDescent="0.25">
      <c r="A1187">
        <v>58</v>
      </c>
      <c r="B1187">
        <v>15</v>
      </c>
      <c r="C1187">
        <v>0</v>
      </c>
      <c r="D1187">
        <v>0</v>
      </c>
      <c r="E1187">
        <v>0</v>
      </c>
      <c r="F1187">
        <v>17</v>
      </c>
      <c r="G1187">
        <v>0</v>
      </c>
      <c r="H1187">
        <v>3</v>
      </c>
      <c r="I1187">
        <v>73</v>
      </c>
      <c r="J1187">
        <v>80.555555999999996</v>
      </c>
      <c r="K1187">
        <v>156.26599999999999</v>
      </c>
      <c r="L1187">
        <v>0</v>
      </c>
    </row>
    <row r="1188" spans="1:12" x14ac:dyDescent="0.25">
      <c r="A1188">
        <v>59</v>
      </c>
      <c r="B1188">
        <v>14</v>
      </c>
      <c r="C1188">
        <v>0</v>
      </c>
      <c r="D1188">
        <v>0</v>
      </c>
      <c r="E1188">
        <v>0</v>
      </c>
      <c r="F1188">
        <v>3</v>
      </c>
      <c r="G1188">
        <v>0</v>
      </c>
      <c r="H1188">
        <v>0</v>
      </c>
      <c r="I1188">
        <v>69</v>
      </c>
      <c r="J1188">
        <v>86.111110999999994</v>
      </c>
      <c r="K1188">
        <v>109.575</v>
      </c>
      <c r="L1188">
        <v>0</v>
      </c>
    </row>
    <row r="1189" spans="1:12" x14ac:dyDescent="0.25">
      <c r="A1189">
        <v>60</v>
      </c>
      <c r="B1189">
        <v>12</v>
      </c>
      <c r="C1189">
        <v>0</v>
      </c>
      <c r="D1189">
        <v>0</v>
      </c>
      <c r="E1189">
        <v>0</v>
      </c>
      <c r="F1189">
        <v>3</v>
      </c>
      <c r="G1189">
        <v>0</v>
      </c>
      <c r="H1189">
        <v>0</v>
      </c>
      <c r="I1189">
        <v>48</v>
      </c>
      <c r="J1189">
        <v>77.777777999999998</v>
      </c>
      <c r="K1189">
        <v>332.37599999999998</v>
      </c>
      <c r="L1189">
        <v>0</v>
      </c>
    </row>
    <row r="1190" spans="1:12" x14ac:dyDescent="0.25">
      <c r="A1190">
        <v>61</v>
      </c>
      <c r="B1190">
        <v>12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86</v>
      </c>
      <c r="J1190">
        <v>62.5</v>
      </c>
      <c r="K1190">
        <v>68.718999999999994</v>
      </c>
      <c r="L1190">
        <v>0</v>
      </c>
    </row>
    <row r="1191" spans="1:12" x14ac:dyDescent="0.25">
      <c r="A1191">
        <v>62</v>
      </c>
      <c r="B1191">
        <v>14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3</v>
      </c>
      <c r="I1191">
        <v>70</v>
      </c>
      <c r="J1191">
        <v>50</v>
      </c>
      <c r="K1191">
        <v>601.33699999999999</v>
      </c>
      <c r="L1191">
        <v>32.86</v>
      </c>
    </row>
    <row r="1192" spans="1:12" x14ac:dyDescent="0.25">
      <c r="A1192">
        <v>63</v>
      </c>
      <c r="B1192">
        <v>15</v>
      </c>
      <c r="C1192">
        <v>0</v>
      </c>
      <c r="D1192">
        <v>0</v>
      </c>
      <c r="E1192">
        <v>0</v>
      </c>
      <c r="F1192">
        <v>4</v>
      </c>
      <c r="G1192">
        <v>0</v>
      </c>
      <c r="H1192">
        <v>4</v>
      </c>
      <c r="I1192">
        <v>129</v>
      </c>
      <c r="J1192">
        <v>66.666667000000004</v>
      </c>
      <c r="K1192">
        <v>607.14</v>
      </c>
      <c r="L1192">
        <v>60.47</v>
      </c>
    </row>
    <row r="1193" spans="1:12" x14ac:dyDescent="0.25">
      <c r="A1193">
        <v>64</v>
      </c>
      <c r="B1193">
        <v>16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170</v>
      </c>
      <c r="J1193">
        <v>43.055556000000003</v>
      </c>
      <c r="K1193">
        <v>604.28499999999997</v>
      </c>
      <c r="L1193">
        <v>61.32</v>
      </c>
    </row>
    <row r="1194" spans="1:12" x14ac:dyDescent="0.25">
      <c r="A1194">
        <v>65</v>
      </c>
      <c r="B1194">
        <v>17</v>
      </c>
      <c r="C1194">
        <v>0</v>
      </c>
      <c r="D1194">
        <v>0</v>
      </c>
      <c r="E1194">
        <v>0</v>
      </c>
      <c r="F1194">
        <v>5</v>
      </c>
      <c r="G1194">
        <v>0</v>
      </c>
      <c r="H1194">
        <v>10</v>
      </c>
      <c r="I1194">
        <v>221</v>
      </c>
      <c r="J1194">
        <v>100</v>
      </c>
      <c r="K1194">
        <v>603.63099999999997</v>
      </c>
      <c r="L1194">
        <v>53.39</v>
      </c>
    </row>
    <row r="1195" spans="1:12" x14ac:dyDescent="0.25">
      <c r="A1195">
        <v>66</v>
      </c>
      <c r="B1195">
        <v>19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345</v>
      </c>
      <c r="J1195">
        <v>100</v>
      </c>
      <c r="K1195">
        <v>603.30200000000002</v>
      </c>
      <c r="L1195">
        <v>35.65</v>
      </c>
    </row>
    <row r="1196" spans="1:12" x14ac:dyDescent="0.25">
      <c r="A1196">
        <v>67</v>
      </c>
      <c r="B1196">
        <v>18</v>
      </c>
      <c r="C1196">
        <v>0</v>
      </c>
      <c r="D1196">
        <v>0</v>
      </c>
      <c r="E1196">
        <v>0</v>
      </c>
      <c r="F1196">
        <v>24</v>
      </c>
      <c r="G1196">
        <v>0</v>
      </c>
      <c r="H1196">
        <v>30</v>
      </c>
      <c r="I1196">
        <v>196</v>
      </c>
      <c r="J1196">
        <v>75</v>
      </c>
      <c r="K1196">
        <v>601.88300000000004</v>
      </c>
      <c r="L1196">
        <v>69.39</v>
      </c>
    </row>
    <row r="1197" spans="1:12" x14ac:dyDescent="0.25">
      <c r="A1197">
        <v>68</v>
      </c>
      <c r="B1197">
        <v>21</v>
      </c>
      <c r="C1197">
        <v>0</v>
      </c>
      <c r="D1197">
        <v>0</v>
      </c>
      <c r="E1197">
        <v>0</v>
      </c>
      <c r="F1197">
        <v>4</v>
      </c>
      <c r="G1197">
        <v>0</v>
      </c>
      <c r="H1197">
        <v>1</v>
      </c>
      <c r="I1197">
        <v>269</v>
      </c>
      <c r="J1197">
        <v>100</v>
      </c>
      <c r="K1197">
        <v>601.35299999999995</v>
      </c>
      <c r="L1197">
        <v>57.99</v>
      </c>
    </row>
    <row r="1198" spans="1:12" x14ac:dyDescent="0.25">
      <c r="A1198">
        <v>69</v>
      </c>
      <c r="B1198">
        <v>19</v>
      </c>
      <c r="C1198">
        <v>0</v>
      </c>
      <c r="D1198">
        <v>0</v>
      </c>
      <c r="E1198">
        <v>0</v>
      </c>
      <c r="F1198">
        <v>9</v>
      </c>
      <c r="G1198">
        <v>0</v>
      </c>
      <c r="H1198">
        <v>0</v>
      </c>
      <c r="I1198">
        <v>424</v>
      </c>
      <c r="J1198">
        <v>100</v>
      </c>
      <c r="K1198">
        <v>601.61800000000005</v>
      </c>
      <c r="L1198">
        <v>79.95</v>
      </c>
    </row>
    <row r="1199" spans="1:12" x14ac:dyDescent="0.25">
      <c r="A1199">
        <v>70</v>
      </c>
      <c r="B1199">
        <v>20</v>
      </c>
      <c r="C1199">
        <v>0</v>
      </c>
      <c r="D1199">
        <v>0</v>
      </c>
      <c r="E1199">
        <v>0</v>
      </c>
      <c r="F1199">
        <v>15</v>
      </c>
      <c r="G1199">
        <v>0</v>
      </c>
      <c r="H1199">
        <v>0</v>
      </c>
      <c r="I1199">
        <v>488</v>
      </c>
      <c r="J1199">
        <v>100</v>
      </c>
      <c r="K1199">
        <v>601.61800000000005</v>
      </c>
      <c r="L1199">
        <v>48.16</v>
      </c>
    </row>
    <row r="1200" spans="1:12" x14ac:dyDescent="0.25">
      <c r="A1200">
        <v>71</v>
      </c>
      <c r="B1200">
        <v>21</v>
      </c>
      <c r="C1200">
        <v>0</v>
      </c>
      <c r="D1200">
        <v>0</v>
      </c>
      <c r="E1200">
        <v>4</v>
      </c>
      <c r="F1200">
        <v>69</v>
      </c>
      <c r="G1200">
        <v>0</v>
      </c>
      <c r="H1200">
        <v>0</v>
      </c>
      <c r="I1200">
        <v>640</v>
      </c>
      <c r="J1200">
        <v>100</v>
      </c>
      <c r="K1200">
        <v>601.36800000000005</v>
      </c>
      <c r="L1200">
        <v>35.82</v>
      </c>
    </row>
    <row r="1201" spans="1:12" x14ac:dyDescent="0.25">
      <c r="A1201">
        <v>72</v>
      </c>
      <c r="B1201">
        <v>20</v>
      </c>
      <c r="C1201">
        <v>0</v>
      </c>
      <c r="D1201">
        <v>0</v>
      </c>
      <c r="E1201">
        <v>0</v>
      </c>
      <c r="F1201">
        <v>40</v>
      </c>
      <c r="G1201">
        <v>0</v>
      </c>
      <c r="H1201">
        <v>0</v>
      </c>
      <c r="I1201">
        <v>386</v>
      </c>
      <c r="J1201">
        <v>97.222222000000002</v>
      </c>
      <c r="K1201">
        <v>601.85199999999998</v>
      </c>
      <c r="L1201">
        <v>30.57</v>
      </c>
    </row>
    <row r="1202" spans="1:12" x14ac:dyDescent="0.25">
      <c r="A1202">
        <v>73</v>
      </c>
      <c r="B1202">
        <v>18</v>
      </c>
      <c r="C1202">
        <v>0</v>
      </c>
      <c r="D1202">
        <v>0</v>
      </c>
      <c r="E1202">
        <v>0</v>
      </c>
      <c r="F1202">
        <v>51</v>
      </c>
      <c r="G1202">
        <v>0</v>
      </c>
      <c r="H1202">
        <v>0</v>
      </c>
      <c r="I1202">
        <v>532</v>
      </c>
      <c r="J1202">
        <v>97.222222000000002</v>
      </c>
      <c r="K1202">
        <v>602.19500000000005</v>
      </c>
      <c r="L1202">
        <v>45.11</v>
      </c>
    </row>
    <row r="1203" spans="1:12" x14ac:dyDescent="0.25">
      <c r="A1203">
        <v>74</v>
      </c>
      <c r="B1203">
        <v>17</v>
      </c>
      <c r="C1203">
        <v>0</v>
      </c>
      <c r="D1203">
        <v>2</v>
      </c>
      <c r="E1203">
        <v>7</v>
      </c>
      <c r="F1203">
        <v>90</v>
      </c>
      <c r="G1203">
        <v>0</v>
      </c>
      <c r="H1203">
        <v>0</v>
      </c>
      <c r="I1203">
        <v>558</v>
      </c>
      <c r="J1203">
        <v>100</v>
      </c>
      <c r="K1203">
        <v>602.14800000000002</v>
      </c>
      <c r="L1203">
        <v>17.920000000000002</v>
      </c>
    </row>
    <row r="1204" spans="1:12" x14ac:dyDescent="0.25">
      <c r="A1204">
        <v>75</v>
      </c>
      <c r="B1204">
        <v>17</v>
      </c>
      <c r="C1204">
        <v>0</v>
      </c>
      <c r="D1204">
        <v>0</v>
      </c>
      <c r="E1204">
        <v>0</v>
      </c>
      <c r="F1204">
        <v>36</v>
      </c>
      <c r="G1204">
        <v>0</v>
      </c>
      <c r="H1204">
        <v>0</v>
      </c>
      <c r="I1204">
        <v>356</v>
      </c>
      <c r="J1204">
        <v>98.611110999999994</v>
      </c>
      <c r="K1204">
        <v>606.53200000000004</v>
      </c>
      <c r="L1204">
        <v>22.75</v>
      </c>
    </row>
    <row r="1205" spans="1:12" x14ac:dyDescent="0.25">
      <c r="A1205">
        <v>76</v>
      </c>
      <c r="B1205">
        <v>20</v>
      </c>
      <c r="C1205">
        <v>0</v>
      </c>
      <c r="D1205">
        <v>0</v>
      </c>
      <c r="E1205">
        <v>0</v>
      </c>
      <c r="F1205">
        <v>36</v>
      </c>
      <c r="G1205">
        <v>0</v>
      </c>
      <c r="H1205">
        <v>0</v>
      </c>
      <c r="I1205">
        <v>386</v>
      </c>
      <c r="J1205">
        <v>97.222222000000002</v>
      </c>
      <c r="K1205">
        <v>609.07500000000005</v>
      </c>
      <c r="L1205">
        <v>17.62</v>
      </c>
    </row>
    <row r="1206" spans="1:12" x14ac:dyDescent="0.25">
      <c r="A1206">
        <v>77</v>
      </c>
      <c r="B1206">
        <v>17</v>
      </c>
      <c r="C1206">
        <v>0</v>
      </c>
      <c r="D1206">
        <v>0</v>
      </c>
      <c r="E1206">
        <v>0</v>
      </c>
      <c r="F1206">
        <v>32</v>
      </c>
      <c r="G1206">
        <v>0</v>
      </c>
      <c r="H1206">
        <v>0</v>
      </c>
      <c r="I1206">
        <v>227</v>
      </c>
      <c r="J1206">
        <v>100</v>
      </c>
      <c r="K1206">
        <v>601.44600000000003</v>
      </c>
      <c r="L1206">
        <v>73.3</v>
      </c>
    </row>
    <row r="1207" spans="1:12" x14ac:dyDescent="0.25">
      <c r="A1207">
        <v>78</v>
      </c>
      <c r="B1207">
        <v>17</v>
      </c>
      <c r="C1207">
        <v>0</v>
      </c>
      <c r="D1207">
        <v>0</v>
      </c>
      <c r="E1207">
        <v>0</v>
      </c>
      <c r="F1207">
        <v>12</v>
      </c>
      <c r="G1207">
        <v>0</v>
      </c>
      <c r="H1207">
        <v>0</v>
      </c>
      <c r="I1207">
        <v>205</v>
      </c>
      <c r="J1207">
        <v>84.722222000000002</v>
      </c>
      <c r="K1207">
        <v>603.178</v>
      </c>
      <c r="L1207">
        <v>49.76</v>
      </c>
    </row>
    <row r="1208" spans="1:12" x14ac:dyDescent="0.25">
      <c r="A1208">
        <v>79</v>
      </c>
      <c r="B1208">
        <v>15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15</v>
      </c>
      <c r="I1208">
        <v>139</v>
      </c>
      <c r="J1208">
        <v>75</v>
      </c>
      <c r="K1208">
        <v>607.34299999999996</v>
      </c>
      <c r="L1208">
        <v>72.66</v>
      </c>
    </row>
    <row r="1209" spans="1:12" x14ac:dyDescent="0.25">
      <c r="A1209">
        <v>80</v>
      </c>
      <c r="B1209">
        <v>18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15</v>
      </c>
      <c r="I1209">
        <v>240</v>
      </c>
      <c r="J1209">
        <v>95.833332999999996</v>
      </c>
      <c r="K1209">
        <v>605.54899999999998</v>
      </c>
      <c r="L1209">
        <v>50</v>
      </c>
    </row>
    <row r="1210" spans="1:12" x14ac:dyDescent="0.25">
      <c r="A1210">
        <v>81</v>
      </c>
      <c r="B1210">
        <v>18</v>
      </c>
      <c r="C1210">
        <v>0</v>
      </c>
      <c r="D1210">
        <v>0</v>
      </c>
      <c r="E1210">
        <v>0</v>
      </c>
      <c r="F1210">
        <v>2</v>
      </c>
      <c r="G1210">
        <v>0</v>
      </c>
      <c r="H1210">
        <v>14</v>
      </c>
      <c r="I1210">
        <v>257</v>
      </c>
      <c r="J1210">
        <v>95.833332999999996</v>
      </c>
      <c r="K1210">
        <v>602.21100000000001</v>
      </c>
      <c r="L1210">
        <v>44.75</v>
      </c>
    </row>
    <row r="1211" spans="1:12" x14ac:dyDescent="0.25">
      <c r="A1211">
        <v>82</v>
      </c>
      <c r="B1211">
        <v>17</v>
      </c>
      <c r="C1211">
        <v>0</v>
      </c>
      <c r="D1211">
        <v>0</v>
      </c>
      <c r="E1211">
        <v>0</v>
      </c>
      <c r="F1211">
        <v>25</v>
      </c>
      <c r="G1211">
        <v>0</v>
      </c>
      <c r="H1211">
        <v>0</v>
      </c>
      <c r="I1211">
        <v>154</v>
      </c>
      <c r="J1211">
        <v>100</v>
      </c>
      <c r="K1211">
        <v>603.06799999999998</v>
      </c>
      <c r="L1211">
        <v>56.49</v>
      </c>
    </row>
    <row r="1212" spans="1:12" x14ac:dyDescent="0.25">
      <c r="A1212">
        <v>83</v>
      </c>
      <c r="B1212">
        <v>15</v>
      </c>
      <c r="C1212">
        <v>0</v>
      </c>
      <c r="D1212">
        <v>0</v>
      </c>
      <c r="E1212">
        <v>0</v>
      </c>
      <c r="F1212">
        <v>8</v>
      </c>
      <c r="G1212">
        <v>0</v>
      </c>
      <c r="H1212">
        <v>0</v>
      </c>
      <c r="I1212">
        <v>129</v>
      </c>
      <c r="J1212">
        <v>100</v>
      </c>
      <c r="K1212">
        <v>604.56700000000001</v>
      </c>
      <c r="L1212">
        <v>58.91</v>
      </c>
    </row>
    <row r="1213" spans="1:12" x14ac:dyDescent="0.25">
      <c r="A1213">
        <v>84</v>
      </c>
      <c r="B1213">
        <v>14</v>
      </c>
      <c r="C1213">
        <v>0</v>
      </c>
      <c r="D1213">
        <v>0</v>
      </c>
      <c r="E1213">
        <v>0</v>
      </c>
      <c r="F1213">
        <v>32</v>
      </c>
      <c r="G1213">
        <v>0</v>
      </c>
      <c r="H1213">
        <v>0</v>
      </c>
      <c r="I1213">
        <v>162</v>
      </c>
      <c r="J1213">
        <v>91.666667000000004</v>
      </c>
      <c r="K1213">
        <v>605.11199999999997</v>
      </c>
      <c r="L1213">
        <v>16.670000000000002</v>
      </c>
    </row>
    <row r="1214" spans="1:12" x14ac:dyDescent="0.25">
      <c r="A1214">
        <v>85</v>
      </c>
      <c r="B1214">
        <v>12</v>
      </c>
      <c r="C1214">
        <v>0</v>
      </c>
      <c r="D1214">
        <v>0</v>
      </c>
      <c r="E1214">
        <v>0</v>
      </c>
      <c r="F1214">
        <v>2</v>
      </c>
      <c r="G1214">
        <v>0</v>
      </c>
      <c r="H1214">
        <v>0</v>
      </c>
      <c r="I1214">
        <v>81</v>
      </c>
      <c r="J1214">
        <v>59.722222000000002</v>
      </c>
      <c r="K1214">
        <v>187.56</v>
      </c>
      <c r="L1214">
        <v>0</v>
      </c>
    </row>
    <row r="1215" spans="1:12" x14ac:dyDescent="0.25">
      <c r="A1215">
        <v>86</v>
      </c>
      <c r="B1215">
        <v>13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41</v>
      </c>
      <c r="J1215">
        <v>86.111110999999994</v>
      </c>
      <c r="K1215">
        <v>273.47000000000003</v>
      </c>
      <c r="L1215">
        <v>0</v>
      </c>
    </row>
    <row r="1216" spans="1:12" x14ac:dyDescent="0.25">
      <c r="A1216">
        <v>87</v>
      </c>
      <c r="B1216">
        <v>14</v>
      </c>
      <c r="C1216">
        <v>0</v>
      </c>
      <c r="D1216">
        <v>0</v>
      </c>
      <c r="E1216">
        <v>0</v>
      </c>
      <c r="F1216">
        <v>6</v>
      </c>
      <c r="G1216">
        <v>0</v>
      </c>
      <c r="H1216">
        <v>10</v>
      </c>
      <c r="I1216">
        <v>102</v>
      </c>
      <c r="J1216">
        <v>98.611110999999994</v>
      </c>
      <c r="K1216">
        <v>379.89299999999997</v>
      </c>
      <c r="L1216">
        <v>0.01</v>
      </c>
    </row>
    <row r="1217" spans="1:12" x14ac:dyDescent="0.25">
      <c r="A1217">
        <v>88</v>
      </c>
      <c r="B1217">
        <v>14</v>
      </c>
      <c r="C1217">
        <v>0</v>
      </c>
      <c r="D1217">
        <v>0</v>
      </c>
      <c r="E1217">
        <v>0</v>
      </c>
      <c r="F1217">
        <v>6</v>
      </c>
      <c r="G1217">
        <v>0</v>
      </c>
      <c r="H1217">
        <v>0</v>
      </c>
      <c r="I1217">
        <v>106</v>
      </c>
      <c r="J1217">
        <v>75</v>
      </c>
      <c r="K1217">
        <v>137.81200000000001</v>
      </c>
      <c r="L1217">
        <v>0</v>
      </c>
    </row>
    <row r="1218" spans="1:12" x14ac:dyDescent="0.25">
      <c r="A1218">
        <v>89</v>
      </c>
      <c r="B1218">
        <v>13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102</v>
      </c>
      <c r="J1218">
        <v>97.222222000000002</v>
      </c>
      <c r="K1218">
        <v>601.50800000000004</v>
      </c>
      <c r="L1218">
        <v>38.24</v>
      </c>
    </row>
    <row r="1219" spans="1:12" x14ac:dyDescent="0.25">
      <c r="A1219">
        <v>90</v>
      </c>
      <c r="B1219">
        <v>16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228</v>
      </c>
      <c r="J1219">
        <v>4.1666670000000003</v>
      </c>
      <c r="K1219">
        <v>608.57600000000002</v>
      </c>
      <c r="L1219">
        <v>14.47</v>
      </c>
    </row>
    <row r="1220" spans="1:12" x14ac:dyDescent="0.25">
      <c r="A1220">
        <v>91</v>
      </c>
      <c r="B1220">
        <v>14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85</v>
      </c>
      <c r="J1220">
        <v>18.055555999999999</v>
      </c>
      <c r="K1220">
        <v>606.28200000000004</v>
      </c>
      <c r="L1220">
        <v>78.819999999999993</v>
      </c>
    </row>
    <row r="1221" spans="1:12" x14ac:dyDescent="0.25">
      <c r="A1221">
        <v>92</v>
      </c>
      <c r="B1221">
        <v>17</v>
      </c>
      <c r="C1221">
        <v>0</v>
      </c>
      <c r="D1221">
        <v>0</v>
      </c>
      <c r="E1221">
        <v>0</v>
      </c>
      <c r="F1221">
        <v>6</v>
      </c>
      <c r="G1221">
        <v>0</v>
      </c>
      <c r="H1221">
        <v>6</v>
      </c>
      <c r="I1221">
        <v>126</v>
      </c>
      <c r="J1221">
        <v>100</v>
      </c>
      <c r="K1221">
        <v>606.09500000000003</v>
      </c>
      <c r="L1221">
        <v>65.88</v>
      </c>
    </row>
    <row r="1222" spans="1:12" x14ac:dyDescent="0.25">
      <c r="A1222">
        <v>93</v>
      </c>
      <c r="B1222">
        <v>20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27</v>
      </c>
      <c r="I1222">
        <v>232</v>
      </c>
      <c r="J1222">
        <v>100</v>
      </c>
      <c r="K1222">
        <v>603.06899999999996</v>
      </c>
      <c r="L1222">
        <v>45.69</v>
      </c>
    </row>
    <row r="1223" spans="1:12" x14ac:dyDescent="0.25">
      <c r="A1223">
        <v>94</v>
      </c>
      <c r="B1223">
        <v>19</v>
      </c>
      <c r="C1223">
        <v>0</v>
      </c>
      <c r="D1223">
        <v>0</v>
      </c>
      <c r="E1223">
        <v>0</v>
      </c>
      <c r="F1223">
        <v>2</v>
      </c>
      <c r="G1223">
        <v>0</v>
      </c>
      <c r="H1223">
        <v>0</v>
      </c>
      <c r="I1223">
        <v>202</v>
      </c>
      <c r="J1223">
        <v>100</v>
      </c>
      <c r="K1223">
        <v>602.94399999999996</v>
      </c>
      <c r="L1223">
        <v>80.22</v>
      </c>
    </row>
    <row r="1224" spans="1:12" x14ac:dyDescent="0.25">
      <c r="A1224">
        <v>95</v>
      </c>
      <c r="B1224">
        <v>20</v>
      </c>
      <c r="C1224">
        <v>0</v>
      </c>
      <c r="D1224">
        <v>0</v>
      </c>
      <c r="E1224">
        <v>0</v>
      </c>
      <c r="F1224">
        <v>16</v>
      </c>
      <c r="G1224">
        <v>0</v>
      </c>
      <c r="H1224">
        <v>28</v>
      </c>
      <c r="I1224">
        <v>300</v>
      </c>
      <c r="J1224">
        <v>91.666667000000004</v>
      </c>
      <c r="K1224">
        <v>602.58500000000004</v>
      </c>
      <c r="L1224">
        <v>73.67</v>
      </c>
    </row>
    <row r="1225" spans="1:12" x14ac:dyDescent="0.25">
      <c r="A1225">
        <v>96</v>
      </c>
      <c r="B1225">
        <v>18</v>
      </c>
      <c r="C1225">
        <v>0</v>
      </c>
      <c r="D1225">
        <v>0</v>
      </c>
      <c r="E1225">
        <v>0</v>
      </c>
      <c r="F1225">
        <v>6</v>
      </c>
      <c r="G1225">
        <v>0</v>
      </c>
      <c r="H1225">
        <v>17</v>
      </c>
      <c r="I1225">
        <v>438</v>
      </c>
      <c r="J1225">
        <v>97.222222000000002</v>
      </c>
      <c r="K1225">
        <v>601.99199999999996</v>
      </c>
      <c r="L1225">
        <v>82.19</v>
      </c>
    </row>
    <row r="1226" spans="1:12" x14ac:dyDescent="0.25">
      <c r="A1226">
        <v>97</v>
      </c>
      <c r="B1226">
        <v>17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90</v>
      </c>
      <c r="J1226">
        <v>83.333332999999996</v>
      </c>
      <c r="K1226">
        <v>601.80499999999995</v>
      </c>
      <c r="L1226">
        <v>60</v>
      </c>
    </row>
    <row r="1227" spans="1:12" x14ac:dyDescent="0.25">
      <c r="A1227">
        <v>98</v>
      </c>
      <c r="B1227">
        <v>15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15</v>
      </c>
      <c r="I1227">
        <v>78</v>
      </c>
      <c r="J1227">
        <v>84.722222000000002</v>
      </c>
      <c r="K1227">
        <v>608.76300000000003</v>
      </c>
      <c r="L1227">
        <v>69.23</v>
      </c>
    </row>
    <row r="1228" spans="1:12" x14ac:dyDescent="0.25">
      <c r="A1228">
        <v>99</v>
      </c>
      <c r="B1228">
        <v>18</v>
      </c>
      <c r="C1228">
        <v>0</v>
      </c>
      <c r="D1228">
        <v>0</v>
      </c>
      <c r="E1228">
        <v>0</v>
      </c>
      <c r="F1228">
        <v>6</v>
      </c>
      <c r="G1228">
        <v>0</v>
      </c>
      <c r="H1228">
        <v>0</v>
      </c>
      <c r="I1228">
        <v>124</v>
      </c>
      <c r="J1228">
        <v>100</v>
      </c>
      <c r="K1228">
        <v>610.43200000000002</v>
      </c>
      <c r="L1228">
        <v>29.03</v>
      </c>
    </row>
    <row r="1229" spans="1:12" x14ac:dyDescent="0.25">
      <c r="A1229">
        <v>100</v>
      </c>
      <c r="B1229">
        <v>15</v>
      </c>
      <c r="C1229">
        <v>0</v>
      </c>
      <c r="D1229">
        <v>0</v>
      </c>
      <c r="E1229">
        <v>0</v>
      </c>
      <c r="F1229">
        <v>25</v>
      </c>
      <c r="G1229">
        <v>0</v>
      </c>
      <c r="H1229">
        <v>0</v>
      </c>
      <c r="I1229">
        <v>109</v>
      </c>
      <c r="J1229">
        <v>98.611110999999994</v>
      </c>
      <c r="K1229">
        <v>579.01300000000003</v>
      </c>
      <c r="L1229">
        <v>0</v>
      </c>
    </row>
    <row r="1230" spans="1:12" x14ac:dyDescent="0.25">
      <c r="A1230">
        <v>101</v>
      </c>
      <c r="B1230">
        <v>11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2</v>
      </c>
      <c r="I1230">
        <v>32</v>
      </c>
      <c r="J1230">
        <v>97.222222000000002</v>
      </c>
      <c r="K1230">
        <v>81.213999999999999</v>
      </c>
      <c r="L1230">
        <v>0</v>
      </c>
    </row>
    <row r="1231" spans="1:12" x14ac:dyDescent="0.25">
      <c r="A1231">
        <v>102</v>
      </c>
      <c r="B1231">
        <v>18</v>
      </c>
      <c r="C1231">
        <v>0</v>
      </c>
      <c r="D1231">
        <v>0</v>
      </c>
      <c r="E1231">
        <v>0</v>
      </c>
      <c r="F1231">
        <v>10</v>
      </c>
      <c r="G1231">
        <v>0</v>
      </c>
      <c r="H1231">
        <v>3</v>
      </c>
      <c r="I1231">
        <v>163</v>
      </c>
      <c r="J1231">
        <v>59.722222000000002</v>
      </c>
      <c r="K1231">
        <v>601.10299999999995</v>
      </c>
      <c r="L1231">
        <v>4.91</v>
      </c>
    </row>
    <row r="1232" spans="1:12" x14ac:dyDescent="0.25">
      <c r="A1232">
        <v>103</v>
      </c>
      <c r="B1232">
        <v>17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287</v>
      </c>
      <c r="J1232">
        <v>97.222222000000002</v>
      </c>
      <c r="K1232">
        <v>601.92999999999995</v>
      </c>
      <c r="L1232">
        <v>63.76</v>
      </c>
    </row>
    <row r="1233" spans="1:12" x14ac:dyDescent="0.25">
      <c r="A1233">
        <v>104</v>
      </c>
      <c r="B1233">
        <v>16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23</v>
      </c>
      <c r="I1233">
        <v>159</v>
      </c>
      <c r="J1233">
        <v>70.833332999999996</v>
      </c>
      <c r="K1233">
        <v>606.20399999999995</v>
      </c>
      <c r="L1233">
        <v>70.959999999999994</v>
      </c>
    </row>
    <row r="1234" spans="1:12" x14ac:dyDescent="0.25">
      <c r="A1234">
        <v>105</v>
      </c>
      <c r="B1234">
        <v>17</v>
      </c>
      <c r="C1234">
        <v>0</v>
      </c>
      <c r="D1234">
        <v>0</v>
      </c>
      <c r="E1234">
        <v>0</v>
      </c>
      <c r="F1234">
        <v>2</v>
      </c>
      <c r="G1234">
        <v>0</v>
      </c>
      <c r="H1234">
        <v>0</v>
      </c>
      <c r="I1234">
        <v>197</v>
      </c>
      <c r="J1234">
        <v>100</v>
      </c>
      <c r="K1234">
        <v>602.44500000000005</v>
      </c>
      <c r="L1234">
        <v>58.88</v>
      </c>
    </row>
    <row r="1235" spans="1:12" x14ac:dyDescent="0.25">
      <c r="A1235">
        <v>106</v>
      </c>
      <c r="B1235">
        <v>18</v>
      </c>
      <c r="C1235">
        <v>0</v>
      </c>
      <c r="D1235">
        <v>0</v>
      </c>
      <c r="E1235">
        <v>0</v>
      </c>
      <c r="F1235">
        <v>18</v>
      </c>
      <c r="G1235">
        <v>0</v>
      </c>
      <c r="H1235">
        <v>0</v>
      </c>
      <c r="I1235">
        <v>292</v>
      </c>
      <c r="J1235">
        <v>55.555556000000003</v>
      </c>
      <c r="K1235">
        <v>603.86400000000003</v>
      </c>
      <c r="L1235">
        <v>41.78</v>
      </c>
    </row>
    <row r="1236" spans="1:12" x14ac:dyDescent="0.25">
      <c r="A1236">
        <v>107</v>
      </c>
      <c r="B1236">
        <v>17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31</v>
      </c>
      <c r="I1236">
        <v>205</v>
      </c>
      <c r="J1236">
        <v>40.277777999999998</v>
      </c>
      <c r="K1236">
        <v>601.97699999999998</v>
      </c>
      <c r="L1236">
        <v>59.51</v>
      </c>
    </row>
    <row r="1237" spans="1:12" x14ac:dyDescent="0.25">
      <c r="A1237">
        <v>108</v>
      </c>
      <c r="B1237">
        <v>18</v>
      </c>
      <c r="C1237">
        <v>0</v>
      </c>
      <c r="D1237">
        <v>0</v>
      </c>
      <c r="E1237">
        <v>0</v>
      </c>
      <c r="F1237">
        <v>12</v>
      </c>
      <c r="G1237">
        <v>0</v>
      </c>
      <c r="H1237">
        <v>0</v>
      </c>
      <c r="I1237">
        <v>163</v>
      </c>
      <c r="J1237">
        <v>100</v>
      </c>
      <c r="K1237">
        <v>605.62699999999995</v>
      </c>
      <c r="L1237">
        <v>64.42</v>
      </c>
    </row>
    <row r="1238" spans="1:12" x14ac:dyDescent="0.25">
      <c r="A1238">
        <v>109</v>
      </c>
      <c r="B1238">
        <v>17</v>
      </c>
      <c r="C1238">
        <v>0</v>
      </c>
      <c r="D1238">
        <v>0</v>
      </c>
      <c r="E1238">
        <v>0</v>
      </c>
      <c r="F1238">
        <v>39</v>
      </c>
      <c r="G1238">
        <v>0</v>
      </c>
      <c r="H1238">
        <v>0</v>
      </c>
      <c r="I1238">
        <v>182</v>
      </c>
      <c r="J1238">
        <v>94.444444000000004</v>
      </c>
      <c r="K1238">
        <v>605.75199999999995</v>
      </c>
      <c r="L1238">
        <v>50</v>
      </c>
    </row>
    <row r="1239" spans="1:12" x14ac:dyDescent="0.25">
      <c r="A1239">
        <v>110</v>
      </c>
      <c r="B1239">
        <v>15</v>
      </c>
      <c r="C1239">
        <v>0</v>
      </c>
      <c r="D1239">
        <v>0</v>
      </c>
      <c r="E1239">
        <v>1</v>
      </c>
      <c r="F1239">
        <v>40</v>
      </c>
      <c r="G1239">
        <v>0</v>
      </c>
      <c r="H1239">
        <v>0</v>
      </c>
      <c r="I1239">
        <v>184</v>
      </c>
      <c r="J1239">
        <v>90.277777999999998</v>
      </c>
      <c r="K1239">
        <v>604.05100000000004</v>
      </c>
      <c r="L1239">
        <v>26.53</v>
      </c>
    </row>
    <row r="1240" spans="1:12" x14ac:dyDescent="0.25">
      <c r="A1240">
        <v>111</v>
      </c>
      <c r="B1240">
        <v>12</v>
      </c>
      <c r="C1240">
        <v>0</v>
      </c>
      <c r="D1240">
        <v>0</v>
      </c>
      <c r="E1240">
        <v>0</v>
      </c>
      <c r="F1240">
        <v>3</v>
      </c>
      <c r="G1240">
        <v>0</v>
      </c>
      <c r="H1240">
        <v>0</v>
      </c>
      <c r="I1240">
        <v>98</v>
      </c>
      <c r="J1240">
        <v>91.666667000000004</v>
      </c>
      <c r="K1240">
        <v>112.11799999999999</v>
      </c>
      <c r="L1240">
        <v>0</v>
      </c>
    </row>
    <row r="1241" spans="1:12" x14ac:dyDescent="0.25">
      <c r="A1241">
        <v>112</v>
      </c>
      <c r="B1241">
        <v>11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3</v>
      </c>
      <c r="I1241">
        <v>39</v>
      </c>
      <c r="J1241">
        <v>84.722222000000002</v>
      </c>
      <c r="K1241">
        <v>106.128</v>
      </c>
      <c r="L1241">
        <v>0</v>
      </c>
    </row>
    <row r="1242" spans="1:12" x14ac:dyDescent="0.25">
      <c r="A1242">
        <v>113</v>
      </c>
      <c r="B1242">
        <v>14</v>
      </c>
      <c r="C1242">
        <v>0</v>
      </c>
      <c r="D1242">
        <v>0</v>
      </c>
      <c r="E1242">
        <v>0</v>
      </c>
      <c r="F1242">
        <v>7</v>
      </c>
      <c r="G1242">
        <v>0</v>
      </c>
      <c r="H1242">
        <v>10</v>
      </c>
      <c r="I1242">
        <v>114</v>
      </c>
      <c r="J1242">
        <v>98.611110999999994</v>
      </c>
      <c r="K1242">
        <v>505.55200000000002</v>
      </c>
      <c r="L1242">
        <v>0.01</v>
      </c>
    </row>
    <row r="1243" spans="1:12" x14ac:dyDescent="0.25">
      <c r="A1243">
        <v>114</v>
      </c>
      <c r="B1243">
        <v>13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64</v>
      </c>
      <c r="J1243">
        <v>84.722222000000002</v>
      </c>
      <c r="K1243">
        <v>176.76499999999999</v>
      </c>
      <c r="L1243">
        <v>0</v>
      </c>
    </row>
    <row r="1244" spans="1:12" x14ac:dyDescent="0.25">
      <c r="A1244">
        <v>115</v>
      </c>
      <c r="B1244">
        <v>13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2</v>
      </c>
      <c r="I1244">
        <v>74</v>
      </c>
      <c r="J1244">
        <v>94.444444000000004</v>
      </c>
      <c r="K1244">
        <v>300.19299999999998</v>
      </c>
      <c r="L1244">
        <v>0</v>
      </c>
    </row>
    <row r="1245" spans="1:12" x14ac:dyDescent="0.25">
      <c r="A1245">
        <v>116</v>
      </c>
      <c r="B1245">
        <v>14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120</v>
      </c>
      <c r="J1245">
        <v>47.222222000000002</v>
      </c>
      <c r="K1245">
        <v>601.49300000000005</v>
      </c>
      <c r="L1245">
        <v>22.5</v>
      </c>
    </row>
    <row r="1246" spans="1:12" x14ac:dyDescent="0.25">
      <c r="A1246">
        <v>117</v>
      </c>
      <c r="B1246">
        <v>14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6</v>
      </c>
      <c r="I1246">
        <v>80</v>
      </c>
      <c r="J1246">
        <v>4.1666670000000003</v>
      </c>
      <c r="K1246">
        <v>607.12400000000002</v>
      </c>
      <c r="L1246">
        <v>77.5</v>
      </c>
    </row>
    <row r="1247" spans="1:12" x14ac:dyDescent="0.25">
      <c r="A1247">
        <v>118</v>
      </c>
      <c r="B1247">
        <v>17</v>
      </c>
      <c r="C1247">
        <v>0</v>
      </c>
      <c r="D1247">
        <v>0</v>
      </c>
      <c r="E1247">
        <v>0</v>
      </c>
      <c r="F1247">
        <v>2</v>
      </c>
      <c r="G1247">
        <v>0</v>
      </c>
      <c r="H1247">
        <v>62</v>
      </c>
      <c r="I1247">
        <v>274</v>
      </c>
      <c r="J1247">
        <v>47.222222000000002</v>
      </c>
      <c r="K1247">
        <v>606.673</v>
      </c>
      <c r="L1247">
        <v>92.7</v>
      </c>
    </row>
    <row r="1248" spans="1:12" x14ac:dyDescent="0.25">
      <c r="A1248">
        <v>119</v>
      </c>
      <c r="B1248">
        <v>19</v>
      </c>
      <c r="C1248">
        <v>0</v>
      </c>
      <c r="D1248">
        <v>0</v>
      </c>
      <c r="E1248">
        <v>0</v>
      </c>
      <c r="F1248">
        <v>20</v>
      </c>
      <c r="G1248">
        <v>0</v>
      </c>
      <c r="H1248">
        <v>0</v>
      </c>
      <c r="I1248">
        <v>191</v>
      </c>
      <c r="J1248">
        <v>93.055555999999996</v>
      </c>
      <c r="K1248">
        <v>604.22299999999996</v>
      </c>
      <c r="L1248">
        <v>48.17</v>
      </c>
    </row>
    <row r="1249" spans="1:12" x14ac:dyDescent="0.25">
      <c r="A1249">
        <v>120</v>
      </c>
      <c r="B1249">
        <v>18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12</v>
      </c>
      <c r="I1249">
        <v>154</v>
      </c>
      <c r="J1249">
        <v>100</v>
      </c>
      <c r="K1249">
        <v>605.14300000000003</v>
      </c>
      <c r="L1249">
        <v>61.04</v>
      </c>
    </row>
    <row r="1250" spans="1:12" x14ac:dyDescent="0.25">
      <c r="A1250">
        <v>121</v>
      </c>
      <c r="B1250">
        <v>16</v>
      </c>
      <c r="C1250">
        <v>0</v>
      </c>
      <c r="D1250">
        <v>0</v>
      </c>
      <c r="E1250">
        <v>0</v>
      </c>
      <c r="F1250">
        <v>11</v>
      </c>
      <c r="G1250">
        <v>0</v>
      </c>
      <c r="H1250">
        <v>5</v>
      </c>
      <c r="I1250">
        <v>97</v>
      </c>
      <c r="J1250">
        <v>62.5</v>
      </c>
      <c r="K1250">
        <v>601.79</v>
      </c>
      <c r="L1250">
        <v>87.63</v>
      </c>
    </row>
    <row r="1251" spans="1:12" x14ac:dyDescent="0.25">
      <c r="A1251">
        <v>122</v>
      </c>
      <c r="B1251">
        <v>17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23</v>
      </c>
      <c r="I1251">
        <v>141</v>
      </c>
      <c r="J1251">
        <v>100</v>
      </c>
      <c r="K1251">
        <v>604.67499999999995</v>
      </c>
      <c r="L1251">
        <v>46.1</v>
      </c>
    </row>
    <row r="1252" spans="1:12" x14ac:dyDescent="0.25">
      <c r="A1252">
        <v>123</v>
      </c>
      <c r="B1252">
        <v>16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72</v>
      </c>
      <c r="J1252">
        <v>100</v>
      </c>
      <c r="K1252">
        <v>607.25</v>
      </c>
      <c r="L1252">
        <v>58.33</v>
      </c>
    </row>
    <row r="1253" spans="1:12" x14ac:dyDescent="0.25">
      <c r="A1253">
        <v>124</v>
      </c>
      <c r="B1253">
        <v>18</v>
      </c>
      <c r="C1253">
        <v>0</v>
      </c>
      <c r="D1253">
        <v>0</v>
      </c>
      <c r="E1253">
        <v>0</v>
      </c>
      <c r="F1253">
        <v>14</v>
      </c>
      <c r="G1253">
        <v>0</v>
      </c>
      <c r="H1253">
        <v>2</v>
      </c>
      <c r="I1253">
        <v>115</v>
      </c>
      <c r="J1253">
        <v>98.611110999999994</v>
      </c>
      <c r="K1253">
        <v>608.12300000000005</v>
      </c>
      <c r="L1253">
        <v>26.96</v>
      </c>
    </row>
    <row r="1254" spans="1:12" x14ac:dyDescent="0.25">
      <c r="A1254">
        <v>125</v>
      </c>
      <c r="B1254">
        <v>15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6</v>
      </c>
      <c r="I1254">
        <v>91</v>
      </c>
      <c r="J1254">
        <v>84.722222000000002</v>
      </c>
      <c r="K1254">
        <v>607.49900000000002</v>
      </c>
      <c r="L1254">
        <v>54.95</v>
      </c>
    </row>
    <row r="1255" spans="1:12" x14ac:dyDescent="0.25">
      <c r="A1255">
        <v>126</v>
      </c>
      <c r="B1255">
        <v>15</v>
      </c>
      <c r="C1255">
        <v>0</v>
      </c>
      <c r="D1255">
        <v>0</v>
      </c>
      <c r="E1255">
        <v>0</v>
      </c>
      <c r="F1255">
        <v>11</v>
      </c>
      <c r="G1255">
        <v>0</v>
      </c>
      <c r="H1255">
        <v>0</v>
      </c>
      <c r="I1255">
        <v>91</v>
      </c>
      <c r="J1255">
        <v>100</v>
      </c>
      <c r="K1255">
        <v>58.609000000000002</v>
      </c>
      <c r="L1255">
        <v>0</v>
      </c>
    </row>
    <row r="1256" spans="1:12" x14ac:dyDescent="0.25">
      <c r="A1256">
        <v>127</v>
      </c>
      <c r="B1256">
        <v>15</v>
      </c>
      <c r="C1256">
        <v>0</v>
      </c>
      <c r="D1256">
        <v>0</v>
      </c>
      <c r="E1256">
        <v>0</v>
      </c>
      <c r="F1256">
        <v>28</v>
      </c>
      <c r="G1256">
        <v>0</v>
      </c>
      <c r="H1256">
        <v>0</v>
      </c>
      <c r="I1256">
        <v>180</v>
      </c>
      <c r="J1256">
        <v>100</v>
      </c>
      <c r="K1256">
        <v>601.97699999999998</v>
      </c>
      <c r="L1256">
        <v>30.56</v>
      </c>
    </row>
    <row r="1257" spans="1:12" x14ac:dyDescent="0.25">
      <c r="A1257">
        <v>128</v>
      </c>
      <c r="B1257">
        <v>17</v>
      </c>
      <c r="C1257">
        <v>0</v>
      </c>
      <c r="D1257">
        <v>0</v>
      </c>
      <c r="E1257">
        <v>0</v>
      </c>
      <c r="F1257">
        <v>21</v>
      </c>
      <c r="G1257">
        <v>0</v>
      </c>
      <c r="H1257">
        <v>5</v>
      </c>
      <c r="I1257">
        <v>348</v>
      </c>
      <c r="J1257">
        <v>91.666667000000004</v>
      </c>
      <c r="K1257">
        <v>612.99</v>
      </c>
      <c r="L1257">
        <v>12.93</v>
      </c>
    </row>
    <row r="1258" spans="1:12" x14ac:dyDescent="0.25">
      <c r="A1258">
        <v>129</v>
      </c>
      <c r="B1258">
        <v>16</v>
      </c>
      <c r="C1258">
        <v>0</v>
      </c>
      <c r="D1258">
        <v>0</v>
      </c>
      <c r="E1258">
        <v>0</v>
      </c>
      <c r="F1258">
        <v>13</v>
      </c>
      <c r="G1258">
        <v>0</v>
      </c>
      <c r="H1258">
        <v>7</v>
      </c>
      <c r="I1258">
        <v>90</v>
      </c>
      <c r="J1258">
        <v>91.666667000000004</v>
      </c>
      <c r="K1258">
        <v>609.34</v>
      </c>
      <c r="L1258">
        <v>20</v>
      </c>
    </row>
    <row r="1259" spans="1:12" x14ac:dyDescent="0.25">
      <c r="A1259">
        <v>130</v>
      </c>
      <c r="B1259">
        <v>17</v>
      </c>
      <c r="C1259">
        <v>0</v>
      </c>
      <c r="D1259">
        <v>0</v>
      </c>
      <c r="E1259">
        <v>0</v>
      </c>
      <c r="F1259">
        <v>9</v>
      </c>
      <c r="G1259">
        <v>0</v>
      </c>
      <c r="H1259">
        <v>0</v>
      </c>
      <c r="I1259">
        <v>173</v>
      </c>
      <c r="J1259">
        <v>100</v>
      </c>
      <c r="K1259">
        <v>601.86800000000005</v>
      </c>
      <c r="L1259">
        <v>10.98</v>
      </c>
    </row>
    <row r="1260" spans="1:12" x14ac:dyDescent="0.25">
      <c r="A1260">
        <v>131</v>
      </c>
      <c r="B1260">
        <v>17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11</v>
      </c>
      <c r="I1260">
        <v>265</v>
      </c>
      <c r="J1260">
        <v>100</v>
      </c>
      <c r="K1260">
        <v>603.91099999999994</v>
      </c>
      <c r="L1260">
        <v>28.3</v>
      </c>
    </row>
    <row r="1261" spans="1:12" x14ac:dyDescent="0.25">
      <c r="A1261">
        <v>132</v>
      </c>
      <c r="B1261">
        <v>18</v>
      </c>
      <c r="C1261">
        <v>0</v>
      </c>
      <c r="D1261">
        <v>0</v>
      </c>
      <c r="E1261">
        <v>0</v>
      </c>
      <c r="F1261">
        <v>24</v>
      </c>
      <c r="G1261">
        <v>0</v>
      </c>
      <c r="H1261">
        <v>0</v>
      </c>
      <c r="I1261">
        <v>540</v>
      </c>
      <c r="J1261">
        <v>98.611110999999994</v>
      </c>
      <c r="K1261">
        <v>601.94500000000005</v>
      </c>
      <c r="L1261">
        <v>38.520000000000003</v>
      </c>
    </row>
    <row r="1262" spans="1:12" x14ac:dyDescent="0.25">
      <c r="A1262">
        <v>133</v>
      </c>
      <c r="B1262">
        <v>16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13</v>
      </c>
      <c r="I1262">
        <v>128</v>
      </c>
      <c r="J1262">
        <v>100</v>
      </c>
      <c r="K1262">
        <v>602.476</v>
      </c>
      <c r="L1262">
        <v>64.06</v>
      </c>
    </row>
    <row r="1263" spans="1:12" x14ac:dyDescent="0.25">
      <c r="A1263">
        <v>134</v>
      </c>
      <c r="B1263">
        <v>19</v>
      </c>
      <c r="C1263">
        <v>0</v>
      </c>
      <c r="D1263">
        <v>0</v>
      </c>
      <c r="E1263">
        <v>0</v>
      </c>
      <c r="F1263">
        <v>1</v>
      </c>
      <c r="G1263">
        <v>0</v>
      </c>
      <c r="H1263">
        <v>22</v>
      </c>
      <c r="I1263">
        <v>273</v>
      </c>
      <c r="J1263">
        <v>100</v>
      </c>
      <c r="K1263">
        <v>607.07799999999997</v>
      </c>
      <c r="L1263">
        <v>46.89</v>
      </c>
    </row>
    <row r="1264" spans="1:12" x14ac:dyDescent="0.25">
      <c r="A1264">
        <v>135</v>
      </c>
      <c r="B1264">
        <v>18</v>
      </c>
      <c r="C1264">
        <v>0</v>
      </c>
      <c r="D1264">
        <v>0</v>
      </c>
      <c r="E1264">
        <v>0</v>
      </c>
      <c r="F1264">
        <v>11</v>
      </c>
      <c r="G1264">
        <v>0</v>
      </c>
      <c r="H1264">
        <v>8</v>
      </c>
      <c r="I1264">
        <v>252</v>
      </c>
      <c r="J1264">
        <v>97.222222000000002</v>
      </c>
      <c r="K1264">
        <v>601.61800000000005</v>
      </c>
      <c r="L1264">
        <v>26.59</v>
      </c>
    </row>
    <row r="1265" spans="1:12" x14ac:dyDescent="0.25">
      <c r="A1265">
        <v>136</v>
      </c>
      <c r="B1265">
        <v>16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127</v>
      </c>
      <c r="J1265">
        <v>100</v>
      </c>
      <c r="K1265">
        <v>602.19500000000005</v>
      </c>
      <c r="L1265">
        <v>48.82</v>
      </c>
    </row>
    <row r="1266" spans="1:12" x14ac:dyDescent="0.25">
      <c r="A1266">
        <v>137</v>
      </c>
      <c r="B1266">
        <v>15</v>
      </c>
      <c r="C1266">
        <v>0</v>
      </c>
      <c r="D1266">
        <v>0</v>
      </c>
      <c r="E1266">
        <v>0</v>
      </c>
      <c r="F1266">
        <v>38</v>
      </c>
      <c r="G1266">
        <v>0</v>
      </c>
      <c r="H1266">
        <v>2</v>
      </c>
      <c r="I1266">
        <v>80</v>
      </c>
      <c r="J1266">
        <v>94.444444000000004</v>
      </c>
      <c r="K1266">
        <v>605.08100000000002</v>
      </c>
      <c r="L1266">
        <v>31.25</v>
      </c>
    </row>
    <row r="1267" spans="1:12" x14ac:dyDescent="0.25">
      <c r="A1267">
        <v>138</v>
      </c>
      <c r="B1267">
        <v>16</v>
      </c>
      <c r="C1267">
        <v>0</v>
      </c>
      <c r="D1267">
        <v>0</v>
      </c>
      <c r="E1267">
        <v>0</v>
      </c>
      <c r="F1267">
        <v>5</v>
      </c>
      <c r="G1267">
        <v>0</v>
      </c>
      <c r="H1267">
        <v>0</v>
      </c>
      <c r="I1267">
        <v>196</v>
      </c>
      <c r="J1267">
        <v>100</v>
      </c>
      <c r="K1267">
        <v>602.69399999999996</v>
      </c>
      <c r="L1267">
        <v>17.86</v>
      </c>
    </row>
    <row r="1268" spans="1:12" x14ac:dyDescent="0.25">
      <c r="A1268">
        <v>139</v>
      </c>
      <c r="B1268">
        <v>14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9</v>
      </c>
      <c r="I1268">
        <v>97</v>
      </c>
      <c r="J1268">
        <v>100</v>
      </c>
      <c r="K1268">
        <v>607.31200000000001</v>
      </c>
      <c r="L1268">
        <v>19.59</v>
      </c>
    </row>
    <row r="1269" spans="1:12" x14ac:dyDescent="0.25">
      <c r="A1269">
        <v>140</v>
      </c>
      <c r="B1269">
        <v>16</v>
      </c>
      <c r="C1269">
        <v>0</v>
      </c>
      <c r="D1269">
        <v>0</v>
      </c>
      <c r="E1269">
        <v>0</v>
      </c>
      <c r="F1269">
        <v>5</v>
      </c>
      <c r="G1269">
        <v>0</v>
      </c>
      <c r="H1269">
        <v>3</v>
      </c>
      <c r="I1269">
        <v>209</v>
      </c>
      <c r="J1269">
        <v>98.611110999999994</v>
      </c>
      <c r="K1269">
        <v>264.15699999999998</v>
      </c>
      <c r="L1269">
        <v>0</v>
      </c>
    </row>
    <row r="1270" spans="1:12" x14ac:dyDescent="0.25">
      <c r="A1270">
        <v>141</v>
      </c>
      <c r="B1270">
        <v>15</v>
      </c>
      <c r="C1270">
        <v>0</v>
      </c>
      <c r="D1270">
        <v>0</v>
      </c>
      <c r="E1270">
        <v>0</v>
      </c>
      <c r="F1270">
        <v>2</v>
      </c>
      <c r="G1270">
        <v>0</v>
      </c>
      <c r="H1270">
        <v>0</v>
      </c>
      <c r="I1270">
        <v>76</v>
      </c>
      <c r="J1270">
        <v>77.777777999999998</v>
      </c>
      <c r="K1270">
        <v>102.258</v>
      </c>
      <c r="L1270">
        <v>0</v>
      </c>
    </row>
    <row r="1271" spans="1:12" x14ac:dyDescent="0.25">
      <c r="A1271">
        <v>142</v>
      </c>
      <c r="B1271">
        <v>15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56</v>
      </c>
      <c r="J1271">
        <v>98.611110999999994</v>
      </c>
      <c r="K1271">
        <v>500.202</v>
      </c>
      <c r="L1271">
        <v>0.01</v>
      </c>
    </row>
    <row r="1272" spans="1:12" x14ac:dyDescent="0.25">
      <c r="A1272">
        <v>143</v>
      </c>
      <c r="B1272">
        <v>17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192</v>
      </c>
      <c r="J1272">
        <v>43.055556000000003</v>
      </c>
      <c r="K1272">
        <v>601.399</v>
      </c>
      <c r="L1272">
        <v>20.83</v>
      </c>
    </row>
    <row r="1273" spans="1:12" x14ac:dyDescent="0.25">
      <c r="A1273">
        <v>144</v>
      </c>
      <c r="B1273">
        <v>18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111</v>
      </c>
      <c r="J1273">
        <v>91.666667000000004</v>
      </c>
      <c r="K1273">
        <v>603.28700000000003</v>
      </c>
      <c r="L1273">
        <v>40.54</v>
      </c>
    </row>
    <row r="1274" spans="1:12" x14ac:dyDescent="0.25">
      <c r="A1274">
        <v>145</v>
      </c>
      <c r="B1274">
        <v>15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161</v>
      </c>
      <c r="J1274">
        <v>22.222221999999999</v>
      </c>
      <c r="K1274">
        <v>603.63099999999997</v>
      </c>
      <c r="L1274">
        <v>93.17</v>
      </c>
    </row>
    <row r="1275" spans="1:12" x14ac:dyDescent="0.25">
      <c r="A1275">
        <v>146</v>
      </c>
      <c r="B1275">
        <v>16</v>
      </c>
      <c r="C1275">
        <v>0</v>
      </c>
      <c r="D1275">
        <v>0</v>
      </c>
      <c r="E1275">
        <v>0</v>
      </c>
      <c r="F1275">
        <v>4</v>
      </c>
      <c r="G1275">
        <v>0</v>
      </c>
      <c r="H1275">
        <v>15</v>
      </c>
      <c r="I1275">
        <v>150</v>
      </c>
      <c r="J1275">
        <v>95.833332999999996</v>
      </c>
      <c r="K1275">
        <v>605.25199999999995</v>
      </c>
      <c r="L1275">
        <v>74</v>
      </c>
    </row>
    <row r="1276" spans="1:12" x14ac:dyDescent="0.25">
      <c r="A1276">
        <v>147</v>
      </c>
      <c r="B1276">
        <v>18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39</v>
      </c>
      <c r="I1276">
        <v>242</v>
      </c>
      <c r="J1276">
        <v>100</v>
      </c>
      <c r="K1276">
        <v>602.77300000000002</v>
      </c>
      <c r="L1276">
        <v>56.61</v>
      </c>
    </row>
    <row r="1277" spans="1:12" x14ac:dyDescent="0.25">
      <c r="A1277">
        <v>148</v>
      </c>
      <c r="B1277">
        <v>16</v>
      </c>
      <c r="C1277">
        <v>0</v>
      </c>
      <c r="D1277">
        <v>0</v>
      </c>
      <c r="E1277">
        <v>0</v>
      </c>
      <c r="F1277">
        <v>1</v>
      </c>
      <c r="G1277">
        <v>0</v>
      </c>
      <c r="H1277">
        <v>0</v>
      </c>
      <c r="I1277">
        <v>113</v>
      </c>
      <c r="J1277">
        <v>100</v>
      </c>
      <c r="K1277">
        <v>605.19000000000005</v>
      </c>
      <c r="L1277">
        <v>61.95</v>
      </c>
    </row>
    <row r="1278" spans="1:12" x14ac:dyDescent="0.25">
      <c r="A1278">
        <v>149</v>
      </c>
      <c r="B1278">
        <v>17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10</v>
      </c>
      <c r="I1278">
        <v>126</v>
      </c>
      <c r="J1278">
        <v>95.833332999999996</v>
      </c>
      <c r="K1278">
        <v>608.60699999999997</v>
      </c>
      <c r="L1278">
        <v>50</v>
      </c>
    </row>
    <row r="1279" spans="1:12" x14ac:dyDescent="0.25">
      <c r="A1279">
        <v>150</v>
      </c>
      <c r="B1279">
        <v>15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85</v>
      </c>
      <c r="J1279">
        <v>93.055555999999996</v>
      </c>
      <c r="K1279">
        <v>607.76400000000001</v>
      </c>
      <c r="L1279">
        <v>42.95</v>
      </c>
    </row>
    <row r="1280" spans="1:12" x14ac:dyDescent="0.25">
      <c r="A1280">
        <v>151</v>
      </c>
      <c r="B1280">
        <v>17</v>
      </c>
      <c r="C1280">
        <v>0</v>
      </c>
      <c r="D1280">
        <v>0</v>
      </c>
      <c r="E1280">
        <v>0</v>
      </c>
      <c r="F1280">
        <v>33</v>
      </c>
      <c r="G1280">
        <v>0</v>
      </c>
      <c r="H1280">
        <v>0</v>
      </c>
      <c r="I1280">
        <v>160</v>
      </c>
      <c r="J1280">
        <v>95.833332999999996</v>
      </c>
      <c r="K1280">
        <v>609.745</v>
      </c>
      <c r="L1280">
        <v>41.25</v>
      </c>
    </row>
    <row r="1281" spans="1:13" x14ac:dyDescent="0.25">
      <c r="A1281">
        <v>152</v>
      </c>
      <c r="B1281">
        <v>16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8</v>
      </c>
      <c r="I1281">
        <v>142</v>
      </c>
      <c r="J1281">
        <v>95.833332999999996</v>
      </c>
      <c r="K1281">
        <v>606.84400000000005</v>
      </c>
      <c r="L1281">
        <v>27.46</v>
      </c>
    </row>
    <row r="1282" spans="1:13" x14ac:dyDescent="0.25">
      <c r="A1282">
        <v>153</v>
      </c>
      <c r="B1282">
        <v>17</v>
      </c>
      <c r="C1282">
        <v>0</v>
      </c>
      <c r="D1282">
        <v>0</v>
      </c>
      <c r="E1282">
        <v>0</v>
      </c>
      <c r="F1282">
        <v>3</v>
      </c>
      <c r="G1282">
        <v>0</v>
      </c>
      <c r="H1282">
        <v>0</v>
      </c>
      <c r="I1282">
        <v>301</v>
      </c>
      <c r="J1282">
        <v>88.888889000000006</v>
      </c>
      <c r="K1282">
        <v>605.44000000000005</v>
      </c>
      <c r="L1282">
        <v>16.28</v>
      </c>
    </row>
    <row r="1283" spans="1:13" x14ac:dyDescent="0.25">
      <c r="A1283">
        <v>154</v>
      </c>
      <c r="B1283">
        <v>16</v>
      </c>
      <c r="C1283">
        <v>0</v>
      </c>
      <c r="D1283">
        <v>0</v>
      </c>
      <c r="E1283">
        <v>0</v>
      </c>
      <c r="F1283">
        <v>20</v>
      </c>
      <c r="G1283">
        <v>0</v>
      </c>
      <c r="H1283">
        <v>0</v>
      </c>
      <c r="I1283">
        <v>106</v>
      </c>
      <c r="J1283">
        <v>87.5</v>
      </c>
      <c r="K1283">
        <v>610.93100000000004</v>
      </c>
      <c r="L1283">
        <v>15.09</v>
      </c>
    </row>
    <row r="1284" spans="1:13" x14ac:dyDescent="0.25">
      <c r="A1284">
        <v>155</v>
      </c>
      <c r="B1284">
        <v>15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78</v>
      </c>
      <c r="J1284">
        <v>97.222222000000002</v>
      </c>
      <c r="K1284">
        <v>606.98500000000001</v>
      </c>
      <c r="L1284">
        <v>39.74</v>
      </c>
    </row>
    <row r="1285" spans="1:13" x14ac:dyDescent="0.25">
      <c r="A1285">
        <v>156</v>
      </c>
      <c r="B1285">
        <v>19</v>
      </c>
      <c r="C1285">
        <v>0</v>
      </c>
      <c r="D1285">
        <v>0</v>
      </c>
      <c r="E1285">
        <v>0</v>
      </c>
      <c r="F1285">
        <v>2</v>
      </c>
      <c r="G1285">
        <v>0</v>
      </c>
      <c r="H1285">
        <v>0</v>
      </c>
      <c r="I1285">
        <v>271</v>
      </c>
      <c r="J1285">
        <v>63.888888999999999</v>
      </c>
      <c r="K1285">
        <v>603.30200000000002</v>
      </c>
      <c r="L1285">
        <v>30.63</v>
      </c>
    </row>
    <row r="1286" spans="1:13" x14ac:dyDescent="0.25">
      <c r="A1286">
        <v>157</v>
      </c>
      <c r="B1286">
        <v>17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190</v>
      </c>
      <c r="J1286">
        <v>44.444443999999997</v>
      </c>
      <c r="K1286">
        <v>601.649</v>
      </c>
      <c r="L1286">
        <v>70.53</v>
      </c>
    </row>
    <row r="1287" spans="1:13" x14ac:dyDescent="0.25">
      <c r="A1287">
        <v>158</v>
      </c>
      <c r="B1287">
        <v>18</v>
      </c>
      <c r="C1287">
        <v>0</v>
      </c>
      <c r="D1287">
        <v>0</v>
      </c>
      <c r="E1287">
        <v>0</v>
      </c>
      <c r="F1287">
        <v>10</v>
      </c>
      <c r="G1287">
        <v>0</v>
      </c>
      <c r="H1287">
        <v>0</v>
      </c>
      <c r="I1287">
        <v>220</v>
      </c>
      <c r="J1287">
        <v>100</v>
      </c>
      <c r="K1287">
        <v>601.36900000000003</v>
      </c>
      <c r="L1287">
        <v>71.819999999999993</v>
      </c>
    </row>
    <row r="1288" spans="1:13" x14ac:dyDescent="0.25">
      <c r="A1288">
        <v>159</v>
      </c>
      <c r="B1288">
        <v>17</v>
      </c>
      <c r="C1288">
        <v>0</v>
      </c>
      <c r="D1288">
        <v>0</v>
      </c>
      <c r="E1288">
        <v>0</v>
      </c>
      <c r="F1288">
        <v>17</v>
      </c>
      <c r="G1288">
        <v>0</v>
      </c>
      <c r="H1288">
        <v>9</v>
      </c>
      <c r="I1288">
        <v>159</v>
      </c>
      <c r="J1288">
        <v>83.333332999999996</v>
      </c>
      <c r="K1288">
        <v>602.49099999999999</v>
      </c>
      <c r="L1288">
        <v>24.53</v>
      </c>
    </row>
    <row r="1289" spans="1:13" x14ac:dyDescent="0.25">
      <c r="A1289">
        <v>160</v>
      </c>
      <c r="B1289">
        <v>17</v>
      </c>
      <c r="C1289">
        <v>0</v>
      </c>
      <c r="D1289">
        <v>0</v>
      </c>
      <c r="E1289">
        <v>0</v>
      </c>
      <c r="F1289">
        <v>2</v>
      </c>
      <c r="G1289">
        <v>0</v>
      </c>
      <c r="H1289">
        <v>6</v>
      </c>
      <c r="I1289">
        <v>99</v>
      </c>
      <c r="J1289">
        <v>91.666667000000004</v>
      </c>
      <c r="K1289">
        <v>605.596</v>
      </c>
      <c r="L1289">
        <v>43.43</v>
      </c>
    </row>
    <row r="1291" spans="1:13" x14ac:dyDescent="0.25">
      <c r="B1291">
        <f t="shared" ref="B1291:H1291" si="7" xml:space="preserve"> AVERAGE(B1190:B1289)</f>
        <v>16.37</v>
      </c>
      <c r="C1291">
        <f t="shared" si="7"/>
        <v>0</v>
      </c>
      <c r="D1291">
        <f t="shared" si="7"/>
        <v>0.02</v>
      </c>
      <c r="E1291">
        <f t="shared" si="7"/>
        <v>0.12</v>
      </c>
      <c r="F1291">
        <f t="shared" si="7"/>
        <v>10.07</v>
      </c>
      <c r="G1291">
        <f t="shared" si="7"/>
        <v>0</v>
      </c>
      <c r="H1291">
        <f t="shared" si="7"/>
        <v>5.52</v>
      </c>
      <c r="J1291">
        <f xml:space="preserve"> AVERAGE(J1190:J1289)</f>
        <v>85.611111080000043</v>
      </c>
      <c r="K1291">
        <f xml:space="preserve"> AVERAGE(K1190:K1289)</f>
        <v>546.09210999999993</v>
      </c>
      <c r="L1291">
        <f xml:space="preserve"> AVERAGE(L1190:L1289)</f>
        <v>39.627700000000019</v>
      </c>
    </row>
    <row r="1293" spans="1:13" x14ac:dyDescent="0.25">
      <c r="A1293" t="s">
        <v>0</v>
      </c>
      <c r="B1293" t="s">
        <v>1</v>
      </c>
      <c r="C1293" t="s">
        <v>2</v>
      </c>
      <c r="D1293" t="s">
        <v>3</v>
      </c>
      <c r="E1293" t="s">
        <v>4</v>
      </c>
      <c r="F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12</v>
      </c>
    </row>
    <row r="1295" spans="1:13" x14ac:dyDescent="0.25">
      <c r="A1295" t="s">
        <v>17</v>
      </c>
      <c r="B1295" t="s">
        <v>18</v>
      </c>
      <c r="C1295" t="s">
        <v>19</v>
      </c>
      <c r="D1295" t="s">
        <v>20</v>
      </c>
      <c r="E1295" t="s">
        <v>21</v>
      </c>
      <c r="F1295" t="s">
        <v>22</v>
      </c>
    </row>
    <row r="1296" spans="1:13" x14ac:dyDescent="0.25">
      <c r="A1296">
        <v>3</v>
      </c>
      <c r="B1296">
        <v>0.4</v>
      </c>
      <c r="C1296" t="s">
        <v>23</v>
      </c>
      <c r="D1296">
        <v>720</v>
      </c>
      <c r="E1296">
        <v>4320</v>
      </c>
      <c r="F1296">
        <v>20</v>
      </c>
      <c r="G1296">
        <v>25</v>
      </c>
      <c r="H1296">
        <v>0.2</v>
      </c>
      <c r="I1296">
        <v>0.2</v>
      </c>
      <c r="J1296">
        <v>160</v>
      </c>
      <c r="K1296">
        <v>1512143656</v>
      </c>
    </row>
    <row r="1298" spans="1:12" x14ac:dyDescent="0.25">
      <c r="A1298">
        <v>4</v>
      </c>
      <c r="B1298">
        <v>1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10</v>
      </c>
      <c r="J1298">
        <v>0</v>
      </c>
      <c r="K1298">
        <v>0.53</v>
      </c>
      <c r="L1298">
        <v>0</v>
      </c>
    </row>
    <row r="1299" spans="1:12" x14ac:dyDescent="0.25">
      <c r="A1299">
        <v>5</v>
      </c>
      <c r="B1299">
        <v>2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8</v>
      </c>
      <c r="J1299">
        <v>0</v>
      </c>
      <c r="K1299">
        <v>1.0449999999999999</v>
      </c>
      <c r="L1299">
        <v>0</v>
      </c>
    </row>
    <row r="1300" spans="1:12" x14ac:dyDescent="0.25">
      <c r="A1300">
        <v>6</v>
      </c>
      <c r="B1300">
        <v>4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19</v>
      </c>
      <c r="J1300">
        <v>0</v>
      </c>
      <c r="K1300">
        <v>3.7130000000000001</v>
      </c>
      <c r="L1300">
        <v>0</v>
      </c>
    </row>
    <row r="1301" spans="1:12" x14ac:dyDescent="0.25">
      <c r="A1301">
        <v>7</v>
      </c>
      <c r="B1301">
        <v>4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2</v>
      </c>
      <c r="J1301">
        <v>0</v>
      </c>
      <c r="K1301">
        <v>4.181</v>
      </c>
      <c r="L1301">
        <v>0</v>
      </c>
    </row>
    <row r="1302" spans="1:12" x14ac:dyDescent="0.25">
      <c r="A1302">
        <v>8</v>
      </c>
      <c r="B1302">
        <v>6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15</v>
      </c>
      <c r="J1302">
        <v>0</v>
      </c>
      <c r="K1302">
        <v>6.6609999999999996</v>
      </c>
      <c r="L1302">
        <v>0</v>
      </c>
    </row>
    <row r="1303" spans="1:12" x14ac:dyDescent="0.25">
      <c r="A1303">
        <v>9</v>
      </c>
      <c r="B1303">
        <v>8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16</v>
      </c>
      <c r="J1303">
        <v>0</v>
      </c>
      <c r="K1303">
        <v>15.351000000000001</v>
      </c>
      <c r="L1303">
        <v>0</v>
      </c>
    </row>
    <row r="1304" spans="1:12" x14ac:dyDescent="0.25">
      <c r="A1304">
        <v>10</v>
      </c>
      <c r="B1304">
        <v>8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3</v>
      </c>
      <c r="J1304">
        <v>13.888889000000001</v>
      </c>
      <c r="K1304">
        <v>12.714</v>
      </c>
      <c r="L1304">
        <v>0</v>
      </c>
    </row>
    <row r="1305" spans="1:12" x14ac:dyDescent="0.25">
      <c r="A1305">
        <v>11</v>
      </c>
      <c r="B1305">
        <v>13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1</v>
      </c>
      <c r="I1305">
        <v>36</v>
      </c>
      <c r="J1305">
        <v>56.944443999999997</v>
      </c>
      <c r="K1305">
        <v>136.53200000000001</v>
      </c>
      <c r="L1305">
        <v>0</v>
      </c>
    </row>
    <row r="1306" spans="1:12" x14ac:dyDescent="0.25">
      <c r="A1306">
        <v>12</v>
      </c>
      <c r="B1306">
        <v>14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93</v>
      </c>
      <c r="J1306">
        <v>93.055555999999996</v>
      </c>
      <c r="K1306">
        <v>602.27300000000002</v>
      </c>
      <c r="L1306">
        <v>43.01</v>
      </c>
    </row>
    <row r="1307" spans="1:12" x14ac:dyDescent="0.25">
      <c r="A1307">
        <v>13</v>
      </c>
      <c r="B1307">
        <v>16</v>
      </c>
      <c r="C1307">
        <v>0</v>
      </c>
      <c r="D1307">
        <v>0</v>
      </c>
      <c r="E1307">
        <v>0</v>
      </c>
      <c r="F1307">
        <v>18</v>
      </c>
      <c r="G1307">
        <v>0</v>
      </c>
      <c r="H1307">
        <v>0</v>
      </c>
      <c r="I1307">
        <v>172</v>
      </c>
      <c r="J1307">
        <v>47.222222000000002</v>
      </c>
      <c r="K1307">
        <v>609.90200000000004</v>
      </c>
      <c r="L1307">
        <v>11.05</v>
      </c>
    </row>
    <row r="1308" spans="1:12" x14ac:dyDescent="0.25">
      <c r="A1308">
        <v>14</v>
      </c>
      <c r="B1308">
        <v>14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62</v>
      </c>
      <c r="J1308">
        <v>83.333332999999996</v>
      </c>
      <c r="K1308">
        <v>609.10500000000002</v>
      </c>
      <c r="L1308">
        <v>37.1</v>
      </c>
    </row>
    <row r="1309" spans="1:12" x14ac:dyDescent="0.25">
      <c r="A1309">
        <v>15</v>
      </c>
      <c r="B1309">
        <v>16</v>
      </c>
      <c r="C1309">
        <v>0</v>
      </c>
      <c r="D1309">
        <v>0</v>
      </c>
      <c r="E1309">
        <v>0</v>
      </c>
      <c r="F1309">
        <v>1</v>
      </c>
      <c r="G1309">
        <v>0</v>
      </c>
      <c r="H1309">
        <v>0</v>
      </c>
      <c r="I1309">
        <v>135</v>
      </c>
      <c r="J1309">
        <v>69.444444000000004</v>
      </c>
      <c r="K1309">
        <v>609.73</v>
      </c>
      <c r="L1309">
        <v>16.3</v>
      </c>
    </row>
    <row r="1310" spans="1:12" x14ac:dyDescent="0.25">
      <c r="A1310">
        <v>16</v>
      </c>
      <c r="B1310">
        <v>14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46</v>
      </c>
      <c r="J1310">
        <v>52.777777999999998</v>
      </c>
      <c r="K1310">
        <v>321.06599999999997</v>
      </c>
      <c r="L1310">
        <v>0</v>
      </c>
    </row>
    <row r="1311" spans="1:12" x14ac:dyDescent="0.25">
      <c r="A1311">
        <v>17</v>
      </c>
      <c r="B1311">
        <v>15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45</v>
      </c>
      <c r="J1311">
        <v>69.444444000000004</v>
      </c>
      <c r="K1311">
        <v>602.03899999999999</v>
      </c>
      <c r="L1311">
        <v>91.11</v>
      </c>
    </row>
    <row r="1312" spans="1:12" x14ac:dyDescent="0.25">
      <c r="A1312">
        <v>18</v>
      </c>
      <c r="B1312">
        <v>15</v>
      </c>
      <c r="C1312">
        <v>0</v>
      </c>
      <c r="D1312">
        <v>0</v>
      </c>
      <c r="E1312">
        <v>0</v>
      </c>
      <c r="F1312">
        <v>11</v>
      </c>
      <c r="G1312">
        <v>0</v>
      </c>
      <c r="H1312">
        <v>0</v>
      </c>
      <c r="I1312">
        <v>132</v>
      </c>
      <c r="J1312">
        <v>100</v>
      </c>
      <c r="K1312">
        <v>608.57600000000002</v>
      </c>
      <c r="L1312">
        <v>46.97</v>
      </c>
    </row>
    <row r="1313" spans="1:12" x14ac:dyDescent="0.25">
      <c r="A1313">
        <v>19</v>
      </c>
      <c r="B1313">
        <v>16</v>
      </c>
      <c r="C1313">
        <v>0</v>
      </c>
      <c r="D1313">
        <v>0</v>
      </c>
      <c r="E1313">
        <v>0</v>
      </c>
      <c r="F1313">
        <v>36</v>
      </c>
      <c r="G1313">
        <v>0</v>
      </c>
      <c r="H1313">
        <v>0</v>
      </c>
      <c r="I1313">
        <v>204</v>
      </c>
      <c r="J1313">
        <v>88.888889000000006</v>
      </c>
      <c r="K1313">
        <v>616.29700000000003</v>
      </c>
      <c r="L1313">
        <v>20.59</v>
      </c>
    </row>
    <row r="1314" spans="1:12" x14ac:dyDescent="0.25">
      <c r="A1314">
        <v>20</v>
      </c>
      <c r="B1314">
        <v>14</v>
      </c>
      <c r="C1314">
        <v>0</v>
      </c>
      <c r="D1314">
        <v>0</v>
      </c>
      <c r="E1314">
        <v>0</v>
      </c>
      <c r="F1314">
        <v>24</v>
      </c>
      <c r="G1314">
        <v>0</v>
      </c>
      <c r="H1314">
        <v>0</v>
      </c>
      <c r="I1314">
        <v>130</v>
      </c>
      <c r="J1314">
        <v>80.555555999999996</v>
      </c>
      <c r="K1314">
        <v>226.87200000000001</v>
      </c>
      <c r="L1314">
        <v>0</v>
      </c>
    </row>
    <row r="1315" spans="1:12" x14ac:dyDescent="0.25">
      <c r="A1315">
        <v>21</v>
      </c>
      <c r="B1315">
        <v>13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75</v>
      </c>
      <c r="J1315">
        <v>43.055556000000003</v>
      </c>
      <c r="K1315">
        <v>87.656999999999996</v>
      </c>
      <c r="L1315">
        <v>0</v>
      </c>
    </row>
    <row r="1316" spans="1:12" x14ac:dyDescent="0.25">
      <c r="A1316">
        <v>22</v>
      </c>
      <c r="B1316">
        <v>14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12</v>
      </c>
      <c r="I1316">
        <v>62</v>
      </c>
      <c r="J1316">
        <v>91.666667000000004</v>
      </c>
      <c r="K1316">
        <v>602.77300000000002</v>
      </c>
      <c r="L1316">
        <v>56.45</v>
      </c>
    </row>
    <row r="1317" spans="1:12" x14ac:dyDescent="0.25">
      <c r="A1317">
        <v>23</v>
      </c>
      <c r="B1317">
        <v>15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109</v>
      </c>
      <c r="J1317">
        <v>97.222222000000002</v>
      </c>
      <c r="K1317">
        <v>612.27200000000005</v>
      </c>
      <c r="L1317">
        <v>30.28</v>
      </c>
    </row>
    <row r="1318" spans="1:12" x14ac:dyDescent="0.25">
      <c r="A1318">
        <v>24</v>
      </c>
      <c r="B1318">
        <v>12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89</v>
      </c>
      <c r="J1318">
        <v>4.1666670000000003</v>
      </c>
      <c r="K1318">
        <v>340.036</v>
      </c>
      <c r="L1318">
        <v>0</v>
      </c>
    </row>
    <row r="1319" spans="1:12" x14ac:dyDescent="0.25">
      <c r="A1319">
        <v>25</v>
      </c>
      <c r="B1319">
        <v>11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36</v>
      </c>
      <c r="J1319">
        <v>30.555555999999999</v>
      </c>
      <c r="K1319">
        <v>603.06799999999998</v>
      </c>
      <c r="L1319">
        <v>75</v>
      </c>
    </row>
    <row r="1320" spans="1:12" x14ac:dyDescent="0.25">
      <c r="A1320">
        <v>26</v>
      </c>
      <c r="B1320">
        <v>13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62</v>
      </c>
      <c r="J1320">
        <v>91.666667000000004</v>
      </c>
      <c r="K1320">
        <v>355.37099999999998</v>
      </c>
      <c r="L1320">
        <v>0</v>
      </c>
    </row>
    <row r="1321" spans="1:12" x14ac:dyDescent="0.25">
      <c r="A1321">
        <v>27</v>
      </c>
      <c r="B1321">
        <v>14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6</v>
      </c>
      <c r="I1321">
        <v>138</v>
      </c>
      <c r="J1321">
        <v>41.666666999999997</v>
      </c>
      <c r="K1321">
        <v>602.89700000000005</v>
      </c>
      <c r="L1321">
        <v>29.71</v>
      </c>
    </row>
    <row r="1322" spans="1:12" x14ac:dyDescent="0.25">
      <c r="A1322">
        <v>28</v>
      </c>
      <c r="B1322">
        <v>13</v>
      </c>
      <c r="C1322">
        <v>0</v>
      </c>
      <c r="D1322">
        <v>0</v>
      </c>
      <c r="E1322">
        <v>0</v>
      </c>
      <c r="F1322">
        <v>21</v>
      </c>
      <c r="G1322">
        <v>0</v>
      </c>
      <c r="H1322">
        <v>0</v>
      </c>
      <c r="I1322">
        <v>61</v>
      </c>
      <c r="J1322">
        <v>88.888889000000006</v>
      </c>
      <c r="K1322">
        <v>204.78200000000001</v>
      </c>
      <c r="L1322">
        <v>0</v>
      </c>
    </row>
    <row r="1323" spans="1:12" x14ac:dyDescent="0.25">
      <c r="A1323">
        <v>29</v>
      </c>
      <c r="B1323">
        <v>13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73</v>
      </c>
      <c r="J1323">
        <v>90.277777999999998</v>
      </c>
      <c r="K1323">
        <v>605.36199999999997</v>
      </c>
      <c r="L1323">
        <v>29.96</v>
      </c>
    </row>
    <row r="1324" spans="1:12" x14ac:dyDescent="0.25">
      <c r="A1324">
        <v>30</v>
      </c>
      <c r="B1324">
        <v>13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128</v>
      </c>
      <c r="J1324">
        <v>25</v>
      </c>
      <c r="K1324">
        <v>610.77499999999998</v>
      </c>
      <c r="L1324">
        <v>21.87</v>
      </c>
    </row>
    <row r="1325" spans="1:12" x14ac:dyDescent="0.25">
      <c r="A1325">
        <v>31</v>
      </c>
      <c r="B1325">
        <v>10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28</v>
      </c>
      <c r="J1325">
        <v>27.777778000000001</v>
      </c>
      <c r="K1325">
        <v>608.06100000000004</v>
      </c>
      <c r="L1325">
        <v>71.430000000000007</v>
      </c>
    </row>
    <row r="1326" spans="1:12" x14ac:dyDescent="0.25">
      <c r="A1326">
        <v>32</v>
      </c>
      <c r="B1326">
        <v>9</v>
      </c>
      <c r="C1326">
        <v>0</v>
      </c>
      <c r="D1326">
        <v>0</v>
      </c>
      <c r="E1326">
        <v>0</v>
      </c>
      <c r="F1326">
        <v>8</v>
      </c>
      <c r="G1326">
        <v>0</v>
      </c>
      <c r="H1326">
        <v>0</v>
      </c>
      <c r="I1326">
        <v>28</v>
      </c>
      <c r="J1326">
        <v>77.777777999999998</v>
      </c>
      <c r="K1326">
        <v>41.091000000000001</v>
      </c>
      <c r="L1326">
        <v>0</v>
      </c>
    </row>
    <row r="1327" spans="1:12" x14ac:dyDescent="0.25">
      <c r="A1327">
        <v>33</v>
      </c>
      <c r="B1327">
        <v>9</v>
      </c>
      <c r="C1327">
        <v>0</v>
      </c>
      <c r="D1327">
        <v>0</v>
      </c>
      <c r="E1327">
        <v>0</v>
      </c>
      <c r="F1327">
        <v>2</v>
      </c>
      <c r="G1327">
        <v>0</v>
      </c>
      <c r="H1327">
        <v>0</v>
      </c>
      <c r="I1327">
        <v>84</v>
      </c>
      <c r="J1327">
        <v>61.111111000000001</v>
      </c>
      <c r="K1327">
        <v>10.701000000000001</v>
      </c>
      <c r="L1327">
        <v>0</v>
      </c>
    </row>
    <row r="1328" spans="1:12" x14ac:dyDescent="0.25">
      <c r="A1328">
        <v>34</v>
      </c>
      <c r="B1328">
        <v>6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6</v>
      </c>
      <c r="I1328">
        <v>34</v>
      </c>
      <c r="J1328">
        <v>47.222222000000002</v>
      </c>
      <c r="K1328">
        <v>6.2560000000000002</v>
      </c>
      <c r="L1328">
        <v>0</v>
      </c>
    </row>
    <row r="1329" spans="1:12" x14ac:dyDescent="0.25">
      <c r="A1329">
        <v>35</v>
      </c>
      <c r="B1329">
        <v>5</v>
      </c>
      <c r="C1329">
        <v>0</v>
      </c>
      <c r="D1329">
        <v>0</v>
      </c>
      <c r="E1329">
        <v>0</v>
      </c>
      <c r="F1329">
        <v>12</v>
      </c>
      <c r="G1329">
        <v>0</v>
      </c>
      <c r="H1329">
        <v>0</v>
      </c>
      <c r="I1329">
        <v>30</v>
      </c>
      <c r="J1329">
        <v>88.888889000000006</v>
      </c>
      <c r="K1329">
        <v>1.232</v>
      </c>
      <c r="L1329">
        <v>0</v>
      </c>
    </row>
    <row r="1330" spans="1:12" x14ac:dyDescent="0.25">
      <c r="A1330">
        <v>36</v>
      </c>
      <c r="B1330">
        <v>3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34</v>
      </c>
      <c r="J1330">
        <v>40.277777999999998</v>
      </c>
      <c r="K1330">
        <v>1.139</v>
      </c>
      <c r="L1330">
        <v>0</v>
      </c>
    </row>
    <row r="1331" spans="1:12" x14ac:dyDescent="0.25">
      <c r="A1331">
        <v>37</v>
      </c>
      <c r="B1331">
        <v>1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0.46800000000000003</v>
      </c>
      <c r="L1331">
        <v>0</v>
      </c>
    </row>
    <row r="1332" spans="1:12" x14ac:dyDescent="0.25">
      <c r="A1332">
        <v>38</v>
      </c>
      <c r="B1332">
        <v>3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13</v>
      </c>
      <c r="J1332">
        <v>0</v>
      </c>
      <c r="K1332">
        <v>1.4039999999999999</v>
      </c>
      <c r="L1332">
        <v>0</v>
      </c>
    </row>
    <row r="1333" spans="1:12" x14ac:dyDescent="0.25">
      <c r="A1333">
        <v>39</v>
      </c>
      <c r="B1333">
        <v>4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9</v>
      </c>
      <c r="J1333">
        <v>0</v>
      </c>
      <c r="K1333">
        <v>1.6379999999999999</v>
      </c>
      <c r="L1333">
        <v>0</v>
      </c>
    </row>
    <row r="1334" spans="1:12" x14ac:dyDescent="0.25">
      <c r="A1334">
        <v>40</v>
      </c>
      <c r="B1334">
        <v>5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11</v>
      </c>
      <c r="J1334">
        <v>0</v>
      </c>
      <c r="K1334">
        <v>2.9169999999999998</v>
      </c>
      <c r="L1334">
        <v>9.09</v>
      </c>
    </row>
    <row r="1335" spans="1:12" x14ac:dyDescent="0.25">
      <c r="A1335">
        <v>41</v>
      </c>
      <c r="B1335">
        <v>7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10</v>
      </c>
      <c r="J1335">
        <v>0</v>
      </c>
      <c r="K1335">
        <v>4.3220000000000001</v>
      </c>
      <c r="L1335">
        <v>0</v>
      </c>
    </row>
    <row r="1336" spans="1:12" x14ac:dyDescent="0.25">
      <c r="A1336">
        <v>42</v>
      </c>
      <c r="B1336">
        <v>9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20</v>
      </c>
      <c r="J1336">
        <v>8.3333329999999997</v>
      </c>
      <c r="K1336">
        <v>31.683</v>
      </c>
      <c r="L1336">
        <v>0</v>
      </c>
    </row>
    <row r="1337" spans="1:12" x14ac:dyDescent="0.25">
      <c r="A1337">
        <v>43</v>
      </c>
      <c r="B1337">
        <v>9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12</v>
      </c>
      <c r="J1337">
        <v>22.222221999999999</v>
      </c>
      <c r="K1337">
        <v>14.54</v>
      </c>
      <c r="L1337">
        <v>0</v>
      </c>
    </row>
    <row r="1338" spans="1:12" x14ac:dyDescent="0.25">
      <c r="A1338">
        <v>44</v>
      </c>
      <c r="B1338">
        <v>10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21</v>
      </c>
      <c r="J1338">
        <v>23.611111000000001</v>
      </c>
      <c r="K1338">
        <v>17.222000000000001</v>
      </c>
      <c r="L1338">
        <v>0</v>
      </c>
    </row>
    <row r="1339" spans="1:12" x14ac:dyDescent="0.25">
      <c r="A1339">
        <v>45</v>
      </c>
      <c r="B1339">
        <v>11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30</v>
      </c>
      <c r="J1339">
        <v>83.333332999999996</v>
      </c>
      <c r="K1339">
        <v>9.9060000000000006</v>
      </c>
      <c r="L1339">
        <v>0</v>
      </c>
    </row>
    <row r="1340" spans="1:12" x14ac:dyDescent="0.25">
      <c r="A1340">
        <v>46</v>
      </c>
      <c r="B1340">
        <v>17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135</v>
      </c>
      <c r="J1340">
        <v>48.611111000000001</v>
      </c>
      <c r="K1340">
        <v>602.024</v>
      </c>
      <c r="L1340">
        <v>5.19</v>
      </c>
    </row>
    <row r="1341" spans="1:12" x14ac:dyDescent="0.25">
      <c r="A1341">
        <v>47</v>
      </c>
      <c r="B1341">
        <v>15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5</v>
      </c>
      <c r="I1341">
        <v>110</v>
      </c>
      <c r="J1341">
        <v>88.888889000000006</v>
      </c>
      <c r="K1341">
        <v>606.20399999999995</v>
      </c>
      <c r="L1341">
        <v>87.27</v>
      </c>
    </row>
    <row r="1342" spans="1:12" x14ac:dyDescent="0.25">
      <c r="A1342">
        <v>48</v>
      </c>
      <c r="B1342">
        <v>15</v>
      </c>
      <c r="C1342">
        <v>0</v>
      </c>
      <c r="D1342">
        <v>0</v>
      </c>
      <c r="E1342">
        <v>0</v>
      </c>
      <c r="F1342">
        <v>1</v>
      </c>
      <c r="G1342">
        <v>0</v>
      </c>
      <c r="H1342">
        <v>0</v>
      </c>
      <c r="I1342">
        <v>174</v>
      </c>
      <c r="J1342">
        <v>93.055555999999996</v>
      </c>
      <c r="K1342">
        <v>606.298</v>
      </c>
      <c r="L1342">
        <v>58.62</v>
      </c>
    </row>
    <row r="1343" spans="1:12" x14ac:dyDescent="0.25">
      <c r="A1343">
        <v>49</v>
      </c>
      <c r="B1343">
        <v>14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194</v>
      </c>
      <c r="J1343">
        <v>37.5</v>
      </c>
      <c r="K1343">
        <v>609.51099999999997</v>
      </c>
      <c r="L1343">
        <v>50</v>
      </c>
    </row>
    <row r="1344" spans="1:12" x14ac:dyDescent="0.25">
      <c r="A1344">
        <v>50</v>
      </c>
      <c r="B1344">
        <v>13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33</v>
      </c>
      <c r="I1344">
        <v>121</v>
      </c>
      <c r="J1344">
        <v>56.944443999999997</v>
      </c>
      <c r="K1344">
        <v>611.18100000000004</v>
      </c>
      <c r="L1344">
        <v>83.47</v>
      </c>
    </row>
    <row r="1345" spans="1:12" x14ac:dyDescent="0.25">
      <c r="A1345">
        <v>51</v>
      </c>
      <c r="B1345">
        <v>13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58</v>
      </c>
      <c r="I1345">
        <v>115</v>
      </c>
      <c r="J1345">
        <v>72.222222000000002</v>
      </c>
      <c r="K1345">
        <v>614.69100000000003</v>
      </c>
      <c r="L1345">
        <v>63.48</v>
      </c>
    </row>
    <row r="1346" spans="1:12" x14ac:dyDescent="0.25">
      <c r="A1346">
        <v>52</v>
      </c>
      <c r="B1346">
        <v>11</v>
      </c>
      <c r="C1346">
        <v>0</v>
      </c>
      <c r="D1346">
        <v>0</v>
      </c>
      <c r="E1346">
        <v>0</v>
      </c>
      <c r="F1346">
        <v>9</v>
      </c>
      <c r="G1346">
        <v>0</v>
      </c>
      <c r="H1346">
        <v>0</v>
      </c>
      <c r="I1346">
        <v>57</v>
      </c>
      <c r="J1346">
        <v>100</v>
      </c>
      <c r="K1346">
        <v>56.956000000000003</v>
      </c>
      <c r="L1346">
        <v>0</v>
      </c>
    </row>
    <row r="1347" spans="1:12" x14ac:dyDescent="0.25">
      <c r="A1347">
        <v>53</v>
      </c>
      <c r="B1347">
        <v>13</v>
      </c>
      <c r="C1347">
        <v>0</v>
      </c>
      <c r="D1347">
        <v>0</v>
      </c>
      <c r="E1347">
        <v>0</v>
      </c>
      <c r="F1347">
        <v>5</v>
      </c>
      <c r="G1347">
        <v>0</v>
      </c>
      <c r="H1347">
        <v>0</v>
      </c>
      <c r="I1347">
        <v>85</v>
      </c>
      <c r="J1347">
        <v>100</v>
      </c>
      <c r="K1347">
        <v>63.009</v>
      </c>
      <c r="L1347">
        <v>0</v>
      </c>
    </row>
    <row r="1348" spans="1:12" x14ac:dyDescent="0.25">
      <c r="A1348">
        <v>54</v>
      </c>
      <c r="B1348">
        <v>14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162</v>
      </c>
      <c r="J1348">
        <v>26.388888999999999</v>
      </c>
      <c r="K1348">
        <v>601.274</v>
      </c>
      <c r="L1348">
        <v>40.119999999999997</v>
      </c>
    </row>
    <row r="1349" spans="1:12" x14ac:dyDescent="0.25">
      <c r="A1349">
        <v>55</v>
      </c>
      <c r="B1349">
        <v>13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7</v>
      </c>
      <c r="I1349">
        <v>58</v>
      </c>
      <c r="J1349">
        <v>33.333333000000003</v>
      </c>
      <c r="K1349">
        <v>605.75199999999995</v>
      </c>
      <c r="L1349">
        <v>98.28</v>
      </c>
    </row>
    <row r="1350" spans="1:12" x14ac:dyDescent="0.25">
      <c r="A1350">
        <v>56</v>
      </c>
      <c r="B1350">
        <v>13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107</v>
      </c>
      <c r="J1350">
        <v>83.333332999999996</v>
      </c>
      <c r="K1350">
        <v>608.51300000000003</v>
      </c>
      <c r="L1350">
        <v>72.900000000000006</v>
      </c>
    </row>
    <row r="1351" spans="1:12" x14ac:dyDescent="0.25">
      <c r="A1351">
        <v>57</v>
      </c>
      <c r="B1351">
        <v>15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147</v>
      </c>
      <c r="J1351">
        <v>50</v>
      </c>
      <c r="K1351">
        <v>608.62300000000005</v>
      </c>
      <c r="L1351">
        <v>44.22</v>
      </c>
    </row>
    <row r="1352" spans="1:12" x14ac:dyDescent="0.25">
      <c r="A1352">
        <v>58</v>
      </c>
      <c r="B1352">
        <v>12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65</v>
      </c>
      <c r="J1352">
        <v>12.5</v>
      </c>
      <c r="K1352">
        <v>627.28</v>
      </c>
      <c r="L1352">
        <v>100</v>
      </c>
    </row>
    <row r="1353" spans="1:12" x14ac:dyDescent="0.25">
      <c r="A1353">
        <v>59</v>
      </c>
      <c r="B1353">
        <v>13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5</v>
      </c>
      <c r="I1353">
        <v>77</v>
      </c>
      <c r="J1353">
        <v>95.833332999999996</v>
      </c>
      <c r="K1353">
        <v>625.298</v>
      </c>
      <c r="L1353">
        <v>84.42</v>
      </c>
    </row>
    <row r="1354" spans="1:12" x14ac:dyDescent="0.25">
      <c r="A1354">
        <v>60</v>
      </c>
      <c r="B1354">
        <v>14</v>
      </c>
      <c r="C1354">
        <v>0</v>
      </c>
      <c r="D1354">
        <v>0</v>
      </c>
      <c r="E1354">
        <v>0</v>
      </c>
      <c r="F1354">
        <v>35</v>
      </c>
      <c r="G1354">
        <v>0</v>
      </c>
      <c r="H1354">
        <v>0</v>
      </c>
      <c r="I1354">
        <v>142</v>
      </c>
      <c r="J1354">
        <v>100</v>
      </c>
      <c r="K1354">
        <v>203.90899999999999</v>
      </c>
      <c r="L1354">
        <v>0</v>
      </c>
    </row>
    <row r="1355" spans="1:12" x14ac:dyDescent="0.25">
      <c r="A1355">
        <v>61</v>
      </c>
      <c r="B1355">
        <v>16</v>
      </c>
      <c r="C1355">
        <v>0</v>
      </c>
      <c r="D1355">
        <v>0</v>
      </c>
      <c r="E1355">
        <v>0</v>
      </c>
      <c r="F1355">
        <v>25</v>
      </c>
      <c r="G1355">
        <v>0</v>
      </c>
      <c r="H1355">
        <v>0</v>
      </c>
      <c r="I1355">
        <v>154</v>
      </c>
      <c r="J1355">
        <v>100</v>
      </c>
      <c r="K1355">
        <v>68.703000000000003</v>
      </c>
      <c r="L1355">
        <v>0</v>
      </c>
    </row>
    <row r="1356" spans="1:12" x14ac:dyDescent="0.25">
      <c r="A1356">
        <v>62</v>
      </c>
      <c r="B1356">
        <v>12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95</v>
      </c>
      <c r="J1356">
        <v>87.5</v>
      </c>
      <c r="K1356">
        <v>273.11099999999999</v>
      </c>
      <c r="L1356">
        <v>0</v>
      </c>
    </row>
    <row r="1357" spans="1:12" x14ac:dyDescent="0.25">
      <c r="A1357">
        <v>63</v>
      </c>
      <c r="B1357">
        <v>10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32</v>
      </c>
      <c r="J1357">
        <v>61.111111000000001</v>
      </c>
      <c r="K1357">
        <v>602.19500000000005</v>
      </c>
      <c r="L1357">
        <v>90.62</v>
      </c>
    </row>
    <row r="1358" spans="1:12" x14ac:dyDescent="0.25">
      <c r="A1358">
        <v>64</v>
      </c>
      <c r="B1358">
        <v>10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71</v>
      </c>
      <c r="J1358">
        <v>8.3333329999999997</v>
      </c>
      <c r="K1358">
        <v>149.137</v>
      </c>
      <c r="L1358">
        <v>0</v>
      </c>
    </row>
    <row r="1359" spans="1:12" x14ac:dyDescent="0.25">
      <c r="A1359">
        <v>65</v>
      </c>
      <c r="B1359">
        <v>8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27</v>
      </c>
      <c r="J1359">
        <v>25</v>
      </c>
      <c r="K1359">
        <v>65.52</v>
      </c>
      <c r="L1359">
        <v>0</v>
      </c>
    </row>
    <row r="1360" spans="1:12" x14ac:dyDescent="0.25">
      <c r="A1360">
        <v>66</v>
      </c>
      <c r="B1360">
        <v>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15</v>
      </c>
      <c r="I1360">
        <v>45</v>
      </c>
      <c r="J1360">
        <v>26.388888999999999</v>
      </c>
      <c r="K1360">
        <v>38.095999999999997</v>
      </c>
      <c r="L1360">
        <v>0</v>
      </c>
    </row>
    <row r="1361" spans="1:12" x14ac:dyDescent="0.25">
      <c r="A1361">
        <v>67</v>
      </c>
      <c r="B1361">
        <v>7</v>
      </c>
      <c r="C1361">
        <v>0</v>
      </c>
      <c r="D1361">
        <v>0</v>
      </c>
      <c r="E1361">
        <v>0</v>
      </c>
      <c r="F1361">
        <v>11</v>
      </c>
      <c r="G1361">
        <v>0</v>
      </c>
      <c r="H1361">
        <v>1</v>
      </c>
      <c r="I1361">
        <v>42</v>
      </c>
      <c r="J1361">
        <v>97.222222000000002</v>
      </c>
      <c r="K1361">
        <v>5.7880000000000003</v>
      </c>
      <c r="L1361">
        <v>0</v>
      </c>
    </row>
    <row r="1362" spans="1:12" x14ac:dyDescent="0.25">
      <c r="A1362">
        <v>68</v>
      </c>
      <c r="B1362">
        <v>4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14</v>
      </c>
      <c r="J1362">
        <v>91.666667000000004</v>
      </c>
      <c r="K1362">
        <v>0.82599999999999996</v>
      </c>
      <c r="L1362">
        <v>0</v>
      </c>
    </row>
    <row r="1363" spans="1:12" x14ac:dyDescent="0.25">
      <c r="A1363">
        <v>69</v>
      </c>
      <c r="B1363">
        <v>1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25</v>
      </c>
      <c r="K1363">
        <v>0.57799999999999996</v>
      </c>
      <c r="L1363">
        <v>0</v>
      </c>
    </row>
    <row r="1364" spans="1:12" x14ac:dyDescent="0.25">
      <c r="A1364">
        <v>70</v>
      </c>
      <c r="B1364">
        <v>3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27</v>
      </c>
      <c r="J1364">
        <v>2.7777780000000001</v>
      </c>
      <c r="K1364">
        <v>1.3879999999999999</v>
      </c>
      <c r="L1364">
        <v>0</v>
      </c>
    </row>
    <row r="1365" spans="1:12" x14ac:dyDescent="0.25">
      <c r="A1365">
        <v>71</v>
      </c>
      <c r="B1365">
        <v>2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0.64</v>
      </c>
      <c r="L1365">
        <v>0</v>
      </c>
    </row>
    <row r="1366" spans="1:12" x14ac:dyDescent="0.25">
      <c r="A1366">
        <v>72</v>
      </c>
      <c r="B1366">
        <v>4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18</v>
      </c>
      <c r="J1366">
        <v>0</v>
      </c>
      <c r="K1366">
        <v>1.6220000000000001</v>
      </c>
      <c r="L1366">
        <v>0</v>
      </c>
    </row>
    <row r="1367" spans="1:12" x14ac:dyDescent="0.25">
      <c r="A1367">
        <v>73</v>
      </c>
      <c r="B1367">
        <v>4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0.874</v>
      </c>
      <c r="L1367">
        <v>0</v>
      </c>
    </row>
    <row r="1368" spans="1:12" x14ac:dyDescent="0.25">
      <c r="A1368">
        <v>74</v>
      </c>
      <c r="B1368">
        <v>7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12</v>
      </c>
      <c r="J1368">
        <v>0</v>
      </c>
      <c r="K1368">
        <v>2.2930000000000001</v>
      </c>
      <c r="L1368">
        <v>0</v>
      </c>
    </row>
    <row r="1369" spans="1:12" x14ac:dyDescent="0.25">
      <c r="A1369">
        <v>75</v>
      </c>
      <c r="B1369">
        <v>8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11</v>
      </c>
      <c r="J1369">
        <v>0</v>
      </c>
      <c r="K1369">
        <v>2.7450000000000001</v>
      </c>
      <c r="L1369">
        <v>0</v>
      </c>
    </row>
    <row r="1370" spans="1:12" x14ac:dyDescent="0.25">
      <c r="A1370">
        <v>76</v>
      </c>
      <c r="B1370">
        <v>10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21</v>
      </c>
      <c r="J1370">
        <v>51.388888999999999</v>
      </c>
      <c r="K1370">
        <v>17.097999999999999</v>
      </c>
      <c r="L1370">
        <v>0</v>
      </c>
    </row>
    <row r="1371" spans="1:12" x14ac:dyDescent="0.25">
      <c r="A1371">
        <v>77</v>
      </c>
      <c r="B1371">
        <v>11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48</v>
      </c>
      <c r="J1371">
        <v>11.111110999999999</v>
      </c>
      <c r="K1371">
        <v>17.518999999999998</v>
      </c>
      <c r="L1371">
        <v>0</v>
      </c>
    </row>
    <row r="1372" spans="1:12" x14ac:dyDescent="0.25">
      <c r="A1372">
        <v>78</v>
      </c>
      <c r="B1372">
        <v>11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21</v>
      </c>
      <c r="J1372">
        <v>38.888888999999999</v>
      </c>
      <c r="K1372">
        <v>70.168999999999997</v>
      </c>
      <c r="L1372">
        <v>0</v>
      </c>
    </row>
    <row r="1373" spans="1:12" x14ac:dyDescent="0.25">
      <c r="A1373">
        <v>79</v>
      </c>
      <c r="B1373">
        <v>11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38</v>
      </c>
      <c r="J1373">
        <v>30.555555999999999</v>
      </c>
      <c r="K1373">
        <v>26.722999999999999</v>
      </c>
      <c r="L1373">
        <v>0</v>
      </c>
    </row>
    <row r="1374" spans="1:12" x14ac:dyDescent="0.25">
      <c r="A1374">
        <v>80</v>
      </c>
      <c r="B1374">
        <v>14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44</v>
      </c>
      <c r="J1374">
        <v>16.666667</v>
      </c>
      <c r="K1374">
        <v>90.247</v>
      </c>
      <c r="L1374">
        <v>0</v>
      </c>
    </row>
    <row r="1375" spans="1:12" x14ac:dyDescent="0.25">
      <c r="A1375">
        <v>81</v>
      </c>
      <c r="B1375">
        <v>15</v>
      </c>
      <c r="C1375">
        <v>0</v>
      </c>
      <c r="D1375">
        <v>0</v>
      </c>
      <c r="E1375">
        <v>0</v>
      </c>
      <c r="F1375">
        <v>10</v>
      </c>
      <c r="G1375">
        <v>0</v>
      </c>
      <c r="H1375">
        <v>0</v>
      </c>
      <c r="I1375">
        <v>106</v>
      </c>
      <c r="J1375">
        <v>97.222222000000002</v>
      </c>
      <c r="K1375">
        <v>600.99400000000003</v>
      </c>
      <c r="L1375">
        <v>79.25</v>
      </c>
    </row>
    <row r="1376" spans="1:12" x14ac:dyDescent="0.25">
      <c r="A1376">
        <v>82</v>
      </c>
      <c r="B1376">
        <v>14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103</v>
      </c>
      <c r="J1376">
        <v>80.555555999999996</v>
      </c>
      <c r="K1376">
        <v>603.69200000000001</v>
      </c>
      <c r="L1376">
        <v>83.5</v>
      </c>
    </row>
    <row r="1377" spans="1:12" x14ac:dyDescent="0.25">
      <c r="A1377">
        <v>83</v>
      </c>
      <c r="B1377">
        <v>15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116</v>
      </c>
      <c r="J1377">
        <v>47.222222000000002</v>
      </c>
      <c r="K1377">
        <v>612.928</v>
      </c>
      <c r="L1377">
        <v>32.76</v>
      </c>
    </row>
    <row r="1378" spans="1:12" x14ac:dyDescent="0.25">
      <c r="A1378">
        <v>84</v>
      </c>
      <c r="B1378">
        <v>14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58</v>
      </c>
      <c r="J1378">
        <v>59.722222000000002</v>
      </c>
      <c r="K1378">
        <v>607.67100000000005</v>
      </c>
      <c r="L1378">
        <v>93.1</v>
      </c>
    </row>
    <row r="1379" spans="1:12" x14ac:dyDescent="0.25">
      <c r="A1379">
        <v>85</v>
      </c>
      <c r="B1379">
        <v>15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88</v>
      </c>
      <c r="J1379">
        <v>70.833332999999996</v>
      </c>
      <c r="K1379">
        <v>605.33100000000002</v>
      </c>
      <c r="L1379">
        <v>44.32</v>
      </c>
    </row>
    <row r="1380" spans="1:12" x14ac:dyDescent="0.25">
      <c r="A1380">
        <v>86</v>
      </c>
      <c r="B1380">
        <v>15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9</v>
      </c>
      <c r="I1380">
        <v>102</v>
      </c>
      <c r="J1380">
        <v>76.388889000000006</v>
      </c>
      <c r="K1380">
        <v>603.19299999999998</v>
      </c>
      <c r="L1380">
        <v>85.29</v>
      </c>
    </row>
    <row r="1381" spans="1:12" x14ac:dyDescent="0.25">
      <c r="A1381">
        <v>87</v>
      </c>
      <c r="B1381">
        <v>18</v>
      </c>
      <c r="C1381">
        <v>0</v>
      </c>
      <c r="D1381">
        <v>0</v>
      </c>
      <c r="E1381">
        <v>0</v>
      </c>
      <c r="F1381">
        <v>36</v>
      </c>
      <c r="G1381">
        <v>0</v>
      </c>
      <c r="H1381">
        <v>0</v>
      </c>
      <c r="I1381">
        <v>184</v>
      </c>
      <c r="J1381">
        <v>100</v>
      </c>
      <c r="K1381">
        <v>602.77200000000005</v>
      </c>
      <c r="L1381">
        <v>47.83</v>
      </c>
    </row>
    <row r="1382" spans="1:12" x14ac:dyDescent="0.25">
      <c r="A1382">
        <v>88</v>
      </c>
      <c r="B1382">
        <v>15</v>
      </c>
      <c r="C1382">
        <v>0</v>
      </c>
      <c r="D1382">
        <v>0</v>
      </c>
      <c r="E1382">
        <v>0</v>
      </c>
      <c r="F1382">
        <v>5</v>
      </c>
      <c r="G1382">
        <v>0</v>
      </c>
      <c r="H1382">
        <v>0</v>
      </c>
      <c r="I1382">
        <v>167</v>
      </c>
      <c r="J1382">
        <v>100</v>
      </c>
      <c r="K1382">
        <v>606.93799999999999</v>
      </c>
      <c r="L1382">
        <v>46.71</v>
      </c>
    </row>
    <row r="1383" spans="1:12" x14ac:dyDescent="0.25">
      <c r="A1383">
        <v>89</v>
      </c>
      <c r="B1383">
        <v>16</v>
      </c>
      <c r="C1383">
        <v>0</v>
      </c>
      <c r="D1383">
        <v>0</v>
      </c>
      <c r="E1383">
        <v>0</v>
      </c>
      <c r="F1383">
        <v>24</v>
      </c>
      <c r="G1383">
        <v>0</v>
      </c>
      <c r="H1383">
        <v>5</v>
      </c>
      <c r="I1383">
        <v>223</v>
      </c>
      <c r="J1383">
        <v>76.388889000000006</v>
      </c>
      <c r="K1383">
        <v>618.70000000000005</v>
      </c>
      <c r="L1383">
        <v>26.46</v>
      </c>
    </row>
    <row r="1384" spans="1:12" x14ac:dyDescent="0.25">
      <c r="A1384">
        <v>90</v>
      </c>
      <c r="B1384">
        <v>13</v>
      </c>
      <c r="C1384">
        <v>0</v>
      </c>
      <c r="D1384">
        <v>0</v>
      </c>
      <c r="E1384">
        <v>0</v>
      </c>
      <c r="F1384">
        <v>15</v>
      </c>
      <c r="G1384">
        <v>0</v>
      </c>
      <c r="H1384">
        <v>0</v>
      </c>
      <c r="I1384">
        <v>84</v>
      </c>
      <c r="J1384">
        <v>80.555555999999996</v>
      </c>
      <c r="K1384">
        <v>169.464</v>
      </c>
      <c r="L1384">
        <v>0</v>
      </c>
    </row>
    <row r="1385" spans="1:12" x14ac:dyDescent="0.25">
      <c r="A1385">
        <v>91</v>
      </c>
      <c r="B1385">
        <v>13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39</v>
      </c>
      <c r="J1385">
        <v>58.333333000000003</v>
      </c>
      <c r="K1385">
        <v>131.93</v>
      </c>
      <c r="L1385">
        <v>0</v>
      </c>
    </row>
    <row r="1386" spans="1:12" x14ac:dyDescent="0.25">
      <c r="A1386">
        <v>92</v>
      </c>
      <c r="B1386">
        <v>14</v>
      </c>
      <c r="C1386">
        <v>0</v>
      </c>
      <c r="D1386">
        <v>0</v>
      </c>
      <c r="E1386">
        <v>0</v>
      </c>
      <c r="F1386">
        <v>3</v>
      </c>
      <c r="G1386">
        <v>0</v>
      </c>
      <c r="H1386">
        <v>3</v>
      </c>
      <c r="I1386">
        <v>85</v>
      </c>
      <c r="J1386">
        <v>84.722222000000002</v>
      </c>
      <c r="K1386">
        <v>563.69399999999996</v>
      </c>
      <c r="L1386">
        <v>0</v>
      </c>
    </row>
    <row r="1387" spans="1:12" x14ac:dyDescent="0.25">
      <c r="A1387">
        <v>93</v>
      </c>
      <c r="B1387">
        <v>13</v>
      </c>
      <c r="C1387">
        <v>0</v>
      </c>
      <c r="D1387">
        <v>0</v>
      </c>
      <c r="E1387">
        <v>0</v>
      </c>
      <c r="F1387">
        <v>3</v>
      </c>
      <c r="G1387">
        <v>0</v>
      </c>
      <c r="H1387">
        <v>0</v>
      </c>
      <c r="I1387">
        <v>72</v>
      </c>
      <c r="J1387">
        <v>77.777777999999998</v>
      </c>
      <c r="K1387">
        <v>21.667999999999999</v>
      </c>
      <c r="L1387">
        <v>0</v>
      </c>
    </row>
    <row r="1388" spans="1:12" x14ac:dyDescent="0.25">
      <c r="A1388">
        <v>94</v>
      </c>
      <c r="B1388">
        <v>10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53</v>
      </c>
      <c r="J1388">
        <v>75</v>
      </c>
      <c r="K1388">
        <v>7.9720000000000004</v>
      </c>
      <c r="L1388">
        <v>0</v>
      </c>
    </row>
    <row r="1389" spans="1:12" x14ac:dyDescent="0.25">
      <c r="A1389">
        <v>95</v>
      </c>
      <c r="B1389">
        <v>8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18</v>
      </c>
      <c r="J1389">
        <v>50</v>
      </c>
      <c r="K1389">
        <v>8.8759999999999994</v>
      </c>
      <c r="L1389">
        <v>0</v>
      </c>
    </row>
    <row r="1390" spans="1:12" x14ac:dyDescent="0.25">
      <c r="A1390">
        <v>96</v>
      </c>
      <c r="B1390">
        <v>8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45</v>
      </c>
      <c r="J1390">
        <v>13.888889000000001</v>
      </c>
      <c r="K1390">
        <v>7.2080000000000002</v>
      </c>
      <c r="L1390">
        <v>0</v>
      </c>
    </row>
    <row r="1391" spans="1:12" x14ac:dyDescent="0.25">
      <c r="A1391">
        <v>97</v>
      </c>
      <c r="B1391">
        <v>9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5</v>
      </c>
      <c r="I1391">
        <v>28</v>
      </c>
      <c r="J1391">
        <v>16.666667</v>
      </c>
      <c r="K1391">
        <v>19.422000000000001</v>
      </c>
      <c r="L1391">
        <v>0</v>
      </c>
    </row>
    <row r="1392" spans="1:12" x14ac:dyDescent="0.25">
      <c r="A1392">
        <v>98</v>
      </c>
      <c r="B1392">
        <v>9</v>
      </c>
      <c r="C1392">
        <v>0</v>
      </c>
      <c r="D1392">
        <v>0</v>
      </c>
      <c r="E1392">
        <v>0</v>
      </c>
      <c r="F1392">
        <v>4</v>
      </c>
      <c r="G1392">
        <v>0</v>
      </c>
      <c r="H1392">
        <v>0</v>
      </c>
      <c r="I1392">
        <v>11</v>
      </c>
      <c r="J1392">
        <v>100</v>
      </c>
      <c r="K1392">
        <v>3.0110000000000001</v>
      </c>
      <c r="L1392">
        <v>0</v>
      </c>
    </row>
    <row r="1393" spans="1:12" x14ac:dyDescent="0.25">
      <c r="A1393">
        <v>99</v>
      </c>
      <c r="B1393">
        <v>8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63</v>
      </c>
      <c r="J1393">
        <v>61.111111000000001</v>
      </c>
      <c r="K1393">
        <v>1.419</v>
      </c>
      <c r="L1393">
        <v>0</v>
      </c>
    </row>
    <row r="1394" spans="1:12" x14ac:dyDescent="0.25">
      <c r="A1394">
        <v>100</v>
      </c>
      <c r="B1394">
        <v>5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5</v>
      </c>
      <c r="J1394">
        <v>22.222221999999999</v>
      </c>
      <c r="K1394">
        <v>1.3109999999999999</v>
      </c>
      <c r="L1394">
        <v>0</v>
      </c>
    </row>
    <row r="1395" spans="1:12" x14ac:dyDescent="0.25">
      <c r="A1395">
        <v>101</v>
      </c>
      <c r="B1395">
        <v>4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12.5</v>
      </c>
      <c r="K1395">
        <v>1.107</v>
      </c>
      <c r="L1395">
        <v>0</v>
      </c>
    </row>
    <row r="1396" spans="1:12" x14ac:dyDescent="0.25">
      <c r="A1396">
        <v>102</v>
      </c>
      <c r="B1396">
        <v>5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13</v>
      </c>
      <c r="J1396">
        <v>20.833333</v>
      </c>
      <c r="K1396">
        <v>2.044</v>
      </c>
      <c r="L1396">
        <v>0</v>
      </c>
    </row>
    <row r="1397" spans="1:12" x14ac:dyDescent="0.25">
      <c r="A1397">
        <v>103</v>
      </c>
      <c r="B1397">
        <v>5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4</v>
      </c>
      <c r="J1397">
        <v>63.888888999999999</v>
      </c>
      <c r="K1397">
        <v>4.9610000000000003</v>
      </c>
      <c r="L1397">
        <v>0</v>
      </c>
    </row>
    <row r="1398" spans="1:12" x14ac:dyDescent="0.25">
      <c r="A1398">
        <v>104</v>
      </c>
      <c r="B1398">
        <v>5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46</v>
      </c>
      <c r="J1398">
        <v>58.333333000000003</v>
      </c>
      <c r="K1398">
        <v>0.873</v>
      </c>
      <c r="L1398">
        <v>0</v>
      </c>
    </row>
    <row r="1399" spans="1:12" x14ac:dyDescent="0.25">
      <c r="A1399">
        <v>105</v>
      </c>
      <c r="B1399">
        <v>3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1</v>
      </c>
      <c r="J1399">
        <v>0</v>
      </c>
      <c r="K1399">
        <v>1.0920000000000001</v>
      </c>
      <c r="L1399">
        <v>0</v>
      </c>
    </row>
    <row r="1400" spans="1:12" x14ac:dyDescent="0.25">
      <c r="A1400">
        <v>106</v>
      </c>
      <c r="B1400">
        <v>5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15</v>
      </c>
      <c r="J1400">
        <v>0</v>
      </c>
      <c r="K1400">
        <v>2.153</v>
      </c>
      <c r="L1400">
        <v>0</v>
      </c>
    </row>
    <row r="1401" spans="1:12" x14ac:dyDescent="0.25">
      <c r="A1401">
        <v>107</v>
      </c>
      <c r="B1401">
        <v>7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19</v>
      </c>
      <c r="J1401">
        <v>0</v>
      </c>
      <c r="K1401">
        <v>8.9079999999999995</v>
      </c>
      <c r="L1401">
        <v>0</v>
      </c>
    </row>
    <row r="1402" spans="1:12" x14ac:dyDescent="0.25">
      <c r="A1402">
        <v>108</v>
      </c>
      <c r="B1402">
        <v>8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9</v>
      </c>
      <c r="J1402">
        <v>5.5555560000000002</v>
      </c>
      <c r="K1402">
        <v>17.222000000000001</v>
      </c>
      <c r="L1402">
        <v>0</v>
      </c>
    </row>
    <row r="1403" spans="1:12" x14ac:dyDescent="0.25">
      <c r="A1403">
        <v>109</v>
      </c>
      <c r="B1403">
        <v>10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18</v>
      </c>
      <c r="J1403">
        <v>59.722222000000002</v>
      </c>
      <c r="K1403">
        <v>10.281000000000001</v>
      </c>
      <c r="L1403">
        <v>0</v>
      </c>
    </row>
    <row r="1404" spans="1:12" x14ac:dyDescent="0.25">
      <c r="A1404">
        <v>110</v>
      </c>
      <c r="B1404">
        <v>12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67</v>
      </c>
      <c r="J1404">
        <v>8.3333329999999997</v>
      </c>
      <c r="K1404">
        <v>82.275000000000006</v>
      </c>
      <c r="L1404">
        <v>0</v>
      </c>
    </row>
    <row r="1405" spans="1:12" x14ac:dyDescent="0.25">
      <c r="A1405">
        <v>111</v>
      </c>
      <c r="B1405">
        <v>12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36</v>
      </c>
      <c r="J1405">
        <v>1.388889</v>
      </c>
      <c r="K1405">
        <v>602.44399999999996</v>
      </c>
      <c r="L1405">
        <v>52.78</v>
      </c>
    </row>
    <row r="1406" spans="1:12" x14ac:dyDescent="0.25">
      <c r="A1406">
        <v>112</v>
      </c>
      <c r="B1406">
        <v>12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20</v>
      </c>
      <c r="J1406">
        <v>81.944444000000004</v>
      </c>
      <c r="K1406">
        <v>160.21299999999999</v>
      </c>
      <c r="L1406">
        <v>0</v>
      </c>
    </row>
    <row r="1407" spans="1:12" x14ac:dyDescent="0.25">
      <c r="A1407">
        <v>113</v>
      </c>
      <c r="B1407">
        <v>14</v>
      </c>
      <c r="C1407">
        <v>0</v>
      </c>
      <c r="D1407">
        <v>0</v>
      </c>
      <c r="E1407">
        <v>0</v>
      </c>
      <c r="F1407">
        <v>8</v>
      </c>
      <c r="G1407">
        <v>0</v>
      </c>
      <c r="H1407">
        <v>0</v>
      </c>
      <c r="I1407">
        <v>90</v>
      </c>
      <c r="J1407">
        <v>63.888888999999999</v>
      </c>
      <c r="K1407">
        <v>37.487000000000002</v>
      </c>
      <c r="L1407">
        <v>0</v>
      </c>
    </row>
    <row r="1408" spans="1:12" x14ac:dyDescent="0.25">
      <c r="A1408">
        <v>114</v>
      </c>
      <c r="B1408">
        <v>14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57</v>
      </c>
      <c r="J1408">
        <v>98.611110999999994</v>
      </c>
      <c r="K1408">
        <v>59.015999999999998</v>
      </c>
      <c r="L1408">
        <v>0</v>
      </c>
    </row>
    <row r="1409" spans="1:12" x14ac:dyDescent="0.25">
      <c r="A1409">
        <v>115</v>
      </c>
      <c r="B1409">
        <v>13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71</v>
      </c>
      <c r="J1409">
        <v>8.3333329999999997</v>
      </c>
      <c r="K1409">
        <v>603.11500000000001</v>
      </c>
      <c r="L1409">
        <v>92.96</v>
      </c>
    </row>
    <row r="1410" spans="1:12" x14ac:dyDescent="0.25">
      <c r="A1410">
        <v>116</v>
      </c>
      <c r="B1410">
        <v>17</v>
      </c>
      <c r="C1410">
        <v>0</v>
      </c>
      <c r="D1410">
        <v>0</v>
      </c>
      <c r="E1410">
        <v>0</v>
      </c>
      <c r="F1410">
        <v>8</v>
      </c>
      <c r="G1410">
        <v>0</v>
      </c>
      <c r="H1410">
        <v>3</v>
      </c>
      <c r="I1410">
        <v>119</v>
      </c>
      <c r="J1410">
        <v>100</v>
      </c>
      <c r="K1410">
        <v>617.24900000000002</v>
      </c>
      <c r="L1410">
        <v>70.59</v>
      </c>
    </row>
    <row r="1411" spans="1:12" x14ac:dyDescent="0.25">
      <c r="A1411">
        <v>117</v>
      </c>
      <c r="B1411">
        <v>17</v>
      </c>
      <c r="C1411">
        <v>0</v>
      </c>
      <c r="D1411">
        <v>0</v>
      </c>
      <c r="E1411">
        <v>0</v>
      </c>
      <c r="F1411">
        <v>19</v>
      </c>
      <c r="G1411">
        <v>0</v>
      </c>
      <c r="H1411">
        <v>0</v>
      </c>
      <c r="I1411">
        <v>173</v>
      </c>
      <c r="J1411">
        <v>94.444444000000004</v>
      </c>
      <c r="K1411">
        <v>602.05499999999995</v>
      </c>
      <c r="L1411">
        <v>48.55</v>
      </c>
    </row>
    <row r="1412" spans="1:12" x14ac:dyDescent="0.25">
      <c r="A1412">
        <v>118</v>
      </c>
      <c r="B1412">
        <v>17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132</v>
      </c>
      <c r="J1412">
        <v>50</v>
      </c>
      <c r="K1412">
        <v>602.24199999999996</v>
      </c>
      <c r="L1412">
        <v>64.39</v>
      </c>
    </row>
    <row r="1413" spans="1:12" x14ac:dyDescent="0.25">
      <c r="A1413">
        <v>119</v>
      </c>
      <c r="B1413">
        <v>16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20</v>
      </c>
      <c r="I1413">
        <v>114</v>
      </c>
      <c r="J1413">
        <v>31.944444000000001</v>
      </c>
      <c r="K1413">
        <v>602.16399999999999</v>
      </c>
      <c r="L1413">
        <v>96.49</v>
      </c>
    </row>
    <row r="1414" spans="1:12" x14ac:dyDescent="0.25">
      <c r="A1414">
        <v>120</v>
      </c>
      <c r="B1414">
        <v>17</v>
      </c>
      <c r="C1414">
        <v>0</v>
      </c>
      <c r="D1414">
        <v>0</v>
      </c>
      <c r="E1414">
        <v>0</v>
      </c>
      <c r="F1414">
        <v>1</v>
      </c>
      <c r="G1414">
        <v>0</v>
      </c>
      <c r="H1414">
        <v>9</v>
      </c>
      <c r="I1414">
        <v>101</v>
      </c>
      <c r="J1414">
        <v>100</v>
      </c>
      <c r="K1414">
        <v>603.42700000000002</v>
      </c>
      <c r="L1414">
        <v>73.27</v>
      </c>
    </row>
    <row r="1415" spans="1:12" x14ac:dyDescent="0.25">
      <c r="A1415">
        <v>121</v>
      </c>
      <c r="B1415">
        <v>15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5</v>
      </c>
      <c r="I1415">
        <v>88</v>
      </c>
      <c r="J1415">
        <v>100</v>
      </c>
      <c r="K1415">
        <v>618.20100000000002</v>
      </c>
      <c r="L1415">
        <v>73.86</v>
      </c>
    </row>
    <row r="1416" spans="1:12" x14ac:dyDescent="0.25">
      <c r="A1416">
        <v>122</v>
      </c>
      <c r="B1416">
        <v>15</v>
      </c>
      <c r="C1416">
        <v>0</v>
      </c>
      <c r="D1416">
        <v>0</v>
      </c>
      <c r="E1416">
        <v>0</v>
      </c>
      <c r="F1416">
        <v>14</v>
      </c>
      <c r="G1416">
        <v>0</v>
      </c>
      <c r="H1416">
        <v>1</v>
      </c>
      <c r="I1416">
        <v>130</v>
      </c>
      <c r="J1416">
        <v>98.611110999999994</v>
      </c>
      <c r="K1416">
        <v>619.88499999999999</v>
      </c>
      <c r="L1416">
        <v>39.229999999999997</v>
      </c>
    </row>
    <row r="1417" spans="1:12" x14ac:dyDescent="0.25">
      <c r="A1417">
        <v>123</v>
      </c>
      <c r="B1417">
        <v>12</v>
      </c>
      <c r="C1417">
        <v>0</v>
      </c>
      <c r="D1417">
        <v>0</v>
      </c>
      <c r="E1417">
        <v>0</v>
      </c>
      <c r="F1417">
        <v>19</v>
      </c>
      <c r="G1417">
        <v>0</v>
      </c>
      <c r="H1417">
        <v>5</v>
      </c>
      <c r="I1417">
        <v>98</v>
      </c>
      <c r="J1417">
        <v>91.666667000000004</v>
      </c>
      <c r="K1417">
        <v>207.529</v>
      </c>
      <c r="L1417">
        <v>0</v>
      </c>
    </row>
    <row r="1418" spans="1:12" x14ac:dyDescent="0.25">
      <c r="A1418">
        <v>124</v>
      </c>
      <c r="B1418">
        <v>11</v>
      </c>
      <c r="C1418">
        <v>0</v>
      </c>
      <c r="D1418">
        <v>0</v>
      </c>
      <c r="E1418">
        <v>0</v>
      </c>
      <c r="F1418">
        <v>17</v>
      </c>
      <c r="G1418">
        <v>0</v>
      </c>
      <c r="H1418">
        <v>1</v>
      </c>
      <c r="I1418">
        <v>100</v>
      </c>
      <c r="J1418">
        <v>100</v>
      </c>
      <c r="K1418">
        <v>7.6440000000000001</v>
      </c>
      <c r="L1418">
        <v>0</v>
      </c>
    </row>
    <row r="1419" spans="1:12" x14ac:dyDescent="0.25">
      <c r="A1419">
        <v>125</v>
      </c>
      <c r="B1419">
        <v>10</v>
      </c>
      <c r="C1419">
        <v>0</v>
      </c>
      <c r="D1419">
        <v>0</v>
      </c>
      <c r="E1419">
        <v>0</v>
      </c>
      <c r="F1419">
        <v>6</v>
      </c>
      <c r="G1419">
        <v>0</v>
      </c>
      <c r="H1419">
        <v>0</v>
      </c>
      <c r="I1419">
        <v>73</v>
      </c>
      <c r="J1419">
        <v>100</v>
      </c>
      <c r="K1419">
        <v>6.1619999999999999</v>
      </c>
      <c r="L1419">
        <v>0</v>
      </c>
    </row>
    <row r="1420" spans="1:12" x14ac:dyDescent="0.25">
      <c r="A1420">
        <v>126</v>
      </c>
      <c r="B1420">
        <v>10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109</v>
      </c>
      <c r="J1420">
        <v>41.666666999999997</v>
      </c>
      <c r="K1420">
        <v>2.8079999999999998</v>
      </c>
      <c r="L1420">
        <v>0</v>
      </c>
    </row>
    <row r="1421" spans="1:12" x14ac:dyDescent="0.25">
      <c r="A1421">
        <v>127</v>
      </c>
      <c r="B1421">
        <v>10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26</v>
      </c>
      <c r="J1421">
        <v>51.388888999999999</v>
      </c>
      <c r="K1421">
        <v>13.446999999999999</v>
      </c>
      <c r="L1421">
        <v>0</v>
      </c>
    </row>
    <row r="1422" spans="1:12" x14ac:dyDescent="0.25">
      <c r="A1422">
        <v>128</v>
      </c>
      <c r="B1422">
        <v>10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53</v>
      </c>
      <c r="J1422">
        <v>91.666667000000004</v>
      </c>
      <c r="K1422">
        <v>24.96</v>
      </c>
      <c r="L1422">
        <v>0</v>
      </c>
    </row>
    <row r="1423" spans="1:12" x14ac:dyDescent="0.25">
      <c r="A1423">
        <v>129</v>
      </c>
      <c r="B1423">
        <v>8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21</v>
      </c>
      <c r="J1423">
        <v>0</v>
      </c>
      <c r="K1423">
        <v>16.895</v>
      </c>
      <c r="L1423">
        <v>0</v>
      </c>
    </row>
    <row r="1424" spans="1:12" x14ac:dyDescent="0.25">
      <c r="A1424">
        <v>130</v>
      </c>
      <c r="B1424">
        <v>8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13</v>
      </c>
      <c r="J1424">
        <v>1.388889</v>
      </c>
      <c r="K1424">
        <v>18.766999999999999</v>
      </c>
      <c r="L1424">
        <v>0</v>
      </c>
    </row>
    <row r="1425" spans="1:12" x14ac:dyDescent="0.25">
      <c r="A1425">
        <v>131</v>
      </c>
      <c r="B1425">
        <v>8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14</v>
      </c>
      <c r="J1425">
        <v>59.722222000000002</v>
      </c>
      <c r="K1425">
        <v>11.231999999999999</v>
      </c>
      <c r="L1425">
        <v>0</v>
      </c>
    </row>
    <row r="1426" spans="1:12" x14ac:dyDescent="0.25">
      <c r="A1426">
        <v>132</v>
      </c>
      <c r="B1426">
        <v>8</v>
      </c>
      <c r="C1426">
        <v>0</v>
      </c>
      <c r="D1426">
        <v>0</v>
      </c>
      <c r="E1426">
        <v>0</v>
      </c>
      <c r="F1426">
        <v>5</v>
      </c>
      <c r="G1426">
        <v>0</v>
      </c>
      <c r="H1426">
        <v>6</v>
      </c>
      <c r="I1426">
        <v>57</v>
      </c>
      <c r="J1426">
        <v>93.055555999999996</v>
      </c>
      <c r="K1426">
        <v>4.4459999999999997</v>
      </c>
      <c r="L1426">
        <v>0</v>
      </c>
    </row>
    <row r="1427" spans="1:12" x14ac:dyDescent="0.25">
      <c r="A1427">
        <v>133</v>
      </c>
      <c r="B1427">
        <v>6</v>
      </c>
      <c r="C1427">
        <v>0</v>
      </c>
      <c r="D1427">
        <v>0</v>
      </c>
      <c r="E1427">
        <v>0</v>
      </c>
      <c r="F1427">
        <v>1</v>
      </c>
      <c r="G1427">
        <v>0</v>
      </c>
      <c r="H1427">
        <v>0</v>
      </c>
      <c r="I1427">
        <v>18</v>
      </c>
      <c r="J1427">
        <v>66.666667000000004</v>
      </c>
      <c r="K1427">
        <v>3.2759999999999998</v>
      </c>
      <c r="L1427">
        <v>0</v>
      </c>
    </row>
    <row r="1428" spans="1:12" x14ac:dyDescent="0.25">
      <c r="A1428">
        <v>134</v>
      </c>
      <c r="B1428">
        <v>4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17</v>
      </c>
      <c r="J1428">
        <v>36.111111000000001</v>
      </c>
      <c r="K1428">
        <v>1.2010000000000001</v>
      </c>
      <c r="L1428">
        <v>0</v>
      </c>
    </row>
    <row r="1429" spans="1:12" x14ac:dyDescent="0.25">
      <c r="A1429">
        <v>135</v>
      </c>
      <c r="B1429">
        <v>2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11.111110999999999</v>
      </c>
      <c r="K1429">
        <v>0.73299999999999998</v>
      </c>
      <c r="L1429">
        <v>0</v>
      </c>
    </row>
    <row r="1430" spans="1:12" x14ac:dyDescent="0.25">
      <c r="A1430">
        <v>136</v>
      </c>
      <c r="B1430">
        <v>2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8</v>
      </c>
      <c r="J1430">
        <v>22.222221999999999</v>
      </c>
      <c r="K1430">
        <v>0.68700000000000006</v>
      </c>
      <c r="L1430">
        <v>0</v>
      </c>
    </row>
    <row r="1431" spans="1:12" x14ac:dyDescent="0.25">
      <c r="A1431">
        <v>137</v>
      </c>
      <c r="B1431">
        <v>4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28</v>
      </c>
      <c r="J1431">
        <v>0</v>
      </c>
      <c r="K1431">
        <v>1.373</v>
      </c>
      <c r="L1431">
        <v>0</v>
      </c>
    </row>
    <row r="1432" spans="1:12" x14ac:dyDescent="0.25">
      <c r="A1432">
        <v>138</v>
      </c>
      <c r="B1432">
        <v>4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0.96699999999999997</v>
      </c>
      <c r="L1432">
        <v>0</v>
      </c>
    </row>
    <row r="1433" spans="1:12" x14ac:dyDescent="0.25">
      <c r="A1433">
        <v>139</v>
      </c>
      <c r="B1433">
        <v>6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18</v>
      </c>
      <c r="J1433">
        <v>22.222221999999999</v>
      </c>
      <c r="K1433">
        <v>2.9950000000000001</v>
      </c>
      <c r="L1433">
        <v>0</v>
      </c>
    </row>
    <row r="1434" spans="1:12" x14ac:dyDescent="0.25">
      <c r="A1434">
        <v>140</v>
      </c>
      <c r="B1434">
        <v>7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20</v>
      </c>
      <c r="J1434">
        <v>5.5555560000000002</v>
      </c>
      <c r="K1434">
        <v>3.6659999999999999</v>
      </c>
      <c r="L1434">
        <v>0</v>
      </c>
    </row>
    <row r="1435" spans="1:12" x14ac:dyDescent="0.25">
      <c r="A1435">
        <v>141</v>
      </c>
      <c r="B1435">
        <v>13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21</v>
      </c>
      <c r="J1435">
        <v>0</v>
      </c>
      <c r="K1435">
        <v>32.682000000000002</v>
      </c>
      <c r="L1435">
        <v>0</v>
      </c>
    </row>
    <row r="1436" spans="1:12" x14ac:dyDescent="0.25">
      <c r="A1436">
        <v>142</v>
      </c>
      <c r="B1436">
        <v>13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43</v>
      </c>
      <c r="J1436">
        <v>0</v>
      </c>
      <c r="K1436">
        <v>602.726</v>
      </c>
      <c r="L1436">
        <v>100</v>
      </c>
    </row>
    <row r="1437" spans="1:12" x14ac:dyDescent="0.25">
      <c r="A1437">
        <v>143</v>
      </c>
      <c r="B1437">
        <v>14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62</v>
      </c>
      <c r="J1437">
        <v>38.888888999999999</v>
      </c>
      <c r="K1437">
        <v>612.03899999999999</v>
      </c>
      <c r="L1437">
        <v>91.94</v>
      </c>
    </row>
    <row r="1438" spans="1:12" x14ac:dyDescent="0.25">
      <c r="A1438">
        <v>144</v>
      </c>
      <c r="B1438">
        <v>14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70</v>
      </c>
      <c r="J1438">
        <v>66.666667000000004</v>
      </c>
      <c r="K1438">
        <v>604.30100000000004</v>
      </c>
      <c r="L1438">
        <v>60</v>
      </c>
    </row>
    <row r="1439" spans="1:12" x14ac:dyDescent="0.25">
      <c r="A1439">
        <v>145</v>
      </c>
      <c r="B1439">
        <v>12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58</v>
      </c>
      <c r="J1439">
        <v>26.388888999999999</v>
      </c>
      <c r="K1439">
        <v>621.99099999999999</v>
      </c>
      <c r="L1439">
        <v>86.21</v>
      </c>
    </row>
    <row r="1440" spans="1:12" x14ac:dyDescent="0.25">
      <c r="A1440">
        <v>146</v>
      </c>
      <c r="B1440">
        <v>13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62</v>
      </c>
      <c r="J1440">
        <v>97.222222000000002</v>
      </c>
      <c r="K1440">
        <v>519.71799999999996</v>
      </c>
      <c r="L1440">
        <v>0</v>
      </c>
    </row>
    <row r="1441" spans="1:12" x14ac:dyDescent="0.25">
      <c r="A1441">
        <v>147</v>
      </c>
      <c r="B1441">
        <v>14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4</v>
      </c>
      <c r="I1441">
        <v>141</v>
      </c>
      <c r="J1441">
        <v>97.222222000000002</v>
      </c>
      <c r="K1441">
        <v>602.77200000000005</v>
      </c>
      <c r="L1441">
        <v>33.33</v>
      </c>
    </row>
    <row r="1442" spans="1:12" x14ac:dyDescent="0.25">
      <c r="A1442">
        <v>148</v>
      </c>
      <c r="B1442">
        <v>9</v>
      </c>
      <c r="C1442">
        <v>0</v>
      </c>
      <c r="D1442">
        <v>0</v>
      </c>
      <c r="E1442">
        <v>0</v>
      </c>
      <c r="F1442">
        <v>33</v>
      </c>
      <c r="G1442">
        <v>0</v>
      </c>
      <c r="H1442">
        <v>0</v>
      </c>
      <c r="I1442">
        <v>40</v>
      </c>
      <c r="J1442">
        <v>95.833332999999996</v>
      </c>
      <c r="K1442">
        <v>40.076000000000001</v>
      </c>
      <c r="L1442">
        <v>0</v>
      </c>
    </row>
    <row r="1443" spans="1:12" x14ac:dyDescent="0.25">
      <c r="A1443">
        <v>149</v>
      </c>
      <c r="B1443">
        <v>9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58</v>
      </c>
      <c r="J1443">
        <v>91.666667000000004</v>
      </c>
      <c r="K1443">
        <v>6.6769999999999996</v>
      </c>
      <c r="L1443">
        <v>0</v>
      </c>
    </row>
    <row r="1444" spans="1:12" x14ac:dyDescent="0.25">
      <c r="A1444">
        <v>150</v>
      </c>
      <c r="B1444">
        <v>12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141</v>
      </c>
      <c r="J1444">
        <v>16.666667</v>
      </c>
      <c r="K1444">
        <v>6.49</v>
      </c>
      <c r="L1444">
        <v>0</v>
      </c>
    </row>
    <row r="1445" spans="1:12" x14ac:dyDescent="0.25">
      <c r="A1445">
        <v>151</v>
      </c>
      <c r="B1445">
        <v>9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18.055555999999999</v>
      </c>
      <c r="K1445">
        <v>1.778</v>
      </c>
      <c r="L1445">
        <v>0</v>
      </c>
    </row>
    <row r="1446" spans="1:12" x14ac:dyDescent="0.25">
      <c r="A1446">
        <v>152</v>
      </c>
      <c r="B1446">
        <v>15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50</v>
      </c>
      <c r="J1446">
        <v>16.666667</v>
      </c>
      <c r="K1446">
        <v>601.38400000000001</v>
      </c>
      <c r="L1446">
        <v>26</v>
      </c>
    </row>
    <row r="1447" spans="1:12" x14ac:dyDescent="0.25">
      <c r="A1447">
        <v>153</v>
      </c>
      <c r="B1447">
        <v>15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47</v>
      </c>
      <c r="J1447">
        <v>55.555556000000003</v>
      </c>
      <c r="K1447">
        <v>604.76900000000001</v>
      </c>
      <c r="L1447">
        <v>72.34</v>
      </c>
    </row>
    <row r="1448" spans="1:12" x14ac:dyDescent="0.25">
      <c r="A1448">
        <v>154</v>
      </c>
      <c r="B1448">
        <v>18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161</v>
      </c>
      <c r="J1448">
        <v>33.333333000000003</v>
      </c>
      <c r="K1448">
        <v>608.23299999999995</v>
      </c>
      <c r="L1448">
        <v>59.63</v>
      </c>
    </row>
    <row r="1449" spans="1:12" x14ac:dyDescent="0.25">
      <c r="A1449">
        <v>155</v>
      </c>
      <c r="B1449">
        <v>16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106</v>
      </c>
      <c r="J1449">
        <v>91.666667000000004</v>
      </c>
      <c r="K1449">
        <v>604.36300000000006</v>
      </c>
      <c r="L1449">
        <v>86.79</v>
      </c>
    </row>
    <row r="1450" spans="1:12" x14ac:dyDescent="0.25">
      <c r="A1450">
        <v>156</v>
      </c>
      <c r="B1450">
        <v>16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146</v>
      </c>
      <c r="J1450">
        <v>44.444443999999997</v>
      </c>
      <c r="K1450">
        <v>606.81299999999999</v>
      </c>
      <c r="L1450">
        <v>45.21</v>
      </c>
    </row>
    <row r="1451" spans="1:12" x14ac:dyDescent="0.25">
      <c r="A1451">
        <v>157</v>
      </c>
      <c r="B1451">
        <v>13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22</v>
      </c>
      <c r="I1451">
        <v>87</v>
      </c>
      <c r="J1451">
        <v>86.111110999999994</v>
      </c>
      <c r="K1451">
        <v>605.65800000000002</v>
      </c>
      <c r="L1451">
        <v>66.67</v>
      </c>
    </row>
    <row r="1452" spans="1:12" x14ac:dyDescent="0.25">
      <c r="A1452">
        <v>158</v>
      </c>
      <c r="B1452">
        <v>12</v>
      </c>
      <c r="C1452">
        <v>0</v>
      </c>
      <c r="D1452">
        <v>0</v>
      </c>
      <c r="E1452">
        <v>0</v>
      </c>
      <c r="F1452">
        <v>17</v>
      </c>
      <c r="G1452">
        <v>0</v>
      </c>
      <c r="H1452">
        <v>5</v>
      </c>
      <c r="I1452">
        <v>55</v>
      </c>
      <c r="J1452">
        <v>100</v>
      </c>
      <c r="K1452">
        <v>38.189</v>
      </c>
      <c r="L1452">
        <v>0</v>
      </c>
    </row>
    <row r="1453" spans="1:12" x14ac:dyDescent="0.25">
      <c r="A1453">
        <v>159</v>
      </c>
      <c r="B1453">
        <v>11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51</v>
      </c>
      <c r="J1453">
        <v>98.611110999999994</v>
      </c>
      <c r="K1453">
        <v>9.9369999999999994</v>
      </c>
      <c r="L1453">
        <v>0</v>
      </c>
    </row>
    <row r="1454" spans="1:12" x14ac:dyDescent="0.25">
      <c r="A1454">
        <v>160</v>
      </c>
      <c r="B1454">
        <v>12</v>
      </c>
      <c r="C1454">
        <v>0</v>
      </c>
      <c r="D1454">
        <v>0</v>
      </c>
      <c r="E1454">
        <v>0</v>
      </c>
      <c r="F1454">
        <v>14</v>
      </c>
      <c r="G1454">
        <v>0</v>
      </c>
      <c r="H1454">
        <v>0</v>
      </c>
      <c r="I1454">
        <v>95</v>
      </c>
      <c r="J1454">
        <v>97.222222000000002</v>
      </c>
      <c r="K1454">
        <v>11.108000000000001</v>
      </c>
      <c r="L1454">
        <v>0</v>
      </c>
    </row>
    <row r="1456" spans="1:12" x14ac:dyDescent="0.25">
      <c r="B1456">
        <f t="shared" ref="B1456:H1456" si="8" xml:space="preserve"> AVERAGE(B1355:B1454)</f>
        <v>10.41</v>
      </c>
      <c r="C1456">
        <f t="shared" si="8"/>
        <v>0</v>
      </c>
      <c r="D1456">
        <f t="shared" si="8"/>
        <v>0</v>
      </c>
      <c r="E1456">
        <f t="shared" si="8"/>
        <v>0</v>
      </c>
      <c r="F1456">
        <f t="shared" si="8"/>
        <v>2.98</v>
      </c>
      <c r="G1456">
        <f t="shared" si="8"/>
        <v>0</v>
      </c>
      <c r="H1456">
        <f t="shared" si="8"/>
        <v>1.19</v>
      </c>
      <c r="J1456">
        <f xml:space="preserve"> AVERAGE(J1355:J1454)</f>
        <v>50.472222230000014</v>
      </c>
      <c r="K1456">
        <f xml:space="preserve"> AVERAGE(K1355:K1454)</f>
        <v>213.62372000000002</v>
      </c>
      <c r="L1456">
        <f xml:space="preserve"> AVERAGE(L1355:L1454)</f>
        <v>19.700800000000001</v>
      </c>
    </row>
    <row r="1458" spans="1:14" x14ac:dyDescent="0.25">
      <c r="A1458" t="s">
        <v>0</v>
      </c>
      <c r="B1458" t="s">
        <v>1</v>
      </c>
      <c r="C1458" t="s">
        <v>2</v>
      </c>
      <c r="D1458" t="s">
        <v>3</v>
      </c>
      <c r="E1458" t="s">
        <v>4</v>
      </c>
      <c r="F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12</v>
      </c>
      <c r="N1458" t="s">
        <v>21</v>
      </c>
    </row>
    <row r="1459" spans="1:14" x14ac:dyDescent="0.25">
      <c r="A1459">
        <v>3</v>
      </c>
      <c r="B1459">
        <v>0.4</v>
      </c>
      <c r="C1459" t="s">
        <v>24</v>
      </c>
      <c r="D1459">
        <v>720</v>
      </c>
      <c r="E1459">
        <v>3600</v>
      </c>
      <c r="F1459">
        <v>20</v>
      </c>
      <c r="G1459">
        <v>25</v>
      </c>
      <c r="H1459">
        <v>0.1</v>
      </c>
      <c r="I1459">
        <v>0.4</v>
      </c>
      <c r="J1459">
        <v>160</v>
      </c>
      <c r="K1459">
        <v>1512143656</v>
      </c>
    </row>
    <row r="1460" spans="1:14" x14ac:dyDescent="0.25">
      <c r="A1460">
        <v>1</v>
      </c>
      <c r="B1460">
        <v>2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2</v>
      </c>
      <c r="J1460">
        <v>0</v>
      </c>
      <c r="K1460">
        <v>0.60899999999999999</v>
      </c>
      <c r="L1460">
        <v>0</v>
      </c>
    </row>
    <row r="1461" spans="1:14" x14ac:dyDescent="0.25">
      <c r="A1461">
        <v>2</v>
      </c>
      <c r="B1461">
        <v>4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9</v>
      </c>
      <c r="J1461">
        <v>0</v>
      </c>
      <c r="K1461">
        <v>1.95</v>
      </c>
      <c r="L1461">
        <v>0</v>
      </c>
    </row>
    <row r="1462" spans="1:14" x14ac:dyDescent="0.25">
      <c r="A1462">
        <v>3</v>
      </c>
      <c r="B1462">
        <v>5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8</v>
      </c>
      <c r="J1462">
        <v>0</v>
      </c>
      <c r="K1462">
        <v>2.1059999999999999</v>
      </c>
      <c r="L1462">
        <v>0</v>
      </c>
    </row>
    <row r="1463" spans="1:14" x14ac:dyDescent="0.25">
      <c r="A1463">
        <v>4</v>
      </c>
      <c r="B1463">
        <v>5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1.5289999999999999</v>
      </c>
      <c r="L1463">
        <v>0</v>
      </c>
    </row>
    <row r="1464" spans="1:14" x14ac:dyDescent="0.25">
      <c r="A1464">
        <v>5</v>
      </c>
      <c r="B1464">
        <v>6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1.887</v>
      </c>
      <c r="L1464">
        <v>0</v>
      </c>
    </row>
    <row r="1465" spans="1:14" x14ac:dyDescent="0.25">
      <c r="A1465">
        <v>6</v>
      </c>
      <c r="B1465">
        <v>8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5</v>
      </c>
      <c r="J1465">
        <v>25</v>
      </c>
      <c r="K1465">
        <v>3.9</v>
      </c>
      <c r="L1465">
        <v>0</v>
      </c>
    </row>
    <row r="1466" spans="1:14" x14ac:dyDescent="0.25">
      <c r="A1466">
        <v>7</v>
      </c>
      <c r="B1466">
        <v>10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32</v>
      </c>
      <c r="J1466">
        <v>9.7222220000000004</v>
      </c>
      <c r="K1466">
        <v>22.931999999999999</v>
      </c>
      <c r="L1466">
        <v>0</v>
      </c>
    </row>
    <row r="1467" spans="1:14" x14ac:dyDescent="0.25">
      <c r="A1467">
        <v>8</v>
      </c>
      <c r="B1467">
        <v>10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8</v>
      </c>
      <c r="J1467">
        <v>83.333332999999996</v>
      </c>
      <c r="K1467">
        <v>28.516999999999999</v>
      </c>
      <c r="L1467">
        <v>0</v>
      </c>
    </row>
    <row r="1468" spans="1:14" x14ac:dyDescent="0.25">
      <c r="A1468">
        <v>9</v>
      </c>
      <c r="B1468">
        <v>11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68</v>
      </c>
      <c r="J1468">
        <v>37.5</v>
      </c>
      <c r="K1468">
        <v>43.664999999999999</v>
      </c>
      <c r="L1468">
        <v>0</v>
      </c>
    </row>
    <row r="1469" spans="1:14" x14ac:dyDescent="0.25">
      <c r="A1469">
        <v>10</v>
      </c>
      <c r="B1469">
        <v>10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19</v>
      </c>
      <c r="J1469">
        <v>20.833333</v>
      </c>
      <c r="K1469">
        <v>15.085000000000001</v>
      </c>
      <c r="L1469">
        <v>0</v>
      </c>
    </row>
    <row r="1470" spans="1:14" x14ac:dyDescent="0.25">
      <c r="A1470">
        <v>11</v>
      </c>
      <c r="B1470">
        <v>10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2</v>
      </c>
      <c r="I1470">
        <v>11</v>
      </c>
      <c r="J1470">
        <v>30.555555999999999</v>
      </c>
      <c r="K1470">
        <v>70.855999999999995</v>
      </c>
      <c r="L1470">
        <v>0</v>
      </c>
    </row>
    <row r="1471" spans="1:14" x14ac:dyDescent="0.25">
      <c r="A1471">
        <v>12</v>
      </c>
      <c r="B1471">
        <v>10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11</v>
      </c>
      <c r="J1471">
        <v>33.333333000000003</v>
      </c>
      <c r="K1471">
        <v>145.28399999999999</v>
      </c>
      <c r="L1471">
        <v>0</v>
      </c>
    </row>
    <row r="1472" spans="1:14" x14ac:dyDescent="0.25">
      <c r="A1472">
        <v>13</v>
      </c>
      <c r="B1472">
        <v>11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16</v>
      </c>
      <c r="J1472">
        <v>81.944444000000004</v>
      </c>
      <c r="K1472">
        <v>12.012</v>
      </c>
      <c r="L1472">
        <v>0</v>
      </c>
    </row>
    <row r="1473" spans="1:12" x14ac:dyDescent="0.25">
      <c r="A1473">
        <v>14</v>
      </c>
      <c r="B1473">
        <v>13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78</v>
      </c>
      <c r="J1473">
        <v>66.666667000000004</v>
      </c>
      <c r="K1473">
        <v>60.262999999999998</v>
      </c>
      <c r="L1473">
        <v>0</v>
      </c>
    </row>
    <row r="1474" spans="1:12" x14ac:dyDescent="0.25">
      <c r="A1474">
        <v>15</v>
      </c>
      <c r="B1474">
        <v>11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24</v>
      </c>
      <c r="J1474">
        <v>63.888888999999999</v>
      </c>
      <c r="K1474">
        <v>272.98599999999999</v>
      </c>
      <c r="L1474">
        <v>0</v>
      </c>
    </row>
    <row r="1475" spans="1:12" x14ac:dyDescent="0.25">
      <c r="A1475">
        <v>16</v>
      </c>
      <c r="B1475">
        <v>13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62</v>
      </c>
      <c r="J1475">
        <v>12.5</v>
      </c>
      <c r="K1475">
        <v>602.63199999999995</v>
      </c>
      <c r="L1475">
        <v>32.26</v>
      </c>
    </row>
    <row r="1476" spans="1:12" x14ac:dyDescent="0.25">
      <c r="A1476">
        <v>17</v>
      </c>
      <c r="B1476">
        <v>12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21</v>
      </c>
      <c r="J1476">
        <v>94.444444000000004</v>
      </c>
      <c r="K1476">
        <v>140.77500000000001</v>
      </c>
      <c r="L1476">
        <v>0</v>
      </c>
    </row>
    <row r="1477" spans="1:12" x14ac:dyDescent="0.25">
      <c r="A1477">
        <v>18</v>
      </c>
      <c r="B1477">
        <v>13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97</v>
      </c>
      <c r="J1477">
        <v>34.722222000000002</v>
      </c>
      <c r="K1477">
        <v>351.28300000000002</v>
      </c>
      <c r="L1477">
        <v>0</v>
      </c>
    </row>
    <row r="1478" spans="1:12" x14ac:dyDescent="0.25">
      <c r="A1478">
        <v>19</v>
      </c>
      <c r="B1478">
        <v>13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9</v>
      </c>
      <c r="I1478">
        <v>45</v>
      </c>
      <c r="J1478">
        <v>66.666667000000004</v>
      </c>
      <c r="K1478">
        <v>252.58199999999999</v>
      </c>
      <c r="L1478">
        <v>0</v>
      </c>
    </row>
    <row r="1479" spans="1:12" x14ac:dyDescent="0.25">
      <c r="A1479">
        <v>20</v>
      </c>
      <c r="B1479">
        <v>14</v>
      </c>
      <c r="C1479">
        <v>0</v>
      </c>
      <c r="D1479">
        <v>0</v>
      </c>
      <c r="E1479">
        <v>0</v>
      </c>
      <c r="F1479">
        <v>1</v>
      </c>
      <c r="G1479">
        <v>0</v>
      </c>
      <c r="H1479">
        <v>0</v>
      </c>
      <c r="I1479">
        <v>29</v>
      </c>
      <c r="J1479">
        <v>80.555555999999996</v>
      </c>
      <c r="K1479">
        <v>18.516999999999999</v>
      </c>
      <c r="L1479">
        <v>0</v>
      </c>
    </row>
    <row r="1480" spans="1:12" x14ac:dyDescent="0.25">
      <c r="A1480">
        <v>21</v>
      </c>
      <c r="B1480">
        <v>15</v>
      </c>
      <c r="C1480">
        <v>0</v>
      </c>
      <c r="D1480">
        <v>0</v>
      </c>
      <c r="E1480">
        <v>0</v>
      </c>
      <c r="F1480">
        <v>3</v>
      </c>
      <c r="G1480">
        <v>0</v>
      </c>
      <c r="H1480">
        <v>0</v>
      </c>
      <c r="I1480">
        <v>148</v>
      </c>
      <c r="J1480">
        <v>66.666667000000004</v>
      </c>
      <c r="K1480">
        <v>601.55499999999995</v>
      </c>
      <c r="L1480">
        <v>45.95</v>
      </c>
    </row>
    <row r="1481" spans="1:12" x14ac:dyDescent="0.25">
      <c r="A1481">
        <v>22</v>
      </c>
      <c r="B1481">
        <v>12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3</v>
      </c>
      <c r="I1481">
        <v>65</v>
      </c>
      <c r="J1481">
        <v>38.888888999999999</v>
      </c>
      <c r="K1481">
        <v>606.15800000000002</v>
      </c>
      <c r="L1481">
        <v>76.92</v>
      </c>
    </row>
    <row r="1482" spans="1:12" x14ac:dyDescent="0.25">
      <c r="A1482">
        <v>23</v>
      </c>
      <c r="B1482">
        <v>14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66</v>
      </c>
      <c r="J1482">
        <v>79.166667000000004</v>
      </c>
      <c r="K1482">
        <v>608.49699999999996</v>
      </c>
      <c r="L1482">
        <v>53.03</v>
      </c>
    </row>
    <row r="1483" spans="1:12" x14ac:dyDescent="0.25">
      <c r="A1483">
        <v>24</v>
      </c>
      <c r="B1483">
        <v>13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104</v>
      </c>
      <c r="J1483">
        <v>23.611111000000001</v>
      </c>
      <c r="K1483">
        <v>616.548</v>
      </c>
      <c r="L1483">
        <v>85.58</v>
      </c>
    </row>
    <row r="1484" spans="1:12" x14ac:dyDescent="0.25">
      <c r="A1484">
        <v>25</v>
      </c>
      <c r="B1484">
        <v>15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8</v>
      </c>
      <c r="I1484">
        <v>131</v>
      </c>
      <c r="J1484">
        <v>51.388888999999999</v>
      </c>
      <c r="K1484">
        <v>605.28399999999999</v>
      </c>
      <c r="L1484">
        <v>76.34</v>
      </c>
    </row>
    <row r="1485" spans="1:12" x14ac:dyDescent="0.25">
      <c r="A1485">
        <v>26</v>
      </c>
      <c r="B1485">
        <v>16</v>
      </c>
      <c r="C1485">
        <v>0</v>
      </c>
      <c r="D1485">
        <v>0</v>
      </c>
      <c r="E1485">
        <v>0</v>
      </c>
      <c r="F1485">
        <v>7</v>
      </c>
      <c r="G1485">
        <v>0</v>
      </c>
      <c r="H1485">
        <v>0</v>
      </c>
      <c r="I1485">
        <v>187</v>
      </c>
      <c r="J1485">
        <v>100</v>
      </c>
      <c r="K1485">
        <v>601.524</v>
      </c>
      <c r="L1485">
        <v>62.57</v>
      </c>
    </row>
    <row r="1486" spans="1:12" x14ac:dyDescent="0.25">
      <c r="A1486">
        <v>27</v>
      </c>
      <c r="B1486">
        <v>16</v>
      </c>
      <c r="C1486">
        <v>0</v>
      </c>
      <c r="D1486">
        <v>0</v>
      </c>
      <c r="E1486">
        <v>0</v>
      </c>
      <c r="F1486">
        <v>47</v>
      </c>
      <c r="G1486">
        <v>0</v>
      </c>
      <c r="H1486">
        <v>0</v>
      </c>
      <c r="I1486">
        <v>161</v>
      </c>
      <c r="J1486">
        <v>100</v>
      </c>
      <c r="K1486">
        <v>603.41200000000003</v>
      </c>
      <c r="L1486">
        <v>14.29</v>
      </c>
    </row>
    <row r="1487" spans="1:12" x14ac:dyDescent="0.25">
      <c r="A1487">
        <v>28</v>
      </c>
      <c r="B1487">
        <v>13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9</v>
      </c>
      <c r="I1487">
        <v>97</v>
      </c>
      <c r="J1487">
        <v>80.555555999999996</v>
      </c>
      <c r="K1487">
        <v>598.48199999999997</v>
      </c>
      <c r="L1487">
        <v>0</v>
      </c>
    </row>
    <row r="1488" spans="1:12" x14ac:dyDescent="0.25">
      <c r="A1488">
        <v>29</v>
      </c>
      <c r="B1488">
        <v>10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17</v>
      </c>
      <c r="J1488">
        <v>40.277777999999998</v>
      </c>
      <c r="K1488">
        <v>135.39400000000001</v>
      </c>
      <c r="L1488">
        <v>0</v>
      </c>
    </row>
    <row r="1489" spans="1:12" x14ac:dyDescent="0.25">
      <c r="A1489">
        <v>30</v>
      </c>
      <c r="B1489">
        <v>9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2</v>
      </c>
      <c r="I1489">
        <v>28</v>
      </c>
      <c r="J1489">
        <v>95.833332999999996</v>
      </c>
      <c r="K1489">
        <v>11.06</v>
      </c>
      <c r="L1489">
        <v>0</v>
      </c>
    </row>
    <row r="1490" spans="1:12" x14ac:dyDescent="0.25">
      <c r="A1490">
        <v>31</v>
      </c>
      <c r="B1490">
        <v>10</v>
      </c>
      <c r="C1490">
        <v>0</v>
      </c>
      <c r="D1490">
        <v>0</v>
      </c>
      <c r="E1490">
        <v>0</v>
      </c>
      <c r="F1490">
        <v>12</v>
      </c>
      <c r="G1490">
        <v>0</v>
      </c>
      <c r="H1490">
        <v>0</v>
      </c>
      <c r="I1490">
        <v>103</v>
      </c>
      <c r="J1490">
        <v>97.222222000000002</v>
      </c>
      <c r="K1490">
        <v>4.306</v>
      </c>
      <c r="L1490">
        <v>0</v>
      </c>
    </row>
    <row r="1491" spans="1:12" x14ac:dyDescent="0.25">
      <c r="A1491">
        <v>32</v>
      </c>
      <c r="B1491">
        <v>7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79</v>
      </c>
      <c r="J1491">
        <v>51.388888999999999</v>
      </c>
      <c r="K1491">
        <v>1.903</v>
      </c>
      <c r="L1491">
        <v>0</v>
      </c>
    </row>
    <row r="1492" spans="1:12" x14ac:dyDescent="0.25">
      <c r="A1492">
        <v>33</v>
      </c>
      <c r="B1492">
        <v>4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24</v>
      </c>
      <c r="J1492">
        <v>93.055555999999996</v>
      </c>
      <c r="K1492">
        <v>1.5129999999999999</v>
      </c>
      <c r="L1492">
        <v>0</v>
      </c>
    </row>
    <row r="1493" spans="1:12" x14ac:dyDescent="0.25">
      <c r="A1493">
        <v>34</v>
      </c>
      <c r="B1493">
        <v>7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122</v>
      </c>
      <c r="J1493">
        <v>33.333333000000003</v>
      </c>
      <c r="K1493">
        <v>1.56</v>
      </c>
      <c r="L1493">
        <v>0</v>
      </c>
    </row>
    <row r="1494" spans="1:12" x14ac:dyDescent="0.25">
      <c r="A1494">
        <v>35</v>
      </c>
      <c r="B1494">
        <v>4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1.0449999999999999</v>
      </c>
      <c r="L1494">
        <v>0</v>
      </c>
    </row>
    <row r="1495" spans="1:12" x14ac:dyDescent="0.25">
      <c r="A1495">
        <v>36</v>
      </c>
      <c r="B1495">
        <v>6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18</v>
      </c>
      <c r="J1495">
        <v>0</v>
      </c>
      <c r="K1495">
        <v>3.2450000000000001</v>
      </c>
      <c r="L1495">
        <v>0</v>
      </c>
    </row>
    <row r="1496" spans="1:12" x14ac:dyDescent="0.25">
      <c r="A1496">
        <v>37</v>
      </c>
      <c r="B1496">
        <v>8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13</v>
      </c>
      <c r="J1496">
        <v>13.888889000000001</v>
      </c>
      <c r="K1496">
        <v>5.226</v>
      </c>
      <c r="L1496">
        <v>0</v>
      </c>
    </row>
    <row r="1497" spans="1:12" x14ac:dyDescent="0.25">
      <c r="A1497">
        <v>38</v>
      </c>
      <c r="B1497">
        <v>9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29</v>
      </c>
      <c r="J1497">
        <v>13.888889000000001</v>
      </c>
      <c r="K1497">
        <v>38.033000000000001</v>
      </c>
      <c r="L1497">
        <v>0</v>
      </c>
    </row>
    <row r="1498" spans="1:12" x14ac:dyDescent="0.25">
      <c r="A1498">
        <v>39</v>
      </c>
      <c r="B1498">
        <v>10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27</v>
      </c>
      <c r="J1498">
        <v>0</v>
      </c>
      <c r="K1498">
        <v>38.377000000000002</v>
      </c>
      <c r="L1498">
        <v>0</v>
      </c>
    </row>
    <row r="1499" spans="1:12" x14ac:dyDescent="0.25">
      <c r="A1499">
        <v>40</v>
      </c>
      <c r="B1499">
        <v>11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17</v>
      </c>
      <c r="J1499">
        <v>37.5</v>
      </c>
      <c r="K1499">
        <v>195.328</v>
      </c>
      <c r="L1499">
        <v>0</v>
      </c>
    </row>
    <row r="1500" spans="1:12" x14ac:dyDescent="0.25">
      <c r="A1500">
        <v>41</v>
      </c>
      <c r="B1500">
        <v>14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52</v>
      </c>
      <c r="J1500">
        <v>79.166667000000004</v>
      </c>
      <c r="K1500">
        <v>90.512</v>
      </c>
      <c r="L1500">
        <v>0</v>
      </c>
    </row>
    <row r="1501" spans="1:12" x14ac:dyDescent="0.25">
      <c r="A1501">
        <v>42</v>
      </c>
      <c r="B1501">
        <v>11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24</v>
      </c>
      <c r="J1501">
        <v>30.555555999999999</v>
      </c>
      <c r="K1501">
        <v>601.25900000000001</v>
      </c>
      <c r="L1501">
        <v>33.33</v>
      </c>
    </row>
    <row r="1502" spans="1:12" x14ac:dyDescent="0.25">
      <c r="A1502">
        <v>43</v>
      </c>
      <c r="B1502">
        <v>12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51</v>
      </c>
      <c r="J1502">
        <v>93.055555999999996</v>
      </c>
      <c r="K1502">
        <v>221.89599999999999</v>
      </c>
      <c r="L1502">
        <v>0</v>
      </c>
    </row>
    <row r="1503" spans="1:12" x14ac:dyDescent="0.25">
      <c r="A1503">
        <v>44</v>
      </c>
      <c r="B1503">
        <v>15</v>
      </c>
      <c r="C1503">
        <v>0</v>
      </c>
      <c r="D1503">
        <v>0</v>
      </c>
      <c r="E1503">
        <v>0</v>
      </c>
      <c r="F1503">
        <v>12</v>
      </c>
      <c r="G1503">
        <v>0</v>
      </c>
      <c r="H1503">
        <v>3</v>
      </c>
      <c r="I1503">
        <v>131</v>
      </c>
      <c r="J1503">
        <v>68.055555999999996</v>
      </c>
      <c r="K1503">
        <v>601.13400000000001</v>
      </c>
      <c r="L1503">
        <v>3.82</v>
      </c>
    </row>
    <row r="1504" spans="1:12" x14ac:dyDescent="0.25">
      <c r="A1504">
        <v>45</v>
      </c>
      <c r="B1504">
        <v>12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72</v>
      </c>
      <c r="J1504">
        <v>86.111110999999994</v>
      </c>
      <c r="K1504">
        <v>404.65100000000001</v>
      </c>
      <c r="L1504">
        <v>0</v>
      </c>
    </row>
    <row r="1505" spans="1:12" x14ac:dyDescent="0.25">
      <c r="A1505">
        <v>46</v>
      </c>
      <c r="B1505">
        <v>12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3</v>
      </c>
      <c r="I1505">
        <v>121</v>
      </c>
      <c r="J1505">
        <v>61.111111000000001</v>
      </c>
      <c r="K1505">
        <v>277.947</v>
      </c>
      <c r="L1505">
        <v>0</v>
      </c>
    </row>
    <row r="1506" spans="1:12" x14ac:dyDescent="0.25">
      <c r="A1506">
        <v>47</v>
      </c>
      <c r="B1506">
        <v>10</v>
      </c>
      <c r="C1506">
        <v>0</v>
      </c>
      <c r="D1506">
        <v>0</v>
      </c>
      <c r="E1506">
        <v>0</v>
      </c>
      <c r="F1506">
        <v>2</v>
      </c>
      <c r="G1506">
        <v>0</v>
      </c>
      <c r="H1506">
        <v>0</v>
      </c>
      <c r="I1506">
        <v>13</v>
      </c>
      <c r="J1506">
        <v>36.111111000000001</v>
      </c>
      <c r="K1506">
        <v>79.825999999999993</v>
      </c>
      <c r="L1506">
        <v>0</v>
      </c>
    </row>
    <row r="1507" spans="1:12" x14ac:dyDescent="0.25">
      <c r="A1507">
        <v>48</v>
      </c>
      <c r="B1507">
        <v>10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18</v>
      </c>
      <c r="J1507">
        <v>100</v>
      </c>
      <c r="K1507">
        <v>9.1419999999999995</v>
      </c>
      <c r="L1507">
        <v>0</v>
      </c>
    </row>
    <row r="1508" spans="1:12" x14ac:dyDescent="0.25">
      <c r="A1508">
        <v>49</v>
      </c>
      <c r="B1508">
        <v>13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7</v>
      </c>
      <c r="I1508">
        <v>109</v>
      </c>
      <c r="J1508">
        <v>19.444444000000001</v>
      </c>
      <c r="K1508">
        <v>436.84899999999999</v>
      </c>
      <c r="L1508">
        <v>0</v>
      </c>
    </row>
    <row r="1509" spans="1:12" x14ac:dyDescent="0.25">
      <c r="A1509">
        <v>50</v>
      </c>
      <c r="B1509">
        <v>12</v>
      </c>
      <c r="C1509">
        <v>0</v>
      </c>
      <c r="D1509">
        <v>0</v>
      </c>
      <c r="E1509">
        <v>0</v>
      </c>
      <c r="F1509">
        <v>1</v>
      </c>
      <c r="G1509">
        <v>0</v>
      </c>
      <c r="H1509">
        <v>0</v>
      </c>
      <c r="I1509">
        <v>44</v>
      </c>
      <c r="J1509">
        <v>62.5</v>
      </c>
      <c r="K1509">
        <v>244.547</v>
      </c>
      <c r="L1509">
        <v>0</v>
      </c>
    </row>
    <row r="1510" spans="1:12" x14ac:dyDescent="0.25">
      <c r="A1510">
        <v>51</v>
      </c>
      <c r="B1510">
        <v>11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40</v>
      </c>
      <c r="J1510">
        <v>66.666667000000004</v>
      </c>
      <c r="K1510">
        <v>352.31299999999999</v>
      </c>
      <c r="L1510">
        <v>0</v>
      </c>
    </row>
    <row r="1511" spans="1:12" x14ac:dyDescent="0.25">
      <c r="A1511">
        <v>52</v>
      </c>
      <c r="B1511">
        <v>13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95</v>
      </c>
      <c r="J1511">
        <v>30.555555999999999</v>
      </c>
      <c r="K1511">
        <v>603.19399999999996</v>
      </c>
      <c r="L1511">
        <v>25.26</v>
      </c>
    </row>
    <row r="1512" spans="1:12" x14ac:dyDescent="0.25">
      <c r="A1512">
        <v>53</v>
      </c>
      <c r="B1512">
        <v>13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68</v>
      </c>
      <c r="J1512">
        <v>56.944443999999997</v>
      </c>
      <c r="K1512">
        <v>613.44200000000001</v>
      </c>
      <c r="L1512">
        <v>45.59</v>
      </c>
    </row>
    <row r="1513" spans="1:12" x14ac:dyDescent="0.25">
      <c r="A1513">
        <v>54</v>
      </c>
      <c r="B1513">
        <v>12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33</v>
      </c>
      <c r="I1513">
        <v>73</v>
      </c>
      <c r="J1513">
        <v>37.5</v>
      </c>
      <c r="K1513">
        <v>602.17999999999995</v>
      </c>
      <c r="L1513">
        <v>87.67</v>
      </c>
    </row>
    <row r="1514" spans="1:12" x14ac:dyDescent="0.25">
      <c r="A1514">
        <v>55</v>
      </c>
      <c r="B1514">
        <v>14</v>
      </c>
      <c r="C1514">
        <v>0</v>
      </c>
      <c r="D1514">
        <v>0</v>
      </c>
      <c r="E1514">
        <v>0</v>
      </c>
      <c r="F1514">
        <v>13</v>
      </c>
      <c r="G1514">
        <v>0</v>
      </c>
      <c r="H1514">
        <v>9</v>
      </c>
      <c r="I1514">
        <v>60</v>
      </c>
      <c r="J1514">
        <v>95.833332999999996</v>
      </c>
      <c r="K1514">
        <v>607.82600000000002</v>
      </c>
      <c r="L1514">
        <v>61.67</v>
      </c>
    </row>
    <row r="1515" spans="1:12" x14ac:dyDescent="0.25">
      <c r="A1515">
        <v>56</v>
      </c>
      <c r="B1515">
        <v>15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86</v>
      </c>
      <c r="J1515">
        <v>66.666667000000004</v>
      </c>
      <c r="K1515">
        <v>608.41999999999996</v>
      </c>
      <c r="L1515">
        <v>26.74</v>
      </c>
    </row>
    <row r="1516" spans="1:12" x14ac:dyDescent="0.25">
      <c r="A1516">
        <v>57</v>
      </c>
      <c r="B1516">
        <v>16</v>
      </c>
      <c r="C1516">
        <v>0</v>
      </c>
      <c r="D1516">
        <v>0</v>
      </c>
      <c r="E1516">
        <v>0</v>
      </c>
      <c r="F1516">
        <v>1</v>
      </c>
      <c r="G1516">
        <v>0</v>
      </c>
      <c r="H1516">
        <v>0</v>
      </c>
      <c r="I1516">
        <v>194</v>
      </c>
      <c r="J1516">
        <v>100</v>
      </c>
      <c r="K1516">
        <v>603.27099999999996</v>
      </c>
      <c r="L1516">
        <v>64.430000000000007</v>
      </c>
    </row>
    <row r="1517" spans="1:12" x14ac:dyDescent="0.25">
      <c r="A1517">
        <v>58</v>
      </c>
      <c r="B1517">
        <v>18</v>
      </c>
      <c r="C1517">
        <v>0</v>
      </c>
      <c r="D1517">
        <v>0</v>
      </c>
      <c r="E1517">
        <v>0</v>
      </c>
      <c r="F1517">
        <v>18</v>
      </c>
      <c r="G1517">
        <v>0</v>
      </c>
      <c r="H1517">
        <v>29</v>
      </c>
      <c r="I1517">
        <v>315</v>
      </c>
      <c r="J1517">
        <v>94.444444000000004</v>
      </c>
      <c r="K1517">
        <v>601.86800000000005</v>
      </c>
      <c r="L1517">
        <v>26.67</v>
      </c>
    </row>
    <row r="1518" spans="1:12" x14ac:dyDescent="0.25">
      <c r="A1518">
        <v>59</v>
      </c>
      <c r="B1518">
        <v>15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5</v>
      </c>
      <c r="I1518">
        <v>131</v>
      </c>
      <c r="J1518">
        <v>86.111110999999994</v>
      </c>
      <c r="K1518">
        <v>601.36800000000005</v>
      </c>
      <c r="L1518">
        <v>48.85</v>
      </c>
    </row>
    <row r="1519" spans="1:12" x14ac:dyDescent="0.25">
      <c r="A1519">
        <v>60</v>
      </c>
      <c r="B1519">
        <v>13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2</v>
      </c>
      <c r="I1519">
        <v>105</v>
      </c>
      <c r="J1519">
        <v>79.166667000000004</v>
      </c>
      <c r="K1519">
        <v>602.64800000000002</v>
      </c>
      <c r="L1519">
        <v>36.19</v>
      </c>
    </row>
    <row r="1520" spans="1:12" x14ac:dyDescent="0.25">
      <c r="A1520">
        <v>61</v>
      </c>
      <c r="B1520">
        <v>11</v>
      </c>
      <c r="C1520">
        <v>0</v>
      </c>
      <c r="D1520">
        <v>0</v>
      </c>
      <c r="E1520">
        <v>0</v>
      </c>
      <c r="F1520">
        <v>3</v>
      </c>
      <c r="G1520">
        <v>0</v>
      </c>
      <c r="H1520">
        <v>13</v>
      </c>
      <c r="I1520">
        <v>147</v>
      </c>
      <c r="J1520">
        <v>76.388889000000006</v>
      </c>
      <c r="K1520">
        <v>608.21600000000001</v>
      </c>
      <c r="L1520">
        <v>14.61</v>
      </c>
    </row>
    <row r="1521" spans="1:12" x14ac:dyDescent="0.25">
      <c r="A1521">
        <v>62</v>
      </c>
      <c r="B1521">
        <v>9</v>
      </c>
      <c r="C1521">
        <v>0</v>
      </c>
      <c r="D1521">
        <v>0</v>
      </c>
      <c r="E1521">
        <v>0</v>
      </c>
      <c r="F1521">
        <v>17</v>
      </c>
      <c r="G1521">
        <v>0</v>
      </c>
      <c r="H1521">
        <v>0</v>
      </c>
      <c r="I1521">
        <v>40</v>
      </c>
      <c r="J1521">
        <v>100</v>
      </c>
      <c r="K1521">
        <v>11.981</v>
      </c>
      <c r="L1521">
        <v>0</v>
      </c>
    </row>
    <row r="1522" spans="1:12" x14ac:dyDescent="0.25">
      <c r="A1522">
        <v>63</v>
      </c>
      <c r="B1522">
        <v>6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47</v>
      </c>
      <c r="J1522">
        <v>77.777777999999998</v>
      </c>
      <c r="K1522">
        <v>1.5449999999999999</v>
      </c>
      <c r="L1522">
        <v>0</v>
      </c>
    </row>
    <row r="1523" spans="1:12" x14ac:dyDescent="0.25">
      <c r="A1523">
        <v>64</v>
      </c>
      <c r="B1523">
        <v>4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16</v>
      </c>
      <c r="J1523">
        <v>61.111111000000001</v>
      </c>
      <c r="K1523">
        <v>2.3079999999999998</v>
      </c>
      <c r="L1523">
        <v>0</v>
      </c>
    </row>
    <row r="1524" spans="1:12" x14ac:dyDescent="0.25">
      <c r="A1524">
        <v>65</v>
      </c>
      <c r="B1524">
        <v>7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79</v>
      </c>
      <c r="J1524">
        <v>87.5</v>
      </c>
      <c r="K1524">
        <v>1.732</v>
      </c>
      <c r="L1524">
        <v>0</v>
      </c>
    </row>
    <row r="1525" spans="1:12" x14ac:dyDescent="0.25">
      <c r="A1525">
        <v>66</v>
      </c>
      <c r="B1525">
        <v>4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0.98299999999999998</v>
      </c>
      <c r="L1525">
        <v>0</v>
      </c>
    </row>
    <row r="1526" spans="1:12" x14ac:dyDescent="0.25">
      <c r="A1526">
        <v>67</v>
      </c>
      <c r="B1526">
        <v>6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8</v>
      </c>
      <c r="J1526">
        <v>0</v>
      </c>
      <c r="K1526">
        <v>2.0750000000000002</v>
      </c>
      <c r="L1526">
        <v>0</v>
      </c>
    </row>
    <row r="1527" spans="1:12" x14ac:dyDescent="0.25">
      <c r="A1527">
        <v>68</v>
      </c>
      <c r="B1527">
        <v>7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5</v>
      </c>
      <c r="J1527">
        <v>0</v>
      </c>
      <c r="K1527">
        <v>3.806</v>
      </c>
      <c r="L1527">
        <v>0</v>
      </c>
    </row>
    <row r="1528" spans="1:12" x14ac:dyDescent="0.25">
      <c r="A1528">
        <v>69</v>
      </c>
      <c r="B1528">
        <v>9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17</v>
      </c>
      <c r="J1528">
        <v>0</v>
      </c>
      <c r="K1528">
        <v>43.103000000000002</v>
      </c>
      <c r="L1528">
        <v>0</v>
      </c>
    </row>
    <row r="1529" spans="1:12" x14ac:dyDescent="0.25">
      <c r="A1529">
        <v>70</v>
      </c>
      <c r="B1529">
        <v>10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18</v>
      </c>
      <c r="J1529">
        <v>19.444444000000001</v>
      </c>
      <c r="K1529">
        <v>139.68299999999999</v>
      </c>
      <c r="L1529">
        <v>0</v>
      </c>
    </row>
    <row r="1530" spans="1:12" x14ac:dyDescent="0.25">
      <c r="A1530">
        <v>71</v>
      </c>
      <c r="B1530">
        <v>12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43</v>
      </c>
      <c r="J1530">
        <v>54.166666999999997</v>
      </c>
      <c r="K1530">
        <v>601.01</v>
      </c>
      <c r="L1530">
        <v>23.26</v>
      </c>
    </row>
    <row r="1531" spans="1:12" x14ac:dyDescent="0.25">
      <c r="A1531">
        <v>72</v>
      </c>
      <c r="B1531">
        <v>11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46</v>
      </c>
      <c r="J1531">
        <v>65.277777999999998</v>
      </c>
      <c r="K1531">
        <v>44.366</v>
      </c>
      <c r="L1531">
        <v>0</v>
      </c>
    </row>
    <row r="1532" spans="1:12" x14ac:dyDescent="0.25">
      <c r="A1532">
        <v>73</v>
      </c>
      <c r="B1532">
        <v>10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32</v>
      </c>
      <c r="J1532">
        <v>11.111110999999999</v>
      </c>
      <c r="K1532">
        <v>98.156000000000006</v>
      </c>
      <c r="L1532">
        <v>0</v>
      </c>
    </row>
    <row r="1533" spans="1:12" x14ac:dyDescent="0.25">
      <c r="A1533">
        <v>74</v>
      </c>
      <c r="B1533">
        <v>13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36</v>
      </c>
      <c r="J1533">
        <v>66.666667000000004</v>
      </c>
      <c r="K1533">
        <v>161.88300000000001</v>
      </c>
      <c r="L1533">
        <v>0</v>
      </c>
    </row>
    <row r="1534" spans="1:12" x14ac:dyDescent="0.25">
      <c r="A1534">
        <v>75</v>
      </c>
      <c r="B1534">
        <v>13</v>
      </c>
      <c r="C1534">
        <v>0</v>
      </c>
      <c r="D1534">
        <v>0</v>
      </c>
      <c r="E1534">
        <v>0</v>
      </c>
      <c r="F1534">
        <v>4</v>
      </c>
      <c r="G1534">
        <v>0</v>
      </c>
      <c r="H1534">
        <v>0</v>
      </c>
      <c r="I1534">
        <v>84</v>
      </c>
      <c r="J1534">
        <v>66.666667000000004</v>
      </c>
      <c r="K1534">
        <v>601.91399999999999</v>
      </c>
      <c r="L1534">
        <v>30.95</v>
      </c>
    </row>
    <row r="1535" spans="1:12" x14ac:dyDescent="0.25">
      <c r="A1535">
        <v>76</v>
      </c>
      <c r="B1535">
        <v>12</v>
      </c>
      <c r="C1535">
        <v>0</v>
      </c>
      <c r="D1535">
        <v>0</v>
      </c>
      <c r="E1535">
        <v>0</v>
      </c>
      <c r="F1535">
        <v>6</v>
      </c>
      <c r="G1535">
        <v>0</v>
      </c>
      <c r="H1535">
        <v>3</v>
      </c>
      <c r="I1535">
        <v>72</v>
      </c>
      <c r="J1535">
        <v>90.277777999999998</v>
      </c>
      <c r="K1535">
        <v>171.46100000000001</v>
      </c>
      <c r="L1535">
        <v>0</v>
      </c>
    </row>
    <row r="1536" spans="1:12" x14ac:dyDescent="0.25">
      <c r="A1536">
        <v>77</v>
      </c>
      <c r="B1536">
        <v>13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148</v>
      </c>
      <c r="J1536">
        <v>93.055555999999996</v>
      </c>
      <c r="K1536">
        <v>103.756</v>
      </c>
      <c r="L1536">
        <v>0</v>
      </c>
    </row>
    <row r="1537" spans="1:12" x14ac:dyDescent="0.25">
      <c r="A1537">
        <v>78</v>
      </c>
      <c r="B1537">
        <v>11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196</v>
      </c>
      <c r="J1537">
        <v>41.666666999999997</v>
      </c>
      <c r="K1537">
        <v>17.050999999999998</v>
      </c>
      <c r="L1537">
        <v>0</v>
      </c>
    </row>
    <row r="1538" spans="1:12" x14ac:dyDescent="0.25">
      <c r="A1538">
        <v>79</v>
      </c>
      <c r="B1538">
        <v>9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3</v>
      </c>
      <c r="I1538">
        <v>21</v>
      </c>
      <c r="J1538">
        <v>45.833333000000003</v>
      </c>
      <c r="K1538">
        <v>14.835000000000001</v>
      </c>
      <c r="L1538">
        <v>0</v>
      </c>
    </row>
    <row r="1539" spans="1:12" x14ac:dyDescent="0.25">
      <c r="A1539">
        <v>80</v>
      </c>
      <c r="B1539">
        <v>11</v>
      </c>
      <c r="C1539">
        <v>0</v>
      </c>
      <c r="D1539">
        <v>0</v>
      </c>
      <c r="E1539">
        <v>0</v>
      </c>
      <c r="F1539">
        <v>7</v>
      </c>
      <c r="G1539">
        <v>0</v>
      </c>
      <c r="H1539">
        <v>0</v>
      </c>
      <c r="I1539">
        <v>41</v>
      </c>
      <c r="J1539">
        <v>95.833332999999996</v>
      </c>
      <c r="K1539">
        <v>37.284999999999997</v>
      </c>
      <c r="L1539">
        <v>0</v>
      </c>
    </row>
    <row r="1540" spans="1:12" x14ac:dyDescent="0.25">
      <c r="A1540">
        <v>81</v>
      </c>
      <c r="B1540">
        <v>10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24</v>
      </c>
      <c r="J1540">
        <v>66.666667000000004</v>
      </c>
      <c r="K1540">
        <v>11.481</v>
      </c>
      <c r="L1540">
        <v>0</v>
      </c>
    </row>
    <row r="1541" spans="1:12" x14ac:dyDescent="0.25">
      <c r="A1541">
        <v>82</v>
      </c>
      <c r="B1541">
        <v>8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14</v>
      </c>
      <c r="J1541">
        <v>6.9444439999999998</v>
      </c>
      <c r="K1541">
        <v>14.992000000000001</v>
      </c>
      <c r="L1541">
        <v>0</v>
      </c>
    </row>
    <row r="1542" spans="1:12" x14ac:dyDescent="0.25">
      <c r="A1542">
        <v>83</v>
      </c>
      <c r="B1542">
        <v>13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83</v>
      </c>
      <c r="J1542">
        <v>72.222222000000002</v>
      </c>
      <c r="K1542">
        <v>602.13300000000004</v>
      </c>
      <c r="L1542">
        <v>32.53</v>
      </c>
    </row>
    <row r="1543" spans="1:12" x14ac:dyDescent="0.25">
      <c r="A1543">
        <v>84</v>
      </c>
      <c r="B1543">
        <v>14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203</v>
      </c>
      <c r="J1543">
        <v>41.666666999999997</v>
      </c>
      <c r="K1543">
        <v>612.74</v>
      </c>
      <c r="L1543">
        <v>60.1</v>
      </c>
    </row>
    <row r="1544" spans="1:12" x14ac:dyDescent="0.25">
      <c r="A1544">
        <v>85</v>
      </c>
      <c r="B1544">
        <v>12</v>
      </c>
      <c r="C1544">
        <v>0</v>
      </c>
      <c r="D1544">
        <v>0</v>
      </c>
      <c r="E1544">
        <v>0</v>
      </c>
      <c r="F1544">
        <v>1</v>
      </c>
      <c r="G1544">
        <v>0</v>
      </c>
      <c r="H1544">
        <v>33</v>
      </c>
      <c r="I1544">
        <v>102</v>
      </c>
      <c r="J1544">
        <v>27.777778000000001</v>
      </c>
      <c r="K1544">
        <v>604.23900000000003</v>
      </c>
      <c r="L1544">
        <v>85.29</v>
      </c>
    </row>
    <row r="1545" spans="1:12" x14ac:dyDescent="0.25">
      <c r="A1545">
        <v>86</v>
      </c>
      <c r="B1545">
        <v>16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107</v>
      </c>
      <c r="I1545">
        <v>219</v>
      </c>
      <c r="J1545">
        <v>48.611111000000001</v>
      </c>
      <c r="K1545">
        <v>606.45399999999995</v>
      </c>
      <c r="L1545">
        <v>70.319999999999993</v>
      </c>
    </row>
    <row r="1546" spans="1:12" x14ac:dyDescent="0.25">
      <c r="A1546">
        <v>87</v>
      </c>
      <c r="B1546">
        <v>16</v>
      </c>
      <c r="C1546">
        <v>0</v>
      </c>
      <c r="D1546">
        <v>0</v>
      </c>
      <c r="E1546">
        <v>0</v>
      </c>
      <c r="F1546">
        <v>3</v>
      </c>
      <c r="G1546">
        <v>0</v>
      </c>
      <c r="H1546">
        <v>37</v>
      </c>
      <c r="I1546">
        <v>289</v>
      </c>
      <c r="J1546">
        <v>69.444444000000004</v>
      </c>
      <c r="K1546">
        <v>605.29899999999998</v>
      </c>
      <c r="L1546">
        <v>55.02</v>
      </c>
    </row>
    <row r="1547" spans="1:12" x14ac:dyDescent="0.25">
      <c r="A1547">
        <v>88</v>
      </c>
      <c r="B1547">
        <v>15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99</v>
      </c>
      <c r="J1547">
        <v>100</v>
      </c>
      <c r="K1547">
        <v>602.32000000000005</v>
      </c>
      <c r="L1547">
        <v>48.48</v>
      </c>
    </row>
    <row r="1548" spans="1:12" x14ac:dyDescent="0.25">
      <c r="A1548">
        <v>89</v>
      </c>
      <c r="B1548">
        <v>16</v>
      </c>
      <c r="C1548">
        <v>0</v>
      </c>
      <c r="D1548">
        <v>0</v>
      </c>
      <c r="E1548">
        <v>0</v>
      </c>
      <c r="F1548">
        <v>1</v>
      </c>
      <c r="G1548">
        <v>0</v>
      </c>
      <c r="H1548">
        <v>0</v>
      </c>
      <c r="I1548">
        <v>118</v>
      </c>
      <c r="J1548">
        <v>88.888889000000006</v>
      </c>
      <c r="K1548">
        <v>608.26400000000001</v>
      </c>
      <c r="L1548">
        <v>63.56</v>
      </c>
    </row>
    <row r="1549" spans="1:12" x14ac:dyDescent="0.25">
      <c r="A1549">
        <v>90</v>
      </c>
      <c r="B1549">
        <v>15</v>
      </c>
      <c r="C1549">
        <v>0</v>
      </c>
      <c r="D1549">
        <v>0</v>
      </c>
      <c r="E1549">
        <v>0</v>
      </c>
      <c r="F1549">
        <v>29</v>
      </c>
      <c r="G1549">
        <v>0</v>
      </c>
      <c r="H1549">
        <v>0</v>
      </c>
      <c r="I1549">
        <v>132</v>
      </c>
      <c r="J1549">
        <v>80.555555999999996</v>
      </c>
      <c r="K1549">
        <v>602.86599999999999</v>
      </c>
      <c r="L1549">
        <v>19.7</v>
      </c>
    </row>
    <row r="1550" spans="1:12" x14ac:dyDescent="0.25">
      <c r="A1550">
        <v>91</v>
      </c>
      <c r="B1550">
        <v>12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92</v>
      </c>
      <c r="J1550">
        <v>34.722222000000002</v>
      </c>
      <c r="K1550">
        <v>606.95299999999997</v>
      </c>
      <c r="L1550">
        <v>26.09</v>
      </c>
    </row>
    <row r="1551" spans="1:12" x14ac:dyDescent="0.25">
      <c r="A1551">
        <v>92</v>
      </c>
      <c r="B1551">
        <v>10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17</v>
      </c>
      <c r="I1551">
        <v>27</v>
      </c>
      <c r="J1551">
        <v>87.5</v>
      </c>
      <c r="K1551">
        <v>143.28700000000001</v>
      </c>
      <c r="L1551">
        <v>0</v>
      </c>
    </row>
    <row r="1552" spans="1:12" x14ac:dyDescent="0.25">
      <c r="A1552">
        <v>93</v>
      </c>
      <c r="B1552">
        <v>10</v>
      </c>
      <c r="C1552">
        <v>0</v>
      </c>
      <c r="D1552">
        <v>0</v>
      </c>
      <c r="E1552">
        <v>0</v>
      </c>
      <c r="F1552">
        <v>7</v>
      </c>
      <c r="G1552">
        <v>0</v>
      </c>
      <c r="H1552">
        <v>0</v>
      </c>
      <c r="I1552">
        <v>56</v>
      </c>
      <c r="J1552">
        <v>72.222222000000002</v>
      </c>
      <c r="K1552">
        <v>38.719000000000001</v>
      </c>
      <c r="L1552">
        <v>0</v>
      </c>
    </row>
    <row r="1553" spans="1:12" x14ac:dyDescent="0.25">
      <c r="A1553">
        <v>94</v>
      </c>
      <c r="B1553">
        <v>7</v>
      </c>
      <c r="C1553">
        <v>0</v>
      </c>
      <c r="D1553">
        <v>0</v>
      </c>
      <c r="E1553">
        <v>0</v>
      </c>
      <c r="F1553">
        <v>3</v>
      </c>
      <c r="G1553">
        <v>0</v>
      </c>
      <c r="H1553">
        <v>0</v>
      </c>
      <c r="I1553">
        <v>50</v>
      </c>
      <c r="J1553">
        <v>94.444444000000004</v>
      </c>
      <c r="K1553">
        <v>2.4489999999999998</v>
      </c>
      <c r="L1553">
        <v>0</v>
      </c>
    </row>
    <row r="1554" spans="1:12" x14ac:dyDescent="0.25">
      <c r="A1554">
        <v>95</v>
      </c>
      <c r="B1554">
        <v>5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13</v>
      </c>
      <c r="J1554">
        <v>97.222222000000002</v>
      </c>
      <c r="K1554">
        <v>2.9489999999999998</v>
      </c>
      <c r="L1554">
        <v>0</v>
      </c>
    </row>
    <row r="1555" spans="1:12" x14ac:dyDescent="0.25">
      <c r="A1555">
        <v>96</v>
      </c>
      <c r="B1555">
        <v>5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62</v>
      </c>
      <c r="J1555">
        <v>27.777778000000001</v>
      </c>
      <c r="K1555">
        <v>2.4489999999999998</v>
      </c>
      <c r="L1555">
        <v>0</v>
      </c>
    </row>
    <row r="1556" spans="1:12" x14ac:dyDescent="0.25">
      <c r="A1556">
        <v>97</v>
      </c>
      <c r="B1556">
        <v>4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18</v>
      </c>
      <c r="J1556">
        <v>13.888889000000001</v>
      </c>
      <c r="K1556">
        <v>1.544</v>
      </c>
      <c r="L1556">
        <v>0</v>
      </c>
    </row>
    <row r="1557" spans="1:12" x14ac:dyDescent="0.25">
      <c r="A1557">
        <v>98</v>
      </c>
      <c r="B1557">
        <v>5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16</v>
      </c>
      <c r="J1557">
        <v>0</v>
      </c>
      <c r="K1557">
        <v>2.169</v>
      </c>
      <c r="L1557">
        <v>0</v>
      </c>
    </row>
    <row r="1558" spans="1:12" x14ac:dyDescent="0.25">
      <c r="A1558">
        <v>99</v>
      </c>
      <c r="B1558">
        <v>7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19</v>
      </c>
      <c r="J1558">
        <v>0</v>
      </c>
      <c r="K1558">
        <v>8.4860000000000007</v>
      </c>
      <c r="L1558">
        <v>0</v>
      </c>
    </row>
    <row r="1559" spans="1:12" x14ac:dyDescent="0.25">
      <c r="A1559">
        <v>100</v>
      </c>
      <c r="B1559">
        <v>9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17</v>
      </c>
      <c r="J1559">
        <v>0</v>
      </c>
      <c r="K1559">
        <v>26.224</v>
      </c>
      <c r="L1559">
        <v>0</v>
      </c>
    </row>
    <row r="1560" spans="1:12" x14ac:dyDescent="0.25">
      <c r="A1560">
        <v>101</v>
      </c>
      <c r="B1560">
        <v>9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17</v>
      </c>
      <c r="J1560">
        <v>27.777778000000001</v>
      </c>
      <c r="K1560">
        <v>74.974000000000004</v>
      </c>
      <c r="L1560">
        <v>0</v>
      </c>
    </row>
    <row r="1561" spans="1:12" x14ac:dyDescent="0.25">
      <c r="A1561">
        <v>102</v>
      </c>
      <c r="B1561">
        <v>11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47</v>
      </c>
      <c r="J1561">
        <v>30.555555999999999</v>
      </c>
      <c r="K1561">
        <v>208.012</v>
      </c>
      <c r="L1561">
        <v>0</v>
      </c>
    </row>
    <row r="1562" spans="1:12" x14ac:dyDescent="0.25">
      <c r="A1562">
        <v>103</v>
      </c>
      <c r="B1562">
        <v>12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33</v>
      </c>
      <c r="J1562">
        <v>13.888889000000001</v>
      </c>
      <c r="K1562">
        <v>602.08600000000001</v>
      </c>
      <c r="L1562">
        <v>48.48</v>
      </c>
    </row>
    <row r="1563" spans="1:12" x14ac:dyDescent="0.25">
      <c r="A1563">
        <v>104</v>
      </c>
      <c r="B1563">
        <v>13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9</v>
      </c>
      <c r="I1563">
        <v>26</v>
      </c>
      <c r="J1563">
        <v>76.388889000000006</v>
      </c>
      <c r="K1563">
        <v>542.43100000000004</v>
      </c>
      <c r="L1563">
        <v>0</v>
      </c>
    </row>
    <row r="1564" spans="1:12" x14ac:dyDescent="0.25">
      <c r="A1564">
        <v>105</v>
      </c>
      <c r="B1564">
        <v>13</v>
      </c>
      <c r="C1564">
        <v>0</v>
      </c>
      <c r="D1564">
        <v>0</v>
      </c>
      <c r="E1564">
        <v>0</v>
      </c>
      <c r="F1564">
        <v>3</v>
      </c>
      <c r="G1564">
        <v>0</v>
      </c>
      <c r="H1564">
        <v>4</v>
      </c>
      <c r="I1564">
        <v>55</v>
      </c>
      <c r="J1564">
        <v>63.888888999999999</v>
      </c>
      <c r="K1564">
        <v>248.01</v>
      </c>
      <c r="L1564">
        <v>0</v>
      </c>
    </row>
    <row r="1565" spans="1:12" x14ac:dyDescent="0.25">
      <c r="A1565">
        <v>106</v>
      </c>
      <c r="B1565">
        <v>12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38</v>
      </c>
      <c r="J1565">
        <v>100</v>
      </c>
      <c r="K1565">
        <v>63.616999999999997</v>
      </c>
      <c r="L1565">
        <v>0</v>
      </c>
    </row>
    <row r="1566" spans="1:12" x14ac:dyDescent="0.25">
      <c r="A1566">
        <v>107</v>
      </c>
      <c r="B1566">
        <v>11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75</v>
      </c>
      <c r="J1566">
        <v>100</v>
      </c>
      <c r="K1566">
        <v>3.0270000000000001</v>
      </c>
      <c r="L1566">
        <v>0</v>
      </c>
    </row>
    <row r="1567" spans="1:12" x14ac:dyDescent="0.25">
      <c r="A1567">
        <v>108</v>
      </c>
      <c r="B1567">
        <v>10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15</v>
      </c>
      <c r="J1567">
        <v>40.277777999999998</v>
      </c>
      <c r="K1567">
        <v>6.3179999999999996</v>
      </c>
      <c r="L1567">
        <v>0</v>
      </c>
    </row>
    <row r="1568" spans="1:12" x14ac:dyDescent="0.25">
      <c r="A1568">
        <v>109</v>
      </c>
      <c r="B1568">
        <v>10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29</v>
      </c>
      <c r="J1568">
        <v>86.111110999999994</v>
      </c>
      <c r="K1568">
        <v>2.9169999999999998</v>
      </c>
      <c r="L1568">
        <v>0</v>
      </c>
    </row>
    <row r="1569" spans="1:12" x14ac:dyDescent="0.25">
      <c r="A1569">
        <v>110</v>
      </c>
      <c r="B1569">
        <v>9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12</v>
      </c>
      <c r="J1569">
        <v>70.833332999999996</v>
      </c>
      <c r="K1569">
        <v>4.867</v>
      </c>
      <c r="L1569">
        <v>0</v>
      </c>
    </row>
    <row r="1570" spans="1:12" x14ac:dyDescent="0.25">
      <c r="A1570">
        <v>111</v>
      </c>
      <c r="B1570">
        <v>10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64</v>
      </c>
      <c r="J1570">
        <v>66.666667000000004</v>
      </c>
      <c r="K1570">
        <v>3.0579999999999998</v>
      </c>
      <c r="L1570">
        <v>0</v>
      </c>
    </row>
    <row r="1571" spans="1:12" x14ac:dyDescent="0.25">
      <c r="A1571">
        <v>112</v>
      </c>
      <c r="B1571">
        <v>8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14</v>
      </c>
      <c r="J1571">
        <v>51.388888999999999</v>
      </c>
      <c r="K1571">
        <v>11.465999999999999</v>
      </c>
      <c r="L1571">
        <v>0</v>
      </c>
    </row>
    <row r="1572" spans="1:12" x14ac:dyDescent="0.25">
      <c r="A1572">
        <v>113</v>
      </c>
      <c r="B1572">
        <v>8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45</v>
      </c>
      <c r="J1572">
        <v>27.777778000000001</v>
      </c>
      <c r="K1572">
        <v>8.8140000000000001</v>
      </c>
      <c r="L1572">
        <v>0</v>
      </c>
    </row>
    <row r="1573" spans="1:12" x14ac:dyDescent="0.25">
      <c r="A1573">
        <v>114</v>
      </c>
      <c r="B1573">
        <v>11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48</v>
      </c>
      <c r="J1573">
        <v>36.111111000000001</v>
      </c>
      <c r="K1573">
        <v>101.697</v>
      </c>
      <c r="L1573">
        <v>0</v>
      </c>
    </row>
    <row r="1574" spans="1:12" x14ac:dyDescent="0.25">
      <c r="A1574">
        <v>115</v>
      </c>
      <c r="B1574">
        <v>14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123</v>
      </c>
      <c r="J1574">
        <v>27.777778000000001</v>
      </c>
      <c r="K1574">
        <v>601.44600000000003</v>
      </c>
      <c r="L1574">
        <v>52.86</v>
      </c>
    </row>
    <row r="1575" spans="1:12" x14ac:dyDescent="0.25">
      <c r="A1575">
        <v>116</v>
      </c>
      <c r="B1575">
        <v>14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101</v>
      </c>
      <c r="J1575">
        <v>29.166667</v>
      </c>
      <c r="K1575">
        <v>604.70699999999999</v>
      </c>
      <c r="L1575">
        <v>88.12</v>
      </c>
    </row>
    <row r="1576" spans="1:12" x14ac:dyDescent="0.25">
      <c r="A1576">
        <v>117</v>
      </c>
      <c r="B1576">
        <v>17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13</v>
      </c>
      <c r="I1576">
        <v>142</v>
      </c>
      <c r="J1576">
        <v>100</v>
      </c>
      <c r="K1576">
        <v>603.58299999999997</v>
      </c>
      <c r="L1576">
        <v>59.86</v>
      </c>
    </row>
    <row r="1577" spans="1:12" x14ac:dyDescent="0.25">
      <c r="A1577">
        <v>118</v>
      </c>
      <c r="B1577">
        <v>19</v>
      </c>
      <c r="C1577">
        <v>0</v>
      </c>
      <c r="D1577">
        <v>0</v>
      </c>
      <c r="E1577">
        <v>0</v>
      </c>
      <c r="F1577">
        <v>2</v>
      </c>
      <c r="G1577">
        <v>0</v>
      </c>
      <c r="H1577">
        <v>0</v>
      </c>
      <c r="I1577">
        <v>219</v>
      </c>
      <c r="J1577">
        <v>100</v>
      </c>
      <c r="K1577">
        <v>601.66499999999996</v>
      </c>
      <c r="L1577">
        <v>41.55</v>
      </c>
    </row>
    <row r="1578" spans="1:12" x14ac:dyDescent="0.25">
      <c r="A1578">
        <v>119</v>
      </c>
      <c r="B1578">
        <v>18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33</v>
      </c>
      <c r="I1578">
        <v>361</v>
      </c>
      <c r="J1578">
        <v>55.555556000000003</v>
      </c>
      <c r="K1578">
        <v>601.57100000000003</v>
      </c>
      <c r="L1578">
        <v>33.799999999999997</v>
      </c>
    </row>
    <row r="1579" spans="1:12" x14ac:dyDescent="0.25">
      <c r="A1579">
        <v>120</v>
      </c>
      <c r="B1579">
        <v>17</v>
      </c>
      <c r="C1579">
        <v>0</v>
      </c>
      <c r="D1579">
        <v>0</v>
      </c>
      <c r="E1579">
        <v>0</v>
      </c>
      <c r="F1579">
        <v>8</v>
      </c>
      <c r="G1579">
        <v>0</v>
      </c>
      <c r="H1579">
        <v>21</v>
      </c>
      <c r="I1579">
        <v>205</v>
      </c>
      <c r="J1579">
        <v>100</v>
      </c>
      <c r="K1579">
        <v>601.35299999999995</v>
      </c>
      <c r="L1579">
        <v>81.459999999999994</v>
      </c>
    </row>
    <row r="1580" spans="1:12" x14ac:dyDescent="0.25">
      <c r="A1580">
        <v>121</v>
      </c>
      <c r="B1580">
        <v>16</v>
      </c>
      <c r="C1580">
        <v>0</v>
      </c>
      <c r="D1580">
        <v>0</v>
      </c>
      <c r="E1580">
        <v>0</v>
      </c>
      <c r="F1580">
        <v>23</v>
      </c>
      <c r="G1580">
        <v>0</v>
      </c>
      <c r="H1580">
        <v>0</v>
      </c>
      <c r="I1580">
        <v>138</v>
      </c>
      <c r="J1580">
        <v>98.611110999999994</v>
      </c>
      <c r="K1580">
        <v>602.46</v>
      </c>
      <c r="L1580">
        <v>54.35</v>
      </c>
    </row>
    <row r="1581" spans="1:12" x14ac:dyDescent="0.25">
      <c r="A1581">
        <v>122</v>
      </c>
      <c r="B1581">
        <v>14</v>
      </c>
      <c r="C1581">
        <v>0</v>
      </c>
      <c r="D1581">
        <v>0</v>
      </c>
      <c r="E1581">
        <v>0</v>
      </c>
      <c r="F1581">
        <v>11</v>
      </c>
      <c r="G1581">
        <v>0</v>
      </c>
      <c r="H1581">
        <v>3</v>
      </c>
      <c r="I1581">
        <v>133</v>
      </c>
      <c r="J1581">
        <v>81.944444000000004</v>
      </c>
      <c r="K1581">
        <v>604.91</v>
      </c>
      <c r="L1581">
        <v>23.31</v>
      </c>
    </row>
    <row r="1582" spans="1:12" x14ac:dyDescent="0.25">
      <c r="A1582">
        <v>123</v>
      </c>
      <c r="B1582">
        <v>11</v>
      </c>
      <c r="C1582">
        <v>0</v>
      </c>
      <c r="D1582">
        <v>0</v>
      </c>
      <c r="E1582">
        <v>0</v>
      </c>
      <c r="F1582">
        <v>6</v>
      </c>
      <c r="G1582">
        <v>0</v>
      </c>
      <c r="H1582">
        <v>1</v>
      </c>
      <c r="I1582">
        <v>50</v>
      </c>
      <c r="J1582">
        <v>72.222222000000002</v>
      </c>
      <c r="K1582">
        <v>153.17699999999999</v>
      </c>
      <c r="L1582">
        <v>0</v>
      </c>
    </row>
    <row r="1583" spans="1:12" x14ac:dyDescent="0.25">
      <c r="A1583">
        <v>124</v>
      </c>
      <c r="B1583">
        <v>9</v>
      </c>
      <c r="C1583">
        <v>0</v>
      </c>
      <c r="D1583">
        <v>0</v>
      </c>
      <c r="E1583">
        <v>0</v>
      </c>
      <c r="F1583">
        <v>9</v>
      </c>
      <c r="G1583">
        <v>0</v>
      </c>
      <c r="H1583">
        <v>0</v>
      </c>
      <c r="I1583">
        <v>48</v>
      </c>
      <c r="J1583">
        <v>86.111110999999994</v>
      </c>
      <c r="K1583">
        <v>8.2840000000000007</v>
      </c>
      <c r="L1583">
        <v>0</v>
      </c>
    </row>
    <row r="1584" spans="1:12" x14ac:dyDescent="0.25">
      <c r="A1584">
        <v>125</v>
      </c>
      <c r="B1584">
        <v>7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43</v>
      </c>
      <c r="J1584">
        <v>66.666667000000004</v>
      </c>
      <c r="K1584">
        <v>5.694</v>
      </c>
      <c r="L1584">
        <v>0</v>
      </c>
    </row>
    <row r="1585" spans="1:12" x14ac:dyDescent="0.25">
      <c r="A1585">
        <v>126</v>
      </c>
      <c r="B1585">
        <v>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92</v>
      </c>
      <c r="J1585">
        <v>97.222222000000002</v>
      </c>
      <c r="K1585">
        <v>5.4130000000000003</v>
      </c>
      <c r="L1585">
        <v>0</v>
      </c>
    </row>
    <row r="1586" spans="1:12" x14ac:dyDescent="0.25">
      <c r="A1586">
        <v>127</v>
      </c>
      <c r="B1586">
        <v>7</v>
      </c>
      <c r="C1586">
        <v>0</v>
      </c>
      <c r="D1586">
        <v>0</v>
      </c>
      <c r="E1586">
        <v>0</v>
      </c>
      <c r="F1586">
        <v>11</v>
      </c>
      <c r="G1586">
        <v>0</v>
      </c>
      <c r="H1586">
        <v>0</v>
      </c>
      <c r="I1586">
        <v>246</v>
      </c>
      <c r="J1586">
        <v>83.333332999999996</v>
      </c>
      <c r="K1586">
        <v>2.7770000000000001</v>
      </c>
      <c r="L1586">
        <v>0</v>
      </c>
    </row>
    <row r="1587" spans="1:12" x14ac:dyDescent="0.25">
      <c r="A1587">
        <v>128</v>
      </c>
      <c r="B1587">
        <v>5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73</v>
      </c>
      <c r="J1587">
        <v>34.722222000000002</v>
      </c>
      <c r="K1587">
        <v>1.6539999999999999</v>
      </c>
      <c r="L1587">
        <v>0</v>
      </c>
    </row>
    <row r="1588" spans="1:12" x14ac:dyDescent="0.25">
      <c r="A1588">
        <v>129</v>
      </c>
      <c r="B1588">
        <v>4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19</v>
      </c>
      <c r="J1588">
        <v>0</v>
      </c>
      <c r="K1588">
        <v>1.794</v>
      </c>
      <c r="L1588">
        <v>0</v>
      </c>
    </row>
    <row r="1589" spans="1:12" x14ac:dyDescent="0.25">
      <c r="A1589">
        <v>130</v>
      </c>
      <c r="B1589">
        <v>6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19</v>
      </c>
      <c r="J1589">
        <v>0</v>
      </c>
      <c r="K1589">
        <v>2.044</v>
      </c>
      <c r="L1589">
        <v>0</v>
      </c>
    </row>
    <row r="1590" spans="1:12" x14ac:dyDescent="0.25">
      <c r="A1590">
        <v>131</v>
      </c>
      <c r="B1590">
        <v>8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15</v>
      </c>
      <c r="J1590">
        <v>18.055555999999999</v>
      </c>
      <c r="K1590">
        <v>9.9060000000000006</v>
      </c>
      <c r="L1590">
        <v>0</v>
      </c>
    </row>
    <row r="1591" spans="1:12" x14ac:dyDescent="0.25">
      <c r="A1591">
        <v>132</v>
      </c>
      <c r="B1591">
        <v>9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38</v>
      </c>
      <c r="J1591">
        <v>9.7222220000000004</v>
      </c>
      <c r="K1591">
        <v>19.64</v>
      </c>
      <c r="L1591">
        <v>0</v>
      </c>
    </row>
    <row r="1592" spans="1:12" x14ac:dyDescent="0.25">
      <c r="A1592">
        <v>133</v>
      </c>
      <c r="B1592">
        <v>9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18</v>
      </c>
      <c r="J1592">
        <v>0</v>
      </c>
      <c r="K1592">
        <v>14.555</v>
      </c>
      <c r="L1592">
        <v>0</v>
      </c>
    </row>
    <row r="1593" spans="1:12" x14ac:dyDescent="0.25">
      <c r="A1593">
        <v>134</v>
      </c>
      <c r="B1593">
        <v>9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14</v>
      </c>
      <c r="J1593">
        <v>11.111110999999999</v>
      </c>
      <c r="K1593">
        <v>17.831</v>
      </c>
      <c r="L1593">
        <v>0</v>
      </c>
    </row>
    <row r="1594" spans="1:12" x14ac:dyDescent="0.25">
      <c r="A1594">
        <v>135</v>
      </c>
      <c r="B1594">
        <v>12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51</v>
      </c>
      <c r="J1594">
        <v>62.5</v>
      </c>
      <c r="K1594">
        <v>225.71799999999999</v>
      </c>
      <c r="L1594">
        <v>0</v>
      </c>
    </row>
    <row r="1595" spans="1:12" x14ac:dyDescent="0.25">
      <c r="A1595">
        <v>136</v>
      </c>
      <c r="B1595">
        <v>14</v>
      </c>
      <c r="C1595">
        <v>0</v>
      </c>
      <c r="D1595">
        <v>0</v>
      </c>
      <c r="E1595">
        <v>0</v>
      </c>
      <c r="F1595">
        <v>5</v>
      </c>
      <c r="G1595">
        <v>0</v>
      </c>
      <c r="H1595">
        <v>0</v>
      </c>
      <c r="I1595">
        <v>96</v>
      </c>
      <c r="J1595">
        <v>81.944444000000004</v>
      </c>
      <c r="K1595">
        <v>149.059</v>
      </c>
      <c r="L1595">
        <v>0</v>
      </c>
    </row>
    <row r="1596" spans="1:12" x14ac:dyDescent="0.25">
      <c r="A1596">
        <v>137</v>
      </c>
      <c r="B1596">
        <v>11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37</v>
      </c>
      <c r="J1596">
        <v>90.277777999999998</v>
      </c>
      <c r="K1596">
        <v>150.43100000000001</v>
      </c>
      <c r="L1596">
        <v>0</v>
      </c>
    </row>
    <row r="1597" spans="1:12" x14ac:dyDescent="0.25">
      <c r="A1597">
        <v>138</v>
      </c>
      <c r="B1597">
        <v>13</v>
      </c>
      <c r="C1597">
        <v>0</v>
      </c>
      <c r="D1597">
        <v>0</v>
      </c>
      <c r="E1597">
        <v>0</v>
      </c>
      <c r="F1597">
        <v>9</v>
      </c>
      <c r="G1597">
        <v>0</v>
      </c>
      <c r="H1597">
        <v>0</v>
      </c>
      <c r="I1597">
        <v>127</v>
      </c>
      <c r="J1597">
        <v>61.111111000000001</v>
      </c>
      <c r="K1597">
        <v>389.55099999999999</v>
      </c>
      <c r="L1597">
        <v>0</v>
      </c>
    </row>
    <row r="1598" spans="1:12" x14ac:dyDescent="0.25">
      <c r="A1598">
        <v>139</v>
      </c>
      <c r="B1598">
        <v>11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58</v>
      </c>
      <c r="J1598">
        <v>47.222222000000002</v>
      </c>
      <c r="K1598">
        <v>68.968000000000004</v>
      </c>
      <c r="L1598">
        <v>0</v>
      </c>
    </row>
    <row r="1599" spans="1:12" x14ac:dyDescent="0.25">
      <c r="A1599">
        <v>140</v>
      </c>
      <c r="B1599">
        <v>11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30</v>
      </c>
      <c r="J1599">
        <v>29.166667</v>
      </c>
      <c r="K1599">
        <v>225.17099999999999</v>
      </c>
      <c r="L1599">
        <v>0</v>
      </c>
    </row>
    <row r="1600" spans="1:12" x14ac:dyDescent="0.25">
      <c r="A1600">
        <v>141</v>
      </c>
      <c r="B1600">
        <v>10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2</v>
      </c>
      <c r="I1600">
        <v>13</v>
      </c>
      <c r="J1600">
        <v>70.833332999999996</v>
      </c>
      <c r="K1600">
        <v>47.05</v>
      </c>
      <c r="L1600">
        <v>0</v>
      </c>
    </row>
    <row r="1601" spans="1:12" x14ac:dyDescent="0.25">
      <c r="A1601">
        <v>142</v>
      </c>
      <c r="B1601">
        <v>11</v>
      </c>
      <c r="C1601">
        <v>0</v>
      </c>
      <c r="D1601">
        <v>0</v>
      </c>
      <c r="E1601">
        <v>0</v>
      </c>
      <c r="F1601">
        <v>7</v>
      </c>
      <c r="G1601">
        <v>0</v>
      </c>
      <c r="H1601">
        <v>0</v>
      </c>
      <c r="I1601">
        <v>60</v>
      </c>
      <c r="J1601">
        <v>75</v>
      </c>
      <c r="K1601">
        <v>10.936</v>
      </c>
      <c r="L1601">
        <v>0</v>
      </c>
    </row>
    <row r="1602" spans="1:12" x14ac:dyDescent="0.25">
      <c r="A1602">
        <v>143</v>
      </c>
      <c r="B1602">
        <v>9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51</v>
      </c>
      <c r="J1602">
        <v>22.222221999999999</v>
      </c>
      <c r="K1602">
        <v>11.045</v>
      </c>
      <c r="L1602">
        <v>0</v>
      </c>
    </row>
    <row r="1603" spans="1:12" x14ac:dyDescent="0.25">
      <c r="A1603">
        <v>144</v>
      </c>
      <c r="B1603">
        <v>11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4</v>
      </c>
      <c r="I1603">
        <v>40</v>
      </c>
      <c r="J1603">
        <v>43.055556000000003</v>
      </c>
      <c r="K1603">
        <v>95.331999999999994</v>
      </c>
      <c r="L1603">
        <v>0</v>
      </c>
    </row>
    <row r="1604" spans="1:12" x14ac:dyDescent="0.25">
      <c r="A1604">
        <v>145</v>
      </c>
      <c r="B1604">
        <v>14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92</v>
      </c>
      <c r="J1604">
        <v>44.444443999999997</v>
      </c>
      <c r="K1604">
        <v>602.10199999999998</v>
      </c>
      <c r="L1604">
        <v>29.35</v>
      </c>
    </row>
    <row r="1605" spans="1:12" x14ac:dyDescent="0.25">
      <c r="A1605">
        <v>146</v>
      </c>
      <c r="B1605">
        <v>12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80</v>
      </c>
      <c r="J1605">
        <v>72.222222000000002</v>
      </c>
      <c r="K1605">
        <v>609.80700000000002</v>
      </c>
      <c r="L1605">
        <v>77.5</v>
      </c>
    </row>
    <row r="1606" spans="1:12" x14ac:dyDescent="0.25">
      <c r="A1606">
        <v>147</v>
      </c>
      <c r="B1606">
        <v>16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199</v>
      </c>
      <c r="J1606">
        <v>75</v>
      </c>
      <c r="K1606">
        <v>606.14200000000005</v>
      </c>
      <c r="L1606">
        <v>59.8</v>
      </c>
    </row>
    <row r="1607" spans="1:12" x14ac:dyDescent="0.25">
      <c r="A1607">
        <v>148</v>
      </c>
      <c r="B1607">
        <v>13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115</v>
      </c>
      <c r="J1607">
        <v>30.555555999999999</v>
      </c>
      <c r="K1607">
        <v>603.97400000000005</v>
      </c>
      <c r="L1607">
        <v>93.04</v>
      </c>
    </row>
    <row r="1608" spans="1:12" x14ac:dyDescent="0.25">
      <c r="A1608">
        <v>149</v>
      </c>
      <c r="B1608">
        <v>15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20</v>
      </c>
      <c r="I1608">
        <v>146</v>
      </c>
      <c r="J1608">
        <v>36.111111000000001</v>
      </c>
      <c r="K1608">
        <v>606.34500000000003</v>
      </c>
      <c r="L1608">
        <v>78.77</v>
      </c>
    </row>
    <row r="1609" spans="1:12" x14ac:dyDescent="0.25">
      <c r="A1609">
        <v>150</v>
      </c>
      <c r="B1609">
        <v>16</v>
      </c>
      <c r="C1609">
        <v>0</v>
      </c>
      <c r="D1609">
        <v>0</v>
      </c>
      <c r="E1609">
        <v>0</v>
      </c>
      <c r="F1609">
        <v>16</v>
      </c>
      <c r="G1609">
        <v>0</v>
      </c>
      <c r="H1609">
        <v>14</v>
      </c>
      <c r="I1609">
        <v>125</v>
      </c>
      <c r="J1609">
        <v>100</v>
      </c>
      <c r="K1609">
        <v>603.22400000000005</v>
      </c>
      <c r="L1609">
        <v>56.8</v>
      </c>
    </row>
    <row r="1610" spans="1:12" x14ac:dyDescent="0.25">
      <c r="A1610">
        <v>151</v>
      </c>
      <c r="B1610">
        <v>17</v>
      </c>
      <c r="C1610">
        <v>0</v>
      </c>
      <c r="D1610">
        <v>0</v>
      </c>
      <c r="E1610">
        <v>0</v>
      </c>
      <c r="F1610">
        <v>10</v>
      </c>
      <c r="G1610">
        <v>0</v>
      </c>
      <c r="H1610">
        <v>0</v>
      </c>
      <c r="I1610">
        <v>114</v>
      </c>
      <c r="J1610">
        <v>100</v>
      </c>
      <c r="K1610">
        <v>605.56500000000005</v>
      </c>
      <c r="L1610">
        <v>42.98</v>
      </c>
    </row>
    <row r="1611" spans="1:12" x14ac:dyDescent="0.25">
      <c r="A1611">
        <v>152</v>
      </c>
      <c r="B1611">
        <v>15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104</v>
      </c>
      <c r="J1611">
        <v>87.5</v>
      </c>
      <c r="K1611">
        <v>605.90800000000002</v>
      </c>
      <c r="L1611">
        <v>62.5</v>
      </c>
    </row>
    <row r="1612" spans="1:12" x14ac:dyDescent="0.25">
      <c r="A1612">
        <v>153</v>
      </c>
      <c r="B1612">
        <v>13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69</v>
      </c>
      <c r="J1612">
        <v>94.444444000000004</v>
      </c>
      <c r="K1612">
        <v>606.40700000000004</v>
      </c>
      <c r="L1612">
        <v>78.260000000000005</v>
      </c>
    </row>
    <row r="1613" spans="1:12" x14ac:dyDescent="0.25">
      <c r="A1613">
        <v>154</v>
      </c>
      <c r="B1613">
        <v>13</v>
      </c>
      <c r="C1613">
        <v>0</v>
      </c>
      <c r="D1613">
        <v>0</v>
      </c>
      <c r="E1613">
        <v>0</v>
      </c>
      <c r="F1613">
        <v>6</v>
      </c>
      <c r="G1613">
        <v>0</v>
      </c>
      <c r="H1613">
        <v>20</v>
      </c>
      <c r="I1613">
        <v>116</v>
      </c>
      <c r="J1613">
        <v>63.888888999999999</v>
      </c>
      <c r="K1613">
        <v>608.07600000000002</v>
      </c>
      <c r="L1613">
        <v>31.03</v>
      </c>
    </row>
    <row r="1614" spans="1:12" x14ac:dyDescent="0.25">
      <c r="A1614">
        <v>155</v>
      </c>
      <c r="B1614">
        <v>10</v>
      </c>
      <c r="C1614">
        <v>0</v>
      </c>
      <c r="D1614">
        <v>0</v>
      </c>
      <c r="E1614">
        <v>0</v>
      </c>
      <c r="F1614">
        <v>1</v>
      </c>
      <c r="G1614">
        <v>0</v>
      </c>
      <c r="H1614">
        <v>3</v>
      </c>
      <c r="I1614">
        <v>51</v>
      </c>
      <c r="J1614">
        <v>58.333333000000003</v>
      </c>
      <c r="K1614">
        <v>101.994</v>
      </c>
      <c r="L1614">
        <v>0</v>
      </c>
    </row>
    <row r="1615" spans="1:12" x14ac:dyDescent="0.25">
      <c r="A1615">
        <v>156</v>
      </c>
      <c r="B1615">
        <v>9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38</v>
      </c>
      <c r="J1615">
        <v>100</v>
      </c>
      <c r="K1615">
        <v>10.763999999999999</v>
      </c>
      <c r="L1615">
        <v>0</v>
      </c>
    </row>
    <row r="1616" spans="1:12" x14ac:dyDescent="0.25">
      <c r="A1616">
        <v>157</v>
      </c>
      <c r="B1616">
        <v>9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3</v>
      </c>
      <c r="I1616">
        <v>102</v>
      </c>
      <c r="J1616">
        <v>63.888888999999999</v>
      </c>
      <c r="K1616">
        <v>18.486000000000001</v>
      </c>
      <c r="L1616">
        <v>0</v>
      </c>
    </row>
    <row r="1617" spans="1:14" x14ac:dyDescent="0.25">
      <c r="A1617">
        <v>158</v>
      </c>
      <c r="B1617">
        <v>7</v>
      </c>
      <c r="C1617">
        <v>0</v>
      </c>
      <c r="D1617">
        <v>0</v>
      </c>
      <c r="E1617">
        <v>0</v>
      </c>
      <c r="F1617">
        <v>10</v>
      </c>
      <c r="G1617">
        <v>0</v>
      </c>
      <c r="H1617">
        <v>0</v>
      </c>
      <c r="I1617">
        <v>53</v>
      </c>
      <c r="J1617">
        <v>98.611110999999994</v>
      </c>
      <c r="K1617">
        <v>6.3959999999999999</v>
      </c>
      <c r="L1617">
        <v>0</v>
      </c>
    </row>
    <row r="1618" spans="1:14" x14ac:dyDescent="0.25">
      <c r="A1618">
        <v>159</v>
      </c>
      <c r="B1618">
        <v>6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113</v>
      </c>
      <c r="J1618">
        <v>33.333333000000003</v>
      </c>
      <c r="K1618">
        <v>1.482</v>
      </c>
      <c r="L1618">
        <v>0</v>
      </c>
    </row>
    <row r="1619" spans="1:14" x14ac:dyDescent="0.25">
      <c r="A1619">
        <v>160</v>
      </c>
      <c r="B1619">
        <v>4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32</v>
      </c>
      <c r="J1619">
        <v>11.111110999999999</v>
      </c>
      <c r="K1619">
        <v>1.9810000000000001</v>
      </c>
      <c r="L1619">
        <v>0</v>
      </c>
    </row>
    <row r="1621" spans="1:14" x14ac:dyDescent="0.25">
      <c r="B1621">
        <f t="shared" ref="B1621:H1621" si="9" xml:space="preserve"> AVERAGE(B1520:B1619)</f>
        <v>10.66</v>
      </c>
      <c r="C1621">
        <f t="shared" si="9"/>
        <v>0</v>
      </c>
      <c r="D1621">
        <f t="shared" si="9"/>
        <v>0</v>
      </c>
      <c r="E1621">
        <f t="shared" si="9"/>
        <v>0</v>
      </c>
      <c r="F1621">
        <f t="shared" si="9"/>
        <v>2.1800000000000002</v>
      </c>
      <c r="G1621">
        <f t="shared" si="9"/>
        <v>0</v>
      </c>
      <c r="H1621">
        <f t="shared" si="9"/>
        <v>3.63</v>
      </c>
      <c r="J1621">
        <f xml:space="preserve"> AVERAGE(J1520:J1619)</f>
        <v>56</v>
      </c>
      <c r="K1621">
        <f xml:space="preserve"> AVERAGE(K1520:K1619)</f>
        <v>228.90837999999997</v>
      </c>
      <c r="L1621">
        <f xml:space="preserve"> AVERAGE(L1520:L1619)</f>
        <v>16.237299999999998</v>
      </c>
    </row>
    <row r="1623" spans="1:14" x14ac:dyDescent="0.25">
      <c r="A1623" t="s">
        <v>0</v>
      </c>
      <c r="B1623" t="s">
        <v>1</v>
      </c>
      <c r="C1623" t="s">
        <v>2</v>
      </c>
      <c r="D1623" t="s">
        <v>3</v>
      </c>
      <c r="E1623" t="s">
        <v>4</v>
      </c>
      <c r="F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12</v>
      </c>
      <c r="N1623" t="s">
        <v>21</v>
      </c>
    </row>
    <row r="1624" spans="1:14" x14ac:dyDescent="0.25">
      <c r="A1624">
        <v>2</v>
      </c>
      <c r="B1624">
        <v>0.5</v>
      </c>
      <c r="C1624" t="s">
        <v>24</v>
      </c>
      <c r="D1624">
        <v>600</v>
      </c>
      <c r="E1624">
        <v>3600</v>
      </c>
      <c r="F1624">
        <v>20</v>
      </c>
      <c r="G1624">
        <v>25</v>
      </c>
      <c r="H1624">
        <v>0.1</v>
      </c>
      <c r="I1624">
        <v>0.4</v>
      </c>
      <c r="J1624">
        <v>160</v>
      </c>
      <c r="K1624">
        <v>1512143656</v>
      </c>
    </row>
    <row r="1625" spans="1:14" x14ac:dyDescent="0.25">
      <c r="A1625">
        <v>1</v>
      </c>
      <c r="B1625">
        <v>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37</v>
      </c>
      <c r="J1625">
        <v>0</v>
      </c>
      <c r="K1625">
        <v>2.387</v>
      </c>
      <c r="L1625">
        <v>0</v>
      </c>
    </row>
    <row r="1626" spans="1:14" x14ac:dyDescent="0.25">
      <c r="A1626">
        <v>2</v>
      </c>
      <c r="B1626">
        <v>6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41</v>
      </c>
      <c r="J1626">
        <v>0</v>
      </c>
      <c r="K1626">
        <v>6.0679999999999996</v>
      </c>
      <c r="L1626">
        <v>0</v>
      </c>
    </row>
    <row r="1627" spans="1:14" x14ac:dyDescent="0.25">
      <c r="A1627">
        <v>3</v>
      </c>
      <c r="B1627">
        <v>9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67</v>
      </c>
      <c r="J1627">
        <v>0</v>
      </c>
      <c r="K1627">
        <v>98.608000000000004</v>
      </c>
      <c r="L1627">
        <v>0</v>
      </c>
    </row>
    <row r="1628" spans="1:14" x14ac:dyDescent="0.25">
      <c r="A1628">
        <v>4</v>
      </c>
      <c r="B1628">
        <v>10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66</v>
      </c>
      <c r="J1628">
        <v>0</v>
      </c>
      <c r="K1628">
        <v>185.876</v>
      </c>
      <c r="L1628">
        <v>0</v>
      </c>
    </row>
    <row r="1629" spans="1:14" x14ac:dyDescent="0.25">
      <c r="A1629">
        <v>5</v>
      </c>
      <c r="B1629">
        <v>11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18</v>
      </c>
      <c r="I1629">
        <v>67</v>
      </c>
      <c r="J1629">
        <v>12.5</v>
      </c>
      <c r="K1629">
        <v>601.33699999999999</v>
      </c>
      <c r="L1629">
        <v>31</v>
      </c>
    </row>
    <row r="1630" spans="1:14" x14ac:dyDescent="0.25">
      <c r="A1630">
        <v>6</v>
      </c>
      <c r="B1630">
        <v>12</v>
      </c>
      <c r="C1630">
        <v>0</v>
      </c>
      <c r="D1630">
        <v>0</v>
      </c>
      <c r="E1630">
        <v>0</v>
      </c>
      <c r="F1630">
        <v>1</v>
      </c>
      <c r="G1630">
        <v>0</v>
      </c>
      <c r="H1630">
        <v>11</v>
      </c>
      <c r="I1630">
        <v>58</v>
      </c>
      <c r="J1630">
        <v>66.666667000000004</v>
      </c>
      <c r="K1630">
        <v>100.324</v>
      </c>
      <c r="L1630">
        <v>0</v>
      </c>
    </row>
    <row r="1631" spans="1:14" x14ac:dyDescent="0.25">
      <c r="A1631">
        <v>7</v>
      </c>
      <c r="B1631">
        <v>13</v>
      </c>
      <c r="C1631">
        <v>0</v>
      </c>
      <c r="D1631">
        <v>0</v>
      </c>
      <c r="E1631">
        <v>0</v>
      </c>
      <c r="F1631">
        <v>1</v>
      </c>
      <c r="G1631">
        <v>0</v>
      </c>
      <c r="H1631">
        <v>0</v>
      </c>
      <c r="I1631">
        <v>57</v>
      </c>
      <c r="J1631">
        <v>97.916667000000004</v>
      </c>
      <c r="K1631">
        <v>33.180999999999997</v>
      </c>
      <c r="L1631">
        <v>0</v>
      </c>
    </row>
    <row r="1632" spans="1:14" x14ac:dyDescent="0.25">
      <c r="A1632">
        <v>8</v>
      </c>
      <c r="B1632">
        <v>12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7</v>
      </c>
      <c r="I1632">
        <v>60</v>
      </c>
      <c r="J1632">
        <v>95.833332999999996</v>
      </c>
      <c r="K1632">
        <v>29.015999999999998</v>
      </c>
      <c r="L1632">
        <v>0</v>
      </c>
    </row>
    <row r="1633" spans="1:12" x14ac:dyDescent="0.25">
      <c r="A1633">
        <v>9</v>
      </c>
      <c r="B1633">
        <v>13</v>
      </c>
      <c r="C1633">
        <v>0</v>
      </c>
      <c r="D1633">
        <v>0</v>
      </c>
      <c r="E1633">
        <v>0</v>
      </c>
      <c r="F1633">
        <v>19</v>
      </c>
      <c r="G1633">
        <v>0</v>
      </c>
      <c r="H1633">
        <v>0</v>
      </c>
      <c r="I1633">
        <v>59</v>
      </c>
      <c r="J1633">
        <v>97.916667000000004</v>
      </c>
      <c r="K1633">
        <v>20.015000000000001</v>
      </c>
      <c r="L1633">
        <v>0</v>
      </c>
    </row>
    <row r="1634" spans="1:12" x14ac:dyDescent="0.25">
      <c r="A1634">
        <v>10</v>
      </c>
      <c r="B1634">
        <v>12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80</v>
      </c>
      <c r="J1634">
        <v>70.833332999999996</v>
      </c>
      <c r="K1634">
        <v>204.75200000000001</v>
      </c>
      <c r="L1634">
        <v>0</v>
      </c>
    </row>
    <row r="1635" spans="1:12" x14ac:dyDescent="0.25">
      <c r="A1635">
        <v>11</v>
      </c>
      <c r="B1635">
        <v>15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</v>
      </c>
      <c r="I1635">
        <v>119</v>
      </c>
      <c r="J1635">
        <v>70.833332999999996</v>
      </c>
      <c r="K1635">
        <v>601.25900000000001</v>
      </c>
      <c r="L1635">
        <v>62.16</v>
      </c>
    </row>
    <row r="1636" spans="1:12" x14ac:dyDescent="0.25">
      <c r="A1636">
        <v>12</v>
      </c>
      <c r="B1636">
        <v>17</v>
      </c>
      <c r="C1636">
        <v>0</v>
      </c>
      <c r="D1636">
        <v>0</v>
      </c>
      <c r="E1636">
        <v>0</v>
      </c>
      <c r="F1636">
        <v>1</v>
      </c>
      <c r="G1636">
        <v>0</v>
      </c>
      <c r="H1636">
        <v>21</v>
      </c>
      <c r="I1636">
        <v>227</v>
      </c>
      <c r="J1636">
        <v>100</v>
      </c>
      <c r="K1636">
        <v>605.81399999999996</v>
      </c>
      <c r="L1636">
        <v>48.46</v>
      </c>
    </row>
    <row r="1637" spans="1:12" x14ac:dyDescent="0.25">
      <c r="A1637">
        <v>13</v>
      </c>
      <c r="B1637">
        <v>16</v>
      </c>
      <c r="C1637">
        <v>0</v>
      </c>
      <c r="D1637">
        <v>0</v>
      </c>
      <c r="E1637">
        <v>0</v>
      </c>
      <c r="F1637">
        <v>1</v>
      </c>
      <c r="G1637">
        <v>0</v>
      </c>
      <c r="H1637">
        <v>0</v>
      </c>
      <c r="I1637">
        <v>282</v>
      </c>
      <c r="J1637">
        <v>100</v>
      </c>
      <c r="K1637">
        <v>601.35299999999995</v>
      </c>
      <c r="L1637">
        <v>53.41</v>
      </c>
    </row>
    <row r="1638" spans="1:12" x14ac:dyDescent="0.25">
      <c r="A1638">
        <v>14</v>
      </c>
      <c r="B1638">
        <v>19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16</v>
      </c>
      <c r="I1638">
        <v>432</v>
      </c>
      <c r="J1638">
        <v>100</v>
      </c>
      <c r="K1638">
        <v>601.46100000000001</v>
      </c>
      <c r="L1638">
        <v>72.69</v>
      </c>
    </row>
    <row r="1639" spans="1:12" x14ac:dyDescent="0.25">
      <c r="A1639">
        <v>15</v>
      </c>
      <c r="B1639">
        <v>19</v>
      </c>
      <c r="C1639">
        <v>0</v>
      </c>
      <c r="D1639">
        <v>0</v>
      </c>
      <c r="E1639">
        <v>0</v>
      </c>
      <c r="F1639">
        <v>8</v>
      </c>
      <c r="G1639">
        <v>0</v>
      </c>
      <c r="H1639">
        <v>0</v>
      </c>
      <c r="I1639">
        <v>526</v>
      </c>
      <c r="J1639">
        <v>97.916667000000004</v>
      </c>
      <c r="K1639">
        <v>601.02599999999995</v>
      </c>
      <c r="L1639">
        <v>70.19</v>
      </c>
    </row>
    <row r="1640" spans="1:12" x14ac:dyDescent="0.25">
      <c r="A1640">
        <v>16</v>
      </c>
      <c r="B1640">
        <v>18</v>
      </c>
      <c r="C1640">
        <v>0</v>
      </c>
      <c r="D1640">
        <v>0</v>
      </c>
      <c r="E1640">
        <v>0</v>
      </c>
      <c r="F1640">
        <v>7</v>
      </c>
      <c r="G1640">
        <v>0</v>
      </c>
      <c r="H1640">
        <v>0</v>
      </c>
      <c r="I1640">
        <v>878</v>
      </c>
      <c r="J1640">
        <v>100</v>
      </c>
      <c r="K1640">
        <v>601.16499999999996</v>
      </c>
      <c r="L1640">
        <v>75.39</v>
      </c>
    </row>
    <row r="1641" spans="1:12" x14ac:dyDescent="0.25">
      <c r="A1641">
        <v>17</v>
      </c>
      <c r="B1641">
        <v>17</v>
      </c>
      <c r="C1641">
        <v>0</v>
      </c>
      <c r="D1641">
        <v>0</v>
      </c>
      <c r="E1641">
        <v>0</v>
      </c>
      <c r="F1641">
        <v>21</v>
      </c>
      <c r="G1641">
        <v>0</v>
      </c>
      <c r="H1641">
        <v>0</v>
      </c>
      <c r="I1641">
        <v>1131</v>
      </c>
      <c r="J1641">
        <v>100</v>
      </c>
      <c r="K1641">
        <v>601.60199999999998</v>
      </c>
      <c r="L1641">
        <v>71.290000000000006</v>
      </c>
    </row>
    <row r="1642" spans="1:12" x14ac:dyDescent="0.25">
      <c r="A1642">
        <v>18</v>
      </c>
      <c r="B1642">
        <v>19</v>
      </c>
      <c r="C1642">
        <v>0</v>
      </c>
      <c r="D1642">
        <v>0</v>
      </c>
      <c r="E1642">
        <v>0</v>
      </c>
      <c r="F1642">
        <v>57</v>
      </c>
      <c r="G1642">
        <v>0</v>
      </c>
      <c r="H1642">
        <v>0</v>
      </c>
      <c r="I1642">
        <v>1306</v>
      </c>
      <c r="J1642">
        <v>87.5</v>
      </c>
      <c r="K1642">
        <v>601.29100000000005</v>
      </c>
      <c r="L1642">
        <v>83.78</v>
      </c>
    </row>
    <row r="1643" spans="1:12" x14ac:dyDescent="0.25">
      <c r="A1643">
        <v>19</v>
      </c>
      <c r="B1643">
        <v>19</v>
      </c>
      <c r="C1643">
        <v>0</v>
      </c>
      <c r="D1643">
        <v>0</v>
      </c>
      <c r="E1643">
        <v>21</v>
      </c>
      <c r="F1643">
        <v>81</v>
      </c>
      <c r="G1643">
        <v>0</v>
      </c>
      <c r="H1643">
        <v>0</v>
      </c>
      <c r="I1643">
        <v>1384</v>
      </c>
      <c r="J1643">
        <v>97.916667000000004</v>
      </c>
      <c r="K1643">
        <v>601.29</v>
      </c>
      <c r="L1643">
        <v>72.28</v>
      </c>
    </row>
    <row r="1644" spans="1:12" x14ac:dyDescent="0.25">
      <c r="A1644">
        <v>20</v>
      </c>
      <c r="B1644">
        <v>17</v>
      </c>
      <c r="C1644">
        <v>0</v>
      </c>
      <c r="D1644">
        <v>0</v>
      </c>
      <c r="E1644">
        <v>27</v>
      </c>
      <c r="F1644">
        <v>85</v>
      </c>
      <c r="G1644">
        <v>0</v>
      </c>
      <c r="H1644">
        <v>0</v>
      </c>
      <c r="I1644">
        <v>1619</v>
      </c>
      <c r="J1644">
        <v>87.5</v>
      </c>
      <c r="K1644">
        <v>601.35199999999998</v>
      </c>
      <c r="L1644">
        <v>66.05</v>
      </c>
    </row>
    <row r="1645" spans="1:12" x14ac:dyDescent="0.25">
      <c r="A1645">
        <v>21</v>
      </c>
      <c r="B1645">
        <v>17</v>
      </c>
      <c r="C1645">
        <v>0</v>
      </c>
      <c r="D1645">
        <v>0</v>
      </c>
      <c r="E1645">
        <v>16</v>
      </c>
      <c r="F1645">
        <v>76</v>
      </c>
      <c r="G1645">
        <v>0</v>
      </c>
      <c r="H1645">
        <v>0</v>
      </c>
      <c r="I1645">
        <v>1629</v>
      </c>
      <c r="J1645">
        <v>95.833332999999996</v>
      </c>
      <c r="K1645">
        <v>603.19399999999996</v>
      </c>
      <c r="L1645">
        <v>66.38</v>
      </c>
    </row>
    <row r="1646" spans="1:12" x14ac:dyDescent="0.25">
      <c r="A1646">
        <v>22</v>
      </c>
      <c r="B1646">
        <v>18</v>
      </c>
      <c r="C1646">
        <v>0</v>
      </c>
      <c r="D1646">
        <v>6</v>
      </c>
      <c r="E1646">
        <v>0</v>
      </c>
      <c r="F1646">
        <v>0</v>
      </c>
      <c r="G1646">
        <v>0</v>
      </c>
      <c r="H1646">
        <v>0</v>
      </c>
      <c r="I1646">
        <v>1570</v>
      </c>
      <c r="J1646">
        <v>93.75</v>
      </c>
      <c r="K1646">
        <v>601.24300000000005</v>
      </c>
      <c r="L1646">
        <v>60.48</v>
      </c>
    </row>
    <row r="1647" spans="1:12" x14ac:dyDescent="0.25">
      <c r="A1647">
        <v>23</v>
      </c>
      <c r="B1647">
        <v>18</v>
      </c>
      <c r="C1647">
        <v>0</v>
      </c>
      <c r="D1647">
        <v>12</v>
      </c>
      <c r="E1647">
        <v>77</v>
      </c>
      <c r="F1647">
        <v>167</v>
      </c>
      <c r="G1647">
        <v>0</v>
      </c>
      <c r="H1647">
        <v>0</v>
      </c>
      <c r="I1647">
        <v>2102</v>
      </c>
      <c r="J1647">
        <v>100</v>
      </c>
      <c r="K1647">
        <v>601.27499999999998</v>
      </c>
      <c r="L1647">
        <v>66.84</v>
      </c>
    </row>
    <row r="1648" spans="1:12" x14ac:dyDescent="0.25">
      <c r="A1648">
        <v>24</v>
      </c>
      <c r="B1648">
        <v>19</v>
      </c>
      <c r="C1648">
        <v>0</v>
      </c>
      <c r="D1648">
        <v>6</v>
      </c>
      <c r="E1648">
        <v>112</v>
      </c>
      <c r="F1648">
        <v>172</v>
      </c>
      <c r="G1648">
        <v>0</v>
      </c>
      <c r="H1648">
        <v>0</v>
      </c>
      <c r="I1648">
        <v>1893</v>
      </c>
      <c r="J1648">
        <v>100</v>
      </c>
      <c r="K1648">
        <v>601.44600000000003</v>
      </c>
      <c r="L1648">
        <v>46.22</v>
      </c>
    </row>
    <row r="1649" spans="1:12" x14ac:dyDescent="0.25">
      <c r="A1649">
        <v>25</v>
      </c>
      <c r="B1649">
        <v>19</v>
      </c>
      <c r="C1649">
        <v>0</v>
      </c>
      <c r="D1649">
        <v>0</v>
      </c>
      <c r="E1649">
        <v>0</v>
      </c>
      <c r="F1649">
        <v>58</v>
      </c>
      <c r="G1649">
        <v>0</v>
      </c>
      <c r="H1649">
        <v>0</v>
      </c>
      <c r="I1649">
        <v>1783</v>
      </c>
      <c r="J1649">
        <v>93.75</v>
      </c>
      <c r="K1649">
        <v>601.18100000000004</v>
      </c>
      <c r="L1649">
        <v>51.95</v>
      </c>
    </row>
    <row r="1650" spans="1:12" x14ac:dyDescent="0.25">
      <c r="A1650">
        <v>26</v>
      </c>
      <c r="B1650">
        <v>21</v>
      </c>
      <c r="C1650">
        <v>0</v>
      </c>
      <c r="D1650">
        <v>1</v>
      </c>
      <c r="E1650">
        <v>0</v>
      </c>
      <c r="F1650">
        <v>0</v>
      </c>
      <c r="G1650">
        <v>0</v>
      </c>
      <c r="H1650">
        <v>0</v>
      </c>
      <c r="I1650">
        <v>1590</v>
      </c>
      <c r="J1650">
        <v>95.833332999999996</v>
      </c>
      <c r="K1650">
        <v>601.29100000000005</v>
      </c>
      <c r="L1650">
        <v>57.51</v>
      </c>
    </row>
    <row r="1651" spans="1:12" x14ac:dyDescent="0.25">
      <c r="A1651">
        <v>27</v>
      </c>
      <c r="B1651">
        <v>20</v>
      </c>
      <c r="C1651">
        <v>0</v>
      </c>
      <c r="D1651">
        <v>6</v>
      </c>
      <c r="E1651">
        <v>32</v>
      </c>
      <c r="F1651">
        <v>92</v>
      </c>
      <c r="G1651">
        <v>0</v>
      </c>
      <c r="H1651">
        <v>0</v>
      </c>
      <c r="I1651">
        <v>1812</v>
      </c>
      <c r="J1651">
        <v>100</v>
      </c>
      <c r="K1651">
        <v>601.24300000000005</v>
      </c>
      <c r="L1651">
        <v>55.92</v>
      </c>
    </row>
    <row r="1652" spans="1:12" x14ac:dyDescent="0.25">
      <c r="A1652">
        <v>28</v>
      </c>
      <c r="B1652">
        <v>20</v>
      </c>
      <c r="C1652">
        <v>0</v>
      </c>
      <c r="D1652">
        <v>0</v>
      </c>
      <c r="E1652">
        <v>39</v>
      </c>
      <c r="F1652">
        <v>129</v>
      </c>
      <c r="G1652">
        <v>0</v>
      </c>
      <c r="H1652">
        <v>0</v>
      </c>
      <c r="I1652">
        <v>2723</v>
      </c>
      <c r="J1652">
        <v>100</v>
      </c>
      <c r="K1652">
        <v>602.58500000000004</v>
      </c>
      <c r="L1652">
        <v>66.36</v>
      </c>
    </row>
    <row r="1653" spans="1:12" x14ac:dyDescent="0.25">
      <c r="A1653">
        <v>29</v>
      </c>
      <c r="B1653">
        <v>22</v>
      </c>
      <c r="C1653">
        <v>0</v>
      </c>
      <c r="D1653">
        <v>0</v>
      </c>
      <c r="E1653">
        <v>26</v>
      </c>
      <c r="F1653">
        <v>86</v>
      </c>
      <c r="G1653">
        <v>0</v>
      </c>
      <c r="H1653">
        <v>0</v>
      </c>
      <c r="I1653">
        <v>2946</v>
      </c>
      <c r="J1653">
        <v>100</v>
      </c>
      <c r="K1653">
        <v>601.41499999999996</v>
      </c>
      <c r="L1653">
        <v>57.67</v>
      </c>
    </row>
    <row r="1654" spans="1:12" x14ac:dyDescent="0.25">
      <c r="A1654">
        <v>30</v>
      </c>
      <c r="B1654">
        <v>20</v>
      </c>
      <c r="C1654">
        <v>0</v>
      </c>
      <c r="D1654">
        <v>6</v>
      </c>
      <c r="E1654">
        <v>0</v>
      </c>
      <c r="F1654">
        <v>0</v>
      </c>
      <c r="G1654">
        <v>0</v>
      </c>
      <c r="H1654">
        <v>0</v>
      </c>
      <c r="I1654">
        <v>3296</v>
      </c>
      <c r="J1654">
        <v>100</v>
      </c>
      <c r="K1654">
        <v>601.66499999999996</v>
      </c>
      <c r="L1654">
        <v>57.33</v>
      </c>
    </row>
    <row r="1655" spans="1:12" x14ac:dyDescent="0.25">
      <c r="A1655">
        <v>31</v>
      </c>
      <c r="B1655">
        <v>21</v>
      </c>
      <c r="C1655">
        <v>0</v>
      </c>
      <c r="D1655">
        <v>2</v>
      </c>
      <c r="E1655">
        <v>47</v>
      </c>
      <c r="F1655">
        <v>107</v>
      </c>
      <c r="G1655">
        <v>0</v>
      </c>
      <c r="H1655">
        <v>0</v>
      </c>
      <c r="I1655">
        <v>3902</v>
      </c>
      <c r="J1655">
        <v>100</v>
      </c>
      <c r="K1655">
        <v>602.21</v>
      </c>
      <c r="L1655">
        <v>62.48</v>
      </c>
    </row>
    <row r="1656" spans="1:12" x14ac:dyDescent="0.25">
      <c r="A1656">
        <v>32</v>
      </c>
      <c r="B1656">
        <v>19</v>
      </c>
      <c r="C1656">
        <v>0</v>
      </c>
      <c r="D1656">
        <v>12</v>
      </c>
      <c r="E1656">
        <v>15</v>
      </c>
      <c r="F1656">
        <v>54</v>
      </c>
      <c r="G1656">
        <v>0</v>
      </c>
      <c r="H1656">
        <v>0</v>
      </c>
      <c r="I1656">
        <v>4066</v>
      </c>
      <c r="J1656">
        <v>91.666667000000004</v>
      </c>
      <c r="K1656">
        <v>601.24400000000003</v>
      </c>
      <c r="L1656">
        <v>67.8</v>
      </c>
    </row>
    <row r="1657" spans="1:12" x14ac:dyDescent="0.25">
      <c r="A1657">
        <v>33</v>
      </c>
      <c r="B1657">
        <v>20</v>
      </c>
      <c r="C1657">
        <v>0</v>
      </c>
      <c r="D1657">
        <v>18</v>
      </c>
      <c r="E1657">
        <v>43</v>
      </c>
      <c r="F1657">
        <v>90</v>
      </c>
      <c r="G1657">
        <v>0</v>
      </c>
      <c r="H1657">
        <v>0</v>
      </c>
      <c r="I1657">
        <v>4183</v>
      </c>
      <c r="J1657">
        <v>100</v>
      </c>
      <c r="K1657">
        <v>601.02499999999998</v>
      </c>
      <c r="L1657">
        <v>56.97</v>
      </c>
    </row>
    <row r="1658" spans="1:12" x14ac:dyDescent="0.25">
      <c r="A1658">
        <v>34</v>
      </c>
      <c r="B1658">
        <v>19</v>
      </c>
      <c r="C1658">
        <v>0</v>
      </c>
      <c r="D1658">
        <v>30</v>
      </c>
      <c r="E1658">
        <v>33</v>
      </c>
      <c r="F1658">
        <v>93</v>
      </c>
      <c r="G1658">
        <v>0</v>
      </c>
      <c r="H1658">
        <v>0</v>
      </c>
      <c r="I1658">
        <v>4354</v>
      </c>
      <c r="J1658">
        <v>100</v>
      </c>
      <c r="K1658">
        <v>601.05600000000004</v>
      </c>
      <c r="L1658">
        <v>53.37</v>
      </c>
    </row>
    <row r="1659" spans="1:12" x14ac:dyDescent="0.25">
      <c r="A1659">
        <v>35</v>
      </c>
      <c r="B1659">
        <v>20</v>
      </c>
      <c r="C1659">
        <v>0</v>
      </c>
      <c r="D1659">
        <v>25</v>
      </c>
      <c r="E1659">
        <v>49</v>
      </c>
      <c r="F1659">
        <v>109</v>
      </c>
      <c r="G1659">
        <v>0</v>
      </c>
      <c r="H1659">
        <v>0</v>
      </c>
      <c r="I1659">
        <v>4237</v>
      </c>
      <c r="J1659">
        <v>97.916667000000004</v>
      </c>
      <c r="K1659">
        <v>601.96100000000001</v>
      </c>
      <c r="L1659">
        <v>46.98</v>
      </c>
    </row>
    <row r="1660" spans="1:12" x14ac:dyDescent="0.25">
      <c r="A1660">
        <v>36</v>
      </c>
      <c r="B1660">
        <v>20</v>
      </c>
      <c r="C1660">
        <v>0</v>
      </c>
      <c r="D1660">
        <v>18</v>
      </c>
      <c r="E1660">
        <v>141</v>
      </c>
      <c r="F1660">
        <v>201</v>
      </c>
      <c r="G1660">
        <v>0</v>
      </c>
      <c r="H1660">
        <v>0</v>
      </c>
      <c r="I1660">
        <v>3944</v>
      </c>
      <c r="J1660">
        <v>100</v>
      </c>
      <c r="K1660">
        <v>601.30600000000004</v>
      </c>
      <c r="L1660">
        <v>40.770000000000003</v>
      </c>
    </row>
    <row r="1661" spans="1:12" x14ac:dyDescent="0.25">
      <c r="A1661">
        <v>37</v>
      </c>
      <c r="B1661">
        <v>20</v>
      </c>
      <c r="C1661">
        <v>0</v>
      </c>
      <c r="D1661">
        <v>27</v>
      </c>
      <c r="E1661">
        <v>33</v>
      </c>
      <c r="F1661">
        <v>93</v>
      </c>
      <c r="G1661">
        <v>0</v>
      </c>
      <c r="H1661">
        <v>0</v>
      </c>
      <c r="I1661">
        <v>3878</v>
      </c>
      <c r="J1661">
        <v>95.833332999999996</v>
      </c>
      <c r="K1661">
        <v>601.43100000000004</v>
      </c>
      <c r="L1661">
        <v>35.78</v>
      </c>
    </row>
    <row r="1662" spans="1:12" x14ac:dyDescent="0.25">
      <c r="A1662">
        <v>38</v>
      </c>
      <c r="B1662">
        <v>21</v>
      </c>
      <c r="C1662">
        <v>0</v>
      </c>
      <c r="D1662">
        <v>18</v>
      </c>
      <c r="E1662">
        <v>86</v>
      </c>
      <c r="F1662">
        <v>146</v>
      </c>
      <c r="G1662">
        <v>0</v>
      </c>
      <c r="H1662">
        <v>0</v>
      </c>
      <c r="I1662">
        <v>3488</v>
      </c>
      <c r="J1662">
        <v>100</v>
      </c>
      <c r="K1662">
        <v>601.55499999999995</v>
      </c>
      <c r="L1662">
        <v>30.6</v>
      </c>
    </row>
    <row r="1663" spans="1:12" x14ac:dyDescent="0.25">
      <c r="A1663">
        <v>39</v>
      </c>
      <c r="B1663">
        <v>22</v>
      </c>
      <c r="C1663">
        <v>0</v>
      </c>
      <c r="D1663">
        <v>9</v>
      </c>
      <c r="E1663">
        <v>331</v>
      </c>
      <c r="F1663">
        <v>391</v>
      </c>
      <c r="G1663">
        <v>0</v>
      </c>
      <c r="H1663">
        <v>0</v>
      </c>
      <c r="I1663">
        <v>3541</v>
      </c>
      <c r="J1663">
        <v>100</v>
      </c>
      <c r="K1663">
        <v>600.96299999999997</v>
      </c>
      <c r="L1663">
        <v>30.61</v>
      </c>
    </row>
    <row r="1664" spans="1:12" x14ac:dyDescent="0.25">
      <c r="A1664">
        <v>40</v>
      </c>
      <c r="B1664">
        <v>21</v>
      </c>
      <c r="C1664">
        <v>0</v>
      </c>
      <c r="D1664">
        <v>6</v>
      </c>
      <c r="E1664">
        <v>227</v>
      </c>
      <c r="F1664">
        <v>287</v>
      </c>
      <c r="G1664">
        <v>0</v>
      </c>
      <c r="H1664">
        <v>0</v>
      </c>
      <c r="I1664">
        <v>3646</v>
      </c>
      <c r="J1664">
        <v>89.583332999999996</v>
      </c>
      <c r="K1664">
        <v>601.21199999999999</v>
      </c>
      <c r="L1664">
        <v>33.71</v>
      </c>
    </row>
    <row r="1665" spans="1:12" x14ac:dyDescent="0.25">
      <c r="A1665">
        <v>41</v>
      </c>
      <c r="B1665">
        <v>22</v>
      </c>
      <c r="C1665">
        <v>0</v>
      </c>
      <c r="D1665">
        <v>6</v>
      </c>
      <c r="E1665">
        <v>25</v>
      </c>
      <c r="F1665">
        <v>85</v>
      </c>
      <c r="G1665">
        <v>0</v>
      </c>
      <c r="H1665">
        <v>0</v>
      </c>
      <c r="I1665">
        <v>3172</v>
      </c>
      <c r="J1665">
        <v>95.833332999999996</v>
      </c>
      <c r="K1665">
        <v>602.71</v>
      </c>
      <c r="L1665">
        <v>45.22</v>
      </c>
    </row>
    <row r="1666" spans="1:12" x14ac:dyDescent="0.25">
      <c r="A1666">
        <v>42</v>
      </c>
      <c r="B1666">
        <v>23</v>
      </c>
      <c r="C1666">
        <v>0</v>
      </c>
      <c r="D1666">
        <v>0</v>
      </c>
      <c r="E1666">
        <v>13</v>
      </c>
      <c r="F1666">
        <v>73</v>
      </c>
      <c r="G1666">
        <v>0</v>
      </c>
      <c r="H1666">
        <v>0</v>
      </c>
      <c r="I1666">
        <v>2941</v>
      </c>
      <c r="J1666">
        <v>95.833332999999996</v>
      </c>
      <c r="K1666">
        <v>601.35299999999995</v>
      </c>
      <c r="L1666">
        <v>60.44</v>
      </c>
    </row>
    <row r="1667" spans="1:12" x14ac:dyDescent="0.25">
      <c r="A1667">
        <v>43</v>
      </c>
      <c r="B1667">
        <v>22</v>
      </c>
      <c r="C1667">
        <v>0</v>
      </c>
      <c r="D1667">
        <v>6</v>
      </c>
      <c r="E1667">
        <v>87</v>
      </c>
      <c r="F1667">
        <v>147</v>
      </c>
      <c r="G1667">
        <v>0</v>
      </c>
      <c r="H1667">
        <v>0</v>
      </c>
      <c r="I1667">
        <v>3376</v>
      </c>
      <c r="J1667">
        <v>100</v>
      </c>
      <c r="K1667">
        <v>601.57100000000003</v>
      </c>
      <c r="L1667">
        <v>58.92</v>
      </c>
    </row>
    <row r="1668" spans="1:12" x14ac:dyDescent="0.25">
      <c r="A1668">
        <v>44</v>
      </c>
      <c r="B1668">
        <v>23</v>
      </c>
      <c r="C1668">
        <v>0</v>
      </c>
      <c r="D1668">
        <v>2</v>
      </c>
      <c r="E1668">
        <v>11</v>
      </c>
      <c r="F1668">
        <v>71</v>
      </c>
      <c r="G1668">
        <v>0</v>
      </c>
      <c r="H1668">
        <v>0</v>
      </c>
      <c r="I1668">
        <v>3922</v>
      </c>
      <c r="J1668">
        <v>91.666667000000004</v>
      </c>
      <c r="K1668">
        <v>601.072</v>
      </c>
      <c r="L1668">
        <v>58.98</v>
      </c>
    </row>
    <row r="1669" spans="1:12" x14ac:dyDescent="0.25">
      <c r="A1669">
        <v>45</v>
      </c>
      <c r="B1669">
        <v>23</v>
      </c>
      <c r="C1669">
        <v>0</v>
      </c>
      <c r="D1669">
        <v>6</v>
      </c>
      <c r="E1669">
        <v>0</v>
      </c>
      <c r="F1669">
        <v>0</v>
      </c>
      <c r="G1669">
        <v>0</v>
      </c>
      <c r="H1669">
        <v>0</v>
      </c>
      <c r="I1669">
        <v>4238</v>
      </c>
      <c r="J1669">
        <v>100</v>
      </c>
      <c r="K1669">
        <v>601.42999999999995</v>
      </c>
      <c r="L1669">
        <v>57.68</v>
      </c>
    </row>
    <row r="1670" spans="1:12" x14ac:dyDescent="0.25">
      <c r="A1670">
        <v>46</v>
      </c>
      <c r="B1670">
        <v>23</v>
      </c>
      <c r="C1670">
        <v>0</v>
      </c>
      <c r="D1670">
        <v>18</v>
      </c>
      <c r="E1670">
        <v>54</v>
      </c>
      <c r="F1670">
        <v>114</v>
      </c>
      <c r="G1670">
        <v>0</v>
      </c>
      <c r="H1670">
        <v>0</v>
      </c>
      <c r="I1670">
        <v>5190</v>
      </c>
      <c r="J1670">
        <v>100</v>
      </c>
      <c r="K1670">
        <v>601.38400000000001</v>
      </c>
      <c r="L1670">
        <v>61.2</v>
      </c>
    </row>
    <row r="1671" spans="1:12" x14ac:dyDescent="0.25">
      <c r="A1671">
        <v>47</v>
      </c>
      <c r="B1671">
        <v>22</v>
      </c>
      <c r="C1671">
        <v>0</v>
      </c>
      <c r="D1671">
        <v>32</v>
      </c>
      <c r="E1671">
        <v>120</v>
      </c>
      <c r="F1671">
        <v>180</v>
      </c>
      <c r="G1671">
        <v>0</v>
      </c>
      <c r="H1671">
        <v>14</v>
      </c>
      <c r="I1671">
        <v>6008</v>
      </c>
      <c r="J1671">
        <v>100</v>
      </c>
      <c r="K1671">
        <v>601.80499999999995</v>
      </c>
      <c r="L1671">
        <v>66.08</v>
      </c>
    </row>
    <row r="1672" spans="1:12" x14ac:dyDescent="0.25">
      <c r="A1672">
        <v>48</v>
      </c>
      <c r="B1672">
        <v>21</v>
      </c>
      <c r="C1672">
        <v>0</v>
      </c>
      <c r="D1672">
        <v>41</v>
      </c>
      <c r="E1672">
        <v>72</v>
      </c>
      <c r="F1672">
        <v>132</v>
      </c>
      <c r="G1672">
        <v>0</v>
      </c>
      <c r="H1672">
        <v>0</v>
      </c>
      <c r="I1672">
        <v>5932</v>
      </c>
      <c r="J1672">
        <v>100</v>
      </c>
      <c r="K1672">
        <v>602.07000000000005</v>
      </c>
      <c r="L1672">
        <v>50.29</v>
      </c>
    </row>
    <row r="1673" spans="1:12" x14ac:dyDescent="0.25">
      <c r="A1673">
        <v>49</v>
      </c>
      <c r="B1673">
        <v>22</v>
      </c>
      <c r="C1673">
        <v>0</v>
      </c>
      <c r="D1673">
        <v>42</v>
      </c>
      <c r="E1673">
        <v>105</v>
      </c>
      <c r="F1673">
        <v>165</v>
      </c>
      <c r="G1673">
        <v>0</v>
      </c>
      <c r="H1673">
        <v>0</v>
      </c>
      <c r="I1673">
        <v>6025</v>
      </c>
      <c r="J1673">
        <v>100</v>
      </c>
      <c r="K1673">
        <v>601.52499999999998</v>
      </c>
      <c r="L1673">
        <v>46.19</v>
      </c>
    </row>
    <row r="1674" spans="1:12" x14ac:dyDescent="0.25">
      <c r="A1674">
        <v>50</v>
      </c>
      <c r="B1674">
        <v>22</v>
      </c>
      <c r="C1674">
        <v>0</v>
      </c>
      <c r="D1674">
        <v>42</v>
      </c>
      <c r="E1674">
        <v>0</v>
      </c>
      <c r="F1674">
        <v>0</v>
      </c>
      <c r="G1674">
        <v>0</v>
      </c>
      <c r="H1674">
        <v>0</v>
      </c>
      <c r="I1674">
        <v>6122</v>
      </c>
      <c r="J1674">
        <v>100</v>
      </c>
      <c r="K1674">
        <v>601.29</v>
      </c>
      <c r="L1674">
        <v>46.51</v>
      </c>
    </row>
    <row r="1675" spans="1:12" x14ac:dyDescent="0.25">
      <c r="A1675">
        <v>51</v>
      </c>
      <c r="B1675">
        <v>24</v>
      </c>
      <c r="C1675">
        <v>0</v>
      </c>
      <c r="D1675">
        <v>31</v>
      </c>
      <c r="E1675">
        <v>84</v>
      </c>
      <c r="F1675">
        <v>144</v>
      </c>
      <c r="G1675">
        <v>0</v>
      </c>
      <c r="H1675">
        <v>0</v>
      </c>
      <c r="I1675">
        <v>6069</v>
      </c>
      <c r="J1675">
        <v>100</v>
      </c>
      <c r="K1675">
        <v>601.35299999999995</v>
      </c>
      <c r="L1675">
        <v>50.37</v>
      </c>
    </row>
    <row r="1676" spans="1:12" x14ac:dyDescent="0.25">
      <c r="A1676">
        <v>52</v>
      </c>
      <c r="B1676">
        <v>26</v>
      </c>
      <c r="C1676">
        <v>0</v>
      </c>
      <c r="D1676">
        <v>52</v>
      </c>
      <c r="E1676">
        <v>71</v>
      </c>
      <c r="F1676">
        <v>131</v>
      </c>
      <c r="G1676">
        <v>0</v>
      </c>
      <c r="H1676">
        <v>0</v>
      </c>
      <c r="I1676">
        <v>6904</v>
      </c>
      <c r="J1676">
        <v>100</v>
      </c>
      <c r="K1676">
        <v>601.976</v>
      </c>
      <c r="L1676">
        <v>50.24</v>
      </c>
    </row>
    <row r="1677" spans="1:12" x14ac:dyDescent="0.25">
      <c r="A1677">
        <v>53</v>
      </c>
      <c r="B1677">
        <v>26</v>
      </c>
      <c r="C1677">
        <v>0</v>
      </c>
      <c r="D1677">
        <v>49</v>
      </c>
      <c r="E1677">
        <v>221</v>
      </c>
      <c r="F1677">
        <v>281</v>
      </c>
      <c r="G1677">
        <v>0</v>
      </c>
      <c r="H1677">
        <v>0</v>
      </c>
      <c r="I1677">
        <v>7073</v>
      </c>
      <c r="J1677">
        <v>97.916667000000004</v>
      </c>
      <c r="K1677">
        <v>602.69399999999996</v>
      </c>
      <c r="L1677">
        <v>45.07</v>
      </c>
    </row>
    <row r="1678" spans="1:12" x14ac:dyDescent="0.25">
      <c r="A1678">
        <v>54</v>
      </c>
      <c r="B1678">
        <v>26</v>
      </c>
      <c r="C1678">
        <v>0</v>
      </c>
      <c r="D1678">
        <v>24</v>
      </c>
      <c r="E1678">
        <v>78</v>
      </c>
      <c r="F1678">
        <v>138</v>
      </c>
      <c r="G1678">
        <v>0</v>
      </c>
      <c r="H1678">
        <v>0</v>
      </c>
      <c r="I1678">
        <v>7343</v>
      </c>
      <c r="J1678">
        <v>97.916667000000004</v>
      </c>
      <c r="K1678">
        <v>601.61800000000005</v>
      </c>
      <c r="L1678">
        <v>44.97</v>
      </c>
    </row>
    <row r="1679" spans="1:12" x14ac:dyDescent="0.25">
      <c r="A1679">
        <v>55</v>
      </c>
      <c r="B1679">
        <v>24</v>
      </c>
      <c r="C1679">
        <v>0</v>
      </c>
      <c r="D1679">
        <v>28</v>
      </c>
      <c r="E1679">
        <v>179</v>
      </c>
      <c r="F1679">
        <v>239</v>
      </c>
      <c r="G1679">
        <v>0</v>
      </c>
      <c r="H1679">
        <v>0</v>
      </c>
      <c r="I1679">
        <v>7453</v>
      </c>
      <c r="J1679">
        <v>100</v>
      </c>
      <c r="K1679">
        <v>602.10199999999998</v>
      </c>
      <c r="L1679">
        <v>45.99</v>
      </c>
    </row>
    <row r="1680" spans="1:12" x14ac:dyDescent="0.25">
      <c r="A1680">
        <v>56</v>
      </c>
      <c r="B1680">
        <v>24</v>
      </c>
      <c r="C1680">
        <v>0</v>
      </c>
      <c r="D1680">
        <v>30</v>
      </c>
      <c r="E1680">
        <v>346</v>
      </c>
      <c r="F1680">
        <v>406</v>
      </c>
      <c r="G1680">
        <v>0</v>
      </c>
      <c r="H1680">
        <v>0</v>
      </c>
      <c r="I1680">
        <v>7899</v>
      </c>
      <c r="J1680">
        <v>93.75</v>
      </c>
      <c r="K1680">
        <v>602.66300000000001</v>
      </c>
      <c r="L1680">
        <v>46.69</v>
      </c>
    </row>
    <row r="1681" spans="1:12" x14ac:dyDescent="0.25">
      <c r="A1681">
        <v>57</v>
      </c>
      <c r="B1681">
        <v>24</v>
      </c>
      <c r="C1681">
        <v>0</v>
      </c>
      <c r="D1681">
        <v>42</v>
      </c>
      <c r="E1681">
        <v>25</v>
      </c>
      <c r="F1681">
        <v>85</v>
      </c>
      <c r="G1681">
        <v>0</v>
      </c>
      <c r="H1681">
        <v>0</v>
      </c>
      <c r="I1681">
        <v>7910</v>
      </c>
      <c r="J1681">
        <v>97.916667000000004</v>
      </c>
      <c r="K1681">
        <v>601.89800000000002</v>
      </c>
      <c r="L1681">
        <v>48.02</v>
      </c>
    </row>
    <row r="1682" spans="1:12" x14ac:dyDescent="0.25">
      <c r="A1682">
        <v>58</v>
      </c>
      <c r="B1682">
        <v>23</v>
      </c>
      <c r="C1682">
        <v>0</v>
      </c>
      <c r="D1682">
        <v>37</v>
      </c>
      <c r="E1682">
        <v>71</v>
      </c>
      <c r="F1682">
        <v>131</v>
      </c>
      <c r="G1682">
        <v>0</v>
      </c>
      <c r="H1682">
        <v>0</v>
      </c>
      <c r="I1682">
        <v>6985</v>
      </c>
      <c r="J1682">
        <v>97.916667000000004</v>
      </c>
      <c r="K1682">
        <v>601.49400000000003</v>
      </c>
      <c r="L1682">
        <v>51.51</v>
      </c>
    </row>
    <row r="1683" spans="1:12" x14ac:dyDescent="0.25">
      <c r="A1683">
        <v>59</v>
      </c>
      <c r="B1683">
        <v>23</v>
      </c>
      <c r="C1683">
        <v>0</v>
      </c>
      <c r="D1683">
        <v>55</v>
      </c>
      <c r="E1683">
        <v>26</v>
      </c>
      <c r="F1683">
        <v>86</v>
      </c>
      <c r="G1683">
        <v>0</v>
      </c>
      <c r="H1683">
        <v>0</v>
      </c>
      <c r="I1683">
        <v>7616</v>
      </c>
      <c r="J1683">
        <v>100</v>
      </c>
      <c r="K1683">
        <v>601.78899999999999</v>
      </c>
      <c r="L1683">
        <v>51.05</v>
      </c>
    </row>
    <row r="1684" spans="1:12" x14ac:dyDescent="0.25">
      <c r="A1684">
        <v>60</v>
      </c>
      <c r="B1684">
        <v>22</v>
      </c>
      <c r="C1684">
        <v>0</v>
      </c>
      <c r="D1684">
        <v>58</v>
      </c>
      <c r="E1684">
        <v>307</v>
      </c>
      <c r="F1684">
        <v>366</v>
      </c>
      <c r="G1684">
        <v>0</v>
      </c>
      <c r="H1684">
        <v>0</v>
      </c>
      <c r="I1684">
        <v>7576</v>
      </c>
      <c r="J1684">
        <v>97.916667000000004</v>
      </c>
      <c r="K1684">
        <v>602.88099999999997</v>
      </c>
      <c r="L1684">
        <v>48.29</v>
      </c>
    </row>
    <row r="1685" spans="1:12" x14ac:dyDescent="0.25">
      <c r="A1685">
        <v>61</v>
      </c>
      <c r="B1685">
        <v>21</v>
      </c>
      <c r="C1685">
        <v>0</v>
      </c>
      <c r="D1685">
        <v>65</v>
      </c>
      <c r="E1685">
        <v>100</v>
      </c>
      <c r="F1685">
        <v>160</v>
      </c>
      <c r="G1685">
        <v>0</v>
      </c>
      <c r="H1685">
        <v>0</v>
      </c>
      <c r="I1685">
        <v>7658</v>
      </c>
      <c r="J1685">
        <v>100</v>
      </c>
      <c r="K1685">
        <v>602.149</v>
      </c>
      <c r="L1685">
        <v>43.97</v>
      </c>
    </row>
    <row r="1686" spans="1:12" x14ac:dyDescent="0.25">
      <c r="A1686">
        <v>62</v>
      </c>
      <c r="B1686">
        <v>24</v>
      </c>
      <c r="C1686">
        <v>0</v>
      </c>
      <c r="D1686">
        <v>66</v>
      </c>
      <c r="E1686">
        <v>230</v>
      </c>
      <c r="F1686">
        <v>290</v>
      </c>
      <c r="G1686">
        <v>0</v>
      </c>
      <c r="H1686">
        <v>0</v>
      </c>
      <c r="I1686">
        <v>6561</v>
      </c>
      <c r="J1686">
        <v>100</v>
      </c>
      <c r="K1686">
        <v>601.63300000000004</v>
      </c>
      <c r="L1686">
        <v>41.83</v>
      </c>
    </row>
    <row r="1687" spans="1:12" x14ac:dyDescent="0.25">
      <c r="A1687">
        <v>63</v>
      </c>
      <c r="B1687">
        <v>23</v>
      </c>
      <c r="C1687">
        <v>0</v>
      </c>
      <c r="D1687">
        <v>44</v>
      </c>
      <c r="E1687">
        <v>156</v>
      </c>
      <c r="F1687">
        <v>216</v>
      </c>
      <c r="G1687">
        <v>0</v>
      </c>
      <c r="H1687">
        <v>0</v>
      </c>
      <c r="I1687">
        <v>6532</v>
      </c>
      <c r="J1687">
        <v>97.916667000000004</v>
      </c>
      <c r="K1687">
        <v>601.36800000000005</v>
      </c>
      <c r="L1687">
        <v>43.51</v>
      </c>
    </row>
    <row r="1688" spans="1:12" x14ac:dyDescent="0.25">
      <c r="A1688">
        <v>64</v>
      </c>
      <c r="B1688">
        <v>24</v>
      </c>
      <c r="C1688">
        <v>0</v>
      </c>
      <c r="D1688">
        <v>44</v>
      </c>
      <c r="E1688">
        <v>95</v>
      </c>
      <c r="F1688">
        <v>155</v>
      </c>
      <c r="G1688">
        <v>0</v>
      </c>
      <c r="H1688">
        <v>0</v>
      </c>
      <c r="I1688">
        <v>6023</v>
      </c>
      <c r="J1688">
        <v>100</v>
      </c>
      <c r="K1688">
        <v>602.22699999999998</v>
      </c>
      <c r="L1688">
        <v>39.979999999999997</v>
      </c>
    </row>
    <row r="1689" spans="1:12" x14ac:dyDescent="0.25">
      <c r="A1689">
        <v>65</v>
      </c>
      <c r="B1689">
        <v>24</v>
      </c>
      <c r="C1689">
        <v>0</v>
      </c>
      <c r="D1689">
        <v>30</v>
      </c>
      <c r="E1689">
        <v>52</v>
      </c>
      <c r="F1689">
        <v>112</v>
      </c>
      <c r="G1689">
        <v>0</v>
      </c>
      <c r="H1689">
        <v>0</v>
      </c>
      <c r="I1689">
        <v>6104</v>
      </c>
      <c r="J1689">
        <v>100</v>
      </c>
      <c r="K1689">
        <v>602.00800000000004</v>
      </c>
      <c r="L1689">
        <v>41.68</v>
      </c>
    </row>
    <row r="1690" spans="1:12" x14ac:dyDescent="0.25">
      <c r="A1690">
        <v>66</v>
      </c>
      <c r="B1690">
        <v>25</v>
      </c>
      <c r="C1690">
        <v>0</v>
      </c>
      <c r="D1690">
        <v>22</v>
      </c>
      <c r="E1690">
        <v>73</v>
      </c>
      <c r="F1690">
        <v>133</v>
      </c>
      <c r="G1690">
        <v>0</v>
      </c>
      <c r="H1690">
        <v>0</v>
      </c>
      <c r="I1690">
        <v>6484</v>
      </c>
      <c r="J1690">
        <v>93.75</v>
      </c>
      <c r="K1690">
        <v>601.41499999999996</v>
      </c>
      <c r="L1690">
        <v>42.6</v>
      </c>
    </row>
    <row r="1691" spans="1:12" x14ac:dyDescent="0.25">
      <c r="A1691">
        <v>67</v>
      </c>
      <c r="B1691">
        <v>25</v>
      </c>
      <c r="C1691">
        <v>0</v>
      </c>
      <c r="D1691">
        <v>28</v>
      </c>
      <c r="E1691">
        <v>53</v>
      </c>
      <c r="F1691">
        <v>113</v>
      </c>
      <c r="G1691">
        <v>0</v>
      </c>
      <c r="H1691">
        <v>0</v>
      </c>
      <c r="I1691">
        <v>6999</v>
      </c>
      <c r="J1691">
        <v>100</v>
      </c>
      <c r="K1691">
        <v>601.99199999999996</v>
      </c>
      <c r="L1691">
        <v>40.729999999999997</v>
      </c>
    </row>
    <row r="1692" spans="1:12" x14ac:dyDescent="0.25">
      <c r="A1692">
        <v>68</v>
      </c>
      <c r="B1692">
        <v>26</v>
      </c>
      <c r="C1692">
        <v>0</v>
      </c>
      <c r="D1692">
        <v>18</v>
      </c>
      <c r="E1692">
        <v>392</v>
      </c>
      <c r="F1692">
        <v>451</v>
      </c>
      <c r="G1692">
        <v>0</v>
      </c>
      <c r="H1692">
        <v>0</v>
      </c>
      <c r="I1692">
        <v>7519</v>
      </c>
      <c r="J1692">
        <v>100</v>
      </c>
      <c r="K1692">
        <v>602.74099999999999</v>
      </c>
      <c r="L1692">
        <v>40.44</v>
      </c>
    </row>
    <row r="1693" spans="1:12" x14ac:dyDescent="0.25">
      <c r="A1693">
        <v>69</v>
      </c>
      <c r="B1693">
        <v>25</v>
      </c>
      <c r="C1693">
        <v>0</v>
      </c>
      <c r="D1693">
        <v>11</v>
      </c>
      <c r="E1693">
        <v>67</v>
      </c>
      <c r="F1693">
        <v>127</v>
      </c>
      <c r="G1693">
        <v>0</v>
      </c>
      <c r="H1693">
        <v>0</v>
      </c>
      <c r="I1693">
        <v>7672</v>
      </c>
      <c r="J1693">
        <v>100</v>
      </c>
      <c r="K1693">
        <v>602.38199999999995</v>
      </c>
      <c r="L1693">
        <v>40.380000000000003</v>
      </c>
    </row>
    <row r="1694" spans="1:12" x14ac:dyDescent="0.25">
      <c r="A1694">
        <v>70</v>
      </c>
      <c r="B1694">
        <v>25</v>
      </c>
      <c r="C1694">
        <v>0</v>
      </c>
      <c r="D1694">
        <v>39</v>
      </c>
      <c r="E1694">
        <v>405</v>
      </c>
      <c r="F1694">
        <v>465</v>
      </c>
      <c r="G1694">
        <v>0</v>
      </c>
      <c r="H1694">
        <v>0</v>
      </c>
      <c r="I1694">
        <v>7265</v>
      </c>
      <c r="J1694">
        <v>100</v>
      </c>
      <c r="K1694">
        <v>601.197</v>
      </c>
      <c r="L1694">
        <v>42.99</v>
      </c>
    </row>
    <row r="1695" spans="1:12" x14ac:dyDescent="0.25">
      <c r="A1695">
        <v>71</v>
      </c>
      <c r="B1695">
        <v>25</v>
      </c>
      <c r="C1695">
        <v>0</v>
      </c>
      <c r="D1695">
        <v>31</v>
      </c>
      <c r="E1695">
        <v>14</v>
      </c>
      <c r="F1695">
        <v>66</v>
      </c>
      <c r="G1695">
        <v>0</v>
      </c>
      <c r="H1695">
        <v>0</v>
      </c>
      <c r="I1695">
        <v>7440</v>
      </c>
      <c r="J1695">
        <v>97.916667000000004</v>
      </c>
      <c r="K1695">
        <v>601.50800000000004</v>
      </c>
      <c r="L1695">
        <v>45.12</v>
      </c>
    </row>
    <row r="1696" spans="1:12" x14ac:dyDescent="0.25">
      <c r="A1696">
        <v>72</v>
      </c>
      <c r="B1696">
        <v>25</v>
      </c>
      <c r="C1696">
        <v>0</v>
      </c>
      <c r="D1696">
        <v>34</v>
      </c>
      <c r="E1696">
        <v>134</v>
      </c>
      <c r="F1696">
        <v>194</v>
      </c>
      <c r="G1696">
        <v>0</v>
      </c>
      <c r="H1696">
        <v>0</v>
      </c>
      <c r="I1696">
        <v>6959</v>
      </c>
      <c r="J1696">
        <v>93.75</v>
      </c>
      <c r="K1696">
        <v>601.47799999999995</v>
      </c>
      <c r="L1696">
        <v>52.93</v>
      </c>
    </row>
    <row r="1697" spans="1:12" x14ac:dyDescent="0.25">
      <c r="A1697">
        <v>73</v>
      </c>
      <c r="B1697">
        <v>23</v>
      </c>
      <c r="C1697">
        <v>0</v>
      </c>
      <c r="D1697">
        <v>48</v>
      </c>
      <c r="E1697">
        <v>107</v>
      </c>
      <c r="F1697">
        <v>159</v>
      </c>
      <c r="G1697">
        <v>0</v>
      </c>
      <c r="H1697">
        <v>0</v>
      </c>
      <c r="I1697">
        <v>7277</v>
      </c>
      <c r="J1697">
        <v>100</v>
      </c>
      <c r="K1697">
        <v>601.55499999999995</v>
      </c>
      <c r="L1697">
        <v>46.36</v>
      </c>
    </row>
    <row r="1698" spans="1:12" x14ac:dyDescent="0.25">
      <c r="A1698">
        <v>74</v>
      </c>
      <c r="B1698">
        <v>22</v>
      </c>
      <c r="C1698">
        <v>0</v>
      </c>
      <c r="D1698">
        <v>58</v>
      </c>
      <c r="E1698">
        <v>188</v>
      </c>
      <c r="F1698">
        <v>248</v>
      </c>
      <c r="G1698">
        <v>0</v>
      </c>
      <c r="H1698">
        <v>0</v>
      </c>
      <c r="I1698">
        <v>7526</v>
      </c>
      <c r="J1698">
        <v>97.916667000000004</v>
      </c>
      <c r="K1698">
        <v>601.4</v>
      </c>
      <c r="L1698">
        <v>49.85</v>
      </c>
    </row>
    <row r="1699" spans="1:12" x14ac:dyDescent="0.25">
      <c r="A1699">
        <v>75</v>
      </c>
      <c r="B1699">
        <v>23</v>
      </c>
      <c r="C1699">
        <v>0</v>
      </c>
      <c r="D1699">
        <v>59</v>
      </c>
      <c r="E1699">
        <v>125</v>
      </c>
      <c r="F1699">
        <v>185</v>
      </c>
      <c r="G1699">
        <v>0</v>
      </c>
      <c r="H1699">
        <v>0</v>
      </c>
      <c r="I1699">
        <v>7235</v>
      </c>
      <c r="J1699">
        <v>95.833332999999996</v>
      </c>
      <c r="K1699">
        <v>602.03899999999999</v>
      </c>
      <c r="L1699">
        <v>49.16</v>
      </c>
    </row>
    <row r="1700" spans="1:12" x14ac:dyDescent="0.25">
      <c r="A1700">
        <v>76</v>
      </c>
      <c r="B1700">
        <v>26</v>
      </c>
      <c r="C1700">
        <v>0</v>
      </c>
      <c r="D1700">
        <v>60</v>
      </c>
      <c r="E1700">
        <v>32</v>
      </c>
      <c r="F1700">
        <v>86</v>
      </c>
      <c r="G1700">
        <v>0</v>
      </c>
      <c r="H1700">
        <v>0</v>
      </c>
      <c r="I1700">
        <v>7037</v>
      </c>
      <c r="J1700">
        <v>100</v>
      </c>
      <c r="K1700">
        <v>601.86699999999996</v>
      </c>
      <c r="L1700">
        <v>48.9</v>
      </c>
    </row>
    <row r="1701" spans="1:12" x14ac:dyDescent="0.25">
      <c r="A1701">
        <v>77</v>
      </c>
      <c r="B1701">
        <v>26</v>
      </c>
      <c r="C1701">
        <v>0</v>
      </c>
      <c r="D1701">
        <v>53</v>
      </c>
      <c r="E1701">
        <v>231</v>
      </c>
      <c r="F1701">
        <v>291</v>
      </c>
      <c r="G1701">
        <v>0</v>
      </c>
      <c r="H1701">
        <v>0</v>
      </c>
      <c r="I1701">
        <v>7321</v>
      </c>
      <c r="J1701">
        <v>100</v>
      </c>
      <c r="K1701">
        <v>601.96100000000001</v>
      </c>
      <c r="L1701">
        <v>50.41</v>
      </c>
    </row>
    <row r="1702" spans="1:12" x14ac:dyDescent="0.25">
      <c r="A1702">
        <v>78</v>
      </c>
      <c r="B1702">
        <v>25</v>
      </c>
      <c r="C1702">
        <v>0</v>
      </c>
      <c r="D1702">
        <v>59</v>
      </c>
      <c r="E1702">
        <v>23</v>
      </c>
      <c r="F1702">
        <v>83</v>
      </c>
      <c r="G1702">
        <v>0</v>
      </c>
      <c r="H1702">
        <v>0</v>
      </c>
      <c r="I1702">
        <v>7961</v>
      </c>
      <c r="J1702">
        <v>100</v>
      </c>
      <c r="K1702">
        <v>602.851</v>
      </c>
      <c r="L1702">
        <v>44.88</v>
      </c>
    </row>
    <row r="1703" spans="1:12" x14ac:dyDescent="0.25">
      <c r="A1703">
        <v>79</v>
      </c>
      <c r="B1703">
        <v>24</v>
      </c>
      <c r="C1703">
        <v>0</v>
      </c>
      <c r="D1703">
        <v>58</v>
      </c>
      <c r="E1703">
        <v>207</v>
      </c>
      <c r="F1703">
        <v>267</v>
      </c>
      <c r="G1703">
        <v>0</v>
      </c>
      <c r="H1703">
        <v>0</v>
      </c>
      <c r="I1703">
        <v>7650</v>
      </c>
      <c r="J1703">
        <v>91.666667000000004</v>
      </c>
      <c r="K1703">
        <v>601.61800000000005</v>
      </c>
      <c r="L1703">
        <v>42.48</v>
      </c>
    </row>
    <row r="1704" spans="1:12" x14ac:dyDescent="0.25">
      <c r="A1704">
        <v>80</v>
      </c>
      <c r="B1704">
        <v>25</v>
      </c>
      <c r="C1704">
        <v>0</v>
      </c>
      <c r="D1704">
        <v>51</v>
      </c>
      <c r="E1704">
        <v>256</v>
      </c>
      <c r="F1704">
        <v>315</v>
      </c>
      <c r="G1704">
        <v>0</v>
      </c>
      <c r="H1704">
        <v>0</v>
      </c>
      <c r="I1704">
        <v>8179</v>
      </c>
      <c r="J1704">
        <v>93.75</v>
      </c>
      <c r="K1704">
        <v>601.92899999999997</v>
      </c>
      <c r="L1704">
        <v>42.61</v>
      </c>
    </row>
    <row r="1705" spans="1:12" x14ac:dyDescent="0.25">
      <c r="A1705">
        <v>81</v>
      </c>
      <c r="B1705">
        <v>25</v>
      </c>
      <c r="C1705">
        <v>0</v>
      </c>
      <c r="D1705">
        <v>27</v>
      </c>
      <c r="E1705">
        <v>228</v>
      </c>
      <c r="F1705">
        <v>287</v>
      </c>
      <c r="G1705">
        <v>0</v>
      </c>
      <c r="H1705">
        <v>0</v>
      </c>
      <c r="I1705">
        <v>7812</v>
      </c>
      <c r="J1705">
        <v>100</v>
      </c>
      <c r="K1705">
        <v>601.97699999999998</v>
      </c>
      <c r="L1705">
        <v>43.96</v>
      </c>
    </row>
    <row r="1706" spans="1:12" x14ac:dyDescent="0.25">
      <c r="A1706">
        <v>82</v>
      </c>
      <c r="B1706">
        <v>25</v>
      </c>
      <c r="C1706">
        <v>0</v>
      </c>
      <c r="D1706">
        <v>18</v>
      </c>
      <c r="E1706">
        <v>80</v>
      </c>
      <c r="F1706">
        <v>140</v>
      </c>
      <c r="G1706">
        <v>0</v>
      </c>
      <c r="H1706">
        <v>0</v>
      </c>
      <c r="I1706">
        <v>7796</v>
      </c>
      <c r="J1706">
        <v>100</v>
      </c>
      <c r="K1706">
        <v>602.05499999999995</v>
      </c>
      <c r="L1706">
        <v>49.7</v>
      </c>
    </row>
    <row r="1707" spans="1:12" x14ac:dyDescent="0.25">
      <c r="A1707">
        <v>83</v>
      </c>
      <c r="B1707">
        <v>24</v>
      </c>
      <c r="C1707">
        <v>0</v>
      </c>
      <c r="D1707">
        <v>44</v>
      </c>
      <c r="E1707">
        <v>16</v>
      </c>
      <c r="F1707">
        <v>72</v>
      </c>
      <c r="G1707">
        <v>0</v>
      </c>
      <c r="H1707">
        <v>0</v>
      </c>
      <c r="I1707">
        <v>7951</v>
      </c>
      <c r="J1707">
        <v>97.916667000000004</v>
      </c>
      <c r="K1707">
        <v>601.69600000000003</v>
      </c>
      <c r="L1707">
        <v>50.13</v>
      </c>
    </row>
    <row r="1708" spans="1:12" x14ac:dyDescent="0.25">
      <c r="A1708">
        <v>84</v>
      </c>
      <c r="B1708">
        <v>22</v>
      </c>
      <c r="C1708">
        <v>0</v>
      </c>
      <c r="D1708">
        <v>62</v>
      </c>
      <c r="E1708">
        <v>291</v>
      </c>
      <c r="F1708">
        <v>351</v>
      </c>
      <c r="G1708">
        <v>0</v>
      </c>
      <c r="H1708">
        <v>0</v>
      </c>
      <c r="I1708">
        <v>8337</v>
      </c>
      <c r="J1708">
        <v>100</v>
      </c>
      <c r="K1708">
        <v>601.42999999999995</v>
      </c>
      <c r="L1708">
        <v>46.02</v>
      </c>
    </row>
    <row r="1709" spans="1:12" x14ac:dyDescent="0.25">
      <c r="A1709">
        <v>85</v>
      </c>
      <c r="B1709">
        <v>21</v>
      </c>
      <c r="C1709">
        <v>0</v>
      </c>
      <c r="D1709">
        <v>62</v>
      </c>
      <c r="E1709">
        <v>143</v>
      </c>
      <c r="F1709">
        <v>202</v>
      </c>
      <c r="G1709">
        <v>0</v>
      </c>
      <c r="H1709">
        <v>0</v>
      </c>
      <c r="I1709">
        <v>8478</v>
      </c>
      <c r="J1709">
        <v>85.416667000000004</v>
      </c>
      <c r="K1709">
        <v>601.43100000000004</v>
      </c>
      <c r="L1709">
        <v>46.22</v>
      </c>
    </row>
    <row r="1710" spans="1:12" x14ac:dyDescent="0.25">
      <c r="A1710">
        <v>86</v>
      </c>
      <c r="B1710">
        <v>22</v>
      </c>
      <c r="C1710">
        <v>0</v>
      </c>
      <c r="D1710">
        <v>52</v>
      </c>
      <c r="E1710">
        <v>143</v>
      </c>
      <c r="F1710">
        <v>203</v>
      </c>
      <c r="G1710">
        <v>0</v>
      </c>
      <c r="H1710">
        <v>0</v>
      </c>
      <c r="I1710">
        <v>7601</v>
      </c>
      <c r="J1710">
        <v>91.666667000000004</v>
      </c>
      <c r="K1710">
        <v>602.85</v>
      </c>
      <c r="L1710">
        <v>47.36</v>
      </c>
    </row>
    <row r="1711" spans="1:12" x14ac:dyDescent="0.25">
      <c r="A1711">
        <v>87</v>
      </c>
      <c r="B1711">
        <v>21</v>
      </c>
      <c r="C1711">
        <v>0</v>
      </c>
      <c r="D1711">
        <v>51</v>
      </c>
      <c r="E1711">
        <v>134</v>
      </c>
      <c r="F1711">
        <v>194</v>
      </c>
      <c r="G1711">
        <v>0</v>
      </c>
      <c r="H1711">
        <v>0</v>
      </c>
      <c r="I1711">
        <v>7290</v>
      </c>
      <c r="J1711">
        <v>100</v>
      </c>
      <c r="K1711">
        <v>601.83600000000001</v>
      </c>
      <c r="L1711">
        <v>46.41</v>
      </c>
    </row>
    <row r="1712" spans="1:12" x14ac:dyDescent="0.25">
      <c r="A1712">
        <v>88</v>
      </c>
      <c r="B1712">
        <v>22</v>
      </c>
      <c r="C1712">
        <v>0</v>
      </c>
      <c r="D1712">
        <v>58</v>
      </c>
      <c r="E1712">
        <v>137</v>
      </c>
      <c r="F1712">
        <v>197</v>
      </c>
      <c r="G1712">
        <v>0</v>
      </c>
      <c r="H1712">
        <v>0</v>
      </c>
      <c r="I1712">
        <v>7215</v>
      </c>
      <c r="J1712">
        <v>100</v>
      </c>
      <c r="K1712">
        <v>583.21</v>
      </c>
      <c r="L1712">
        <v>0</v>
      </c>
    </row>
    <row r="1713" spans="1:12" x14ac:dyDescent="0.25">
      <c r="A1713">
        <v>89</v>
      </c>
      <c r="B1713">
        <v>22</v>
      </c>
      <c r="C1713">
        <v>0</v>
      </c>
      <c r="D1713">
        <v>66</v>
      </c>
      <c r="E1713">
        <v>0</v>
      </c>
      <c r="F1713">
        <v>0</v>
      </c>
      <c r="G1713">
        <v>0</v>
      </c>
      <c r="H1713">
        <v>0</v>
      </c>
      <c r="I1713">
        <v>6715</v>
      </c>
      <c r="J1713">
        <v>100</v>
      </c>
      <c r="K1713">
        <v>601.24400000000003</v>
      </c>
      <c r="L1713">
        <v>38.44</v>
      </c>
    </row>
    <row r="1714" spans="1:12" x14ac:dyDescent="0.25">
      <c r="A1714">
        <v>90</v>
      </c>
      <c r="B1714">
        <v>24</v>
      </c>
      <c r="C1714">
        <v>0</v>
      </c>
      <c r="D1714">
        <v>72</v>
      </c>
      <c r="E1714">
        <v>16</v>
      </c>
      <c r="F1714">
        <v>46</v>
      </c>
      <c r="G1714">
        <v>0</v>
      </c>
      <c r="H1714">
        <v>0</v>
      </c>
      <c r="I1714">
        <v>7855</v>
      </c>
      <c r="J1714">
        <v>100</v>
      </c>
      <c r="K1714">
        <v>602.17899999999997</v>
      </c>
      <c r="L1714">
        <v>55.99</v>
      </c>
    </row>
    <row r="1715" spans="1:12" x14ac:dyDescent="0.25">
      <c r="A1715">
        <v>91</v>
      </c>
      <c r="B1715">
        <v>25</v>
      </c>
      <c r="C1715">
        <v>0</v>
      </c>
      <c r="D1715">
        <v>60</v>
      </c>
      <c r="E1715">
        <v>104</v>
      </c>
      <c r="F1715">
        <v>164</v>
      </c>
      <c r="G1715">
        <v>0</v>
      </c>
      <c r="H1715">
        <v>0</v>
      </c>
      <c r="I1715">
        <v>8411</v>
      </c>
      <c r="J1715">
        <v>100</v>
      </c>
      <c r="K1715">
        <v>601.74300000000005</v>
      </c>
      <c r="L1715">
        <v>44.22</v>
      </c>
    </row>
    <row r="1716" spans="1:12" x14ac:dyDescent="0.25">
      <c r="A1716">
        <v>92</v>
      </c>
      <c r="B1716">
        <v>26</v>
      </c>
      <c r="C1716">
        <v>0</v>
      </c>
      <c r="D1716">
        <v>40</v>
      </c>
      <c r="E1716">
        <v>427</v>
      </c>
      <c r="F1716">
        <v>487</v>
      </c>
      <c r="G1716">
        <v>0</v>
      </c>
      <c r="H1716">
        <v>0</v>
      </c>
      <c r="I1716">
        <v>8811</v>
      </c>
      <c r="J1716">
        <v>97.916667000000004</v>
      </c>
      <c r="K1716">
        <v>602.14800000000002</v>
      </c>
      <c r="L1716">
        <v>42.33</v>
      </c>
    </row>
    <row r="1717" spans="1:12" x14ac:dyDescent="0.25">
      <c r="A1717">
        <v>93</v>
      </c>
      <c r="B1717">
        <v>28</v>
      </c>
      <c r="C1717">
        <v>0</v>
      </c>
      <c r="D1717">
        <v>41</v>
      </c>
      <c r="E1717">
        <v>83</v>
      </c>
      <c r="F1717">
        <v>143</v>
      </c>
      <c r="G1717">
        <v>0</v>
      </c>
      <c r="H1717">
        <v>0</v>
      </c>
      <c r="I1717">
        <v>9200</v>
      </c>
      <c r="J1717">
        <v>97.916667000000004</v>
      </c>
      <c r="K1717">
        <v>602.89700000000005</v>
      </c>
      <c r="L1717">
        <v>42.79</v>
      </c>
    </row>
    <row r="1718" spans="1:12" x14ac:dyDescent="0.25">
      <c r="A1718">
        <v>94</v>
      </c>
      <c r="B1718">
        <v>28</v>
      </c>
      <c r="C1718">
        <v>0</v>
      </c>
      <c r="D1718">
        <v>41</v>
      </c>
      <c r="E1718">
        <v>253</v>
      </c>
      <c r="F1718">
        <v>313</v>
      </c>
      <c r="G1718">
        <v>0</v>
      </c>
      <c r="H1718">
        <v>0</v>
      </c>
      <c r="I1718">
        <v>8844</v>
      </c>
      <c r="J1718">
        <v>91.666667000000004</v>
      </c>
      <c r="K1718">
        <v>602.02300000000002</v>
      </c>
      <c r="L1718">
        <v>46.85</v>
      </c>
    </row>
    <row r="1719" spans="1:12" x14ac:dyDescent="0.25">
      <c r="A1719">
        <v>95</v>
      </c>
      <c r="B1719">
        <v>28</v>
      </c>
      <c r="C1719">
        <v>0</v>
      </c>
      <c r="D1719">
        <v>36</v>
      </c>
      <c r="E1719">
        <v>5</v>
      </c>
      <c r="F1719">
        <v>64</v>
      </c>
      <c r="G1719">
        <v>0</v>
      </c>
      <c r="H1719">
        <v>0</v>
      </c>
      <c r="I1719">
        <v>9197</v>
      </c>
      <c r="J1719">
        <v>97.916667000000004</v>
      </c>
      <c r="K1719">
        <v>602.00800000000004</v>
      </c>
      <c r="L1719">
        <v>41.54</v>
      </c>
    </row>
    <row r="1720" spans="1:12" x14ac:dyDescent="0.25">
      <c r="A1720">
        <v>96</v>
      </c>
      <c r="B1720">
        <v>27</v>
      </c>
      <c r="C1720">
        <v>0</v>
      </c>
      <c r="D1720">
        <v>51</v>
      </c>
      <c r="E1720">
        <v>225</v>
      </c>
      <c r="F1720">
        <v>285</v>
      </c>
      <c r="G1720">
        <v>0</v>
      </c>
      <c r="H1720">
        <v>0</v>
      </c>
      <c r="I1720">
        <v>9585</v>
      </c>
      <c r="J1720">
        <v>100</v>
      </c>
      <c r="K1720">
        <v>602.19500000000005</v>
      </c>
      <c r="L1720">
        <v>42.43</v>
      </c>
    </row>
    <row r="1721" spans="1:12" x14ac:dyDescent="0.25">
      <c r="A1721">
        <v>97</v>
      </c>
      <c r="B1721">
        <v>27</v>
      </c>
      <c r="C1721">
        <v>0</v>
      </c>
      <c r="D1721">
        <v>42</v>
      </c>
      <c r="E1721">
        <v>121</v>
      </c>
      <c r="F1721">
        <v>181</v>
      </c>
      <c r="G1721">
        <v>0</v>
      </c>
      <c r="H1721">
        <v>0</v>
      </c>
      <c r="I1721">
        <v>10461</v>
      </c>
      <c r="J1721">
        <v>97.916667000000004</v>
      </c>
      <c r="K1721">
        <v>601.91499999999996</v>
      </c>
      <c r="L1721">
        <v>42.23</v>
      </c>
    </row>
    <row r="1722" spans="1:12" x14ac:dyDescent="0.25">
      <c r="A1722">
        <v>98</v>
      </c>
      <c r="B1722">
        <v>26</v>
      </c>
      <c r="C1722">
        <v>0</v>
      </c>
      <c r="D1722">
        <v>62</v>
      </c>
      <c r="E1722">
        <v>0</v>
      </c>
      <c r="F1722">
        <v>35</v>
      </c>
      <c r="G1722">
        <v>0</v>
      </c>
      <c r="H1722">
        <v>0</v>
      </c>
      <c r="I1722">
        <v>10248</v>
      </c>
      <c r="J1722">
        <v>95.833332999999996</v>
      </c>
      <c r="K1722">
        <v>602.05399999999997</v>
      </c>
      <c r="L1722">
        <v>42.95</v>
      </c>
    </row>
    <row r="1723" spans="1:12" x14ac:dyDescent="0.25">
      <c r="A1723">
        <v>99</v>
      </c>
      <c r="B1723">
        <v>27</v>
      </c>
      <c r="C1723">
        <v>0</v>
      </c>
      <c r="D1723">
        <v>55</v>
      </c>
      <c r="E1723">
        <v>161</v>
      </c>
      <c r="F1723">
        <v>221</v>
      </c>
      <c r="G1723">
        <v>0</v>
      </c>
      <c r="H1723">
        <v>0</v>
      </c>
      <c r="I1723">
        <v>10296</v>
      </c>
      <c r="J1723">
        <v>100</v>
      </c>
      <c r="K1723">
        <v>602.03899999999999</v>
      </c>
      <c r="L1723">
        <v>42.26</v>
      </c>
    </row>
    <row r="1724" spans="1:12" x14ac:dyDescent="0.25">
      <c r="A1724">
        <v>100</v>
      </c>
      <c r="B1724">
        <v>25</v>
      </c>
      <c r="C1724">
        <v>0</v>
      </c>
      <c r="D1724">
        <v>78</v>
      </c>
      <c r="E1724">
        <v>311</v>
      </c>
      <c r="F1724">
        <v>341</v>
      </c>
      <c r="G1724">
        <v>0</v>
      </c>
      <c r="H1724">
        <v>31</v>
      </c>
      <c r="I1724">
        <v>11148</v>
      </c>
      <c r="J1724">
        <v>97.916667000000004</v>
      </c>
      <c r="K1724">
        <v>602.30499999999995</v>
      </c>
      <c r="L1724">
        <v>44.59</v>
      </c>
    </row>
    <row r="1725" spans="1:12" x14ac:dyDescent="0.25">
      <c r="A1725">
        <v>101</v>
      </c>
      <c r="B1725">
        <v>23</v>
      </c>
      <c r="C1725">
        <v>0</v>
      </c>
      <c r="D1725">
        <v>86</v>
      </c>
      <c r="E1725">
        <v>104</v>
      </c>
      <c r="F1725">
        <v>164</v>
      </c>
      <c r="G1725">
        <v>0</v>
      </c>
      <c r="H1725">
        <v>0</v>
      </c>
      <c r="I1725">
        <v>11111</v>
      </c>
      <c r="J1725">
        <v>100</v>
      </c>
      <c r="K1725">
        <v>601.44600000000003</v>
      </c>
      <c r="L1725">
        <v>44.65</v>
      </c>
    </row>
    <row r="1726" spans="1:12" x14ac:dyDescent="0.25">
      <c r="A1726">
        <v>102</v>
      </c>
      <c r="B1726">
        <v>28</v>
      </c>
      <c r="C1726">
        <v>0</v>
      </c>
      <c r="D1726">
        <v>89</v>
      </c>
      <c r="E1726">
        <v>7</v>
      </c>
      <c r="F1726">
        <v>60</v>
      </c>
      <c r="G1726">
        <v>0</v>
      </c>
      <c r="H1726">
        <v>0</v>
      </c>
      <c r="I1726">
        <v>10337</v>
      </c>
      <c r="J1726">
        <v>95.833332999999996</v>
      </c>
      <c r="K1726">
        <v>601.92999999999995</v>
      </c>
      <c r="L1726">
        <v>46.02</v>
      </c>
    </row>
    <row r="1727" spans="1:12" x14ac:dyDescent="0.25">
      <c r="A1727">
        <v>103</v>
      </c>
      <c r="B1727">
        <v>28</v>
      </c>
      <c r="C1727">
        <v>0</v>
      </c>
      <c r="D1727">
        <v>73</v>
      </c>
      <c r="E1727">
        <v>203</v>
      </c>
      <c r="F1727">
        <v>263</v>
      </c>
      <c r="G1727">
        <v>0</v>
      </c>
      <c r="H1727">
        <v>0</v>
      </c>
      <c r="I1727">
        <v>10538</v>
      </c>
      <c r="J1727">
        <v>100</v>
      </c>
      <c r="K1727">
        <v>602.21</v>
      </c>
      <c r="L1727">
        <v>43.79</v>
      </c>
    </row>
    <row r="1728" spans="1:12" x14ac:dyDescent="0.25">
      <c r="A1728">
        <v>104</v>
      </c>
      <c r="B1728">
        <v>28</v>
      </c>
      <c r="C1728">
        <v>0</v>
      </c>
      <c r="D1728">
        <v>71</v>
      </c>
      <c r="E1728">
        <v>67</v>
      </c>
      <c r="F1728">
        <v>127</v>
      </c>
      <c r="G1728">
        <v>0</v>
      </c>
      <c r="H1728">
        <v>0</v>
      </c>
      <c r="I1728">
        <v>11381</v>
      </c>
      <c r="J1728">
        <v>97.916667000000004</v>
      </c>
      <c r="K1728">
        <v>601.97699999999998</v>
      </c>
      <c r="L1728">
        <v>38.450000000000003</v>
      </c>
    </row>
    <row r="1729" spans="1:12" x14ac:dyDescent="0.25">
      <c r="A1729">
        <v>105</v>
      </c>
      <c r="B1729">
        <v>27</v>
      </c>
      <c r="C1729">
        <v>0</v>
      </c>
      <c r="D1729">
        <v>62</v>
      </c>
      <c r="E1729">
        <v>30</v>
      </c>
      <c r="F1729">
        <v>90</v>
      </c>
      <c r="G1729">
        <v>0</v>
      </c>
      <c r="H1729">
        <v>0</v>
      </c>
      <c r="I1729">
        <v>11545</v>
      </c>
      <c r="J1729">
        <v>95.833332999999996</v>
      </c>
      <c r="K1729">
        <v>602.50699999999995</v>
      </c>
      <c r="L1729">
        <v>36.94</v>
      </c>
    </row>
    <row r="1730" spans="1:12" x14ac:dyDescent="0.25">
      <c r="A1730">
        <v>106</v>
      </c>
      <c r="B1730">
        <v>26</v>
      </c>
      <c r="C1730">
        <v>0</v>
      </c>
      <c r="D1730">
        <v>59</v>
      </c>
      <c r="E1730">
        <v>217</v>
      </c>
      <c r="F1730">
        <v>277</v>
      </c>
      <c r="G1730">
        <v>0</v>
      </c>
      <c r="H1730">
        <v>0</v>
      </c>
      <c r="I1730">
        <v>12142</v>
      </c>
      <c r="J1730">
        <v>97.916667000000004</v>
      </c>
      <c r="K1730">
        <v>602.57000000000005</v>
      </c>
      <c r="L1730">
        <v>35.29</v>
      </c>
    </row>
    <row r="1731" spans="1:12" x14ac:dyDescent="0.25">
      <c r="A1731">
        <v>107</v>
      </c>
      <c r="B1731">
        <v>26</v>
      </c>
      <c r="C1731">
        <v>0</v>
      </c>
      <c r="D1731">
        <v>66</v>
      </c>
      <c r="E1731">
        <v>37</v>
      </c>
      <c r="F1731">
        <v>97</v>
      </c>
      <c r="G1731">
        <v>0</v>
      </c>
      <c r="H1731">
        <v>0</v>
      </c>
      <c r="I1731">
        <v>12779</v>
      </c>
      <c r="J1731">
        <v>100</v>
      </c>
      <c r="K1731">
        <v>601.63300000000004</v>
      </c>
      <c r="L1731">
        <v>35.090000000000003</v>
      </c>
    </row>
    <row r="1732" spans="1:12" x14ac:dyDescent="0.25">
      <c r="A1732">
        <v>108</v>
      </c>
      <c r="B1732">
        <v>26</v>
      </c>
      <c r="C1732">
        <v>0</v>
      </c>
      <c r="D1732">
        <v>47</v>
      </c>
      <c r="E1732">
        <v>720</v>
      </c>
      <c r="F1732">
        <v>780</v>
      </c>
      <c r="G1732">
        <v>0</v>
      </c>
      <c r="H1732">
        <v>0</v>
      </c>
      <c r="I1732">
        <v>12213</v>
      </c>
      <c r="J1732">
        <v>93.75</v>
      </c>
      <c r="K1732">
        <v>601.197</v>
      </c>
      <c r="L1732">
        <v>34.85</v>
      </c>
    </row>
    <row r="1733" spans="1:12" x14ac:dyDescent="0.25">
      <c r="A1733">
        <v>109</v>
      </c>
      <c r="B1733">
        <v>26</v>
      </c>
      <c r="C1733">
        <v>0</v>
      </c>
      <c r="D1733">
        <v>40</v>
      </c>
      <c r="E1733">
        <v>218</v>
      </c>
      <c r="F1733">
        <v>278</v>
      </c>
      <c r="G1733">
        <v>0</v>
      </c>
      <c r="H1733">
        <v>0</v>
      </c>
      <c r="I1733">
        <v>13064</v>
      </c>
      <c r="J1733">
        <v>100</v>
      </c>
      <c r="K1733">
        <v>601.524</v>
      </c>
      <c r="L1733">
        <v>38.21</v>
      </c>
    </row>
    <row r="1734" spans="1:12" x14ac:dyDescent="0.25">
      <c r="A1734">
        <v>110</v>
      </c>
      <c r="B1734">
        <v>24</v>
      </c>
      <c r="C1734">
        <v>0</v>
      </c>
      <c r="D1734">
        <v>90</v>
      </c>
      <c r="E1734">
        <v>18</v>
      </c>
      <c r="F1734">
        <v>75</v>
      </c>
      <c r="G1734">
        <v>0</v>
      </c>
      <c r="H1734">
        <v>0</v>
      </c>
      <c r="I1734">
        <v>11182</v>
      </c>
      <c r="J1734">
        <v>93.75</v>
      </c>
      <c r="K1734">
        <v>601.92999999999995</v>
      </c>
      <c r="L1734">
        <v>40.130000000000003</v>
      </c>
    </row>
    <row r="1735" spans="1:12" x14ac:dyDescent="0.25">
      <c r="A1735">
        <v>111</v>
      </c>
      <c r="B1735">
        <v>22</v>
      </c>
      <c r="C1735">
        <v>0</v>
      </c>
      <c r="D1735">
        <v>78</v>
      </c>
      <c r="E1735">
        <v>75</v>
      </c>
      <c r="F1735">
        <v>135</v>
      </c>
      <c r="G1735">
        <v>0</v>
      </c>
      <c r="H1735">
        <v>0</v>
      </c>
      <c r="I1735">
        <v>10613</v>
      </c>
      <c r="J1735">
        <v>100</v>
      </c>
      <c r="K1735">
        <v>602.55399999999997</v>
      </c>
      <c r="L1735">
        <v>37.6</v>
      </c>
    </row>
    <row r="1736" spans="1:12" x14ac:dyDescent="0.25">
      <c r="A1736">
        <v>112</v>
      </c>
      <c r="B1736">
        <v>22</v>
      </c>
      <c r="C1736">
        <v>0</v>
      </c>
      <c r="D1736">
        <v>78</v>
      </c>
      <c r="E1736">
        <v>514</v>
      </c>
      <c r="F1736">
        <v>573</v>
      </c>
      <c r="G1736">
        <v>0</v>
      </c>
      <c r="H1736">
        <v>0</v>
      </c>
      <c r="I1736">
        <v>11314</v>
      </c>
      <c r="J1736">
        <v>100</v>
      </c>
      <c r="K1736">
        <v>601.30600000000004</v>
      </c>
      <c r="L1736">
        <v>39.43</v>
      </c>
    </row>
    <row r="1737" spans="1:12" x14ac:dyDescent="0.25">
      <c r="A1737">
        <v>113</v>
      </c>
      <c r="B1737">
        <v>22</v>
      </c>
      <c r="C1737">
        <v>0</v>
      </c>
      <c r="D1737">
        <v>72</v>
      </c>
      <c r="E1737">
        <v>158</v>
      </c>
      <c r="F1737">
        <v>188</v>
      </c>
      <c r="G1737">
        <v>0</v>
      </c>
      <c r="H1737">
        <v>0</v>
      </c>
      <c r="I1737">
        <v>11138</v>
      </c>
      <c r="J1737">
        <v>100</v>
      </c>
      <c r="K1737">
        <v>601.29</v>
      </c>
      <c r="L1737">
        <v>37.520000000000003</v>
      </c>
    </row>
    <row r="1738" spans="1:12" x14ac:dyDescent="0.25">
      <c r="A1738">
        <v>114</v>
      </c>
      <c r="B1738">
        <v>24</v>
      </c>
      <c r="C1738">
        <v>0</v>
      </c>
      <c r="D1738">
        <v>72</v>
      </c>
      <c r="E1738">
        <v>114</v>
      </c>
      <c r="F1738">
        <v>156</v>
      </c>
      <c r="G1738">
        <v>0</v>
      </c>
      <c r="H1738">
        <v>0</v>
      </c>
      <c r="I1738">
        <v>10061</v>
      </c>
      <c r="J1738">
        <v>95.833332999999996</v>
      </c>
      <c r="K1738">
        <v>601.55499999999995</v>
      </c>
      <c r="L1738">
        <v>43.33</v>
      </c>
    </row>
    <row r="1739" spans="1:12" x14ac:dyDescent="0.25">
      <c r="A1739">
        <v>115</v>
      </c>
      <c r="B1739">
        <v>23</v>
      </c>
      <c r="C1739">
        <v>0</v>
      </c>
      <c r="D1739">
        <v>61</v>
      </c>
      <c r="E1739">
        <v>556</v>
      </c>
      <c r="F1739">
        <v>645</v>
      </c>
      <c r="G1739">
        <v>0</v>
      </c>
      <c r="H1739">
        <v>0</v>
      </c>
      <c r="I1739">
        <v>9821</v>
      </c>
      <c r="J1739">
        <v>93.75</v>
      </c>
      <c r="K1739">
        <v>601.88300000000004</v>
      </c>
      <c r="L1739">
        <v>49.43</v>
      </c>
    </row>
    <row r="1740" spans="1:12" x14ac:dyDescent="0.25">
      <c r="A1740">
        <v>116</v>
      </c>
      <c r="B1740">
        <v>23</v>
      </c>
      <c r="C1740">
        <v>0</v>
      </c>
      <c r="D1740">
        <v>60</v>
      </c>
      <c r="E1740">
        <v>17</v>
      </c>
      <c r="F1740">
        <v>47</v>
      </c>
      <c r="G1740">
        <v>0</v>
      </c>
      <c r="H1740">
        <v>0</v>
      </c>
      <c r="I1740">
        <v>7926</v>
      </c>
      <c r="J1740">
        <v>100</v>
      </c>
      <c r="K1740">
        <v>601.91499999999996</v>
      </c>
      <c r="L1740">
        <v>46.02</v>
      </c>
    </row>
    <row r="1741" spans="1:12" x14ac:dyDescent="0.25">
      <c r="A1741">
        <v>117</v>
      </c>
      <c r="B1741">
        <v>25</v>
      </c>
      <c r="C1741">
        <v>0</v>
      </c>
      <c r="D1741">
        <v>61</v>
      </c>
      <c r="E1741">
        <v>208</v>
      </c>
      <c r="F1741">
        <v>268</v>
      </c>
      <c r="G1741">
        <v>0</v>
      </c>
      <c r="H1741">
        <v>0</v>
      </c>
      <c r="I1741">
        <v>8414</v>
      </c>
      <c r="J1741">
        <v>100</v>
      </c>
      <c r="K1741">
        <v>602.64700000000005</v>
      </c>
      <c r="L1741">
        <v>40</v>
      </c>
    </row>
    <row r="1742" spans="1:12" x14ac:dyDescent="0.25">
      <c r="A1742">
        <v>118</v>
      </c>
      <c r="B1742">
        <v>26</v>
      </c>
      <c r="C1742">
        <v>0</v>
      </c>
      <c r="D1742">
        <v>42</v>
      </c>
      <c r="E1742">
        <v>138</v>
      </c>
      <c r="F1742">
        <v>197</v>
      </c>
      <c r="G1742">
        <v>0</v>
      </c>
      <c r="H1742">
        <v>0</v>
      </c>
      <c r="I1742">
        <v>8334</v>
      </c>
      <c r="J1742">
        <v>97.916667000000004</v>
      </c>
      <c r="K1742">
        <v>601.82100000000003</v>
      </c>
      <c r="L1742">
        <v>37.520000000000003</v>
      </c>
    </row>
    <row r="1743" spans="1:12" x14ac:dyDescent="0.25">
      <c r="A1743">
        <v>119</v>
      </c>
      <c r="B1743">
        <v>27</v>
      </c>
      <c r="C1743">
        <v>0</v>
      </c>
      <c r="D1743">
        <v>22</v>
      </c>
      <c r="E1743">
        <v>602</v>
      </c>
      <c r="F1743">
        <v>662</v>
      </c>
      <c r="G1743">
        <v>0</v>
      </c>
      <c r="H1743">
        <v>0</v>
      </c>
      <c r="I1743">
        <v>8275</v>
      </c>
      <c r="J1743">
        <v>100</v>
      </c>
      <c r="K1743">
        <v>601.88300000000004</v>
      </c>
      <c r="L1743">
        <v>40.49</v>
      </c>
    </row>
    <row r="1744" spans="1:12" x14ac:dyDescent="0.25">
      <c r="A1744">
        <v>120</v>
      </c>
      <c r="B1744">
        <v>26</v>
      </c>
      <c r="C1744">
        <v>0</v>
      </c>
      <c r="D1744">
        <v>30</v>
      </c>
      <c r="E1744">
        <v>276</v>
      </c>
      <c r="F1744">
        <v>336</v>
      </c>
      <c r="G1744">
        <v>0</v>
      </c>
      <c r="H1744">
        <v>0</v>
      </c>
      <c r="I1744">
        <v>8667</v>
      </c>
      <c r="J1744">
        <v>93.75</v>
      </c>
      <c r="K1744">
        <v>602.41300000000001</v>
      </c>
      <c r="L1744">
        <v>41.68</v>
      </c>
    </row>
    <row r="1745" spans="1:12" x14ac:dyDescent="0.25">
      <c r="A1745">
        <v>121</v>
      </c>
      <c r="B1745">
        <v>26</v>
      </c>
      <c r="C1745">
        <v>0</v>
      </c>
      <c r="D1745">
        <v>30</v>
      </c>
      <c r="E1745">
        <v>37</v>
      </c>
      <c r="F1745">
        <v>97</v>
      </c>
      <c r="G1745">
        <v>0</v>
      </c>
      <c r="H1745">
        <v>0</v>
      </c>
      <c r="I1745">
        <v>7692</v>
      </c>
      <c r="J1745">
        <v>93.75</v>
      </c>
      <c r="K1745">
        <v>602.44500000000005</v>
      </c>
      <c r="L1745">
        <v>48.86</v>
      </c>
    </row>
    <row r="1746" spans="1:12" x14ac:dyDescent="0.25">
      <c r="A1746">
        <v>122</v>
      </c>
      <c r="B1746">
        <v>25</v>
      </c>
      <c r="C1746">
        <v>0</v>
      </c>
      <c r="D1746">
        <v>42</v>
      </c>
      <c r="E1746">
        <v>14</v>
      </c>
      <c r="F1746">
        <v>74</v>
      </c>
      <c r="G1746">
        <v>0</v>
      </c>
      <c r="H1746">
        <v>0</v>
      </c>
      <c r="I1746">
        <v>7682</v>
      </c>
      <c r="J1746">
        <v>100</v>
      </c>
      <c r="K1746">
        <v>601.78899999999999</v>
      </c>
      <c r="L1746">
        <v>51.97</v>
      </c>
    </row>
    <row r="1747" spans="1:12" x14ac:dyDescent="0.25">
      <c r="A1747">
        <v>123</v>
      </c>
      <c r="B1747">
        <v>25</v>
      </c>
      <c r="C1747">
        <v>0</v>
      </c>
      <c r="D1747">
        <v>42</v>
      </c>
      <c r="E1747">
        <v>184</v>
      </c>
      <c r="F1747">
        <v>214</v>
      </c>
      <c r="G1747">
        <v>0</v>
      </c>
      <c r="H1747">
        <v>28</v>
      </c>
      <c r="I1747">
        <v>8128</v>
      </c>
      <c r="J1747">
        <v>93.75</v>
      </c>
      <c r="K1747">
        <v>601.52499999999998</v>
      </c>
      <c r="L1747">
        <v>51.9</v>
      </c>
    </row>
    <row r="1748" spans="1:12" x14ac:dyDescent="0.25">
      <c r="A1748">
        <v>124</v>
      </c>
      <c r="B1748">
        <v>26</v>
      </c>
      <c r="C1748">
        <v>0</v>
      </c>
      <c r="D1748">
        <v>49</v>
      </c>
      <c r="E1748">
        <v>58</v>
      </c>
      <c r="F1748">
        <v>118</v>
      </c>
      <c r="G1748">
        <v>0</v>
      </c>
      <c r="H1748">
        <v>0</v>
      </c>
      <c r="I1748">
        <v>8956</v>
      </c>
      <c r="J1748">
        <v>93.75</v>
      </c>
      <c r="K1748">
        <v>601.94500000000005</v>
      </c>
      <c r="L1748">
        <v>50.02</v>
      </c>
    </row>
    <row r="1749" spans="1:12" x14ac:dyDescent="0.25">
      <c r="A1749">
        <v>125</v>
      </c>
      <c r="B1749">
        <v>24</v>
      </c>
      <c r="C1749">
        <v>0</v>
      </c>
      <c r="D1749">
        <v>66</v>
      </c>
      <c r="E1749">
        <v>219</v>
      </c>
      <c r="F1749">
        <v>279</v>
      </c>
      <c r="G1749">
        <v>0</v>
      </c>
      <c r="H1749">
        <v>0</v>
      </c>
      <c r="I1749">
        <v>8631</v>
      </c>
      <c r="J1749">
        <v>100</v>
      </c>
      <c r="K1749">
        <v>601.524</v>
      </c>
      <c r="L1749">
        <v>45.18</v>
      </c>
    </row>
    <row r="1750" spans="1:12" x14ac:dyDescent="0.25">
      <c r="A1750">
        <v>126</v>
      </c>
      <c r="B1750">
        <v>25</v>
      </c>
      <c r="C1750">
        <v>0</v>
      </c>
      <c r="D1750">
        <v>54</v>
      </c>
      <c r="E1750">
        <v>301</v>
      </c>
      <c r="F1750">
        <v>361</v>
      </c>
      <c r="G1750">
        <v>0</v>
      </c>
      <c r="H1750">
        <v>0</v>
      </c>
      <c r="I1750">
        <v>8929</v>
      </c>
      <c r="J1750">
        <v>100</v>
      </c>
      <c r="K1750">
        <v>601.13499999999999</v>
      </c>
      <c r="L1750">
        <v>45.54</v>
      </c>
    </row>
    <row r="1751" spans="1:12" x14ac:dyDescent="0.25">
      <c r="A1751">
        <v>127</v>
      </c>
      <c r="B1751">
        <v>24</v>
      </c>
      <c r="C1751">
        <v>0</v>
      </c>
      <c r="D1751">
        <v>65</v>
      </c>
      <c r="E1751">
        <v>15</v>
      </c>
      <c r="F1751">
        <v>75</v>
      </c>
      <c r="G1751">
        <v>0</v>
      </c>
      <c r="H1751">
        <v>0</v>
      </c>
      <c r="I1751">
        <v>8619</v>
      </c>
      <c r="J1751">
        <v>100</v>
      </c>
      <c r="K1751">
        <v>601.42999999999995</v>
      </c>
      <c r="L1751">
        <v>48.54</v>
      </c>
    </row>
    <row r="1752" spans="1:12" x14ac:dyDescent="0.25">
      <c r="A1752">
        <v>128</v>
      </c>
      <c r="B1752">
        <v>25</v>
      </c>
      <c r="C1752">
        <v>0</v>
      </c>
      <c r="D1752">
        <v>66</v>
      </c>
      <c r="E1752">
        <v>132</v>
      </c>
      <c r="F1752">
        <v>192</v>
      </c>
      <c r="G1752">
        <v>0</v>
      </c>
      <c r="H1752">
        <v>0</v>
      </c>
      <c r="I1752">
        <v>8139</v>
      </c>
      <c r="J1752">
        <v>97.916667000000004</v>
      </c>
      <c r="K1752">
        <v>601.55600000000004</v>
      </c>
      <c r="L1752">
        <v>50</v>
      </c>
    </row>
    <row r="1753" spans="1:12" x14ac:dyDescent="0.25">
      <c r="A1753">
        <v>129</v>
      </c>
      <c r="B1753">
        <v>25</v>
      </c>
      <c r="C1753">
        <v>0</v>
      </c>
      <c r="D1753">
        <v>51</v>
      </c>
      <c r="E1753">
        <v>91</v>
      </c>
      <c r="F1753">
        <v>151</v>
      </c>
      <c r="G1753">
        <v>0</v>
      </c>
      <c r="H1753">
        <v>0</v>
      </c>
      <c r="I1753">
        <v>8407</v>
      </c>
      <c r="J1753">
        <v>97.916667000000004</v>
      </c>
      <c r="K1753">
        <v>601.11800000000005</v>
      </c>
      <c r="L1753">
        <v>47.37</v>
      </c>
    </row>
    <row r="1754" spans="1:12" x14ac:dyDescent="0.25">
      <c r="A1754">
        <v>130</v>
      </c>
      <c r="B1754">
        <v>26</v>
      </c>
      <c r="C1754">
        <v>0</v>
      </c>
      <c r="D1754">
        <v>57</v>
      </c>
      <c r="E1754">
        <v>74</v>
      </c>
      <c r="F1754">
        <v>134</v>
      </c>
      <c r="G1754">
        <v>0</v>
      </c>
      <c r="H1754">
        <v>0</v>
      </c>
      <c r="I1754">
        <v>8550</v>
      </c>
      <c r="J1754">
        <v>89.583332999999996</v>
      </c>
      <c r="K1754">
        <v>601.43100000000004</v>
      </c>
      <c r="L1754">
        <v>46.05</v>
      </c>
    </row>
    <row r="1755" spans="1:12" x14ac:dyDescent="0.25">
      <c r="A1755">
        <v>131</v>
      </c>
      <c r="B1755">
        <v>26</v>
      </c>
      <c r="C1755">
        <v>0</v>
      </c>
      <c r="D1755">
        <v>54</v>
      </c>
      <c r="E1755">
        <v>451</v>
      </c>
      <c r="F1755">
        <v>511</v>
      </c>
      <c r="G1755">
        <v>0</v>
      </c>
      <c r="H1755">
        <v>0</v>
      </c>
      <c r="I1755">
        <v>8850</v>
      </c>
      <c r="J1755">
        <v>100</v>
      </c>
      <c r="K1755">
        <v>601.99199999999996</v>
      </c>
      <c r="L1755">
        <v>42.17</v>
      </c>
    </row>
    <row r="1756" spans="1:12" x14ac:dyDescent="0.25">
      <c r="A1756">
        <v>132</v>
      </c>
      <c r="B1756">
        <v>26</v>
      </c>
      <c r="C1756">
        <v>0</v>
      </c>
      <c r="D1756">
        <v>53</v>
      </c>
      <c r="E1756">
        <v>27</v>
      </c>
      <c r="F1756">
        <v>87</v>
      </c>
      <c r="G1756">
        <v>0</v>
      </c>
      <c r="H1756">
        <v>0</v>
      </c>
      <c r="I1756">
        <v>9076</v>
      </c>
      <c r="J1756">
        <v>97.916667000000004</v>
      </c>
      <c r="K1756">
        <v>601.79</v>
      </c>
      <c r="L1756">
        <v>40.79</v>
      </c>
    </row>
    <row r="1757" spans="1:12" x14ac:dyDescent="0.25">
      <c r="A1757">
        <v>133</v>
      </c>
      <c r="B1757">
        <v>25</v>
      </c>
      <c r="C1757">
        <v>0</v>
      </c>
      <c r="D1757">
        <v>39</v>
      </c>
      <c r="E1757">
        <v>345</v>
      </c>
      <c r="F1757">
        <v>404</v>
      </c>
      <c r="G1757">
        <v>0</v>
      </c>
      <c r="H1757">
        <v>0</v>
      </c>
      <c r="I1757">
        <v>8399</v>
      </c>
      <c r="J1757">
        <v>95.833332999999996</v>
      </c>
      <c r="K1757">
        <v>601.99199999999996</v>
      </c>
      <c r="L1757">
        <v>45.04</v>
      </c>
    </row>
    <row r="1758" spans="1:12" x14ac:dyDescent="0.25">
      <c r="A1758">
        <v>134</v>
      </c>
      <c r="B1758">
        <v>26</v>
      </c>
      <c r="C1758">
        <v>0</v>
      </c>
      <c r="D1758">
        <v>43</v>
      </c>
      <c r="E1758">
        <v>45</v>
      </c>
      <c r="F1758">
        <v>105</v>
      </c>
      <c r="G1758">
        <v>0</v>
      </c>
      <c r="H1758">
        <v>0</v>
      </c>
      <c r="I1758">
        <v>9036</v>
      </c>
      <c r="J1758">
        <v>97.916667000000004</v>
      </c>
      <c r="K1758">
        <v>601.96100000000001</v>
      </c>
      <c r="L1758">
        <v>43.49</v>
      </c>
    </row>
    <row r="1759" spans="1:12" x14ac:dyDescent="0.25">
      <c r="A1759">
        <v>135</v>
      </c>
      <c r="B1759">
        <v>26</v>
      </c>
      <c r="C1759">
        <v>0</v>
      </c>
      <c r="D1759">
        <v>33</v>
      </c>
      <c r="E1759">
        <v>64</v>
      </c>
      <c r="F1759">
        <v>124</v>
      </c>
      <c r="G1759">
        <v>0</v>
      </c>
      <c r="H1759">
        <v>0</v>
      </c>
      <c r="I1759">
        <v>8766</v>
      </c>
      <c r="J1759">
        <v>93.75</v>
      </c>
      <c r="K1759">
        <v>602.50699999999995</v>
      </c>
      <c r="L1759">
        <v>47.27</v>
      </c>
    </row>
    <row r="1760" spans="1:12" x14ac:dyDescent="0.25">
      <c r="A1760">
        <v>136</v>
      </c>
      <c r="B1760">
        <v>25</v>
      </c>
      <c r="C1760">
        <v>0</v>
      </c>
      <c r="D1760">
        <v>47</v>
      </c>
      <c r="E1760">
        <v>146</v>
      </c>
      <c r="F1760">
        <v>206</v>
      </c>
      <c r="G1760">
        <v>0</v>
      </c>
      <c r="H1760">
        <v>0</v>
      </c>
      <c r="I1760">
        <v>9218</v>
      </c>
      <c r="J1760">
        <v>93.75</v>
      </c>
      <c r="K1760">
        <v>601.47799999999995</v>
      </c>
      <c r="L1760">
        <v>44.02</v>
      </c>
    </row>
    <row r="1761" spans="1:12" x14ac:dyDescent="0.25">
      <c r="A1761">
        <v>137</v>
      </c>
      <c r="B1761">
        <v>25</v>
      </c>
      <c r="C1761">
        <v>0</v>
      </c>
      <c r="D1761">
        <v>58</v>
      </c>
      <c r="E1761">
        <v>23</v>
      </c>
      <c r="F1761">
        <v>61</v>
      </c>
      <c r="G1761">
        <v>0</v>
      </c>
      <c r="H1761">
        <v>0</v>
      </c>
      <c r="I1761">
        <v>9884</v>
      </c>
      <c r="J1761">
        <v>93.75</v>
      </c>
      <c r="K1761">
        <v>601.16499999999996</v>
      </c>
      <c r="L1761">
        <v>44.1</v>
      </c>
    </row>
    <row r="1762" spans="1:12" x14ac:dyDescent="0.25">
      <c r="A1762">
        <v>138</v>
      </c>
      <c r="B1762">
        <v>24</v>
      </c>
      <c r="C1762">
        <v>0</v>
      </c>
      <c r="D1762">
        <v>66</v>
      </c>
      <c r="E1762">
        <v>124</v>
      </c>
      <c r="F1762">
        <v>184</v>
      </c>
      <c r="G1762">
        <v>0</v>
      </c>
      <c r="H1762">
        <v>0</v>
      </c>
      <c r="I1762">
        <v>9521</v>
      </c>
      <c r="J1762">
        <v>100</v>
      </c>
      <c r="K1762">
        <v>601.49300000000005</v>
      </c>
      <c r="L1762">
        <v>41.21</v>
      </c>
    </row>
    <row r="1763" spans="1:12" x14ac:dyDescent="0.25">
      <c r="A1763">
        <v>139</v>
      </c>
      <c r="B1763">
        <v>23</v>
      </c>
      <c r="C1763">
        <v>0</v>
      </c>
      <c r="D1763">
        <v>61</v>
      </c>
      <c r="E1763">
        <v>55</v>
      </c>
      <c r="F1763">
        <v>114</v>
      </c>
      <c r="G1763">
        <v>0</v>
      </c>
      <c r="H1763">
        <v>0</v>
      </c>
      <c r="I1763">
        <v>9968</v>
      </c>
      <c r="J1763">
        <v>91.666667000000004</v>
      </c>
      <c r="K1763">
        <v>602.41300000000001</v>
      </c>
      <c r="L1763">
        <v>42.25</v>
      </c>
    </row>
    <row r="1764" spans="1:12" x14ac:dyDescent="0.25">
      <c r="A1764">
        <v>140</v>
      </c>
      <c r="B1764">
        <v>24</v>
      </c>
      <c r="C1764">
        <v>0</v>
      </c>
      <c r="D1764">
        <v>57</v>
      </c>
      <c r="E1764">
        <v>143</v>
      </c>
      <c r="F1764">
        <v>203</v>
      </c>
      <c r="G1764">
        <v>0</v>
      </c>
      <c r="H1764">
        <v>0</v>
      </c>
      <c r="I1764">
        <v>10172</v>
      </c>
      <c r="J1764">
        <v>100</v>
      </c>
      <c r="K1764">
        <v>601.11900000000003</v>
      </c>
      <c r="L1764">
        <v>40.020000000000003</v>
      </c>
    </row>
    <row r="1765" spans="1:12" x14ac:dyDescent="0.25">
      <c r="A1765">
        <v>141</v>
      </c>
      <c r="B1765">
        <v>24</v>
      </c>
      <c r="C1765">
        <v>0</v>
      </c>
      <c r="D1765">
        <v>64</v>
      </c>
      <c r="E1765">
        <v>67</v>
      </c>
      <c r="F1765">
        <v>127</v>
      </c>
      <c r="G1765">
        <v>0</v>
      </c>
      <c r="H1765">
        <v>0</v>
      </c>
      <c r="I1765">
        <v>10255</v>
      </c>
      <c r="J1765">
        <v>100</v>
      </c>
      <c r="K1765">
        <v>601.10299999999995</v>
      </c>
      <c r="L1765">
        <v>37.75</v>
      </c>
    </row>
    <row r="1766" spans="1:12" x14ac:dyDescent="0.25">
      <c r="A1766">
        <v>142</v>
      </c>
      <c r="B1766">
        <v>25</v>
      </c>
      <c r="C1766">
        <v>0</v>
      </c>
      <c r="D1766">
        <v>73</v>
      </c>
      <c r="E1766">
        <v>312</v>
      </c>
      <c r="F1766">
        <v>357</v>
      </c>
      <c r="G1766">
        <v>0</v>
      </c>
      <c r="H1766">
        <v>0</v>
      </c>
      <c r="I1766">
        <v>10088</v>
      </c>
      <c r="J1766">
        <v>97.916667000000004</v>
      </c>
      <c r="K1766">
        <v>601.44600000000003</v>
      </c>
      <c r="L1766">
        <v>35.99</v>
      </c>
    </row>
    <row r="1767" spans="1:12" x14ac:dyDescent="0.25">
      <c r="A1767">
        <v>143</v>
      </c>
      <c r="B1767">
        <v>25</v>
      </c>
      <c r="C1767">
        <v>0</v>
      </c>
      <c r="D1767">
        <v>71</v>
      </c>
      <c r="E1767">
        <v>56</v>
      </c>
      <c r="F1767">
        <v>116</v>
      </c>
      <c r="G1767">
        <v>0</v>
      </c>
      <c r="H1767">
        <v>0</v>
      </c>
      <c r="I1767">
        <v>10391</v>
      </c>
      <c r="J1767">
        <v>89.583332999999996</v>
      </c>
      <c r="K1767">
        <v>601.774</v>
      </c>
      <c r="L1767">
        <v>36.020000000000003</v>
      </c>
    </row>
    <row r="1768" spans="1:12" x14ac:dyDescent="0.25">
      <c r="A1768">
        <v>144</v>
      </c>
      <c r="B1768">
        <v>26</v>
      </c>
      <c r="C1768">
        <v>0</v>
      </c>
      <c r="D1768">
        <v>60</v>
      </c>
      <c r="E1768">
        <v>84</v>
      </c>
      <c r="F1768">
        <v>139</v>
      </c>
      <c r="G1768">
        <v>0</v>
      </c>
      <c r="H1768">
        <v>0</v>
      </c>
      <c r="I1768">
        <v>9706</v>
      </c>
      <c r="J1768">
        <v>97.916667000000004</v>
      </c>
      <c r="K1768">
        <v>603.50599999999997</v>
      </c>
      <c r="L1768">
        <v>31.84</v>
      </c>
    </row>
    <row r="1769" spans="1:12" x14ac:dyDescent="0.25">
      <c r="A1769">
        <v>145</v>
      </c>
      <c r="B1769">
        <v>24</v>
      </c>
      <c r="C1769">
        <v>0</v>
      </c>
      <c r="D1769">
        <v>59</v>
      </c>
      <c r="E1769">
        <v>227</v>
      </c>
      <c r="F1769">
        <v>287</v>
      </c>
      <c r="G1769">
        <v>0</v>
      </c>
      <c r="H1769">
        <v>0</v>
      </c>
      <c r="I1769">
        <v>10214</v>
      </c>
      <c r="J1769">
        <v>91.666667000000004</v>
      </c>
      <c r="K1769">
        <v>601.86699999999996</v>
      </c>
      <c r="L1769">
        <v>33.409999999999997</v>
      </c>
    </row>
    <row r="1770" spans="1:12" x14ac:dyDescent="0.25">
      <c r="A1770">
        <v>146</v>
      </c>
      <c r="B1770">
        <v>23</v>
      </c>
      <c r="C1770">
        <v>0</v>
      </c>
      <c r="D1770">
        <v>46</v>
      </c>
      <c r="E1770">
        <v>0</v>
      </c>
      <c r="F1770">
        <v>0</v>
      </c>
      <c r="G1770">
        <v>0</v>
      </c>
      <c r="H1770">
        <v>0</v>
      </c>
      <c r="I1770">
        <v>10461</v>
      </c>
      <c r="J1770">
        <v>97.916667000000004</v>
      </c>
      <c r="K1770">
        <v>602.41399999999999</v>
      </c>
      <c r="L1770">
        <v>29.68</v>
      </c>
    </row>
    <row r="1771" spans="1:12" x14ac:dyDescent="0.25">
      <c r="A1771">
        <v>147</v>
      </c>
      <c r="B1771">
        <v>25</v>
      </c>
      <c r="C1771">
        <v>0</v>
      </c>
      <c r="D1771">
        <v>36</v>
      </c>
      <c r="E1771">
        <v>423</v>
      </c>
      <c r="F1771">
        <v>483</v>
      </c>
      <c r="G1771">
        <v>0</v>
      </c>
      <c r="H1771">
        <v>0</v>
      </c>
      <c r="I1771">
        <v>10569</v>
      </c>
      <c r="J1771">
        <v>100</v>
      </c>
      <c r="K1771">
        <v>601.88300000000004</v>
      </c>
      <c r="L1771">
        <v>36.79</v>
      </c>
    </row>
    <row r="1772" spans="1:12" x14ac:dyDescent="0.25">
      <c r="A1772">
        <v>148</v>
      </c>
      <c r="B1772">
        <v>26</v>
      </c>
      <c r="C1772">
        <v>0</v>
      </c>
      <c r="D1772">
        <v>45</v>
      </c>
      <c r="E1772">
        <v>89</v>
      </c>
      <c r="F1772">
        <v>149</v>
      </c>
      <c r="G1772">
        <v>0</v>
      </c>
      <c r="H1772">
        <v>0</v>
      </c>
      <c r="I1772">
        <v>11415</v>
      </c>
      <c r="J1772">
        <v>97.916667000000004</v>
      </c>
      <c r="K1772">
        <v>601.649</v>
      </c>
      <c r="L1772">
        <v>39.25</v>
      </c>
    </row>
    <row r="1773" spans="1:12" x14ac:dyDescent="0.25">
      <c r="A1773">
        <v>149</v>
      </c>
      <c r="B1773">
        <v>25</v>
      </c>
      <c r="C1773">
        <v>0</v>
      </c>
      <c r="D1773">
        <v>48</v>
      </c>
      <c r="E1773">
        <v>644</v>
      </c>
      <c r="F1773">
        <v>704</v>
      </c>
      <c r="G1773">
        <v>0</v>
      </c>
      <c r="H1773">
        <v>0</v>
      </c>
      <c r="I1773">
        <v>10799</v>
      </c>
      <c r="J1773">
        <v>97.916667000000004</v>
      </c>
      <c r="K1773">
        <v>601.69600000000003</v>
      </c>
      <c r="L1773">
        <v>43.15</v>
      </c>
    </row>
    <row r="1774" spans="1:12" x14ac:dyDescent="0.25">
      <c r="A1774">
        <v>150</v>
      </c>
      <c r="B1774">
        <v>22</v>
      </c>
      <c r="C1774">
        <v>0</v>
      </c>
      <c r="D1774">
        <v>54</v>
      </c>
      <c r="E1774">
        <v>608</v>
      </c>
      <c r="F1774">
        <v>719</v>
      </c>
      <c r="G1774">
        <v>0</v>
      </c>
      <c r="H1774">
        <v>0</v>
      </c>
      <c r="I1774">
        <v>8256</v>
      </c>
      <c r="J1774">
        <v>100</v>
      </c>
      <c r="K1774">
        <v>601.649</v>
      </c>
      <c r="L1774">
        <v>42.55</v>
      </c>
    </row>
    <row r="1775" spans="1:12" x14ac:dyDescent="0.25">
      <c r="A1775">
        <v>151</v>
      </c>
      <c r="B1775">
        <v>24</v>
      </c>
      <c r="C1775">
        <v>0</v>
      </c>
      <c r="D1775">
        <v>54</v>
      </c>
      <c r="E1775">
        <v>50</v>
      </c>
      <c r="F1775">
        <v>110</v>
      </c>
      <c r="G1775">
        <v>0</v>
      </c>
      <c r="H1775">
        <v>0</v>
      </c>
      <c r="I1775">
        <v>7085</v>
      </c>
      <c r="J1775">
        <v>100</v>
      </c>
      <c r="K1775">
        <v>601.072</v>
      </c>
      <c r="L1775">
        <v>44.86</v>
      </c>
    </row>
    <row r="1776" spans="1:12" x14ac:dyDescent="0.25">
      <c r="A1776">
        <v>152</v>
      </c>
      <c r="B1776">
        <v>24</v>
      </c>
      <c r="C1776">
        <v>0</v>
      </c>
      <c r="D1776">
        <v>66</v>
      </c>
      <c r="E1776">
        <v>0</v>
      </c>
      <c r="F1776">
        <v>0</v>
      </c>
      <c r="G1776">
        <v>0</v>
      </c>
      <c r="H1776">
        <v>0</v>
      </c>
      <c r="I1776">
        <v>7422</v>
      </c>
      <c r="J1776">
        <v>100</v>
      </c>
      <c r="K1776">
        <v>601.399</v>
      </c>
      <c r="L1776">
        <v>40.840000000000003</v>
      </c>
    </row>
    <row r="1777" spans="1:14" x14ac:dyDescent="0.25">
      <c r="A1777">
        <v>153</v>
      </c>
      <c r="B1777">
        <v>25</v>
      </c>
      <c r="C1777">
        <v>0</v>
      </c>
      <c r="D1777">
        <v>45</v>
      </c>
      <c r="E1777">
        <v>92</v>
      </c>
      <c r="F1777">
        <v>122</v>
      </c>
      <c r="G1777">
        <v>0</v>
      </c>
      <c r="H1777">
        <v>0</v>
      </c>
      <c r="I1777">
        <v>12893</v>
      </c>
      <c r="J1777">
        <v>50</v>
      </c>
      <c r="K1777">
        <v>601.72699999999998</v>
      </c>
      <c r="L1777">
        <v>67.87</v>
      </c>
    </row>
    <row r="1778" spans="1:14" x14ac:dyDescent="0.25">
      <c r="A1778">
        <v>154</v>
      </c>
      <c r="B1778">
        <v>24</v>
      </c>
      <c r="C1778">
        <v>0</v>
      </c>
      <c r="D1778">
        <v>55</v>
      </c>
      <c r="E1778">
        <v>199</v>
      </c>
      <c r="F1778">
        <v>289</v>
      </c>
      <c r="G1778">
        <v>0</v>
      </c>
      <c r="H1778">
        <v>6</v>
      </c>
      <c r="I1778">
        <v>9046</v>
      </c>
      <c r="J1778">
        <v>100</v>
      </c>
      <c r="K1778">
        <v>601.80499999999995</v>
      </c>
      <c r="L1778">
        <v>45.23</v>
      </c>
    </row>
    <row r="1779" spans="1:14" x14ac:dyDescent="0.25">
      <c r="A1779">
        <v>155</v>
      </c>
      <c r="B1779">
        <v>24</v>
      </c>
      <c r="C1779">
        <v>0</v>
      </c>
      <c r="D1779">
        <v>75</v>
      </c>
      <c r="E1779">
        <v>108</v>
      </c>
      <c r="F1779">
        <v>168</v>
      </c>
      <c r="G1779">
        <v>0</v>
      </c>
      <c r="H1779">
        <v>0</v>
      </c>
      <c r="I1779">
        <v>8988</v>
      </c>
      <c r="J1779">
        <v>100</v>
      </c>
      <c r="K1779">
        <v>601.79</v>
      </c>
      <c r="L1779">
        <v>39.49</v>
      </c>
    </row>
    <row r="1780" spans="1:14" x14ac:dyDescent="0.25">
      <c r="A1780">
        <v>156</v>
      </c>
      <c r="B1780">
        <v>26</v>
      </c>
      <c r="C1780">
        <v>0</v>
      </c>
      <c r="D1780">
        <v>66</v>
      </c>
      <c r="E1780">
        <v>0</v>
      </c>
      <c r="F1780">
        <v>0</v>
      </c>
      <c r="G1780">
        <v>0</v>
      </c>
      <c r="H1780">
        <v>0</v>
      </c>
      <c r="I1780">
        <v>9478</v>
      </c>
      <c r="J1780">
        <v>93.75</v>
      </c>
      <c r="K1780">
        <v>601.149</v>
      </c>
      <c r="L1780">
        <v>38.79</v>
      </c>
    </row>
    <row r="1781" spans="1:14" x14ac:dyDescent="0.25">
      <c r="A1781">
        <v>157</v>
      </c>
      <c r="B1781">
        <v>26</v>
      </c>
      <c r="C1781">
        <v>0</v>
      </c>
      <c r="D1781">
        <v>60</v>
      </c>
      <c r="E1781">
        <v>46</v>
      </c>
      <c r="F1781">
        <v>101</v>
      </c>
      <c r="G1781">
        <v>0</v>
      </c>
      <c r="H1781">
        <v>0</v>
      </c>
      <c r="I1781">
        <v>10461</v>
      </c>
      <c r="J1781">
        <v>97.916667000000004</v>
      </c>
      <c r="K1781">
        <v>601.50900000000001</v>
      </c>
      <c r="L1781">
        <v>45.06</v>
      </c>
    </row>
    <row r="1782" spans="1:14" x14ac:dyDescent="0.25">
      <c r="A1782">
        <v>158</v>
      </c>
      <c r="B1782">
        <v>28</v>
      </c>
      <c r="C1782">
        <v>0</v>
      </c>
      <c r="D1782">
        <v>49</v>
      </c>
      <c r="E1782">
        <v>175</v>
      </c>
      <c r="F1782">
        <v>235</v>
      </c>
      <c r="G1782">
        <v>0</v>
      </c>
      <c r="H1782">
        <v>0</v>
      </c>
      <c r="I1782">
        <v>10800</v>
      </c>
      <c r="J1782">
        <v>100</v>
      </c>
      <c r="K1782">
        <v>602.16399999999999</v>
      </c>
      <c r="L1782">
        <v>41.09</v>
      </c>
    </row>
    <row r="1783" spans="1:14" x14ac:dyDescent="0.25">
      <c r="A1783">
        <v>159</v>
      </c>
      <c r="B1783">
        <v>26</v>
      </c>
      <c r="C1783">
        <v>0</v>
      </c>
      <c r="D1783">
        <v>65</v>
      </c>
      <c r="E1783">
        <v>289</v>
      </c>
      <c r="F1783">
        <v>349</v>
      </c>
      <c r="G1783">
        <v>0</v>
      </c>
      <c r="H1783">
        <v>0</v>
      </c>
      <c r="I1783">
        <v>11455</v>
      </c>
      <c r="J1783">
        <v>100</v>
      </c>
      <c r="K1783">
        <v>601.524</v>
      </c>
      <c r="L1783">
        <v>38.54</v>
      </c>
    </row>
    <row r="1784" spans="1:14" x14ac:dyDescent="0.25">
      <c r="A1784">
        <v>160</v>
      </c>
      <c r="B1784">
        <v>27</v>
      </c>
      <c r="C1784">
        <v>0</v>
      </c>
      <c r="D1784">
        <v>56</v>
      </c>
      <c r="E1784">
        <v>26</v>
      </c>
      <c r="F1784">
        <v>85</v>
      </c>
      <c r="G1784">
        <v>0</v>
      </c>
      <c r="H1784">
        <v>0</v>
      </c>
      <c r="I1784">
        <v>11359</v>
      </c>
      <c r="J1784">
        <v>97.916667000000004</v>
      </c>
      <c r="K1784">
        <v>602.00800000000004</v>
      </c>
      <c r="L1784">
        <v>40.200000000000003</v>
      </c>
    </row>
    <row r="1786" spans="1:14" x14ac:dyDescent="0.25">
      <c r="B1786">
        <f t="shared" ref="B1786:J1786" si="10" xml:space="preserve"> AVERAGE(B1685:B1784)</f>
        <v>24.83</v>
      </c>
      <c r="C1786">
        <f t="shared" si="10"/>
        <v>0</v>
      </c>
      <c r="D1786">
        <f t="shared" si="10"/>
        <v>53.35</v>
      </c>
      <c r="E1786">
        <f t="shared" si="10"/>
        <v>161.4</v>
      </c>
      <c r="F1786">
        <f t="shared" si="10"/>
        <v>216.94</v>
      </c>
      <c r="G1786">
        <f t="shared" si="10"/>
        <v>0</v>
      </c>
      <c r="H1786">
        <f t="shared" si="10"/>
        <v>0.65</v>
      </c>
      <c r="J1786">
        <f t="shared" si="10"/>
        <v>97.125000069999984</v>
      </c>
      <c r="K1786">
        <f xml:space="preserve"> AVERAGE(K1685:K1784)</f>
        <v>601.65686000000005</v>
      </c>
      <c r="L1786">
        <f xml:space="preserve"> AVERAGE(L1685:L1784)</f>
        <v>42.77859999999999</v>
      </c>
    </row>
    <row r="1788" spans="1:14" x14ac:dyDescent="0.25">
      <c r="A1788" t="s">
        <v>0</v>
      </c>
      <c r="B1788" t="s">
        <v>1</v>
      </c>
      <c r="C1788" t="s">
        <v>2</v>
      </c>
      <c r="D1788" t="s">
        <v>3</v>
      </c>
      <c r="E1788" t="s">
        <v>4</v>
      </c>
      <c r="F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12</v>
      </c>
      <c r="N1788" t="s">
        <v>21</v>
      </c>
    </row>
    <row r="1789" spans="1:14" x14ac:dyDescent="0.25">
      <c r="A1789">
        <v>2</v>
      </c>
      <c r="B1789">
        <v>0.4</v>
      </c>
      <c r="C1789" t="s">
        <v>24</v>
      </c>
      <c r="D1789">
        <v>720</v>
      </c>
      <c r="E1789">
        <v>3600</v>
      </c>
      <c r="F1789">
        <v>20</v>
      </c>
      <c r="G1789">
        <v>25</v>
      </c>
      <c r="H1789">
        <v>0.1</v>
      </c>
      <c r="I1789">
        <v>0.4</v>
      </c>
      <c r="J1789">
        <v>160</v>
      </c>
      <c r="K1789">
        <v>1512143656</v>
      </c>
    </row>
    <row r="1790" spans="1:14" x14ac:dyDescent="0.25">
      <c r="A1790">
        <v>1</v>
      </c>
      <c r="B1790">
        <v>2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2</v>
      </c>
      <c r="J1790">
        <v>0</v>
      </c>
      <c r="K1790">
        <v>0.28199999999999997</v>
      </c>
      <c r="L1790">
        <v>0</v>
      </c>
    </row>
    <row r="1791" spans="1:14" x14ac:dyDescent="0.25">
      <c r="A1791">
        <v>2</v>
      </c>
      <c r="B1791">
        <v>4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14</v>
      </c>
      <c r="J1791">
        <v>0</v>
      </c>
      <c r="K1791">
        <v>1.484</v>
      </c>
      <c r="L1791">
        <v>0</v>
      </c>
    </row>
    <row r="1792" spans="1:14" x14ac:dyDescent="0.25">
      <c r="A1792">
        <v>3</v>
      </c>
      <c r="B1792">
        <v>5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18</v>
      </c>
      <c r="J1792">
        <v>0</v>
      </c>
      <c r="K1792">
        <v>1.9219999999999999</v>
      </c>
      <c r="L1792">
        <v>0</v>
      </c>
    </row>
    <row r="1793" spans="1:12" x14ac:dyDescent="0.25">
      <c r="A1793">
        <v>4</v>
      </c>
      <c r="B1793">
        <v>5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10</v>
      </c>
      <c r="J1793">
        <v>0</v>
      </c>
      <c r="K1793">
        <v>2.5939999999999999</v>
      </c>
      <c r="L1793">
        <v>0</v>
      </c>
    </row>
    <row r="1794" spans="1:12" x14ac:dyDescent="0.25">
      <c r="A1794">
        <v>5</v>
      </c>
      <c r="B1794">
        <v>6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10</v>
      </c>
      <c r="J1794">
        <v>0</v>
      </c>
      <c r="K1794">
        <v>3.125</v>
      </c>
      <c r="L1794">
        <v>0</v>
      </c>
    </row>
    <row r="1795" spans="1:12" x14ac:dyDescent="0.25">
      <c r="A1795">
        <v>6</v>
      </c>
      <c r="B1795">
        <v>8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15</v>
      </c>
      <c r="J1795">
        <v>37.5</v>
      </c>
      <c r="K1795">
        <v>5.4059999999999997</v>
      </c>
      <c r="L1795">
        <v>0</v>
      </c>
    </row>
    <row r="1796" spans="1:12" x14ac:dyDescent="0.25">
      <c r="A1796">
        <v>7</v>
      </c>
      <c r="B1796">
        <v>10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3</v>
      </c>
      <c r="I1796">
        <v>45</v>
      </c>
      <c r="J1796">
        <v>18.75</v>
      </c>
      <c r="K1796">
        <v>11.89</v>
      </c>
      <c r="L1796">
        <v>0</v>
      </c>
    </row>
    <row r="1797" spans="1:12" x14ac:dyDescent="0.25">
      <c r="A1797">
        <v>8</v>
      </c>
      <c r="B1797">
        <v>10</v>
      </c>
      <c r="C1797">
        <v>0</v>
      </c>
      <c r="D1797">
        <v>0</v>
      </c>
      <c r="E1797">
        <v>0</v>
      </c>
      <c r="F1797">
        <v>7</v>
      </c>
      <c r="G1797">
        <v>0</v>
      </c>
      <c r="H1797">
        <v>0</v>
      </c>
      <c r="I1797">
        <v>29</v>
      </c>
      <c r="J1797">
        <v>100</v>
      </c>
      <c r="K1797">
        <v>5.282</v>
      </c>
      <c r="L1797">
        <v>0</v>
      </c>
    </row>
    <row r="1798" spans="1:12" x14ac:dyDescent="0.25">
      <c r="A1798">
        <v>9</v>
      </c>
      <c r="B1798">
        <v>10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59</v>
      </c>
      <c r="J1798">
        <v>72.916667000000004</v>
      </c>
      <c r="K1798">
        <v>17.422000000000001</v>
      </c>
      <c r="L1798">
        <v>0</v>
      </c>
    </row>
    <row r="1799" spans="1:12" x14ac:dyDescent="0.25">
      <c r="A1799">
        <v>10</v>
      </c>
      <c r="B1799">
        <v>10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32</v>
      </c>
      <c r="J1799">
        <v>31.25</v>
      </c>
      <c r="K1799">
        <v>16.780999999999999</v>
      </c>
      <c r="L1799">
        <v>0</v>
      </c>
    </row>
    <row r="1800" spans="1:12" x14ac:dyDescent="0.25">
      <c r="A1800">
        <v>11</v>
      </c>
      <c r="B1800">
        <v>10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3</v>
      </c>
      <c r="I1800">
        <v>38</v>
      </c>
      <c r="J1800">
        <v>45.833333000000003</v>
      </c>
      <c r="K1800">
        <v>72.671999999999997</v>
      </c>
      <c r="L1800">
        <v>0</v>
      </c>
    </row>
    <row r="1801" spans="1:12" x14ac:dyDescent="0.25">
      <c r="A1801">
        <v>12</v>
      </c>
      <c r="B1801">
        <v>10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7</v>
      </c>
      <c r="I1801">
        <v>41</v>
      </c>
      <c r="J1801">
        <v>58.333333000000003</v>
      </c>
      <c r="K1801">
        <v>48.436999999999998</v>
      </c>
      <c r="L1801">
        <v>0</v>
      </c>
    </row>
    <row r="1802" spans="1:12" x14ac:dyDescent="0.25">
      <c r="A1802">
        <v>13</v>
      </c>
      <c r="B1802">
        <v>11</v>
      </c>
      <c r="C1802">
        <v>0</v>
      </c>
      <c r="D1802">
        <v>0</v>
      </c>
      <c r="E1802">
        <v>0</v>
      </c>
      <c r="F1802">
        <v>6</v>
      </c>
      <c r="G1802">
        <v>0</v>
      </c>
      <c r="H1802">
        <v>0</v>
      </c>
      <c r="I1802">
        <v>43</v>
      </c>
      <c r="J1802">
        <v>100</v>
      </c>
      <c r="K1802">
        <v>14.281000000000001</v>
      </c>
      <c r="L1802">
        <v>0</v>
      </c>
    </row>
    <row r="1803" spans="1:12" x14ac:dyDescent="0.25">
      <c r="A1803">
        <v>14</v>
      </c>
      <c r="B1803">
        <v>12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87</v>
      </c>
      <c r="J1803">
        <v>91.666667000000004</v>
      </c>
      <c r="K1803">
        <v>75.563000000000002</v>
      </c>
      <c r="L1803">
        <v>0</v>
      </c>
    </row>
    <row r="1804" spans="1:12" x14ac:dyDescent="0.25">
      <c r="A1804">
        <v>15</v>
      </c>
      <c r="B1804">
        <v>11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53</v>
      </c>
      <c r="J1804">
        <v>95.833332999999996</v>
      </c>
      <c r="K1804">
        <v>140.10900000000001</v>
      </c>
      <c r="L1804">
        <v>0</v>
      </c>
    </row>
    <row r="1805" spans="1:12" x14ac:dyDescent="0.25">
      <c r="A1805">
        <v>16</v>
      </c>
      <c r="B1805">
        <v>13</v>
      </c>
      <c r="C1805">
        <v>0</v>
      </c>
      <c r="D1805">
        <v>0</v>
      </c>
      <c r="E1805">
        <v>0</v>
      </c>
      <c r="F1805">
        <v>1</v>
      </c>
      <c r="G1805">
        <v>0</v>
      </c>
      <c r="H1805">
        <v>18</v>
      </c>
      <c r="I1805">
        <v>83</v>
      </c>
      <c r="J1805">
        <v>97.916667000000004</v>
      </c>
      <c r="K1805">
        <v>230.73500000000001</v>
      </c>
      <c r="L1805">
        <v>0</v>
      </c>
    </row>
    <row r="1806" spans="1:12" x14ac:dyDescent="0.25">
      <c r="A1806">
        <v>17</v>
      </c>
      <c r="B1806">
        <v>11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42</v>
      </c>
      <c r="J1806">
        <v>91.666667000000004</v>
      </c>
      <c r="K1806">
        <v>161.31200000000001</v>
      </c>
      <c r="L1806">
        <v>0</v>
      </c>
    </row>
    <row r="1807" spans="1:12" x14ac:dyDescent="0.25">
      <c r="A1807">
        <v>18</v>
      </c>
      <c r="B1807">
        <v>12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10</v>
      </c>
      <c r="I1807">
        <v>94</v>
      </c>
      <c r="J1807">
        <v>43.75</v>
      </c>
      <c r="K1807">
        <v>182.03100000000001</v>
      </c>
      <c r="L1807">
        <v>0</v>
      </c>
    </row>
    <row r="1808" spans="1:12" x14ac:dyDescent="0.25">
      <c r="A1808">
        <v>19</v>
      </c>
      <c r="B1808">
        <v>13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</v>
      </c>
      <c r="I1808">
        <v>71</v>
      </c>
      <c r="J1808">
        <v>100</v>
      </c>
      <c r="K1808">
        <v>28.829000000000001</v>
      </c>
      <c r="L1808">
        <v>0</v>
      </c>
    </row>
    <row r="1809" spans="1:12" x14ac:dyDescent="0.25">
      <c r="A1809">
        <v>20</v>
      </c>
      <c r="B1809">
        <v>14</v>
      </c>
      <c r="C1809">
        <v>0</v>
      </c>
      <c r="D1809">
        <v>0</v>
      </c>
      <c r="E1809">
        <v>0</v>
      </c>
      <c r="F1809">
        <v>5</v>
      </c>
      <c r="G1809">
        <v>0</v>
      </c>
      <c r="H1809">
        <v>0</v>
      </c>
      <c r="I1809">
        <v>74</v>
      </c>
      <c r="J1809">
        <v>100</v>
      </c>
      <c r="K1809">
        <v>140.34299999999999</v>
      </c>
      <c r="L1809">
        <v>0</v>
      </c>
    </row>
    <row r="1810" spans="1:12" x14ac:dyDescent="0.25">
      <c r="A1810">
        <v>21</v>
      </c>
      <c r="B1810">
        <v>14</v>
      </c>
      <c r="C1810">
        <v>0</v>
      </c>
      <c r="D1810">
        <v>0</v>
      </c>
      <c r="E1810">
        <v>0</v>
      </c>
      <c r="F1810">
        <v>8</v>
      </c>
      <c r="G1810">
        <v>0</v>
      </c>
      <c r="H1810">
        <v>16</v>
      </c>
      <c r="I1810">
        <v>146</v>
      </c>
      <c r="J1810">
        <v>89.583332999999996</v>
      </c>
      <c r="K1810">
        <v>600.625</v>
      </c>
      <c r="L1810">
        <v>58.22</v>
      </c>
    </row>
    <row r="1811" spans="1:12" x14ac:dyDescent="0.25">
      <c r="A1811">
        <v>22</v>
      </c>
      <c r="B1811">
        <v>12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103</v>
      </c>
      <c r="J1811">
        <v>95.833332999999996</v>
      </c>
      <c r="K1811">
        <v>541.73500000000001</v>
      </c>
      <c r="L1811">
        <v>0</v>
      </c>
    </row>
    <row r="1812" spans="1:12" x14ac:dyDescent="0.25">
      <c r="A1812">
        <v>23</v>
      </c>
      <c r="B1812">
        <v>13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95</v>
      </c>
      <c r="J1812">
        <v>91.666667000000004</v>
      </c>
      <c r="K1812">
        <v>600.98400000000004</v>
      </c>
      <c r="L1812">
        <v>46.32</v>
      </c>
    </row>
    <row r="1813" spans="1:12" x14ac:dyDescent="0.25">
      <c r="A1813">
        <v>24</v>
      </c>
      <c r="B1813">
        <v>13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35</v>
      </c>
      <c r="I1813">
        <v>123</v>
      </c>
      <c r="J1813">
        <v>70.833332999999996</v>
      </c>
      <c r="K1813">
        <v>606.39099999999996</v>
      </c>
      <c r="L1813">
        <v>87.8</v>
      </c>
    </row>
    <row r="1814" spans="1:12" x14ac:dyDescent="0.25">
      <c r="A1814">
        <v>25</v>
      </c>
      <c r="B1814">
        <v>15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12</v>
      </c>
      <c r="I1814">
        <v>184</v>
      </c>
      <c r="J1814">
        <v>93.75</v>
      </c>
      <c r="K1814">
        <v>605.06200000000001</v>
      </c>
      <c r="L1814">
        <v>70.63</v>
      </c>
    </row>
    <row r="1815" spans="1:12" x14ac:dyDescent="0.25">
      <c r="A1815">
        <v>26</v>
      </c>
      <c r="B1815">
        <v>15</v>
      </c>
      <c r="C1815">
        <v>0</v>
      </c>
      <c r="D1815">
        <v>0</v>
      </c>
      <c r="E1815">
        <v>0</v>
      </c>
      <c r="F1815">
        <v>3</v>
      </c>
      <c r="G1815">
        <v>0</v>
      </c>
      <c r="H1815">
        <v>5</v>
      </c>
      <c r="I1815">
        <v>137</v>
      </c>
      <c r="J1815">
        <v>100</v>
      </c>
      <c r="K1815">
        <v>600.79700000000003</v>
      </c>
      <c r="L1815">
        <v>71.53</v>
      </c>
    </row>
    <row r="1816" spans="1:12" x14ac:dyDescent="0.25">
      <c r="A1816">
        <v>27</v>
      </c>
      <c r="B1816">
        <v>14</v>
      </c>
      <c r="C1816">
        <v>0</v>
      </c>
      <c r="D1816">
        <v>0</v>
      </c>
      <c r="E1816">
        <v>0</v>
      </c>
      <c r="F1816">
        <v>22</v>
      </c>
      <c r="G1816">
        <v>0</v>
      </c>
      <c r="H1816">
        <v>0</v>
      </c>
      <c r="I1816">
        <v>156</v>
      </c>
      <c r="J1816">
        <v>93.75</v>
      </c>
      <c r="K1816">
        <v>601.42200000000003</v>
      </c>
      <c r="L1816">
        <v>66.430000000000007</v>
      </c>
    </row>
    <row r="1817" spans="1:12" x14ac:dyDescent="0.25">
      <c r="A1817">
        <v>28</v>
      </c>
      <c r="B1817">
        <v>12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15</v>
      </c>
      <c r="I1817">
        <v>136</v>
      </c>
      <c r="J1817">
        <v>100</v>
      </c>
      <c r="K1817">
        <v>253.172</v>
      </c>
      <c r="L1817">
        <v>0.01</v>
      </c>
    </row>
    <row r="1818" spans="1:12" x14ac:dyDescent="0.25">
      <c r="A1818">
        <v>29</v>
      </c>
      <c r="B1818">
        <v>11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23</v>
      </c>
      <c r="I1818">
        <v>157</v>
      </c>
      <c r="J1818">
        <v>95.833332999999996</v>
      </c>
      <c r="K1818">
        <v>124.73399999999999</v>
      </c>
      <c r="L1818">
        <v>0</v>
      </c>
    </row>
    <row r="1819" spans="1:12" x14ac:dyDescent="0.25">
      <c r="A1819">
        <v>30</v>
      </c>
      <c r="B1819">
        <v>9</v>
      </c>
      <c r="C1819">
        <v>0</v>
      </c>
      <c r="D1819">
        <v>0</v>
      </c>
      <c r="E1819">
        <v>0</v>
      </c>
      <c r="F1819">
        <v>14</v>
      </c>
      <c r="G1819">
        <v>0</v>
      </c>
      <c r="H1819">
        <v>4</v>
      </c>
      <c r="I1819">
        <v>69</v>
      </c>
      <c r="J1819">
        <v>97.916667000000004</v>
      </c>
      <c r="K1819">
        <v>7.891</v>
      </c>
      <c r="L1819">
        <v>0</v>
      </c>
    </row>
    <row r="1820" spans="1:12" x14ac:dyDescent="0.25">
      <c r="A1820">
        <v>31</v>
      </c>
      <c r="B1820">
        <v>8</v>
      </c>
      <c r="C1820">
        <v>0</v>
      </c>
      <c r="D1820">
        <v>0</v>
      </c>
      <c r="E1820">
        <v>0</v>
      </c>
      <c r="F1820">
        <v>20</v>
      </c>
      <c r="G1820">
        <v>0</v>
      </c>
      <c r="H1820">
        <v>0</v>
      </c>
      <c r="I1820">
        <v>89</v>
      </c>
      <c r="J1820">
        <v>100</v>
      </c>
      <c r="K1820">
        <v>2.7650000000000001</v>
      </c>
      <c r="L1820">
        <v>0</v>
      </c>
    </row>
    <row r="1821" spans="1:12" x14ac:dyDescent="0.25">
      <c r="A1821">
        <v>32</v>
      </c>
      <c r="B1821">
        <v>6</v>
      </c>
      <c r="C1821">
        <v>0</v>
      </c>
      <c r="D1821">
        <v>0</v>
      </c>
      <c r="E1821">
        <v>0</v>
      </c>
      <c r="F1821">
        <v>8</v>
      </c>
      <c r="G1821">
        <v>0</v>
      </c>
      <c r="H1821">
        <v>0</v>
      </c>
      <c r="I1821">
        <v>62</v>
      </c>
      <c r="J1821">
        <v>93.75</v>
      </c>
      <c r="K1821">
        <v>1.7969999999999999</v>
      </c>
      <c r="L1821">
        <v>0</v>
      </c>
    </row>
    <row r="1822" spans="1:12" x14ac:dyDescent="0.25">
      <c r="A1822">
        <v>33</v>
      </c>
      <c r="B1822">
        <v>4</v>
      </c>
      <c r="C1822">
        <v>0</v>
      </c>
      <c r="D1822">
        <v>0</v>
      </c>
      <c r="E1822">
        <v>0</v>
      </c>
      <c r="F1822">
        <v>9</v>
      </c>
      <c r="G1822">
        <v>0</v>
      </c>
      <c r="H1822">
        <v>0</v>
      </c>
      <c r="I1822">
        <v>33</v>
      </c>
      <c r="J1822">
        <v>100</v>
      </c>
      <c r="K1822">
        <v>0.59399999999999997</v>
      </c>
      <c r="L1822">
        <v>0</v>
      </c>
    </row>
    <row r="1823" spans="1:12" x14ac:dyDescent="0.25">
      <c r="A1823">
        <v>34</v>
      </c>
      <c r="B1823">
        <v>6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80</v>
      </c>
      <c r="J1823">
        <v>70.833332999999996</v>
      </c>
      <c r="K1823">
        <v>0.65600000000000003</v>
      </c>
      <c r="L1823">
        <v>0</v>
      </c>
    </row>
    <row r="1824" spans="1:12" x14ac:dyDescent="0.25">
      <c r="A1824">
        <v>35</v>
      </c>
      <c r="B1824">
        <v>4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26</v>
      </c>
      <c r="J1824">
        <v>0</v>
      </c>
      <c r="K1824">
        <v>1.7030000000000001</v>
      </c>
      <c r="L1824">
        <v>0</v>
      </c>
    </row>
    <row r="1825" spans="1:12" x14ac:dyDescent="0.25">
      <c r="A1825">
        <v>36</v>
      </c>
      <c r="B1825">
        <v>6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40</v>
      </c>
      <c r="J1825">
        <v>0</v>
      </c>
      <c r="K1825">
        <v>3.0470000000000002</v>
      </c>
      <c r="L1825">
        <v>0</v>
      </c>
    </row>
    <row r="1826" spans="1:12" x14ac:dyDescent="0.25">
      <c r="A1826">
        <v>37</v>
      </c>
      <c r="B1826">
        <v>8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52</v>
      </c>
      <c r="J1826">
        <v>20.833333</v>
      </c>
      <c r="K1826">
        <v>21.562999999999999</v>
      </c>
      <c r="L1826">
        <v>0</v>
      </c>
    </row>
    <row r="1827" spans="1:12" x14ac:dyDescent="0.25">
      <c r="A1827">
        <v>38</v>
      </c>
      <c r="B1827">
        <v>9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69</v>
      </c>
      <c r="J1827">
        <v>20.833333</v>
      </c>
      <c r="K1827">
        <v>62.75</v>
      </c>
      <c r="L1827">
        <v>0</v>
      </c>
    </row>
    <row r="1828" spans="1:12" x14ac:dyDescent="0.25">
      <c r="A1828">
        <v>39</v>
      </c>
      <c r="B1828">
        <v>10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22</v>
      </c>
      <c r="I1828">
        <v>66</v>
      </c>
      <c r="J1828">
        <v>18.75</v>
      </c>
      <c r="K1828">
        <v>205.797</v>
      </c>
      <c r="L1828">
        <v>0</v>
      </c>
    </row>
    <row r="1829" spans="1:12" x14ac:dyDescent="0.25">
      <c r="A1829">
        <v>40</v>
      </c>
      <c r="B1829">
        <v>11</v>
      </c>
      <c r="C1829">
        <v>0</v>
      </c>
      <c r="D1829">
        <v>0</v>
      </c>
      <c r="E1829">
        <v>0</v>
      </c>
      <c r="F1829">
        <v>4</v>
      </c>
      <c r="G1829">
        <v>0</v>
      </c>
      <c r="H1829">
        <v>0</v>
      </c>
      <c r="I1829">
        <v>48</v>
      </c>
      <c r="J1829">
        <v>62.5</v>
      </c>
      <c r="K1829">
        <v>91.468000000000004</v>
      </c>
      <c r="L1829">
        <v>0</v>
      </c>
    </row>
    <row r="1830" spans="1:12" x14ac:dyDescent="0.25">
      <c r="A1830">
        <v>41</v>
      </c>
      <c r="B1830">
        <v>13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55</v>
      </c>
      <c r="J1830">
        <v>81.25</v>
      </c>
      <c r="K1830">
        <v>43.515999999999998</v>
      </c>
      <c r="L1830">
        <v>0</v>
      </c>
    </row>
    <row r="1831" spans="1:12" x14ac:dyDescent="0.25">
      <c r="A1831">
        <v>42</v>
      </c>
      <c r="B1831">
        <v>11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10</v>
      </c>
      <c r="I1831">
        <v>61</v>
      </c>
      <c r="J1831">
        <v>66.666667000000004</v>
      </c>
      <c r="K1831">
        <v>259.25</v>
      </c>
      <c r="L1831">
        <v>0</v>
      </c>
    </row>
    <row r="1832" spans="1:12" x14ac:dyDescent="0.25">
      <c r="A1832">
        <v>43</v>
      </c>
      <c r="B1832">
        <v>12</v>
      </c>
      <c r="C1832">
        <v>0</v>
      </c>
      <c r="D1832">
        <v>0</v>
      </c>
      <c r="E1832">
        <v>0</v>
      </c>
      <c r="F1832">
        <v>6</v>
      </c>
      <c r="G1832">
        <v>0</v>
      </c>
      <c r="H1832">
        <v>2</v>
      </c>
      <c r="I1832">
        <v>75</v>
      </c>
      <c r="J1832">
        <v>100</v>
      </c>
      <c r="K1832">
        <v>55.609000000000002</v>
      </c>
      <c r="L1832">
        <v>0</v>
      </c>
    </row>
    <row r="1833" spans="1:12" x14ac:dyDescent="0.25">
      <c r="A1833">
        <v>44</v>
      </c>
      <c r="B1833">
        <v>13</v>
      </c>
      <c r="C1833">
        <v>0</v>
      </c>
      <c r="D1833">
        <v>0</v>
      </c>
      <c r="E1833">
        <v>0</v>
      </c>
      <c r="F1833">
        <v>2</v>
      </c>
      <c r="G1833">
        <v>0</v>
      </c>
      <c r="H1833">
        <v>0</v>
      </c>
      <c r="I1833">
        <v>78</v>
      </c>
      <c r="J1833">
        <v>100</v>
      </c>
      <c r="K1833">
        <v>91.75</v>
      </c>
      <c r="L1833">
        <v>0</v>
      </c>
    </row>
    <row r="1834" spans="1:12" x14ac:dyDescent="0.25">
      <c r="A1834">
        <v>45</v>
      </c>
      <c r="B1834">
        <v>12</v>
      </c>
      <c r="C1834">
        <v>0</v>
      </c>
      <c r="D1834">
        <v>0</v>
      </c>
      <c r="E1834">
        <v>0</v>
      </c>
      <c r="F1834">
        <v>7</v>
      </c>
      <c r="G1834">
        <v>0</v>
      </c>
      <c r="H1834">
        <v>0</v>
      </c>
      <c r="I1834">
        <v>99</v>
      </c>
      <c r="J1834">
        <v>97.916667000000004</v>
      </c>
      <c r="K1834">
        <v>173.375</v>
      </c>
      <c r="L1834">
        <v>0</v>
      </c>
    </row>
    <row r="1835" spans="1:12" x14ac:dyDescent="0.25">
      <c r="A1835">
        <v>46</v>
      </c>
      <c r="B1835">
        <v>11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26</v>
      </c>
      <c r="I1835">
        <v>81</v>
      </c>
      <c r="J1835">
        <v>75</v>
      </c>
      <c r="K1835">
        <v>79.656999999999996</v>
      </c>
      <c r="L1835">
        <v>0</v>
      </c>
    </row>
    <row r="1836" spans="1:12" x14ac:dyDescent="0.25">
      <c r="A1836">
        <v>47</v>
      </c>
      <c r="B1836">
        <v>10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29</v>
      </c>
      <c r="J1836">
        <v>100</v>
      </c>
      <c r="K1836">
        <v>5.218</v>
      </c>
      <c r="L1836">
        <v>0</v>
      </c>
    </row>
    <row r="1837" spans="1:12" x14ac:dyDescent="0.25">
      <c r="A1837">
        <v>48</v>
      </c>
      <c r="B1837">
        <v>9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13</v>
      </c>
      <c r="J1837">
        <v>95.833332999999996</v>
      </c>
      <c r="K1837">
        <v>5.2039999999999997</v>
      </c>
      <c r="L1837">
        <v>0</v>
      </c>
    </row>
    <row r="1838" spans="1:12" x14ac:dyDescent="0.25">
      <c r="A1838">
        <v>49</v>
      </c>
      <c r="B1838">
        <v>10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5</v>
      </c>
      <c r="I1838">
        <v>46</v>
      </c>
      <c r="J1838">
        <v>20.833333</v>
      </c>
      <c r="K1838">
        <v>18.343</v>
      </c>
      <c r="L1838">
        <v>0</v>
      </c>
    </row>
    <row r="1839" spans="1:12" x14ac:dyDescent="0.25">
      <c r="A1839">
        <v>50</v>
      </c>
      <c r="B1839">
        <v>12</v>
      </c>
      <c r="C1839">
        <v>0</v>
      </c>
      <c r="D1839">
        <v>0</v>
      </c>
      <c r="E1839">
        <v>0</v>
      </c>
      <c r="F1839">
        <v>3</v>
      </c>
      <c r="G1839">
        <v>0</v>
      </c>
      <c r="H1839">
        <v>0</v>
      </c>
      <c r="I1839">
        <v>62</v>
      </c>
      <c r="J1839">
        <v>97.916667000000004</v>
      </c>
      <c r="K1839">
        <v>108.73399999999999</v>
      </c>
      <c r="L1839">
        <v>0</v>
      </c>
    </row>
    <row r="1840" spans="1:12" x14ac:dyDescent="0.25">
      <c r="A1840">
        <v>51</v>
      </c>
      <c r="B1840">
        <v>11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64</v>
      </c>
      <c r="J1840">
        <v>100</v>
      </c>
      <c r="K1840">
        <v>90.391000000000005</v>
      </c>
      <c r="L1840">
        <v>0</v>
      </c>
    </row>
    <row r="1841" spans="1:12" x14ac:dyDescent="0.25">
      <c r="A1841">
        <v>52</v>
      </c>
      <c r="B1841">
        <v>11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58</v>
      </c>
      <c r="J1841">
        <v>41.666666999999997</v>
      </c>
      <c r="K1841">
        <v>112.25</v>
      </c>
      <c r="L1841">
        <v>0</v>
      </c>
    </row>
    <row r="1842" spans="1:12" x14ac:dyDescent="0.25">
      <c r="A1842">
        <v>53</v>
      </c>
      <c r="B1842">
        <v>13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96</v>
      </c>
      <c r="J1842">
        <v>85.416667000000004</v>
      </c>
      <c r="K1842">
        <v>600.73400000000004</v>
      </c>
      <c r="L1842">
        <v>43.75</v>
      </c>
    </row>
    <row r="1843" spans="1:12" x14ac:dyDescent="0.25">
      <c r="A1843">
        <v>54</v>
      </c>
      <c r="B1843">
        <v>12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24</v>
      </c>
      <c r="I1843">
        <v>80</v>
      </c>
      <c r="J1843">
        <v>52.083333000000003</v>
      </c>
      <c r="K1843">
        <v>604.57799999999997</v>
      </c>
      <c r="L1843">
        <v>88.75</v>
      </c>
    </row>
    <row r="1844" spans="1:12" x14ac:dyDescent="0.25">
      <c r="A1844">
        <v>55</v>
      </c>
      <c r="B1844">
        <v>14</v>
      </c>
      <c r="C1844">
        <v>0</v>
      </c>
      <c r="D1844">
        <v>0</v>
      </c>
      <c r="E1844">
        <v>0</v>
      </c>
      <c r="F1844">
        <v>7</v>
      </c>
      <c r="G1844">
        <v>0</v>
      </c>
      <c r="H1844">
        <v>0</v>
      </c>
      <c r="I1844">
        <v>70</v>
      </c>
      <c r="J1844">
        <v>100</v>
      </c>
      <c r="K1844">
        <v>243.57900000000001</v>
      </c>
      <c r="L1844">
        <v>0</v>
      </c>
    </row>
    <row r="1845" spans="1:12" x14ac:dyDescent="0.25">
      <c r="A1845">
        <v>56</v>
      </c>
      <c r="B1845">
        <v>16</v>
      </c>
      <c r="C1845">
        <v>0</v>
      </c>
      <c r="D1845">
        <v>0</v>
      </c>
      <c r="E1845">
        <v>0</v>
      </c>
      <c r="F1845">
        <v>4</v>
      </c>
      <c r="G1845">
        <v>0</v>
      </c>
      <c r="H1845">
        <v>13</v>
      </c>
      <c r="I1845">
        <v>139</v>
      </c>
      <c r="J1845">
        <v>100</v>
      </c>
      <c r="K1845">
        <v>600.56200000000001</v>
      </c>
      <c r="L1845">
        <v>41.73</v>
      </c>
    </row>
    <row r="1846" spans="1:12" x14ac:dyDescent="0.25">
      <c r="A1846">
        <v>57</v>
      </c>
      <c r="B1846">
        <v>15</v>
      </c>
      <c r="C1846">
        <v>0</v>
      </c>
      <c r="D1846">
        <v>0</v>
      </c>
      <c r="E1846">
        <v>0</v>
      </c>
      <c r="F1846">
        <v>3</v>
      </c>
      <c r="G1846">
        <v>0</v>
      </c>
      <c r="H1846">
        <v>0</v>
      </c>
      <c r="I1846">
        <v>162</v>
      </c>
      <c r="J1846">
        <v>100</v>
      </c>
      <c r="K1846">
        <v>601.25</v>
      </c>
      <c r="L1846">
        <v>57.41</v>
      </c>
    </row>
    <row r="1847" spans="1:12" x14ac:dyDescent="0.25">
      <c r="A1847">
        <v>58</v>
      </c>
      <c r="B1847">
        <v>16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</v>
      </c>
      <c r="I1847">
        <v>261</v>
      </c>
      <c r="J1847">
        <v>72.916667000000004</v>
      </c>
      <c r="K1847">
        <v>600.93799999999999</v>
      </c>
      <c r="L1847">
        <v>63.98</v>
      </c>
    </row>
    <row r="1848" spans="1:12" x14ac:dyDescent="0.25">
      <c r="A1848">
        <v>59</v>
      </c>
      <c r="B1848">
        <v>14</v>
      </c>
      <c r="C1848">
        <v>0</v>
      </c>
      <c r="D1848">
        <v>0</v>
      </c>
      <c r="E1848">
        <v>0</v>
      </c>
      <c r="F1848">
        <v>19</v>
      </c>
      <c r="G1848">
        <v>0</v>
      </c>
      <c r="H1848">
        <v>0</v>
      </c>
      <c r="I1848">
        <v>190</v>
      </c>
      <c r="J1848">
        <v>95.833332999999996</v>
      </c>
      <c r="K1848">
        <v>600.98400000000004</v>
      </c>
      <c r="L1848">
        <v>70.680000000000007</v>
      </c>
    </row>
    <row r="1849" spans="1:12" x14ac:dyDescent="0.25">
      <c r="A1849">
        <v>60</v>
      </c>
      <c r="B1849">
        <v>12</v>
      </c>
      <c r="C1849">
        <v>0</v>
      </c>
      <c r="D1849">
        <v>0</v>
      </c>
      <c r="E1849">
        <v>0</v>
      </c>
      <c r="F1849">
        <v>5</v>
      </c>
      <c r="G1849">
        <v>0</v>
      </c>
      <c r="H1849">
        <v>10</v>
      </c>
      <c r="I1849">
        <v>148</v>
      </c>
      <c r="J1849">
        <v>91.666667000000004</v>
      </c>
      <c r="K1849">
        <v>298.07799999999997</v>
      </c>
      <c r="L1849">
        <v>0</v>
      </c>
    </row>
    <row r="1850" spans="1:12" x14ac:dyDescent="0.25">
      <c r="A1850">
        <v>61</v>
      </c>
      <c r="B1850">
        <v>10</v>
      </c>
      <c r="C1850">
        <v>0</v>
      </c>
      <c r="D1850">
        <v>0</v>
      </c>
      <c r="E1850">
        <v>0</v>
      </c>
      <c r="F1850">
        <v>2</v>
      </c>
      <c r="G1850">
        <v>0</v>
      </c>
      <c r="H1850">
        <v>9</v>
      </c>
      <c r="I1850">
        <v>119</v>
      </c>
      <c r="J1850">
        <v>97.916667000000004</v>
      </c>
      <c r="K1850">
        <v>31.984000000000002</v>
      </c>
      <c r="L1850">
        <v>0</v>
      </c>
    </row>
    <row r="1851" spans="1:12" x14ac:dyDescent="0.25">
      <c r="A1851">
        <v>62</v>
      </c>
      <c r="B1851">
        <v>8</v>
      </c>
      <c r="C1851">
        <v>0</v>
      </c>
      <c r="D1851">
        <v>0</v>
      </c>
      <c r="E1851">
        <v>0</v>
      </c>
      <c r="F1851">
        <v>30</v>
      </c>
      <c r="G1851">
        <v>0</v>
      </c>
      <c r="H1851">
        <v>0</v>
      </c>
      <c r="I1851">
        <v>102</v>
      </c>
      <c r="J1851">
        <v>100</v>
      </c>
      <c r="K1851">
        <v>4.891</v>
      </c>
      <c r="L1851">
        <v>0</v>
      </c>
    </row>
    <row r="1852" spans="1:12" x14ac:dyDescent="0.25">
      <c r="A1852">
        <v>63</v>
      </c>
      <c r="B1852">
        <v>6</v>
      </c>
      <c r="C1852">
        <v>0</v>
      </c>
      <c r="D1852">
        <v>0</v>
      </c>
      <c r="E1852">
        <v>0</v>
      </c>
      <c r="F1852">
        <v>39</v>
      </c>
      <c r="G1852">
        <v>0</v>
      </c>
      <c r="H1852">
        <v>0</v>
      </c>
      <c r="I1852">
        <v>99</v>
      </c>
      <c r="J1852">
        <v>100</v>
      </c>
      <c r="K1852">
        <v>1.7969999999999999</v>
      </c>
      <c r="L1852">
        <v>0</v>
      </c>
    </row>
    <row r="1853" spans="1:12" x14ac:dyDescent="0.25">
      <c r="A1853">
        <v>64</v>
      </c>
      <c r="B1853">
        <v>5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75</v>
      </c>
      <c r="J1853">
        <v>91.666667000000004</v>
      </c>
      <c r="K1853">
        <v>1.141</v>
      </c>
      <c r="L1853">
        <v>0</v>
      </c>
    </row>
    <row r="1854" spans="1:12" x14ac:dyDescent="0.25">
      <c r="A1854">
        <v>65</v>
      </c>
      <c r="B1854">
        <v>6</v>
      </c>
      <c r="C1854">
        <v>0</v>
      </c>
      <c r="D1854">
        <v>0</v>
      </c>
      <c r="E1854">
        <v>0</v>
      </c>
      <c r="F1854">
        <v>20</v>
      </c>
      <c r="G1854">
        <v>0</v>
      </c>
      <c r="H1854">
        <v>0</v>
      </c>
      <c r="I1854">
        <v>47</v>
      </c>
      <c r="J1854">
        <v>100</v>
      </c>
      <c r="K1854">
        <v>1.2809999999999999</v>
      </c>
      <c r="L1854">
        <v>0</v>
      </c>
    </row>
    <row r="1855" spans="1:12" x14ac:dyDescent="0.25">
      <c r="A1855">
        <v>66</v>
      </c>
      <c r="B1855">
        <v>6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92</v>
      </c>
      <c r="J1855">
        <v>16.666667</v>
      </c>
      <c r="K1855">
        <v>1.9059999999999999</v>
      </c>
      <c r="L1855">
        <v>0</v>
      </c>
    </row>
    <row r="1856" spans="1:12" x14ac:dyDescent="0.25">
      <c r="A1856">
        <v>67</v>
      </c>
      <c r="B1856">
        <v>6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24</v>
      </c>
      <c r="J1856">
        <v>0</v>
      </c>
      <c r="K1856">
        <v>2.3130000000000002</v>
      </c>
      <c r="L1856">
        <v>0</v>
      </c>
    </row>
    <row r="1857" spans="1:12" x14ac:dyDescent="0.25">
      <c r="A1857">
        <v>68</v>
      </c>
      <c r="B1857">
        <v>7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21</v>
      </c>
      <c r="J1857">
        <v>0</v>
      </c>
      <c r="K1857">
        <v>4.8280000000000003</v>
      </c>
      <c r="L1857">
        <v>0</v>
      </c>
    </row>
    <row r="1858" spans="1:12" x14ac:dyDescent="0.25">
      <c r="A1858">
        <v>69</v>
      </c>
      <c r="B1858">
        <v>9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33</v>
      </c>
      <c r="J1858">
        <v>0</v>
      </c>
      <c r="K1858">
        <v>32.359000000000002</v>
      </c>
      <c r="L1858">
        <v>0</v>
      </c>
    </row>
    <row r="1859" spans="1:12" x14ac:dyDescent="0.25">
      <c r="A1859">
        <v>70</v>
      </c>
      <c r="B1859">
        <v>10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39</v>
      </c>
      <c r="J1859">
        <v>29.166667</v>
      </c>
      <c r="K1859">
        <v>70.813000000000002</v>
      </c>
      <c r="L1859">
        <v>0</v>
      </c>
    </row>
    <row r="1860" spans="1:12" x14ac:dyDescent="0.25">
      <c r="A1860">
        <v>71</v>
      </c>
      <c r="B1860">
        <v>12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2</v>
      </c>
      <c r="I1860">
        <v>71</v>
      </c>
      <c r="J1860">
        <v>72.916667000000004</v>
      </c>
      <c r="K1860">
        <v>473.5</v>
      </c>
      <c r="L1860">
        <v>0</v>
      </c>
    </row>
    <row r="1861" spans="1:12" x14ac:dyDescent="0.25">
      <c r="A1861">
        <v>72</v>
      </c>
      <c r="B1861">
        <v>11</v>
      </c>
      <c r="C1861">
        <v>0</v>
      </c>
      <c r="D1861">
        <v>0</v>
      </c>
      <c r="E1861">
        <v>0</v>
      </c>
      <c r="F1861">
        <v>14</v>
      </c>
      <c r="G1861">
        <v>0</v>
      </c>
      <c r="H1861">
        <v>0</v>
      </c>
      <c r="I1861">
        <v>56</v>
      </c>
      <c r="J1861">
        <v>100</v>
      </c>
      <c r="K1861">
        <v>14.827999999999999</v>
      </c>
      <c r="L1861">
        <v>0</v>
      </c>
    </row>
    <row r="1862" spans="1:12" x14ac:dyDescent="0.25">
      <c r="A1862">
        <v>73</v>
      </c>
      <c r="B1862">
        <v>12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4</v>
      </c>
      <c r="I1862">
        <v>100</v>
      </c>
      <c r="J1862">
        <v>43.75</v>
      </c>
      <c r="K1862">
        <v>84.531000000000006</v>
      </c>
      <c r="L1862">
        <v>0</v>
      </c>
    </row>
    <row r="1863" spans="1:12" x14ac:dyDescent="0.25">
      <c r="A1863">
        <v>74</v>
      </c>
      <c r="B1863">
        <v>13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47</v>
      </c>
      <c r="J1863">
        <v>97.916667000000004</v>
      </c>
      <c r="K1863">
        <v>39.686999999999998</v>
      </c>
      <c r="L1863">
        <v>0</v>
      </c>
    </row>
    <row r="1864" spans="1:12" x14ac:dyDescent="0.25">
      <c r="A1864">
        <v>75</v>
      </c>
      <c r="B1864">
        <v>11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41</v>
      </c>
      <c r="J1864">
        <v>93.75</v>
      </c>
      <c r="K1864">
        <v>45.390999999999998</v>
      </c>
      <c r="L1864">
        <v>0</v>
      </c>
    </row>
    <row r="1865" spans="1:12" x14ac:dyDescent="0.25">
      <c r="A1865">
        <v>76</v>
      </c>
      <c r="B1865">
        <v>12</v>
      </c>
      <c r="C1865">
        <v>0</v>
      </c>
      <c r="D1865">
        <v>0</v>
      </c>
      <c r="E1865">
        <v>0</v>
      </c>
      <c r="F1865">
        <v>8</v>
      </c>
      <c r="G1865">
        <v>0</v>
      </c>
      <c r="H1865">
        <v>0</v>
      </c>
      <c r="I1865">
        <v>87</v>
      </c>
      <c r="J1865">
        <v>85.416667000000004</v>
      </c>
      <c r="K1865">
        <v>56.530999999999999</v>
      </c>
      <c r="L1865">
        <v>0</v>
      </c>
    </row>
    <row r="1866" spans="1:12" x14ac:dyDescent="0.25">
      <c r="A1866">
        <v>77</v>
      </c>
      <c r="B1866">
        <v>12</v>
      </c>
      <c r="C1866">
        <v>0</v>
      </c>
      <c r="D1866">
        <v>0</v>
      </c>
      <c r="E1866">
        <v>0</v>
      </c>
      <c r="F1866">
        <v>4</v>
      </c>
      <c r="G1866">
        <v>0</v>
      </c>
      <c r="H1866">
        <v>0</v>
      </c>
      <c r="I1866">
        <v>91</v>
      </c>
      <c r="J1866">
        <v>97.916667000000004</v>
      </c>
      <c r="K1866">
        <v>35.234999999999999</v>
      </c>
      <c r="L1866">
        <v>0</v>
      </c>
    </row>
    <row r="1867" spans="1:12" x14ac:dyDescent="0.25">
      <c r="A1867">
        <v>78</v>
      </c>
      <c r="B1867">
        <v>10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77</v>
      </c>
      <c r="J1867">
        <v>41.666666999999997</v>
      </c>
      <c r="K1867">
        <v>21.437000000000001</v>
      </c>
      <c r="L1867">
        <v>0</v>
      </c>
    </row>
    <row r="1868" spans="1:12" x14ac:dyDescent="0.25">
      <c r="A1868">
        <v>79</v>
      </c>
      <c r="B1868">
        <v>9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11</v>
      </c>
      <c r="I1868">
        <v>49</v>
      </c>
      <c r="J1868">
        <v>87.5</v>
      </c>
      <c r="K1868">
        <v>25.969000000000001</v>
      </c>
      <c r="L1868">
        <v>0</v>
      </c>
    </row>
    <row r="1869" spans="1:12" x14ac:dyDescent="0.25">
      <c r="A1869">
        <v>80</v>
      </c>
      <c r="B1869">
        <v>11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60</v>
      </c>
      <c r="J1869">
        <v>100</v>
      </c>
      <c r="K1869">
        <v>7.7969999999999997</v>
      </c>
      <c r="L1869">
        <v>0</v>
      </c>
    </row>
    <row r="1870" spans="1:12" x14ac:dyDescent="0.25">
      <c r="A1870">
        <v>81</v>
      </c>
      <c r="B1870">
        <v>10</v>
      </c>
      <c r="C1870">
        <v>0</v>
      </c>
      <c r="D1870">
        <v>0</v>
      </c>
      <c r="E1870">
        <v>0</v>
      </c>
      <c r="F1870">
        <v>10</v>
      </c>
      <c r="G1870">
        <v>0</v>
      </c>
      <c r="H1870">
        <v>0</v>
      </c>
      <c r="I1870">
        <v>38</v>
      </c>
      <c r="J1870">
        <v>100</v>
      </c>
      <c r="K1870">
        <v>6.375</v>
      </c>
      <c r="L1870">
        <v>0</v>
      </c>
    </row>
    <row r="1871" spans="1:12" x14ac:dyDescent="0.25">
      <c r="A1871">
        <v>82</v>
      </c>
      <c r="B1871">
        <v>10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8</v>
      </c>
      <c r="I1871">
        <v>90</v>
      </c>
      <c r="J1871">
        <v>31.25</v>
      </c>
      <c r="K1871">
        <v>23.187000000000001</v>
      </c>
      <c r="L1871">
        <v>0</v>
      </c>
    </row>
    <row r="1872" spans="1:12" x14ac:dyDescent="0.25">
      <c r="A1872">
        <v>83</v>
      </c>
      <c r="B1872">
        <v>13</v>
      </c>
      <c r="C1872">
        <v>0</v>
      </c>
      <c r="D1872">
        <v>0</v>
      </c>
      <c r="E1872">
        <v>0</v>
      </c>
      <c r="F1872">
        <v>6</v>
      </c>
      <c r="G1872">
        <v>0</v>
      </c>
      <c r="H1872">
        <v>0</v>
      </c>
      <c r="I1872">
        <v>91</v>
      </c>
      <c r="J1872">
        <v>72.916667000000004</v>
      </c>
      <c r="K1872">
        <v>239.53200000000001</v>
      </c>
      <c r="L1872">
        <v>0</v>
      </c>
    </row>
    <row r="1873" spans="1:12" x14ac:dyDescent="0.25">
      <c r="A1873">
        <v>84</v>
      </c>
      <c r="B1873">
        <v>13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176</v>
      </c>
      <c r="J1873">
        <v>52.083333000000003</v>
      </c>
      <c r="K1873">
        <v>600.42100000000005</v>
      </c>
      <c r="L1873">
        <v>69.87</v>
      </c>
    </row>
    <row r="1874" spans="1:12" x14ac:dyDescent="0.25">
      <c r="A1874">
        <v>85</v>
      </c>
      <c r="B1874">
        <v>12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171</v>
      </c>
      <c r="J1874">
        <v>22.916667</v>
      </c>
      <c r="K1874">
        <v>601.29700000000003</v>
      </c>
      <c r="L1874">
        <v>85.77</v>
      </c>
    </row>
    <row r="1875" spans="1:12" x14ac:dyDescent="0.25">
      <c r="A1875">
        <v>86</v>
      </c>
      <c r="B1875">
        <v>16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20</v>
      </c>
      <c r="I1875">
        <v>243</v>
      </c>
      <c r="J1875">
        <v>68.75</v>
      </c>
      <c r="K1875">
        <v>603.57799999999997</v>
      </c>
      <c r="L1875">
        <v>80.599999999999994</v>
      </c>
    </row>
    <row r="1876" spans="1:12" x14ac:dyDescent="0.25">
      <c r="A1876">
        <v>87</v>
      </c>
      <c r="B1876">
        <v>17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330</v>
      </c>
      <c r="J1876">
        <v>77.083332999999996</v>
      </c>
      <c r="K1876">
        <v>600.5</v>
      </c>
      <c r="L1876">
        <v>82.04</v>
      </c>
    </row>
    <row r="1877" spans="1:12" x14ac:dyDescent="0.25">
      <c r="A1877">
        <v>88</v>
      </c>
      <c r="B1877">
        <v>16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424</v>
      </c>
      <c r="J1877">
        <v>100</v>
      </c>
      <c r="K1877">
        <v>601.04700000000003</v>
      </c>
      <c r="L1877">
        <v>76.72</v>
      </c>
    </row>
    <row r="1878" spans="1:12" x14ac:dyDescent="0.25">
      <c r="A1878">
        <v>89</v>
      </c>
      <c r="B1878">
        <v>18</v>
      </c>
      <c r="C1878">
        <v>0</v>
      </c>
      <c r="D1878">
        <v>0</v>
      </c>
      <c r="E1878">
        <v>0</v>
      </c>
      <c r="F1878">
        <v>2</v>
      </c>
      <c r="G1878">
        <v>0</v>
      </c>
      <c r="H1878">
        <v>1</v>
      </c>
      <c r="I1878">
        <v>578</v>
      </c>
      <c r="J1878">
        <v>100</v>
      </c>
      <c r="K1878">
        <v>600.75</v>
      </c>
      <c r="L1878">
        <v>74.489999999999995</v>
      </c>
    </row>
    <row r="1879" spans="1:12" x14ac:dyDescent="0.25">
      <c r="A1879">
        <v>90</v>
      </c>
      <c r="B1879">
        <v>17</v>
      </c>
      <c r="C1879">
        <v>0</v>
      </c>
      <c r="D1879">
        <v>0</v>
      </c>
      <c r="E1879">
        <v>0</v>
      </c>
      <c r="F1879">
        <v>46</v>
      </c>
      <c r="G1879">
        <v>0</v>
      </c>
      <c r="H1879">
        <v>0</v>
      </c>
      <c r="I1879">
        <v>672</v>
      </c>
      <c r="J1879">
        <v>91.666667000000004</v>
      </c>
      <c r="K1879">
        <v>600.79700000000003</v>
      </c>
      <c r="L1879">
        <v>75.430000000000007</v>
      </c>
    </row>
    <row r="1880" spans="1:12" x14ac:dyDescent="0.25">
      <c r="A1880">
        <v>91</v>
      </c>
      <c r="B1880">
        <v>15</v>
      </c>
      <c r="C1880">
        <v>0</v>
      </c>
      <c r="D1880">
        <v>0</v>
      </c>
      <c r="E1880">
        <v>11</v>
      </c>
      <c r="F1880">
        <v>74</v>
      </c>
      <c r="G1880">
        <v>0</v>
      </c>
      <c r="H1880">
        <v>0</v>
      </c>
      <c r="I1880">
        <v>723</v>
      </c>
      <c r="J1880">
        <v>93.75</v>
      </c>
      <c r="K1880">
        <v>601.01599999999996</v>
      </c>
      <c r="L1880">
        <v>73.34</v>
      </c>
    </row>
    <row r="1881" spans="1:12" x14ac:dyDescent="0.25">
      <c r="A1881">
        <v>92</v>
      </c>
      <c r="B1881">
        <v>13</v>
      </c>
      <c r="C1881">
        <v>0</v>
      </c>
      <c r="D1881">
        <v>0</v>
      </c>
      <c r="E1881">
        <v>0</v>
      </c>
      <c r="F1881">
        <v>42</v>
      </c>
      <c r="G1881">
        <v>0</v>
      </c>
      <c r="H1881">
        <v>0</v>
      </c>
      <c r="I1881">
        <v>664</v>
      </c>
      <c r="J1881">
        <v>85.416667000000004</v>
      </c>
      <c r="K1881">
        <v>601.20299999999997</v>
      </c>
      <c r="L1881">
        <v>67.59</v>
      </c>
    </row>
    <row r="1882" spans="1:12" x14ac:dyDescent="0.25">
      <c r="A1882">
        <v>93</v>
      </c>
      <c r="B1882">
        <v>11</v>
      </c>
      <c r="C1882">
        <v>0</v>
      </c>
      <c r="D1882">
        <v>0</v>
      </c>
      <c r="E1882">
        <v>0</v>
      </c>
      <c r="F1882">
        <v>55</v>
      </c>
      <c r="G1882">
        <v>0</v>
      </c>
      <c r="H1882">
        <v>0</v>
      </c>
      <c r="I1882">
        <v>491</v>
      </c>
      <c r="J1882">
        <v>95.833332999999996</v>
      </c>
      <c r="K1882">
        <v>609.48400000000004</v>
      </c>
      <c r="L1882">
        <v>16.47</v>
      </c>
    </row>
    <row r="1883" spans="1:12" x14ac:dyDescent="0.25">
      <c r="A1883">
        <v>94</v>
      </c>
      <c r="B1883">
        <v>9</v>
      </c>
      <c r="C1883">
        <v>0</v>
      </c>
      <c r="D1883">
        <v>0</v>
      </c>
      <c r="E1883">
        <v>14</v>
      </c>
      <c r="F1883">
        <v>86</v>
      </c>
      <c r="G1883">
        <v>0</v>
      </c>
      <c r="H1883">
        <v>0</v>
      </c>
      <c r="I1883">
        <v>439</v>
      </c>
      <c r="J1883">
        <v>91.666667000000004</v>
      </c>
      <c r="K1883">
        <v>31.015999999999998</v>
      </c>
      <c r="L1883">
        <v>0</v>
      </c>
    </row>
    <row r="1884" spans="1:12" x14ac:dyDescent="0.25">
      <c r="A1884">
        <v>95</v>
      </c>
      <c r="B1884">
        <v>8</v>
      </c>
      <c r="C1884">
        <v>0</v>
      </c>
      <c r="D1884">
        <v>0</v>
      </c>
      <c r="E1884">
        <v>10</v>
      </c>
      <c r="F1884">
        <v>71</v>
      </c>
      <c r="G1884">
        <v>0</v>
      </c>
      <c r="H1884">
        <v>0</v>
      </c>
      <c r="I1884">
        <v>409</v>
      </c>
      <c r="J1884">
        <v>97.916667000000004</v>
      </c>
      <c r="K1884">
        <v>5.0309999999999997</v>
      </c>
      <c r="L1884">
        <v>0</v>
      </c>
    </row>
    <row r="1885" spans="1:12" x14ac:dyDescent="0.25">
      <c r="A1885">
        <v>96</v>
      </c>
      <c r="B1885">
        <v>7</v>
      </c>
      <c r="C1885">
        <v>0</v>
      </c>
      <c r="D1885">
        <v>0</v>
      </c>
      <c r="E1885">
        <v>14</v>
      </c>
      <c r="F1885">
        <v>86</v>
      </c>
      <c r="G1885">
        <v>0</v>
      </c>
      <c r="H1885">
        <v>0</v>
      </c>
      <c r="I1885">
        <v>263</v>
      </c>
      <c r="J1885">
        <v>95.833332999999996</v>
      </c>
      <c r="K1885">
        <v>2.4529999999999998</v>
      </c>
      <c r="L1885">
        <v>0</v>
      </c>
    </row>
    <row r="1886" spans="1:12" x14ac:dyDescent="0.25">
      <c r="A1886">
        <v>97</v>
      </c>
      <c r="B1886">
        <v>6</v>
      </c>
      <c r="C1886">
        <v>0</v>
      </c>
      <c r="D1886">
        <v>0</v>
      </c>
      <c r="E1886">
        <v>0</v>
      </c>
      <c r="F1886">
        <v>33</v>
      </c>
      <c r="G1886">
        <v>0</v>
      </c>
      <c r="H1886">
        <v>0</v>
      </c>
      <c r="I1886">
        <v>179</v>
      </c>
      <c r="J1886">
        <v>100</v>
      </c>
      <c r="K1886">
        <v>0.84399999999999997</v>
      </c>
      <c r="L1886">
        <v>0</v>
      </c>
    </row>
    <row r="1887" spans="1:12" x14ac:dyDescent="0.25">
      <c r="A1887">
        <v>98</v>
      </c>
      <c r="B1887">
        <v>7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208</v>
      </c>
      <c r="J1887">
        <v>79.166667000000004</v>
      </c>
      <c r="K1887">
        <v>1.0629999999999999</v>
      </c>
      <c r="L1887">
        <v>0</v>
      </c>
    </row>
    <row r="1888" spans="1:12" x14ac:dyDescent="0.25">
      <c r="A1888">
        <v>99</v>
      </c>
      <c r="B1888">
        <v>7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23</v>
      </c>
      <c r="J1888">
        <v>0</v>
      </c>
      <c r="K1888">
        <v>4.5620000000000003</v>
      </c>
      <c r="L1888">
        <v>0</v>
      </c>
    </row>
    <row r="1889" spans="1:12" x14ac:dyDescent="0.25">
      <c r="A1889">
        <v>100</v>
      </c>
      <c r="B1889">
        <v>9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28</v>
      </c>
      <c r="J1889">
        <v>0</v>
      </c>
      <c r="K1889">
        <v>29.452999999999999</v>
      </c>
      <c r="L1889">
        <v>0</v>
      </c>
    </row>
    <row r="1890" spans="1:12" x14ac:dyDescent="0.25">
      <c r="A1890">
        <v>101</v>
      </c>
      <c r="B1890">
        <v>9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28</v>
      </c>
      <c r="J1890">
        <v>41.666666999999997</v>
      </c>
      <c r="K1890">
        <v>25.86</v>
      </c>
      <c r="L1890">
        <v>0</v>
      </c>
    </row>
    <row r="1891" spans="1:12" x14ac:dyDescent="0.25">
      <c r="A1891">
        <v>102</v>
      </c>
      <c r="B1891">
        <v>11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57</v>
      </c>
      <c r="J1891">
        <v>45.833333000000003</v>
      </c>
      <c r="K1891">
        <v>71.5</v>
      </c>
      <c r="L1891">
        <v>0</v>
      </c>
    </row>
    <row r="1892" spans="1:12" x14ac:dyDescent="0.25">
      <c r="A1892">
        <v>103</v>
      </c>
      <c r="B1892">
        <v>12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12</v>
      </c>
      <c r="I1892">
        <v>54</v>
      </c>
      <c r="J1892">
        <v>29.166667</v>
      </c>
      <c r="K1892">
        <v>307.32799999999997</v>
      </c>
      <c r="L1892">
        <v>0</v>
      </c>
    </row>
    <row r="1893" spans="1:12" x14ac:dyDescent="0.25">
      <c r="A1893">
        <v>104</v>
      </c>
      <c r="B1893">
        <v>13</v>
      </c>
      <c r="C1893">
        <v>0</v>
      </c>
      <c r="D1893">
        <v>0</v>
      </c>
      <c r="E1893">
        <v>0</v>
      </c>
      <c r="F1893">
        <v>3</v>
      </c>
      <c r="G1893">
        <v>0</v>
      </c>
      <c r="H1893">
        <v>0</v>
      </c>
      <c r="I1893">
        <v>43</v>
      </c>
      <c r="J1893">
        <v>89.583332999999996</v>
      </c>
      <c r="K1893">
        <v>154.98400000000001</v>
      </c>
      <c r="L1893">
        <v>0</v>
      </c>
    </row>
    <row r="1894" spans="1:12" x14ac:dyDescent="0.25">
      <c r="A1894">
        <v>105</v>
      </c>
      <c r="B1894">
        <v>11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12</v>
      </c>
      <c r="I1894">
        <v>31</v>
      </c>
      <c r="J1894">
        <v>100</v>
      </c>
      <c r="K1894">
        <v>51.094000000000001</v>
      </c>
      <c r="L1894">
        <v>0</v>
      </c>
    </row>
    <row r="1895" spans="1:12" x14ac:dyDescent="0.25">
      <c r="A1895">
        <v>106</v>
      </c>
      <c r="B1895">
        <v>11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34</v>
      </c>
      <c r="J1895">
        <v>93.75</v>
      </c>
      <c r="K1895">
        <v>24.702999999999999</v>
      </c>
      <c r="L1895">
        <v>0</v>
      </c>
    </row>
    <row r="1896" spans="1:12" x14ac:dyDescent="0.25">
      <c r="A1896">
        <v>107</v>
      </c>
      <c r="B1896">
        <v>9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8</v>
      </c>
      <c r="I1896">
        <v>15</v>
      </c>
      <c r="J1896">
        <v>60.416666999999997</v>
      </c>
      <c r="K1896">
        <v>8.375</v>
      </c>
      <c r="L1896">
        <v>0</v>
      </c>
    </row>
    <row r="1897" spans="1:12" x14ac:dyDescent="0.25">
      <c r="A1897">
        <v>108</v>
      </c>
      <c r="B1897">
        <v>11</v>
      </c>
      <c r="C1897">
        <v>0</v>
      </c>
      <c r="D1897">
        <v>0</v>
      </c>
      <c r="E1897">
        <v>0</v>
      </c>
      <c r="F1897">
        <v>1</v>
      </c>
      <c r="G1897">
        <v>0</v>
      </c>
      <c r="H1897">
        <v>0</v>
      </c>
      <c r="I1897">
        <v>49</v>
      </c>
      <c r="J1897">
        <v>87.5</v>
      </c>
      <c r="K1897">
        <v>18.594000000000001</v>
      </c>
      <c r="L1897">
        <v>0</v>
      </c>
    </row>
    <row r="1898" spans="1:12" x14ac:dyDescent="0.25">
      <c r="A1898">
        <v>109</v>
      </c>
      <c r="B1898">
        <v>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3</v>
      </c>
      <c r="I1898">
        <v>11</v>
      </c>
      <c r="J1898">
        <v>95.833332999999996</v>
      </c>
      <c r="K1898">
        <v>4.0780000000000003</v>
      </c>
      <c r="L1898">
        <v>0</v>
      </c>
    </row>
    <row r="1899" spans="1:12" x14ac:dyDescent="0.25">
      <c r="A1899">
        <v>110</v>
      </c>
      <c r="B1899">
        <v>9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13</v>
      </c>
      <c r="J1899">
        <v>95.833332999999996</v>
      </c>
      <c r="K1899">
        <v>2.39</v>
      </c>
      <c r="L1899">
        <v>0</v>
      </c>
    </row>
    <row r="1900" spans="1:12" x14ac:dyDescent="0.25">
      <c r="A1900">
        <v>111</v>
      </c>
      <c r="B1900">
        <v>9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38</v>
      </c>
      <c r="J1900">
        <v>66.666667000000004</v>
      </c>
      <c r="K1900">
        <v>1.3440000000000001</v>
      </c>
      <c r="L1900">
        <v>0</v>
      </c>
    </row>
    <row r="1901" spans="1:12" x14ac:dyDescent="0.25">
      <c r="A1901">
        <v>112</v>
      </c>
      <c r="B1901">
        <v>8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14</v>
      </c>
      <c r="J1901">
        <v>77.083332999999996</v>
      </c>
      <c r="K1901">
        <v>7.25</v>
      </c>
      <c r="L1901">
        <v>0</v>
      </c>
    </row>
    <row r="1902" spans="1:12" x14ac:dyDescent="0.25">
      <c r="A1902">
        <v>113</v>
      </c>
      <c r="B1902">
        <v>8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45</v>
      </c>
      <c r="J1902">
        <v>41.666666999999997</v>
      </c>
      <c r="K1902">
        <v>3.3439999999999999</v>
      </c>
      <c r="L1902">
        <v>0</v>
      </c>
    </row>
    <row r="1903" spans="1:12" x14ac:dyDescent="0.25">
      <c r="A1903">
        <v>114</v>
      </c>
      <c r="B1903">
        <v>11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57</v>
      </c>
      <c r="J1903">
        <v>54.166666999999997</v>
      </c>
      <c r="K1903">
        <v>23.922000000000001</v>
      </c>
      <c r="L1903">
        <v>0</v>
      </c>
    </row>
    <row r="1904" spans="1:12" x14ac:dyDescent="0.25">
      <c r="A1904">
        <v>115</v>
      </c>
      <c r="B1904">
        <v>14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158</v>
      </c>
      <c r="J1904">
        <v>41.666666999999997</v>
      </c>
      <c r="K1904">
        <v>600.70299999999997</v>
      </c>
      <c r="L1904">
        <v>63.29</v>
      </c>
    </row>
    <row r="1905" spans="1:12" x14ac:dyDescent="0.25">
      <c r="A1905">
        <v>116</v>
      </c>
      <c r="B1905">
        <v>14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10</v>
      </c>
      <c r="I1905">
        <v>210</v>
      </c>
      <c r="J1905">
        <v>64.583332999999996</v>
      </c>
      <c r="K1905">
        <v>601.71900000000005</v>
      </c>
      <c r="L1905">
        <v>94.29</v>
      </c>
    </row>
    <row r="1906" spans="1:12" x14ac:dyDescent="0.25">
      <c r="A1906">
        <v>117</v>
      </c>
      <c r="B1906">
        <v>17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252</v>
      </c>
      <c r="J1906">
        <v>68.75</v>
      </c>
      <c r="K1906">
        <v>600.51499999999999</v>
      </c>
      <c r="L1906">
        <v>79.37</v>
      </c>
    </row>
    <row r="1907" spans="1:12" x14ac:dyDescent="0.25">
      <c r="A1907">
        <v>118</v>
      </c>
      <c r="B1907">
        <v>17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1</v>
      </c>
      <c r="I1907">
        <v>303</v>
      </c>
      <c r="J1907">
        <v>100</v>
      </c>
      <c r="K1907">
        <v>600.67200000000003</v>
      </c>
      <c r="L1907">
        <v>83.5</v>
      </c>
    </row>
    <row r="1908" spans="1:12" x14ac:dyDescent="0.25">
      <c r="A1908">
        <v>119</v>
      </c>
      <c r="B1908">
        <v>17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48</v>
      </c>
      <c r="I1908">
        <v>417</v>
      </c>
      <c r="J1908">
        <v>100</v>
      </c>
      <c r="K1908">
        <v>600.89099999999996</v>
      </c>
      <c r="L1908">
        <v>78.97</v>
      </c>
    </row>
    <row r="1909" spans="1:12" x14ac:dyDescent="0.25">
      <c r="A1909">
        <v>120</v>
      </c>
      <c r="B1909">
        <v>17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5</v>
      </c>
      <c r="I1909">
        <v>328</v>
      </c>
      <c r="J1909">
        <v>87.5</v>
      </c>
      <c r="K1909">
        <v>600.73400000000004</v>
      </c>
      <c r="L1909">
        <v>92.38</v>
      </c>
    </row>
    <row r="1910" spans="1:12" x14ac:dyDescent="0.25">
      <c r="A1910">
        <v>121</v>
      </c>
      <c r="B1910">
        <v>17</v>
      </c>
      <c r="C1910">
        <v>0</v>
      </c>
      <c r="D1910">
        <v>0</v>
      </c>
      <c r="E1910">
        <v>0</v>
      </c>
      <c r="F1910">
        <v>18</v>
      </c>
      <c r="G1910">
        <v>0</v>
      </c>
      <c r="H1910">
        <v>0</v>
      </c>
      <c r="I1910">
        <v>340</v>
      </c>
      <c r="J1910">
        <v>100</v>
      </c>
      <c r="K1910">
        <v>600.56299999999999</v>
      </c>
      <c r="L1910">
        <v>76.900000000000006</v>
      </c>
    </row>
    <row r="1911" spans="1:12" x14ac:dyDescent="0.25">
      <c r="A1911">
        <v>122</v>
      </c>
      <c r="B1911">
        <v>15</v>
      </c>
      <c r="C1911">
        <v>0</v>
      </c>
      <c r="D1911">
        <v>0</v>
      </c>
      <c r="E1911">
        <v>0</v>
      </c>
      <c r="F1911">
        <v>45</v>
      </c>
      <c r="G1911">
        <v>0</v>
      </c>
      <c r="H1911">
        <v>0</v>
      </c>
      <c r="I1911">
        <v>349</v>
      </c>
      <c r="J1911">
        <v>87.5</v>
      </c>
      <c r="K1911">
        <v>600.95299999999997</v>
      </c>
      <c r="L1911">
        <v>73.930000000000007</v>
      </c>
    </row>
    <row r="1912" spans="1:12" x14ac:dyDescent="0.25">
      <c r="A1912">
        <v>123</v>
      </c>
      <c r="B1912">
        <v>13</v>
      </c>
      <c r="C1912">
        <v>0</v>
      </c>
      <c r="D1912">
        <v>0</v>
      </c>
      <c r="E1912">
        <v>0</v>
      </c>
      <c r="F1912">
        <v>40</v>
      </c>
      <c r="G1912">
        <v>0</v>
      </c>
      <c r="H1912">
        <v>0</v>
      </c>
      <c r="I1912">
        <v>318</v>
      </c>
      <c r="J1912">
        <v>87.5</v>
      </c>
      <c r="K1912">
        <v>601.06200000000001</v>
      </c>
      <c r="L1912">
        <v>55.66</v>
      </c>
    </row>
    <row r="1913" spans="1:12" x14ac:dyDescent="0.25">
      <c r="A1913">
        <v>124</v>
      </c>
      <c r="B1913">
        <v>11</v>
      </c>
      <c r="C1913">
        <v>0</v>
      </c>
      <c r="D1913">
        <v>0</v>
      </c>
      <c r="E1913">
        <v>0</v>
      </c>
      <c r="F1913">
        <v>22</v>
      </c>
      <c r="G1913">
        <v>0</v>
      </c>
      <c r="H1913">
        <v>0</v>
      </c>
      <c r="I1913">
        <v>262</v>
      </c>
      <c r="J1913">
        <v>100</v>
      </c>
      <c r="K1913">
        <v>110.782</v>
      </c>
      <c r="L1913">
        <v>0</v>
      </c>
    </row>
    <row r="1914" spans="1:12" x14ac:dyDescent="0.25">
      <c r="A1914">
        <v>125</v>
      </c>
      <c r="B1914">
        <v>10</v>
      </c>
      <c r="C1914">
        <v>0</v>
      </c>
      <c r="D1914">
        <v>0</v>
      </c>
      <c r="E1914">
        <v>6</v>
      </c>
      <c r="F1914">
        <v>61</v>
      </c>
      <c r="G1914">
        <v>0</v>
      </c>
      <c r="H1914">
        <v>0</v>
      </c>
      <c r="I1914">
        <v>216</v>
      </c>
      <c r="J1914">
        <v>100</v>
      </c>
      <c r="K1914">
        <v>11.311999999999999</v>
      </c>
      <c r="L1914">
        <v>0</v>
      </c>
    </row>
    <row r="1915" spans="1:12" x14ac:dyDescent="0.25">
      <c r="A1915">
        <v>126</v>
      </c>
      <c r="B1915">
        <v>8</v>
      </c>
      <c r="C1915">
        <v>0</v>
      </c>
      <c r="D1915">
        <v>0</v>
      </c>
      <c r="E1915">
        <v>0</v>
      </c>
      <c r="F1915">
        <v>33</v>
      </c>
      <c r="G1915">
        <v>0</v>
      </c>
      <c r="H1915">
        <v>0</v>
      </c>
      <c r="I1915">
        <v>242</v>
      </c>
      <c r="J1915">
        <v>100</v>
      </c>
      <c r="K1915">
        <v>3.984</v>
      </c>
      <c r="L1915">
        <v>0</v>
      </c>
    </row>
    <row r="1916" spans="1:12" x14ac:dyDescent="0.25">
      <c r="A1916">
        <v>127</v>
      </c>
      <c r="B1916">
        <v>6</v>
      </c>
      <c r="C1916">
        <v>0</v>
      </c>
      <c r="D1916">
        <v>0</v>
      </c>
      <c r="E1916">
        <v>0</v>
      </c>
      <c r="F1916">
        <v>14</v>
      </c>
      <c r="G1916">
        <v>0</v>
      </c>
      <c r="H1916">
        <v>4</v>
      </c>
      <c r="I1916">
        <v>148</v>
      </c>
      <c r="J1916">
        <v>95.833332999999996</v>
      </c>
      <c r="K1916">
        <v>2.9220000000000002</v>
      </c>
      <c r="L1916">
        <v>0</v>
      </c>
    </row>
    <row r="1917" spans="1:12" x14ac:dyDescent="0.25">
      <c r="A1917">
        <v>128</v>
      </c>
      <c r="B1917">
        <v>5</v>
      </c>
      <c r="C1917">
        <v>0</v>
      </c>
      <c r="D1917">
        <v>0</v>
      </c>
      <c r="E1917">
        <v>0</v>
      </c>
      <c r="F1917">
        <v>18</v>
      </c>
      <c r="G1917">
        <v>0</v>
      </c>
      <c r="H1917">
        <v>0</v>
      </c>
      <c r="I1917">
        <v>74</v>
      </c>
      <c r="J1917">
        <v>100</v>
      </c>
      <c r="K1917">
        <v>0.93799999999999994</v>
      </c>
      <c r="L1917">
        <v>0</v>
      </c>
    </row>
    <row r="1918" spans="1:12" x14ac:dyDescent="0.25">
      <c r="A1918">
        <v>129</v>
      </c>
      <c r="B1918">
        <v>6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169</v>
      </c>
      <c r="J1918">
        <v>16.666667</v>
      </c>
      <c r="K1918">
        <v>0.875</v>
      </c>
      <c r="L1918">
        <v>0</v>
      </c>
    </row>
    <row r="1919" spans="1:12" x14ac:dyDescent="0.25">
      <c r="A1919">
        <v>130</v>
      </c>
      <c r="B1919">
        <v>6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22</v>
      </c>
      <c r="J1919">
        <v>0</v>
      </c>
      <c r="K1919">
        <v>2.6560000000000001</v>
      </c>
      <c r="L1919">
        <v>0</v>
      </c>
    </row>
    <row r="1920" spans="1:12" x14ac:dyDescent="0.25">
      <c r="A1920">
        <v>131</v>
      </c>
      <c r="B1920">
        <v>8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29</v>
      </c>
      <c r="J1920">
        <v>27.083333</v>
      </c>
      <c r="K1920">
        <v>12.047000000000001</v>
      </c>
      <c r="L1920">
        <v>0</v>
      </c>
    </row>
    <row r="1921" spans="1:12" x14ac:dyDescent="0.25">
      <c r="A1921">
        <v>132</v>
      </c>
      <c r="B1921">
        <v>9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48</v>
      </c>
      <c r="J1921">
        <v>16.666667</v>
      </c>
      <c r="K1921">
        <v>30.797000000000001</v>
      </c>
      <c r="L1921">
        <v>0</v>
      </c>
    </row>
    <row r="1922" spans="1:12" x14ac:dyDescent="0.25">
      <c r="A1922">
        <v>133</v>
      </c>
      <c r="B1922">
        <v>9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33</v>
      </c>
      <c r="J1922">
        <v>0</v>
      </c>
      <c r="K1922">
        <v>48.405999999999999</v>
      </c>
      <c r="L1922">
        <v>0</v>
      </c>
    </row>
    <row r="1923" spans="1:12" x14ac:dyDescent="0.25">
      <c r="A1923">
        <v>134</v>
      </c>
      <c r="B1923">
        <v>9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3</v>
      </c>
      <c r="I1923">
        <v>29</v>
      </c>
      <c r="J1923">
        <v>22.916667</v>
      </c>
      <c r="K1923">
        <v>54.405999999999999</v>
      </c>
      <c r="L1923">
        <v>0</v>
      </c>
    </row>
    <row r="1924" spans="1:12" x14ac:dyDescent="0.25">
      <c r="A1924">
        <v>135</v>
      </c>
      <c r="B1924">
        <v>12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3</v>
      </c>
      <c r="I1924">
        <v>65</v>
      </c>
      <c r="J1924">
        <v>75</v>
      </c>
      <c r="K1924">
        <v>101.453</v>
      </c>
      <c r="L1924">
        <v>0</v>
      </c>
    </row>
    <row r="1925" spans="1:12" x14ac:dyDescent="0.25">
      <c r="A1925">
        <v>136</v>
      </c>
      <c r="B1925">
        <v>13</v>
      </c>
      <c r="C1925">
        <v>0</v>
      </c>
      <c r="D1925">
        <v>0</v>
      </c>
      <c r="E1925">
        <v>0</v>
      </c>
      <c r="F1925">
        <v>2</v>
      </c>
      <c r="G1925">
        <v>0</v>
      </c>
      <c r="H1925">
        <v>3</v>
      </c>
      <c r="I1925">
        <v>86</v>
      </c>
      <c r="J1925">
        <v>85.416667000000004</v>
      </c>
      <c r="K1925">
        <v>415.78199999999998</v>
      </c>
      <c r="L1925">
        <v>0</v>
      </c>
    </row>
    <row r="1926" spans="1:12" x14ac:dyDescent="0.25">
      <c r="A1926">
        <v>137</v>
      </c>
      <c r="B1926">
        <v>11</v>
      </c>
      <c r="C1926">
        <v>0</v>
      </c>
      <c r="D1926">
        <v>0</v>
      </c>
      <c r="E1926">
        <v>0</v>
      </c>
      <c r="F1926">
        <v>12</v>
      </c>
      <c r="G1926">
        <v>0</v>
      </c>
      <c r="H1926">
        <v>0</v>
      </c>
      <c r="I1926">
        <v>66</v>
      </c>
      <c r="J1926">
        <v>100</v>
      </c>
      <c r="K1926">
        <v>27.312000000000001</v>
      </c>
      <c r="L1926">
        <v>0</v>
      </c>
    </row>
    <row r="1927" spans="1:12" x14ac:dyDescent="0.25">
      <c r="A1927">
        <v>138</v>
      </c>
      <c r="B1927">
        <v>11</v>
      </c>
      <c r="C1927">
        <v>0</v>
      </c>
      <c r="D1927">
        <v>0</v>
      </c>
      <c r="E1927">
        <v>0</v>
      </c>
      <c r="F1927">
        <v>4</v>
      </c>
      <c r="G1927">
        <v>0</v>
      </c>
      <c r="H1927">
        <v>0</v>
      </c>
      <c r="I1927">
        <v>75</v>
      </c>
      <c r="J1927">
        <v>100</v>
      </c>
      <c r="K1927">
        <v>20.562999999999999</v>
      </c>
      <c r="L1927">
        <v>0</v>
      </c>
    </row>
    <row r="1928" spans="1:12" x14ac:dyDescent="0.25">
      <c r="A1928">
        <v>139</v>
      </c>
      <c r="B1928">
        <v>11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81</v>
      </c>
      <c r="J1928">
        <v>87.5</v>
      </c>
      <c r="K1928">
        <v>69.936999999999998</v>
      </c>
      <c r="L1928">
        <v>0</v>
      </c>
    </row>
    <row r="1929" spans="1:12" x14ac:dyDescent="0.25">
      <c r="A1929">
        <v>140</v>
      </c>
      <c r="B1929">
        <v>11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19</v>
      </c>
      <c r="I1929">
        <v>51</v>
      </c>
      <c r="J1929">
        <v>87.5</v>
      </c>
      <c r="K1929">
        <v>82.516000000000005</v>
      </c>
      <c r="L1929">
        <v>0</v>
      </c>
    </row>
    <row r="1930" spans="1:12" x14ac:dyDescent="0.25">
      <c r="A1930">
        <v>141</v>
      </c>
      <c r="B1930">
        <v>11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46</v>
      </c>
      <c r="J1930">
        <v>93.75</v>
      </c>
      <c r="K1930">
        <v>44.155999999999999</v>
      </c>
      <c r="L1930">
        <v>0</v>
      </c>
    </row>
    <row r="1931" spans="1:12" x14ac:dyDescent="0.25">
      <c r="A1931">
        <v>142</v>
      </c>
      <c r="B1931">
        <v>10</v>
      </c>
      <c r="C1931">
        <v>0</v>
      </c>
      <c r="D1931">
        <v>0</v>
      </c>
      <c r="E1931">
        <v>0</v>
      </c>
      <c r="F1931">
        <v>9</v>
      </c>
      <c r="G1931">
        <v>0</v>
      </c>
      <c r="H1931">
        <v>0</v>
      </c>
      <c r="I1931">
        <v>43</v>
      </c>
      <c r="J1931">
        <v>93.75</v>
      </c>
      <c r="K1931">
        <v>9.2810000000000006</v>
      </c>
      <c r="L1931">
        <v>0</v>
      </c>
    </row>
    <row r="1932" spans="1:12" x14ac:dyDescent="0.25">
      <c r="A1932">
        <v>143</v>
      </c>
      <c r="B1932">
        <v>9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54</v>
      </c>
      <c r="J1932">
        <v>37.5</v>
      </c>
      <c r="K1932">
        <v>5.516</v>
      </c>
      <c r="L1932">
        <v>0</v>
      </c>
    </row>
    <row r="1933" spans="1:12" x14ac:dyDescent="0.25">
      <c r="A1933">
        <v>144</v>
      </c>
      <c r="B1933">
        <v>11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2</v>
      </c>
      <c r="I1933">
        <v>56</v>
      </c>
      <c r="J1933">
        <v>62.5</v>
      </c>
      <c r="K1933">
        <v>39.890999999999998</v>
      </c>
      <c r="L1933">
        <v>0</v>
      </c>
    </row>
    <row r="1934" spans="1:12" x14ac:dyDescent="0.25">
      <c r="A1934">
        <v>145</v>
      </c>
      <c r="B1934">
        <v>14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118</v>
      </c>
      <c r="J1934">
        <v>93.75</v>
      </c>
      <c r="K1934">
        <v>600.71900000000005</v>
      </c>
      <c r="L1934">
        <v>40.11</v>
      </c>
    </row>
    <row r="1935" spans="1:12" x14ac:dyDescent="0.25">
      <c r="A1935">
        <v>146</v>
      </c>
      <c r="B1935">
        <v>13</v>
      </c>
      <c r="C1935">
        <v>0</v>
      </c>
      <c r="D1935">
        <v>0</v>
      </c>
      <c r="E1935">
        <v>0</v>
      </c>
      <c r="F1935">
        <v>4</v>
      </c>
      <c r="G1935">
        <v>0</v>
      </c>
      <c r="H1935">
        <v>0</v>
      </c>
      <c r="I1935">
        <v>158</v>
      </c>
      <c r="J1935">
        <v>87.5</v>
      </c>
      <c r="K1935">
        <v>605.48400000000004</v>
      </c>
      <c r="L1935">
        <v>60.22</v>
      </c>
    </row>
    <row r="1936" spans="1:12" x14ac:dyDescent="0.25">
      <c r="A1936">
        <v>147</v>
      </c>
      <c r="B1936">
        <v>15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173</v>
      </c>
      <c r="J1936">
        <v>75</v>
      </c>
      <c r="K1936">
        <v>603.15700000000004</v>
      </c>
      <c r="L1936">
        <v>76.27</v>
      </c>
    </row>
    <row r="1937" spans="1:12" x14ac:dyDescent="0.25">
      <c r="A1937">
        <v>148</v>
      </c>
      <c r="B1937">
        <v>13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45</v>
      </c>
      <c r="I1937">
        <v>176</v>
      </c>
      <c r="J1937">
        <v>83.333332999999996</v>
      </c>
      <c r="K1937">
        <v>602.34299999999996</v>
      </c>
      <c r="L1937">
        <v>95.45</v>
      </c>
    </row>
    <row r="1938" spans="1:12" x14ac:dyDescent="0.25">
      <c r="A1938">
        <v>149</v>
      </c>
      <c r="B1938">
        <v>16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17</v>
      </c>
      <c r="I1938">
        <v>199</v>
      </c>
      <c r="J1938">
        <v>100</v>
      </c>
      <c r="K1938">
        <v>601.15700000000004</v>
      </c>
      <c r="L1938">
        <v>60.3</v>
      </c>
    </row>
    <row r="1939" spans="1:12" x14ac:dyDescent="0.25">
      <c r="A1939">
        <v>150</v>
      </c>
      <c r="B1939">
        <v>15</v>
      </c>
      <c r="C1939">
        <v>0</v>
      </c>
      <c r="D1939">
        <v>0</v>
      </c>
      <c r="E1939">
        <v>0</v>
      </c>
      <c r="F1939">
        <v>8</v>
      </c>
      <c r="G1939">
        <v>0</v>
      </c>
      <c r="H1939">
        <v>6</v>
      </c>
      <c r="I1939">
        <v>183</v>
      </c>
      <c r="J1939">
        <v>95.833332999999996</v>
      </c>
      <c r="K1939">
        <v>601.93700000000001</v>
      </c>
      <c r="L1939">
        <v>74.319999999999993</v>
      </c>
    </row>
    <row r="1940" spans="1:12" x14ac:dyDescent="0.25">
      <c r="A1940">
        <v>151</v>
      </c>
      <c r="B1940">
        <v>17</v>
      </c>
      <c r="C1940">
        <v>0</v>
      </c>
      <c r="D1940">
        <v>0</v>
      </c>
      <c r="E1940">
        <v>0</v>
      </c>
      <c r="F1940">
        <v>2</v>
      </c>
      <c r="G1940">
        <v>0</v>
      </c>
      <c r="H1940">
        <v>0</v>
      </c>
      <c r="I1940">
        <v>225</v>
      </c>
      <c r="J1940">
        <v>100</v>
      </c>
      <c r="K1940">
        <v>600.64099999999996</v>
      </c>
      <c r="L1940">
        <v>76.400000000000006</v>
      </c>
    </row>
    <row r="1941" spans="1:12" x14ac:dyDescent="0.25">
      <c r="A1941">
        <v>152</v>
      </c>
      <c r="B1941">
        <v>15</v>
      </c>
      <c r="C1941">
        <v>0</v>
      </c>
      <c r="D1941">
        <v>0</v>
      </c>
      <c r="E1941">
        <v>0</v>
      </c>
      <c r="F1941">
        <v>18</v>
      </c>
      <c r="G1941">
        <v>0</v>
      </c>
      <c r="H1941">
        <v>0</v>
      </c>
      <c r="I1941">
        <v>287</v>
      </c>
      <c r="J1941">
        <v>100</v>
      </c>
      <c r="K1941">
        <v>600.625</v>
      </c>
      <c r="L1941">
        <v>63.43</v>
      </c>
    </row>
    <row r="1942" spans="1:12" x14ac:dyDescent="0.25">
      <c r="A1942">
        <v>153</v>
      </c>
      <c r="B1942">
        <v>15</v>
      </c>
      <c r="C1942">
        <v>0</v>
      </c>
      <c r="D1942">
        <v>0</v>
      </c>
      <c r="E1942">
        <v>0</v>
      </c>
      <c r="F1942">
        <v>28</v>
      </c>
      <c r="G1942">
        <v>0</v>
      </c>
      <c r="H1942">
        <v>0</v>
      </c>
      <c r="I1942">
        <v>373</v>
      </c>
      <c r="J1942">
        <v>100</v>
      </c>
      <c r="K1942">
        <v>600.59299999999996</v>
      </c>
      <c r="L1942">
        <v>61.38</v>
      </c>
    </row>
    <row r="1943" spans="1:12" x14ac:dyDescent="0.25">
      <c r="A1943">
        <v>154</v>
      </c>
      <c r="B1943">
        <v>13</v>
      </c>
      <c r="C1943">
        <v>0</v>
      </c>
      <c r="D1943">
        <v>0</v>
      </c>
      <c r="E1943">
        <v>0</v>
      </c>
      <c r="F1943">
        <v>51</v>
      </c>
      <c r="G1943">
        <v>0</v>
      </c>
      <c r="H1943">
        <v>0</v>
      </c>
      <c r="I1943">
        <v>307</v>
      </c>
      <c r="J1943">
        <v>100</v>
      </c>
      <c r="K1943">
        <v>602.36</v>
      </c>
      <c r="L1943">
        <v>64</v>
      </c>
    </row>
    <row r="1944" spans="1:12" x14ac:dyDescent="0.25">
      <c r="A1944">
        <v>155</v>
      </c>
      <c r="B1944">
        <v>11</v>
      </c>
      <c r="C1944">
        <v>0</v>
      </c>
      <c r="D1944">
        <v>0</v>
      </c>
      <c r="E1944">
        <v>0</v>
      </c>
      <c r="F1944">
        <v>15</v>
      </c>
      <c r="G1944">
        <v>0</v>
      </c>
      <c r="H1944">
        <v>0</v>
      </c>
      <c r="I1944">
        <v>257</v>
      </c>
      <c r="J1944">
        <v>100</v>
      </c>
      <c r="K1944">
        <v>119</v>
      </c>
      <c r="L1944">
        <v>0</v>
      </c>
    </row>
    <row r="1945" spans="1:12" x14ac:dyDescent="0.25">
      <c r="A1945">
        <v>156</v>
      </c>
      <c r="B1945">
        <v>10</v>
      </c>
      <c r="C1945">
        <v>0</v>
      </c>
      <c r="D1945">
        <v>0</v>
      </c>
      <c r="E1945">
        <v>0</v>
      </c>
      <c r="F1945">
        <v>40</v>
      </c>
      <c r="G1945">
        <v>0</v>
      </c>
      <c r="H1945">
        <v>0</v>
      </c>
      <c r="I1945">
        <v>188</v>
      </c>
      <c r="J1945">
        <v>97.916667000000004</v>
      </c>
      <c r="K1945">
        <v>20.844000000000001</v>
      </c>
      <c r="L1945">
        <v>0</v>
      </c>
    </row>
    <row r="1946" spans="1:12" x14ac:dyDescent="0.25">
      <c r="A1946">
        <v>157</v>
      </c>
      <c r="B1946">
        <v>8</v>
      </c>
      <c r="C1946">
        <v>0</v>
      </c>
      <c r="D1946">
        <v>0</v>
      </c>
      <c r="E1946">
        <v>0</v>
      </c>
      <c r="F1946">
        <v>37</v>
      </c>
      <c r="G1946">
        <v>0</v>
      </c>
      <c r="H1946">
        <v>0</v>
      </c>
      <c r="I1946">
        <v>156</v>
      </c>
      <c r="J1946">
        <v>97.916667000000004</v>
      </c>
      <c r="K1946">
        <v>4.718</v>
      </c>
      <c r="L1946">
        <v>0</v>
      </c>
    </row>
    <row r="1947" spans="1:12" x14ac:dyDescent="0.25">
      <c r="A1947">
        <v>158</v>
      </c>
      <c r="B1947">
        <v>7</v>
      </c>
      <c r="C1947">
        <v>0</v>
      </c>
      <c r="D1947">
        <v>0</v>
      </c>
      <c r="E1947">
        <v>0</v>
      </c>
      <c r="F1947">
        <v>53</v>
      </c>
      <c r="G1947">
        <v>0</v>
      </c>
      <c r="H1947">
        <v>0</v>
      </c>
      <c r="I1947">
        <v>112</v>
      </c>
      <c r="J1947">
        <v>95.833332999999996</v>
      </c>
      <c r="K1947">
        <v>1.9530000000000001</v>
      </c>
      <c r="L1947">
        <v>0</v>
      </c>
    </row>
    <row r="1948" spans="1:12" x14ac:dyDescent="0.25">
      <c r="A1948">
        <v>159</v>
      </c>
      <c r="B1948">
        <v>5</v>
      </c>
      <c r="C1948">
        <v>0</v>
      </c>
      <c r="D1948">
        <v>0</v>
      </c>
      <c r="E1948">
        <v>0</v>
      </c>
      <c r="F1948">
        <v>14</v>
      </c>
      <c r="G1948">
        <v>0</v>
      </c>
      <c r="H1948">
        <v>0</v>
      </c>
      <c r="I1948">
        <v>70</v>
      </c>
      <c r="J1948">
        <v>100</v>
      </c>
      <c r="K1948">
        <v>0.67200000000000004</v>
      </c>
      <c r="L1948">
        <v>0</v>
      </c>
    </row>
    <row r="1949" spans="1:12" x14ac:dyDescent="0.25">
      <c r="A1949">
        <v>160</v>
      </c>
      <c r="B1949">
        <v>5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116</v>
      </c>
      <c r="J1949">
        <v>91.666667000000004</v>
      </c>
      <c r="K1949">
        <v>0.78200000000000003</v>
      </c>
      <c r="L1949">
        <v>0</v>
      </c>
    </row>
    <row r="1951" spans="1:12" x14ac:dyDescent="0.25">
      <c r="B1951">
        <f t="shared" ref="B1951:I1951" si="11" xml:space="preserve"> AVERAGE(B1850:B1949)</f>
        <v>10.91</v>
      </c>
      <c r="C1951">
        <f t="shared" si="11"/>
        <v>0</v>
      </c>
      <c r="D1951">
        <f t="shared" si="11"/>
        <v>0</v>
      </c>
      <c r="E1951">
        <f t="shared" si="11"/>
        <v>0.55000000000000004</v>
      </c>
      <c r="F1951">
        <f t="shared" si="11"/>
        <v>11.8</v>
      </c>
      <c r="G1951">
        <f t="shared" si="11"/>
        <v>0</v>
      </c>
      <c r="H1951">
        <f t="shared" si="11"/>
        <v>2.56</v>
      </c>
      <c r="I1951">
        <f t="shared" si="11"/>
        <v>157.27000000000001</v>
      </c>
      <c r="J1951">
        <f xml:space="preserve"> AVERAGE(J1850:J1949)</f>
        <v>74.500000050000011</v>
      </c>
      <c r="K1951">
        <f xml:space="preserve"> AVERAGE(K1850:K1949)</f>
        <v>206.96923000000007</v>
      </c>
      <c r="L1951">
        <f xml:space="preserve"> AVERAGE(L1850:L1949)</f>
        <v>20.724900000000002</v>
      </c>
    </row>
    <row r="1953" spans="1:14" x14ac:dyDescent="0.25">
      <c r="A1953" t="s">
        <v>0</v>
      </c>
      <c r="B1953" t="s">
        <v>1</v>
      </c>
      <c r="C1953" t="s">
        <v>2</v>
      </c>
      <c r="D1953" t="s">
        <v>3</v>
      </c>
      <c r="E1953" t="s">
        <v>4</v>
      </c>
      <c r="F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12</v>
      </c>
      <c r="N1953" t="s">
        <v>21</v>
      </c>
    </row>
    <row r="1954" spans="1:14" x14ac:dyDescent="0.25">
      <c r="A1954">
        <v>3</v>
      </c>
      <c r="B1954">
        <v>0.4</v>
      </c>
      <c r="C1954" t="s">
        <v>24</v>
      </c>
      <c r="D1954">
        <v>720</v>
      </c>
      <c r="E1954">
        <v>3600</v>
      </c>
      <c r="F1954">
        <v>20</v>
      </c>
      <c r="G1954">
        <v>25</v>
      </c>
      <c r="H1954">
        <v>0.1</v>
      </c>
      <c r="I1954">
        <v>0.4</v>
      </c>
      <c r="J1954">
        <v>160</v>
      </c>
      <c r="K1954">
        <v>1512143656</v>
      </c>
      <c r="L1954">
        <v>1</v>
      </c>
      <c r="M1954">
        <v>2</v>
      </c>
      <c r="N1954">
        <v>0.51500000000000001</v>
      </c>
    </row>
    <row r="1955" spans="1:14" x14ac:dyDescent="0.25">
      <c r="A1955">
        <v>2</v>
      </c>
      <c r="B1955">
        <v>4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9</v>
      </c>
      <c r="J1955">
        <v>0</v>
      </c>
      <c r="K1955">
        <v>1.7629999999999999</v>
      </c>
      <c r="L1955">
        <v>0</v>
      </c>
    </row>
    <row r="1956" spans="1:14" x14ac:dyDescent="0.25">
      <c r="A1956">
        <v>3</v>
      </c>
      <c r="B1956">
        <v>5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8</v>
      </c>
      <c r="J1956">
        <v>0</v>
      </c>
      <c r="K1956">
        <v>1.9810000000000001</v>
      </c>
      <c r="L1956">
        <v>0</v>
      </c>
    </row>
    <row r="1957" spans="1:14" x14ac:dyDescent="0.25">
      <c r="A1957">
        <v>4</v>
      </c>
      <c r="B1957">
        <v>5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1.4510000000000001</v>
      </c>
      <c r="L1957">
        <v>0</v>
      </c>
    </row>
    <row r="1958" spans="1:14" x14ac:dyDescent="0.25">
      <c r="A1958">
        <v>5</v>
      </c>
      <c r="B1958">
        <v>6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1.6379999999999999</v>
      </c>
      <c r="L1958">
        <v>0</v>
      </c>
    </row>
    <row r="1959" spans="1:14" x14ac:dyDescent="0.25">
      <c r="A1959">
        <v>6</v>
      </c>
      <c r="B1959">
        <v>8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5</v>
      </c>
      <c r="J1959">
        <v>25</v>
      </c>
      <c r="K1959">
        <v>3.7130000000000001</v>
      </c>
      <c r="L1959">
        <v>0</v>
      </c>
    </row>
    <row r="1960" spans="1:14" x14ac:dyDescent="0.25">
      <c r="A1960">
        <v>7</v>
      </c>
      <c r="B1960">
        <v>10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32</v>
      </c>
      <c r="J1960">
        <v>9.7222220000000004</v>
      </c>
      <c r="K1960">
        <v>23.416</v>
      </c>
      <c r="L1960">
        <v>0</v>
      </c>
    </row>
    <row r="1961" spans="1:14" x14ac:dyDescent="0.25">
      <c r="A1961">
        <v>8</v>
      </c>
      <c r="B1961">
        <v>10</v>
      </c>
      <c r="C1961">
        <v>1</v>
      </c>
      <c r="D1961">
        <v>0</v>
      </c>
      <c r="E1961">
        <v>0</v>
      </c>
      <c r="F1961">
        <v>0</v>
      </c>
      <c r="G1961">
        <v>22</v>
      </c>
      <c r="H1961">
        <v>0</v>
      </c>
      <c r="I1961">
        <v>88</v>
      </c>
      <c r="J1961">
        <v>98.611110999999994</v>
      </c>
      <c r="K1961">
        <v>50.527999999999999</v>
      </c>
      <c r="L1961">
        <v>0</v>
      </c>
    </row>
    <row r="1962" spans="1:14" x14ac:dyDescent="0.25">
      <c r="A1962">
        <v>9</v>
      </c>
      <c r="B1962">
        <v>9</v>
      </c>
      <c r="C1962">
        <v>2</v>
      </c>
      <c r="D1962">
        <v>0</v>
      </c>
      <c r="E1962">
        <v>0</v>
      </c>
      <c r="F1962">
        <v>19</v>
      </c>
      <c r="G1962">
        <v>14</v>
      </c>
      <c r="H1962">
        <v>0</v>
      </c>
      <c r="I1962">
        <v>228</v>
      </c>
      <c r="J1962">
        <v>98.611110999999994</v>
      </c>
      <c r="K1962">
        <v>68.251000000000005</v>
      </c>
      <c r="L1962">
        <v>0</v>
      </c>
    </row>
    <row r="1963" spans="1:14" x14ac:dyDescent="0.25">
      <c r="A1963">
        <v>10</v>
      </c>
      <c r="B1963">
        <v>10</v>
      </c>
      <c r="C1963">
        <v>2</v>
      </c>
      <c r="D1963">
        <v>6</v>
      </c>
      <c r="E1963">
        <v>0</v>
      </c>
      <c r="F1963">
        <v>0</v>
      </c>
      <c r="G1963">
        <v>34</v>
      </c>
      <c r="H1963">
        <v>0</v>
      </c>
      <c r="I1963">
        <v>337</v>
      </c>
      <c r="J1963">
        <v>88.888889000000006</v>
      </c>
      <c r="K1963">
        <v>4.3520000000000003</v>
      </c>
      <c r="L1963">
        <v>0</v>
      </c>
    </row>
    <row r="1964" spans="1:14" x14ac:dyDescent="0.25">
      <c r="A1964">
        <v>11</v>
      </c>
      <c r="B1964">
        <v>9</v>
      </c>
      <c r="C1964">
        <v>1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122</v>
      </c>
      <c r="J1964">
        <v>61.111111000000001</v>
      </c>
      <c r="K1964">
        <v>18.283999999999999</v>
      </c>
      <c r="L1964">
        <v>0</v>
      </c>
    </row>
    <row r="1965" spans="1:14" x14ac:dyDescent="0.25">
      <c r="A1965">
        <v>12</v>
      </c>
      <c r="B1965">
        <v>9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10</v>
      </c>
      <c r="J1965">
        <v>38.888888999999999</v>
      </c>
      <c r="K1965">
        <v>4.2430000000000003</v>
      </c>
      <c r="L1965">
        <v>0</v>
      </c>
    </row>
    <row r="1966" spans="1:14" x14ac:dyDescent="0.25">
      <c r="A1966">
        <v>13</v>
      </c>
      <c r="B1966">
        <v>11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39</v>
      </c>
      <c r="J1966">
        <v>97.222222000000002</v>
      </c>
      <c r="K1966">
        <v>14.446</v>
      </c>
      <c r="L1966">
        <v>0</v>
      </c>
    </row>
    <row r="1967" spans="1:14" x14ac:dyDescent="0.25">
      <c r="A1967">
        <v>14</v>
      </c>
      <c r="B1967">
        <v>10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14</v>
      </c>
      <c r="J1967">
        <v>4.1666670000000003</v>
      </c>
      <c r="K1967">
        <v>35.381</v>
      </c>
      <c r="L1967">
        <v>0</v>
      </c>
    </row>
    <row r="1968" spans="1:14" x14ac:dyDescent="0.25">
      <c r="A1968">
        <v>15</v>
      </c>
      <c r="B1968">
        <v>11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24</v>
      </c>
      <c r="J1968">
        <v>63.888888999999999</v>
      </c>
      <c r="K1968">
        <v>217.215</v>
      </c>
      <c r="L1968">
        <v>0</v>
      </c>
    </row>
    <row r="1969" spans="1:12" x14ac:dyDescent="0.25">
      <c r="A1969">
        <v>16</v>
      </c>
      <c r="B1969">
        <v>13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62</v>
      </c>
      <c r="J1969">
        <v>12.5</v>
      </c>
      <c r="K1969">
        <v>602.74099999999999</v>
      </c>
      <c r="L1969">
        <v>32.26</v>
      </c>
    </row>
    <row r="1970" spans="1:12" x14ac:dyDescent="0.25">
      <c r="A1970">
        <v>17</v>
      </c>
      <c r="B1970">
        <v>12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21</v>
      </c>
      <c r="J1970">
        <v>94.444444000000004</v>
      </c>
      <c r="K1970">
        <v>220.648</v>
      </c>
      <c r="L1970">
        <v>0</v>
      </c>
    </row>
    <row r="1971" spans="1:12" x14ac:dyDescent="0.25">
      <c r="A1971">
        <v>18</v>
      </c>
      <c r="B1971">
        <v>13</v>
      </c>
      <c r="C1971">
        <v>1</v>
      </c>
      <c r="D1971">
        <v>5</v>
      </c>
      <c r="E1971">
        <v>0</v>
      </c>
      <c r="F1971">
        <v>0</v>
      </c>
      <c r="G1971">
        <v>13</v>
      </c>
      <c r="H1971">
        <v>0</v>
      </c>
      <c r="I1971">
        <v>161</v>
      </c>
      <c r="J1971">
        <v>61.111111000000001</v>
      </c>
      <c r="K1971">
        <v>163.83199999999999</v>
      </c>
      <c r="L1971">
        <v>0</v>
      </c>
    </row>
    <row r="1972" spans="1:12" x14ac:dyDescent="0.25">
      <c r="A1972">
        <v>19</v>
      </c>
      <c r="B1972">
        <v>13</v>
      </c>
      <c r="C1972">
        <v>2</v>
      </c>
      <c r="D1972">
        <v>0</v>
      </c>
      <c r="E1972">
        <v>0</v>
      </c>
      <c r="F1972">
        <v>0</v>
      </c>
      <c r="G1972">
        <v>5</v>
      </c>
      <c r="H1972">
        <v>0</v>
      </c>
      <c r="I1972">
        <v>181</v>
      </c>
      <c r="J1972">
        <v>100</v>
      </c>
      <c r="K1972">
        <v>308.86700000000002</v>
      </c>
      <c r="L1972">
        <v>0.01</v>
      </c>
    </row>
    <row r="1973" spans="1:12" x14ac:dyDescent="0.25">
      <c r="A1973">
        <v>20</v>
      </c>
      <c r="B1973">
        <v>16</v>
      </c>
      <c r="C1973">
        <v>2</v>
      </c>
      <c r="D1973">
        <v>0</v>
      </c>
      <c r="E1973">
        <v>0</v>
      </c>
      <c r="F1973">
        <v>25</v>
      </c>
      <c r="G1973">
        <v>0</v>
      </c>
      <c r="H1973">
        <v>0</v>
      </c>
      <c r="I1973">
        <v>352</v>
      </c>
      <c r="J1973">
        <v>100</v>
      </c>
      <c r="K1973">
        <v>503.22800000000001</v>
      </c>
      <c r="L1973">
        <v>0</v>
      </c>
    </row>
    <row r="1974" spans="1:12" x14ac:dyDescent="0.25">
      <c r="A1974">
        <v>21</v>
      </c>
      <c r="B1974">
        <v>16</v>
      </c>
      <c r="C1974">
        <v>0</v>
      </c>
      <c r="D1974">
        <v>0</v>
      </c>
      <c r="E1974">
        <v>0</v>
      </c>
      <c r="F1974">
        <v>13</v>
      </c>
      <c r="G1974">
        <v>0</v>
      </c>
      <c r="H1974">
        <v>0</v>
      </c>
      <c r="I1974">
        <v>193</v>
      </c>
      <c r="J1974">
        <v>91.666667000000004</v>
      </c>
      <c r="K1974">
        <v>601.35299999999995</v>
      </c>
      <c r="L1974">
        <v>35.229999999999997</v>
      </c>
    </row>
    <row r="1975" spans="1:12" x14ac:dyDescent="0.25">
      <c r="A1975">
        <v>22</v>
      </c>
      <c r="B1975">
        <v>14</v>
      </c>
      <c r="C1975">
        <v>1</v>
      </c>
      <c r="D1975">
        <v>6</v>
      </c>
      <c r="E1975">
        <v>0</v>
      </c>
      <c r="F1975">
        <v>0</v>
      </c>
      <c r="G1975">
        <v>24</v>
      </c>
      <c r="H1975">
        <v>14</v>
      </c>
      <c r="I1975">
        <v>282</v>
      </c>
      <c r="J1975">
        <v>91.666667000000004</v>
      </c>
      <c r="K1975">
        <v>602.61599999999999</v>
      </c>
      <c r="L1975">
        <v>17.38</v>
      </c>
    </row>
    <row r="1976" spans="1:12" x14ac:dyDescent="0.25">
      <c r="A1976">
        <v>23</v>
      </c>
      <c r="B1976">
        <v>14</v>
      </c>
      <c r="C1976">
        <v>1</v>
      </c>
      <c r="D1976">
        <v>0</v>
      </c>
      <c r="E1976">
        <v>0</v>
      </c>
      <c r="F1976">
        <v>9</v>
      </c>
      <c r="G1976">
        <v>0</v>
      </c>
      <c r="H1976">
        <v>0</v>
      </c>
      <c r="I1976">
        <v>207</v>
      </c>
      <c r="J1976">
        <v>100</v>
      </c>
      <c r="K1976">
        <v>602.05399999999997</v>
      </c>
      <c r="L1976">
        <v>21.74</v>
      </c>
    </row>
    <row r="1977" spans="1:12" x14ac:dyDescent="0.25">
      <c r="A1977">
        <v>24</v>
      </c>
      <c r="B1977">
        <v>15</v>
      </c>
      <c r="C1977">
        <v>2</v>
      </c>
      <c r="D1977">
        <v>6</v>
      </c>
      <c r="E1977">
        <v>0</v>
      </c>
      <c r="F1977">
        <v>0</v>
      </c>
      <c r="G1977">
        <v>7</v>
      </c>
      <c r="H1977">
        <v>0</v>
      </c>
      <c r="I1977">
        <v>420</v>
      </c>
      <c r="J1977">
        <v>100</v>
      </c>
      <c r="K1977">
        <v>603.303</v>
      </c>
      <c r="L1977">
        <v>23.57</v>
      </c>
    </row>
    <row r="1978" spans="1:12" x14ac:dyDescent="0.25">
      <c r="A1978">
        <v>25</v>
      </c>
      <c r="B1978">
        <v>16</v>
      </c>
      <c r="C1978">
        <v>2</v>
      </c>
      <c r="D1978">
        <v>0</v>
      </c>
      <c r="E1978">
        <v>0</v>
      </c>
      <c r="F1978">
        <v>25</v>
      </c>
      <c r="G1978">
        <v>0</v>
      </c>
      <c r="H1978">
        <v>9</v>
      </c>
      <c r="I1978">
        <v>589</v>
      </c>
      <c r="J1978">
        <v>93.055555999999996</v>
      </c>
      <c r="K1978">
        <v>604.22299999999996</v>
      </c>
      <c r="L1978">
        <v>15.79</v>
      </c>
    </row>
    <row r="1979" spans="1:12" x14ac:dyDescent="0.25">
      <c r="A1979">
        <v>26</v>
      </c>
      <c r="B1979">
        <v>17</v>
      </c>
      <c r="C1979">
        <v>0</v>
      </c>
      <c r="D1979">
        <v>0</v>
      </c>
      <c r="E1979">
        <v>0</v>
      </c>
      <c r="F1979">
        <v>28</v>
      </c>
      <c r="G1979">
        <v>0</v>
      </c>
      <c r="H1979">
        <v>0</v>
      </c>
      <c r="I1979">
        <v>235</v>
      </c>
      <c r="J1979">
        <v>100</v>
      </c>
      <c r="K1979">
        <v>602.49199999999996</v>
      </c>
      <c r="L1979">
        <v>47.23</v>
      </c>
    </row>
    <row r="1980" spans="1:12" x14ac:dyDescent="0.25">
      <c r="A1980">
        <v>27</v>
      </c>
      <c r="B1980">
        <v>15</v>
      </c>
      <c r="C1980">
        <v>0</v>
      </c>
      <c r="D1980">
        <v>0</v>
      </c>
      <c r="E1980">
        <v>0</v>
      </c>
      <c r="F1980">
        <v>28</v>
      </c>
      <c r="G1980">
        <v>0</v>
      </c>
      <c r="H1980">
        <v>0</v>
      </c>
      <c r="I1980">
        <v>140</v>
      </c>
      <c r="J1980">
        <v>95.833332999999996</v>
      </c>
      <c r="K1980">
        <v>603.38</v>
      </c>
      <c r="L1980">
        <v>39.29</v>
      </c>
    </row>
    <row r="1981" spans="1:12" x14ac:dyDescent="0.25">
      <c r="A1981">
        <v>28</v>
      </c>
      <c r="B1981">
        <v>12</v>
      </c>
      <c r="C1981">
        <v>1</v>
      </c>
      <c r="D1981">
        <v>6</v>
      </c>
      <c r="E1981">
        <v>0</v>
      </c>
      <c r="F1981">
        <v>0</v>
      </c>
      <c r="G1981">
        <v>38</v>
      </c>
      <c r="H1981">
        <v>5</v>
      </c>
      <c r="I1981">
        <v>243</v>
      </c>
      <c r="J1981">
        <v>88.888889000000006</v>
      </c>
      <c r="K1981">
        <v>230.99100000000001</v>
      </c>
      <c r="L1981">
        <v>0</v>
      </c>
    </row>
    <row r="1982" spans="1:12" x14ac:dyDescent="0.25">
      <c r="A1982">
        <v>29</v>
      </c>
      <c r="B1982">
        <v>9</v>
      </c>
      <c r="C1982">
        <v>1</v>
      </c>
      <c r="D1982">
        <v>0</v>
      </c>
      <c r="E1982">
        <v>0</v>
      </c>
      <c r="F1982">
        <v>4</v>
      </c>
      <c r="G1982">
        <v>0</v>
      </c>
      <c r="H1982">
        <v>9</v>
      </c>
      <c r="I1982">
        <v>152</v>
      </c>
      <c r="J1982">
        <v>72.222222000000002</v>
      </c>
      <c r="K1982">
        <v>98.451999999999998</v>
      </c>
      <c r="L1982">
        <v>0</v>
      </c>
    </row>
    <row r="1983" spans="1:12" x14ac:dyDescent="0.25">
      <c r="A1983">
        <v>30</v>
      </c>
      <c r="B1983">
        <v>8</v>
      </c>
      <c r="C1983">
        <v>1</v>
      </c>
      <c r="D1983">
        <v>6</v>
      </c>
      <c r="E1983">
        <v>0</v>
      </c>
      <c r="F1983">
        <v>3</v>
      </c>
      <c r="G1983">
        <v>21</v>
      </c>
      <c r="H1983">
        <v>0</v>
      </c>
      <c r="I1983">
        <v>152</v>
      </c>
      <c r="J1983">
        <v>97.222222000000002</v>
      </c>
      <c r="K1983">
        <v>13.821999999999999</v>
      </c>
      <c r="L1983">
        <v>0</v>
      </c>
    </row>
    <row r="1984" spans="1:12" x14ac:dyDescent="0.25">
      <c r="A1984">
        <v>31</v>
      </c>
      <c r="B1984">
        <v>7</v>
      </c>
      <c r="C1984">
        <v>1</v>
      </c>
      <c r="D1984">
        <v>0</v>
      </c>
      <c r="E1984">
        <v>0</v>
      </c>
      <c r="F1984">
        <v>15</v>
      </c>
      <c r="G1984">
        <v>0</v>
      </c>
      <c r="H1984">
        <v>0</v>
      </c>
      <c r="I1984">
        <v>170</v>
      </c>
      <c r="J1984">
        <v>93.055555999999996</v>
      </c>
      <c r="K1984">
        <v>5.8339999999999996</v>
      </c>
      <c r="L1984">
        <v>0</v>
      </c>
    </row>
    <row r="1985" spans="1:12" x14ac:dyDescent="0.25">
      <c r="A1985">
        <v>32</v>
      </c>
      <c r="B1985">
        <v>6</v>
      </c>
      <c r="C1985">
        <v>0</v>
      </c>
      <c r="D1985">
        <v>0</v>
      </c>
      <c r="E1985">
        <v>0</v>
      </c>
      <c r="F1985">
        <v>14</v>
      </c>
      <c r="G1985">
        <v>0</v>
      </c>
      <c r="H1985">
        <v>0</v>
      </c>
      <c r="I1985">
        <v>127</v>
      </c>
      <c r="J1985">
        <v>66.666667000000004</v>
      </c>
      <c r="K1985">
        <v>5.0860000000000003</v>
      </c>
      <c r="L1985">
        <v>0</v>
      </c>
    </row>
    <row r="1986" spans="1:12" x14ac:dyDescent="0.25">
      <c r="A1986">
        <v>33</v>
      </c>
      <c r="B1986">
        <v>4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24</v>
      </c>
      <c r="J1986">
        <v>93.055555999999996</v>
      </c>
      <c r="K1986">
        <v>1.5129999999999999</v>
      </c>
      <c r="L1986">
        <v>0</v>
      </c>
    </row>
    <row r="1987" spans="1:12" x14ac:dyDescent="0.25">
      <c r="A1987">
        <v>34</v>
      </c>
      <c r="B1987">
        <v>7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122</v>
      </c>
      <c r="J1987">
        <v>33.333333000000003</v>
      </c>
      <c r="K1987">
        <v>1.5129999999999999</v>
      </c>
      <c r="L1987">
        <v>0</v>
      </c>
    </row>
    <row r="1988" spans="1:12" x14ac:dyDescent="0.25">
      <c r="A1988">
        <v>35</v>
      </c>
      <c r="B1988">
        <v>4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1.046</v>
      </c>
      <c r="L1988">
        <v>0</v>
      </c>
    </row>
    <row r="1989" spans="1:12" x14ac:dyDescent="0.25">
      <c r="A1989">
        <v>36</v>
      </c>
      <c r="B1989">
        <v>6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18</v>
      </c>
      <c r="J1989">
        <v>0</v>
      </c>
      <c r="K1989">
        <v>3.2909999999999999</v>
      </c>
      <c r="L1989">
        <v>0</v>
      </c>
    </row>
    <row r="1990" spans="1:12" x14ac:dyDescent="0.25">
      <c r="A1990">
        <v>37</v>
      </c>
      <c r="B1990">
        <v>8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13</v>
      </c>
      <c r="J1990">
        <v>13.888889000000001</v>
      </c>
      <c r="K1990">
        <v>5.4450000000000003</v>
      </c>
      <c r="L1990">
        <v>0</v>
      </c>
    </row>
    <row r="1991" spans="1:12" x14ac:dyDescent="0.25">
      <c r="A1991">
        <v>38</v>
      </c>
      <c r="B1991">
        <v>9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29</v>
      </c>
      <c r="J1991">
        <v>13.888889000000001</v>
      </c>
      <c r="K1991">
        <v>38.329000000000001</v>
      </c>
      <c r="L1991">
        <v>0</v>
      </c>
    </row>
    <row r="1992" spans="1:12" x14ac:dyDescent="0.25">
      <c r="A1992">
        <v>39</v>
      </c>
      <c r="B1992">
        <v>10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27</v>
      </c>
      <c r="J1992">
        <v>0</v>
      </c>
      <c r="K1992">
        <v>38.375999999999998</v>
      </c>
      <c r="L1992">
        <v>0</v>
      </c>
    </row>
    <row r="1993" spans="1:12" x14ac:dyDescent="0.25">
      <c r="A1993">
        <v>40</v>
      </c>
      <c r="B1993">
        <v>11</v>
      </c>
      <c r="C1993">
        <v>1</v>
      </c>
      <c r="D1993">
        <v>0</v>
      </c>
      <c r="E1993">
        <v>0</v>
      </c>
      <c r="F1993">
        <v>0</v>
      </c>
      <c r="G1993">
        <v>10</v>
      </c>
      <c r="H1993">
        <v>13</v>
      </c>
      <c r="I1993">
        <v>82</v>
      </c>
      <c r="J1993">
        <v>80.555555999999996</v>
      </c>
      <c r="K1993">
        <v>601.92999999999995</v>
      </c>
      <c r="L1993">
        <v>47.56</v>
      </c>
    </row>
    <row r="1994" spans="1:12" x14ac:dyDescent="0.25">
      <c r="A1994">
        <v>41</v>
      </c>
      <c r="B1994">
        <v>14</v>
      </c>
      <c r="C1994">
        <v>1</v>
      </c>
      <c r="D1994">
        <v>0</v>
      </c>
      <c r="E1994">
        <v>0</v>
      </c>
      <c r="F1994">
        <v>16</v>
      </c>
      <c r="G1994">
        <v>0</v>
      </c>
      <c r="H1994">
        <v>0</v>
      </c>
      <c r="I1994">
        <v>168</v>
      </c>
      <c r="J1994">
        <v>61.111111000000001</v>
      </c>
      <c r="K1994">
        <v>374.32499999999999</v>
      </c>
      <c r="L1994">
        <v>0</v>
      </c>
    </row>
    <row r="1995" spans="1:12" x14ac:dyDescent="0.25">
      <c r="A1995">
        <v>42</v>
      </c>
      <c r="B1995">
        <v>12</v>
      </c>
      <c r="C1995">
        <v>1</v>
      </c>
      <c r="D1995">
        <v>0</v>
      </c>
      <c r="E1995">
        <v>0</v>
      </c>
      <c r="F1995">
        <v>0</v>
      </c>
      <c r="G1995">
        <v>12</v>
      </c>
      <c r="H1995">
        <v>6</v>
      </c>
      <c r="I1995">
        <v>101</v>
      </c>
      <c r="J1995">
        <v>97.222222000000002</v>
      </c>
      <c r="K1995">
        <v>601.32100000000003</v>
      </c>
      <c r="L1995">
        <v>7.48</v>
      </c>
    </row>
    <row r="1996" spans="1:12" x14ac:dyDescent="0.25">
      <c r="A1996">
        <v>43</v>
      </c>
      <c r="B1996">
        <v>13</v>
      </c>
      <c r="C1996">
        <v>1</v>
      </c>
      <c r="D1996">
        <v>0</v>
      </c>
      <c r="E1996">
        <v>0</v>
      </c>
      <c r="F1996">
        <v>11</v>
      </c>
      <c r="G1996">
        <v>0</v>
      </c>
      <c r="H1996">
        <v>5</v>
      </c>
      <c r="I1996">
        <v>248</v>
      </c>
      <c r="J1996">
        <v>95.833332999999996</v>
      </c>
      <c r="K1996">
        <v>507.37799999999999</v>
      </c>
      <c r="L1996">
        <v>0.01</v>
      </c>
    </row>
    <row r="1997" spans="1:12" x14ac:dyDescent="0.25">
      <c r="A1997">
        <v>44</v>
      </c>
      <c r="B1997">
        <v>14</v>
      </c>
      <c r="C1997">
        <v>0</v>
      </c>
      <c r="D1997">
        <v>0</v>
      </c>
      <c r="E1997">
        <v>0</v>
      </c>
      <c r="F1997">
        <v>4</v>
      </c>
      <c r="G1997">
        <v>0</v>
      </c>
      <c r="H1997">
        <v>0</v>
      </c>
      <c r="I1997">
        <v>83</v>
      </c>
      <c r="J1997">
        <v>55.555556000000003</v>
      </c>
      <c r="K1997">
        <v>221.92699999999999</v>
      </c>
      <c r="L1997">
        <v>0</v>
      </c>
    </row>
    <row r="1998" spans="1:12" x14ac:dyDescent="0.25">
      <c r="A1998">
        <v>45</v>
      </c>
      <c r="B1998">
        <v>11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37</v>
      </c>
      <c r="J1998">
        <v>86.111110999999994</v>
      </c>
      <c r="K1998">
        <v>215.92099999999999</v>
      </c>
      <c r="L1998">
        <v>0</v>
      </c>
    </row>
    <row r="1999" spans="1:12" x14ac:dyDescent="0.25">
      <c r="A1999">
        <v>46</v>
      </c>
      <c r="B1999">
        <v>12</v>
      </c>
      <c r="C1999">
        <v>1</v>
      </c>
      <c r="D1999">
        <v>6</v>
      </c>
      <c r="E1999">
        <v>0</v>
      </c>
      <c r="F1999">
        <v>0</v>
      </c>
      <c r="G1999">
        <v>35</v>
      </c>
      <c r="H1999">
        <v>3</v>
      </c>
      <c r="I1999">
        <v>256</v>
      </c>
      <c r="J1999">
        <v>76.388889000000006</v>
      </c>
      <c r="K1999">
        <v>357.18</v>
      </c>
      <c r="L1999">
        <v>0</v>
      </c>
    </row>
    <row r="2000" spans="1:12" x14ac:dyDescent="0.25">
      <c r="A2000">
        <v>47</v>
      </c>
      <c r="B2000">
        <v>10</v>
      </c>
      <c r="C2000">
        <v>1</v>
      </c>
      <c r="D2000">
        <v>0</v>
      </c>
      <c r="E2000">
        <v>0</v>
      </c>
      <c r="F2000">
        <v>3</v>
      </c>
      <c r="G2000">
        <v>0</v>
      </c>
      <c r="H2000">
        <v>0</v>
      </c>
      <c r="I2000">
        <v>152</v>
      </c>
      <c r="J2000">
        <v>68.055555999999996</v>
      </c>
      <c r="K2000">
        <v>140.80600000000001</v>
      </c>
      <c r="L2000">
        <v>0</v>
      </c>
    </row>
    <row r="2001" spans="1:12" x14ac:dyDescent="0.25">
      <c r="A2001">
        <v>48</v>
      </c>
      <c r="B2001">
        <v>10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18</v>
      </c>
      <c r="J2001">
        <v>100</v>
      </c>
      <c r="K2001">
        <v>13.26</v>
      </c>
      <c r="L2001">
        <v>0</v>
      </c>
    </row>
    <row r="2002" spans="1:12" x14ac:dyDescent="0.25">
      <c r="A2002">
        <v>49</v>
      </c>
      <c r="B2002">
        <v>13</v>
      </c>
      <c r="C2002">
        <v>1</v>
      </c>
      <c r="D2002">
        <v>0</v>
      </c>
      <c r="E2002">
        <v>0</v>
      </c>
      <c r="F2002">
        <v>0</v>
      </c>
      <c r="G2002">
        <v>17</v>
      </c>
      <c r="H2002">
        <v>3</v>
      </c>
      <c r="I2002">
        <v>164</v>
      </c>
      <c r="J2002">
        <v>80.555555999999996</v>
      </c>
      <c r="K2002">
        <v>601.16600000000005</v>
      </c>
      <c r="L2002">
        <v>7.32</v>
      </c>
    </row>
    <row r="2003" spans="1:12" x14ac:dyDescent="0.25">
      <c r="A2003">
        <v>50</v>
      </c>
      <c r="B2003">
        <v>13</v>
      </c>
      <c r="C2003">
        <v>1</v>
      </c>
      <c r="D2003">
        <v>0</v>
      </c>
      <c r="E2003">
        <v>0</v>
      </c>
      <c r="F2003">
        <v>9</v>
      </c>
      <c r="G2003">
        <v>0</v>
      </c>
      <c r="H2003">
        <v>0</v>
      </c>
      <c r="I2003">
        <v>257</v>
      </c>
      <c r="J2003">
        <v>77.777777999999998</v>
      </c>
      <c r="K2003">
        <v>602.33500000000004</v>
      </c>
      <c r="L2003">
        <v>3.5</v>
      </c>
    </row>
    <row r="2004" spans="1:12" x14ac:dyDescent="0.25">
      <c r="A2004">
        <v>51</v>
      </c>
      <c r="B2004">
        <v>12</v>
      </c>
      <c r="C2004">
        <v>1</v>
      </c>
      <c r="D2004">
        <v>6</v>
      </c>
      <c r="E2004">
        <v>0</v>
      </c>
      <c r="F2004">
        <v>0</v>
      </c>
      <c r="G2004">
        <v>0</v>
      </c>
      <c r="H2004">
        <v>0</v>
      </c>
      <c r="I2004">
        <v>244</v>
      </c>
      <c r="J2004">
        <v>100</v>
      </c>
      <c r="K2004">
        <v>326.68200000000002</v>
      </c>
      <c r="L2004">
        <v>0.01</v>
      </c>
    </row>
    <row r="2005" spans="1:12" x14ac:dyDescent="0.25">
      <c r="A2005">
        <v>52</v>
      </c>
      <c r="B2005">
        <v>14</v>
      </c>
      <c r="C2005">
        <v>1</v>
      </c>
      <c r="D2005">
        <v>0</v>
      </c>
      <c r="E2005">
        <v>0</v>
      </c>
      <c r="F2005">
        <v>0</v>
      </c>
      <c r="G2005">
        <v>49</v>
      </c>
      <c r="H2005">
        <v>0</v>
      </c>
      <c r="I2005">
        <v>327</v>
      </c>
      <c r="J2005">
        <v>62.5</v>
      </c>
      <c r="K2005">
        <v>601.42999999999995</v>
      </c>
      <c r="L2005">
        <v>13.15</v>
      </c>
    </row>
    <row r="2006" spans="1:12" x14ac:dyDescent="0.25">
      <c r="A2006">
        <v>53</v>
      </c>
      <c r="B2006">
        <v>12</v>
      </c>
      <c r="C2006">
        <v>2</v>
      </c>
      <c r="D2006">
        <v>0</v>
      </c>
      <c r="E2006">
        <v>0</v>
      </c>
      <c r="F2006">
        <v>0</v>
      </c>
      <c r="G2006">
        <v>11</v>
      </c>
      <c r="H2006">
        <v>0</v>
      </c>
      <c r="I2006">
        <v>352</v>
      </c>
      <c r="J2006">
        <v>100</v>
      </c>
      <c r="K2006">
        <v>603.22500000000002</v>
      </c>
      <c r="L2006">
        <v>12.18</v>
      </c>
    </row>
    <row r="2007" spans="1:12" x14ac:dyDescent="0.25">
      <c r="A2007">
        <v>54</v>
      </c>
      <c r="B2007">
        <v>12</v>
      </c>
      <c r="C2007">
        <v>3</v>
      </c>
      <c r="D2007">
        <v>6</v>
      </c>
      <c r="E2007">
        <v>0</v>
      </c>
      <c r="F2007">
        <v>30</v>
      </c>
      <c r="G2007">
        <v>30</v>
      </c>
      <c r="H2007">
        <v>15</v>
      </c>
      <c r="I2007">
        <v>653</v>
      </c>
      <c r="J2007">
        <v>94.444444000000004</v>
      </c>
      <c r="K2007">
        <v>606.23599999999999</v>
      </c>
      <c r="L2007">
        <v>7.2</v>
      </c>
    </row>
    <row r="2008" spans="1:12" x14ac:dyDescent="0.25">
      <c r="A2008">
        <v>55</v>
      </c>
      <c r="B2008">
        <v>14</v>
      </c>
      <c r="C2008">
        <v>1</v>
      </c>
      <c r="D2008">
        <v>0</v>
      </c>
      <c r="E2008">
        <v>0</v>
      </c>
      <c r="F2008">
        <v>27</v>
      </c>
      <c r="G2008">
        <v>0</v>
      </c>
      <c r="H2008">
        <v>0</v>
      </c>
      <c r="I2008">
        <v>261</v>
      </c>
      <c r="J2008">
        <v>100</v>
      </c>
      <c r="K2008">
        <v>288.21100000000001</v>
      </c>
      <c r="L2008">
        <v>0</v>
      </c>
    </row>
    <row r="2009" spans="1:12" x14ac:dyDescent="0.25">
      <c r="A2009">
        <v>56</v>
      </c>
      <c r="B2009">
        <v>16</v>
      </c>
      <c r="C2009">
        <v>0</v>
      </c>
      <c r="D2009">
        <v>0</v>
      </c>
      <c r="E2009">
        <v>0</v>
      </c>
      <c r="F2009">
        <v>7</v>
      </c>
      <c r="G2009">
        <v>0</v>
      </c>
      <c r="H2009">
        <v>0</v>
      </c>
      <c r="I2009">
        <v>120</v>
      </c>
      <c r="J2009">
        <v>70.833332999999996</v>
      </c>
      <c r="K2009">
        <v>599.91800000000001</v>
      </c>
      <c r="L2009">
        <v>0</v>
      </c>
    </row>
    <row r="2010" spans="1:12" x14ac:dyDescent="0.25">
      <c r="A2010">
        <v>57</v>
      </c>
      <c r="B2010">
        <v>14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82</v>
      </c>
      <c r="J2010">
        <v>90.277777999999998</v>
      </c>
      <c r="K2010">
        <v>601.92999999999995</v>
      </c>
      <c r="L2010">
        <v>63.41</v>
      </c>
    </row>
    <row r="2011" spans="1:12" x14ac:dyDescent="0.25">
      <c r="A2011">
        <v>58</v>
      </c>
      <c r="B2011">
        <v>15</v>
      </c>
      <c r="C2011">
        <v>1</v>
      </c>
      <c r="D2011">
        <v>6</v>
      </c>
      <c r="E2011">
        <v>0</v>
      </c>
      <c r="F2011">
        <v>0</v>
      </c>
      <c r="G2011">
        <v>11</v>
      </c>
      <c r="H2011">
        <v>3</v>
      </c>
      <c r="I2011">
        <v>217</v>
      </c>
      <c r="J2011">
        <v>75</v>
      </c>
      <c r="K2011">
        <v>609.76099999999997</v>
      </c>
      <c r="L2011">
        <v>16.13</v>
      </c>
    </row>
    <row r="2012" spans="1:12" x14ac:dyDescent="0.25">
      <c r="A2012">
        <v>59</v>
      </c>
      <c r="B2012">
        <v>12</v>
      </c>
      <c r="C2012">
        <v>1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132</v>
      </c>
      <c r="J2012">
        <v>100</v>
      </c>
      <c r="K2012">
        <v>607.54600000000005</v>
      </c>
      <c r="L2012">
        <v>23.48</v>
      </c>
    </row>
    <row r="2013" spans="1:12" x14ac:dyDescent="0.25">
      <c r="A2013">
        <v>60</v>
      </c>
      <c r="B2013">
        <v>11</v>
      </c>
      <c r="C2013">
        <v>1</v>
      </c>
      <c r="D2013">
        <v>0</v>
      </c>
      <c r="E2013">
        <v>0</v>
      </c>
      <c r="F2013">
        <v>1</v>
      </c>
      <c r="G2013">
        <v>0</v>
      </c>
      <c r="H2013">
        <v>0</v>
      </c>
      <c r="I2013">
        <v>230</v>
      </c>
      <c r="J2013">
        <v>77.777777999999998</v>
      </c>
      <c r="K2013">
        <v>360.54899999999998</v>
      </c>
      <c r="L2013">
        <v>0.01</v>
      </c>
    </row>
    <row r="2014" spans="1:12" x14ac:dyDescent="0.25">
      <c r="A2014">
        <v>61</v>
      </c>
      <c r="B2014">
        <v>9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21</v>
      </c>
      <c r="I2014">
        <v>38</v>
      </c>
      <c r="J2014">
        <v>69.444444000000004</v>
      </c>
      <c r="K2014">
        <v>105.566</v>
      </c>
      <c r="L2014">
        <v>0</v>
      </c>
    </row>
    <row r="2015" spans="1:12" x14ac:dyDescent="0.25">
      <c r="A2015">
        <v>62</v>
      </c>
      <c r="B2015">
        <v>9</v>
      </c>
      <c r="C2015">
        <v>0</v>
      </c>
      <c r="D2015">
        <v>0</v>
      </c>
      <c r="E2015">
        <v>0</v>
      </c>
      <c r="F2015">
        <v>8</v>
      </c>
      <c r="G2015">
        <v>0</v>
      </c>
      <c r="H2015">
        <v>0</v>
      </c>
      <c r="I2015">
        <v>48</v>
      </c>
      <c r="J2015">
        <v>100</v>
      </c>
      <c r="K2015">
        <v>9.7970000000000006</v>
      </c>
      <c r="L2015">
        <v>0</v>
      </c>
    </row>
    <row r="2016" spans="1:12" x14ac:dyDescent="0.25">
      <c r="A2016">
        <v>63</v>
      </c>
      <c r="B2016">
        <v>6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47</v>
      </c>
      <c r="J2016">
        <v>58.333333000000003</v>
      </c>
      <c r="K2016">
        <v>2.2309999999999999</v>
      </c>
      <c r="L2016">
        <v>0</v>
      </c>
    </row>
    <row r="2017" spans="1:12" x14ac:dyDescent="0.25">
      <c r="A2017">
        <v>64</v>
      </c>
      <c r="B2017">
        <v>4</v>
      </c>
      <c r="C2017">
        <v>1</v>
      </c>
      <c r="D2017">
        <v>0</v>
      </c>
      <c r="E2017">
        <v>0</v>
      </c>
      <c r="F2017">
        <v>0</v>
      </c>
      <c r="G2017">
        <v>24</v>
      </c>
      <c r="H2017">
        <v>10</v>
      </c>
      <c r="I2017">
        <v>108</v>
      </c>
      <c r="J2017">
        <v>100</v>
      </c>
      <c r="K2017">
        <v>4.5389999999999997</v>
      </c>
      <c r="L2017">
        <v>0</v>
      </c>
    </row>
    <row r="2018" spans="1:12" x14ac:dyDescent="0.25">
      <c r="A2018">
        <v>65</v>
      </c>
      <c r="B2018">
        <v>7</v>
      </c>
      <c r="C2018">
        <v>1</v>
      </c>
      <c r="D2018">
        <v>0</v>
      </c>
      <c r="E2018">
        <v>0</v>
      </c>
      <c r="F2018">
        <v>10</v>
      </c>
      <c r="G2018">
        <v>0</v>
      </c>
      <c r="H2018">
        <v>0</v>
      </c>
      <c r="I2018">
        <v>227</v>
      </c>
      <c r="J2018">
        <v>100</v>
      </c>
      <c r="K2018">
        <v>2.871</v>
      </c>
      <c r="L2018">
        <v>0</v>
      </c>
    </row>
    <row r="2019" spans="1:12" x14ac:dyDescent="0.25">
      <c r="A2019">
        <v>66</v>
      </c>
      <c r="B2019">
        <v>6</v>
      </c>
      <c r="C2019">
        <v>1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342</v>
      </c>
      <c r="J2019">
        <v>27.777778000000001</v>
      </c>
      <c r="K2019">
        <v>1.919</v>
      </c>
      <c r="L2019">
        <v>0</v>
      </c>
    </row>
    <row r="2020" spans="1:12" x14ac:dyDescent="0.25">
      <c r="A2020">
        <v>67</v>
      </c>
      <c r="B2020">
        <v>6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8</v>
      </c>
      <c r="J2020">
        <v>0</v>
      </c>
      <c r="K2020">
        <v>2.09</v>
      </c>
      <c r="L2020">
        <v>0</v>
      </c>
    </row>
    <row r="2021" spans="1:12" x14ac:dyDescent="0.25">
      <c r="A2021">
        <v>68</v>
      </c>
      <c r="B2021">
        <v>7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5</v>
      </c>
      <c r="J2021">
        <v>0</v>
      </c>
      <c r="K2021">
        <v>8.5020000000000007</v>
      </c>
      <c r="L2021">
        <v>0</v>
      </c>
    </row>
    <row r="2022" spans="1:12" x14ac:dyDescent="0.25">
      <c r="A2022">
        <v>69</v>
      </c>
      <c r="B2022">
        <v>9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17</v>
      </c>
      <c r="J2022">
        <v>0</v>
      </c>
      <c r="K2022">
        <v>39.670999999999999</v>
      </c>
      <c r="L2022">
        <v>0</v>
      </c>
    </row>
    <row r="2023" spans="1:12" x14ac:dyDescent="0.25">
      <c r="A2023">
        <v>70</v>
      </c>
      <c r="B2023">
        <v>9</v>
      </c>
      <c r="C2023">
        <v>1</v>
      </c>
      <c r="D2023">
        <v>0</v>
      </c>
      <c r="E2023">
        <v>0</v>
      </c>
      <c r="F2023">
        <v>0</v>
      </c>
      <c r="G2023">
        <v>5</v>
      </c>
      <c r="H2023">
        <v>0</v>
      </c>
      <c r="I2023">
        <v>22</v>
      </c>
      <c r="J2023">
        <v>52.777777999999998</v>
      </c>
      <c r="K2023">
        <v>16.021999999999998</v>
      </c>
      <c r="L2023">
        <v>0</v>
      </c>
    </row>
    <row r="2024" spans="1:12" x14ac:dyDescent="0.25">
      <c r="A2024">
        <v>71</v>
      </c>
      <c r="B2024">
        <v>11</v>
      </c>
      <c r="C2024">
        <v>1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126</v>
      </c>
      <c r="J2024">
        <v>63.888888999999999</v>
      </c>
      <c r="K2024">
        <v>101.572</v>
      </c>
      <c r="L2024">
        <v>0</v>
      </c>
    </row>
    <row r="2025" spans="1:12" x14ac:dyDescent="0.25">
      <c r="A2025">
        <v>72</v>
      </c>
      <c r="B2025">
        <v>10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36</v>
      </c>
      <c r="J2025">
        <v>65.277777999999998</v>
      </c>
      <c r="K2025">
        <v>8.5020000000000007</v>
      </c>
      <c r="L2025">
        <v>0</v>
      </c>
    </row>
    <row r="2026" spans="1:12" x14ac:dyDescent="0.25">
      <c r="A2026">
        <v>73</v>
      </c>
      <c r="B2026">
        <v>9</v>
      </c>
      <c r="C2026">
        <v>1</v>
      </c>
      <c r="D2026">
        <v>0</v>
      </c>
      <c r="E2026">
        <v>0</v>
      </c>
      <c r="F2026">
        <v>0</v>
      </c>
      <c r="G2026">
        <v>19</v>
      </c>
      <c r="H2026">
        <v>0</v>
      </c>
      <c r="I2026">
        <v>79</v>
      </c>
      <c r="J2026">
        <v>44.444443999999997</v>
      </c>
      <c r="K2026">
        <v>10.826000000000001</v>
      </c>
      <c r="L2026">
        <v>0</v>
      </c>
    </row>
    <row r="2027" spans="1:12" x14ac:dyDescent="0.25">
      <c r="A2027">
        <v>74</v>
      </c>
      <c r="B2027">
        <v>12</v>
      </c>
      <c r="C2027">
        <v>1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155</v>
      </c>
      <c r="J2027">
        <v>100</v>
      </c>
      <c r="K2027">
        <v>37.253</v>
      </c>
      <c r="L2027">
        <v>0</v>
      </c>
    </row>
    <row r="2028" spans="1:12" x14ac:dyDescent="0.25">
      <c r="A2028">
        <v>75</v>
      </c>
      <c r="B2028">
        <v>12</v>
      </c>
      <c r="C2028">
        <v>1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272</v>
      </c>
      <c r="J2028">
        <v>45.833333000000003</v>
      </c>
      <c r="K2028">
        <v>295.12299999999999</v>
      </c>
      <c r="L2028">
        <v>0</v>
      </c>
    </row>
    <row r="2029" spans="1:12" x14ac:dyDescent="0.25">
      <c r="A2029">
        <v>76</v>
      </c>
      <c r="B2029">
        <v>11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1</v>
      </c>
      <c r="I2029">
        <v>44</v>
      </c>
      <c r="J2029">
        <v>87.5</v>
      </c>
      <c r="K2029">
        <v>13.416</v>
      </c>
      <c r="L2029">
        <v>0</v>
      </c>
    </row>
    <row r="2030" spans="1:12" x14ac:dyDescent="0.25">
      <c r="A2030">
        <v>77</v>
      </c>
      <c r="B2030">
        <v>13</v>
      </c>
      <c r="C2030">
        <v>0</v>
      </c>
      <c r="D2030">
        <v>0</v>
      </c>
      <c r="E2030">
        <v>0</v>
      </c>
      <c r="F2030">
        <v>3</v>
      </c>
      <c r="G2030">
        <v>0</v>
      </c>
      <c r="H2030">
        <v>0</v>
      </c>
      <c r="I2030">
        <v>139</v>
      </c>
      <c r="J2030">
        <v>70.833332999999996</v>
      </c>
      <c r="K2030">
        <v>68.188000000000002</v>
      </c>
      <c r="L2030">
        <v>0</v>
      </c>
    </row>
    <row r="2031" spans="1:12" x14ac:dyDescent="0.25">
      <c r="A2031">
        <v>78</v>
      </c>
      <c r="B2031">
        <v>10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49</v>
      </c>
      <c r="J2031">
        <v>27.777778000000001</v>
      </c>
      <c r="K2031">
        <v>15.351000000000001</v>
      </c>
      <c r="L2031">
        <v>0</v>
      </c>
    </row>
    <row r="2032" spans="1:12" x14ac:dyDescent="0.25">
      <c r="A2032">
        <v>79</v>
      </c>
      <c r="B2032">
        <v>9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3</v>
      </c>
      <c r="I2032">
        <v>21</v>
      </c>
      <c r="J2032">
        <v>45.833333000000003</v>
      </c>
      <c r="K2032">
        <v>16.082999999999998</v>
      </c>
      <c r="L2032">
        <v>0</v>
      </c>
    </row>
    <row r="2033" spans="1:12" x14ac:dyDescent="0.25">
      <c r="A2033">
        <v>80</v>
      </c>
      <c r="B2033">
        <v>11</v>
      </c>
      <c r="C2033">
        <v>0</v>
      </c>
      <c r="D2033">
        <v>0</v>
      </c>
      <c r="E2033">
        <v>0</v>
      </c>
      <c r="F2033">
        <v>6</v>
      </c>
      <c r="G2033">
        <v>0</v>
      </c>
      <c r="H2033">
        <v>0</v>
      </c>
      <c r="I2033">
        <v>41</v>
      </c>
      <c r="J2033">
        <v>95.833332999999996</v>
      </c>
      <c r="K2033">
        <v>5.57</v>
      </c>
      <c r="L2033">
        <v>0</v>
      </c>
    </row>
    <row r="2034" spans="1:12" x14ac:dyDescent="0.25">
      <c r="A2034">
        <v>81</v>
      </c>
      <c r="B2034">
        <v>10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24</v>
      </c>
      <c r="J2034">
        <v>62.5</v>
      </c>
      <c r="K2034">
        <v>11.278</v>
      </c>
      <c r="L2034">
        <v>0</v>
      </c>
    </row>
    <row r="2035" spans="1:12" x14ac:dyDescent="0.25">
      <c r="A2035">
        <v>82</v>
      </c>
      <c r="B2035">
        <v>8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14</v>
      </c>
      <c r="J2035">
        <v>6.9444439999999998</v>
      </c>
      <c r="K2035">
        <v>15.055</v>
      </c>
      <c r="L2035">
        <v>0</v>
      </c>
    </row>
    <row r="2036" spans="1:12" x14ac:dyDescent="0.25">
      <c r="A2036">
        <v>83</v>
      </c>
      <c r="B2036">
        <v>13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83</v>
      </c>
      <c r="J2036">
        <v>72.222222000000002</v>
      </c>
      <c r="K2036">
        <v>602.44399999999996</v>
      </c>
      <c r="L2036">
        <v>32.53</v>
      </c>
    </row>
    <row r="2037" spans="1:12" x14ac:dyDescent="0.25">
      <c r="A2037">
        <v>84</v>
      </c>
      <c r="B2037">
        <v>14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172</v>
      </c>
      <c r="J2037">
        <v>41.666666999999997</v>
      </c>
      <c r="K2037">
        <v>612.24199999999996</v>
      </c>
      <c r="L2037">
        <v>52.91</v>
      </c>
    </row>
    <row r="2038" spans="1:12" x14ac:dyDescent="0.25">
      <c r="A2038">
        <v>85</v>
      </c>
      <c r="B2038">
        <v>11</v>
      </c>
      <c r="C2038">
        <v>1</v>
      </c>
      <c r="D2038">
        <v>0</v>
      </c>
      <c r="E2038">
        <v>0</v>
      </c>
      <c r="F2038">
        <v>0</v>
      </c>
      <c r="G2038">
        <v>23</v>
      </c>
      <c r="H2038">
        <v>25</v>
      </c>
      <c r="I2038">
        <v>135</v>
      </c>
      <c r="J2038">
        <v>51.388888999999999</v>
      </c>
      <c r="K2038">
        <v>605.19000000000005</v>
      </c>
      <c r="L2038">
        <v>42.96</v>
      </c>
    </row>
    <row r="2039" spans="1:12" x14ac:dyDescent="0.25">
      <c r="A2039">
        <v>86</v>
      </c>
      <c r="B2039">
        <v>15</v>
      </c>
      <c r="C2039">
        <v>2</v>
      </c>
      <c r="D2039">
        <v>6</v>
      </c>
      <c r="E2039">
        <v>0</v>
      </c>
      <c r="F2039">
        <v>0</v>
      </c>
      <c r="G2039">
        <v>24</v>
      </c>
      <c r="H2039">
        <v>19</v>
      </c>
      <c r="I2039">
        <v>360</v>
      </c>
      <c r="J2039">
        <v>100</v>
      </c>
      <c r="K2039">
        <v>615.51800000000003</v>
      </c>
      <c r="L2039">
        <v>15.56</v>
      </c>
    </row>
    <row r="2040" spans="1:12" x14ac:dyDescent="0.25">
      <c r="A2040">
        <v>87</v>
      </c>
      <c r="B2040">
        <v>15</v>
      </c>
      <c r="C2040">
        <v>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174</v>
      </c>
      <c r="J2040">
        <v>100</v>
      </c>
      <c r="K2040">
        <v>604.11300000000006</v>
      </c>
      <c r="L2040">
        <v>21.84</v>
      </c>
    </row>
    <row r="2041" spans="1:12" x14ac:dyDescent="0.25">
      <c r="A2041">
        <v>88</v>
      </c>
      <c r="B2041">
        <v>15</v>
      </c>
      <c r="C2041">
        <v>2</v>
      </c>
      <c r="D2041">
        <v>0</v>
      </c>
      <c r="E2041">
        <v>0</v>
      </c>
      <c r="F2041">
        <v>0</v>
      </c>
      <c r="G2041">
        <v>5</v>
      </c>
      <c r="H2041">
        <v>0</v>
      </c>
      <c r="I2041">
        <v>304</v>
      </c>
      <c r="J2041">
        <v>100</v>
      </c>
      <c r="K2041">
        <v>601.80499999999995</v>
      </c>
      <c r="L2041">
        <v>30.63</v>
      </c>
    </row>
    <row r="2042" spans="1:12" x14ac:dyDescent="0.25">
      <c r="A2042">
        <v>89</v>
      </c>
      <c r="B2042">
        <v>17</v>
      </c>
      <c r="C2042">
        <v>3</v>
      </c>
      <c r="D2042">
        <v>6</v>
      </c>
      <c r="E2042">
        <v>0</v>
      </c>
      <c r="F2042">
        <v>38</v>
      </c>
      <c r="G2042">
        <v>24</v>
      </c>
      <c r="H2042">
        <v>0</v>
      </c>
      <c r="I2042">
        <v>846</v>
      </c>
      <c r="J2042">
        <v>100</v>
      </c>
      <c r="K2042">
        <v>603.25599999999997</v>
      </c>
      <c r="L2042">
        <v>35.340000000000003</v>
      </c>
    </row>
    <row r="2043" spans="1:12" x14ac:dyDescent="0.25">
      <c r="A2043">
        <v>90</v>
      </c>
      <c r="B2043">
        <v>17</v>
      </c>
      <c r="C2043">
        <v>1</v>
      </c>
      <c r="D2043">
        <v>0</v>
      </c>
      <c r="E2043">
        <v>0</v>
      </c>
      <c r="F2043">
        <v>57</v>
      </c>
      <c r="G2043">
        <v>0</v>
      </c>
      <c r="H2043">
        <v>0</v>
      </c>
      <c r="I2043">
        <v>657</v>
      </c>
      <c r="J2043">
        <v>94.444444000000004</v>
      </c>
      <c r="K2043">
        <v>602.25800000000004</v>
      </c>
      <c r="L2043">
        <v>46.73</v>
      </c>
    </row>
    <row r="2044" spans="1:12" x14ac:dyDescent="0.25">
      <c r="A2044">
        <v>91</v>
      </c>
      <c r="B2044">
        <v>14</v>
      </c>
      <c r="C2044">
        <v>2</v>
      </c>
      <c r="D2044">
        <v>6</v>
      </c>
      <c r="E2044">
        <v>0</v>
      </c>
      <c r="F2044">
        <v>0</v>
      </c>
      <c r="G2044">
        <v>0</v>
      </c>
      <c r="H2044">
        <v>0</v>
      </c>
      <c r="I2044">
        <v>981</v>
      </c>
      <c r="J2044">
        <v>81.944444000000004</v>
      </c>
      <c r="K2044">
        <v>602.101</v>
      </c>
      <c r="L2044">
        <v>53.41</v>
      </c>
    </row>
    <row r="2045" spans="1:12" x14ac:dyDescent="0.25">
      <c r="A2045">
        <v>92</v>
      </c>
      <c r="B2045">
        <v>13</v>
      </c>
      <c r="C2045">
        <v>3</v>
      </c>
      <c r="D2045">
        <v>12</v>
      </c>
      <c r="E2045">
        <v>0</v>
      </c>
      <c r="F2045">
        <v>0</v>
      </c>
      <c r="G2045">
        <v>12</v>
      </c>
      <c r="H2045">
        <v>0</v>
      </c>
      <c r="I2045">
        <v>2029</v>
      </c>
      <c r="J2045">
        <v>100</v>
      </c>
      <c r="K2045">
        <v>604.72299999999996</v>
      </c>
      <c r="L2045">
        <v>62.79</v>
      </c>
    </row>
    <row r="2046" spans="1:12" x14ac:dyDescent="0.25">
      <c r="A2046">
        <v>93</v>
      </c>
      <c r="B2046">
        <v>13</v>
      </c>
      <c r="C2046">
        <v>3</v>
      </c>
      <c r="D2046">
        <v>12</v>
      </c>
      <c r="E2046">
        <v>97</v>
      </c>
      <c r="F2046">
        <v>205</v>
      </c>
      <c r="G2046">
        <v>0</v>
      </c>
      <c r="H2046">
        <v>0</v>
      </c>
      <c r="I2046">
        <v>2185</v>
      </c>
      <c r="J2046">
        <v>100</v>
      </c>
      <c r="K2046">
        <v>602.03899999999999</v>
      </c>
      <c r="L2046">
        <v>39.770000000000003</v>
      </c>
    </row>
    <row r="2047" spans="1:12" x14ac:dyDescent="0.25">
      <c r="A2047">
        <v>94</v>
      </c>
      <c r="B2047">
        <v>13</v>
      </c>
      <c r="C2047">
        <v>0</v>
      </c>
      <c r="D2047">
        <v>10</v>
      </c>
      <c r="E2047">
        <v>16</v>
      </c>
      <c r="F2047">
        <v>88</v>
      </c>
      <c r="G2047">
        <v>0</v>
      </c>
      <c r="H2047">
        <v>0</v>
      </c>
      <c r="I2047">
        <v>1642</v>
      </c>
      <c r="J2047">
        <v>93.055555999999996</v>
      </c>
      <c r="K2047">
        <v>608.12300000000005</v>
      </c>
      <c r="L2047">
        <v>41.23</v>
      </c>
    </row>
    <row r="2048" spans="1:12" x14ac:dyDescent="0.25">
      <c r="A2048">
        <v>95</v>
      </c>
      <c r="B2048">
        <v>12</v>
      </c>
      <c r="C2048">
        <v>0</v>
      </c>
      <c r="D2048">
        <v>18</v>
      </c>
      <c r="E2048">
        <v>64</v>
      </c>
      <c r="F2048">
        <v>172</v>
      </c>
      <c r="G2048">
        <v>0</v>
      </c>
      <c r="H2048">
        <v>0</v>
      </c>
      <c r="I2048">
        <v>1311</v>
      </c>
      <c r="J2048">
        <v>98.611110999999994</v>
      </c>
      <c r="K2048">
        <v>611.67999999999995</v>
      </c>
      <c r="L2048">
        <v>10.74</v>
      </c>
    </row>
    <row r="2049" spans="1:12" x14ac:dyDescent="0.25">
      <c r="A2049">
        <v>96</v>
      </c>
      <c r="B2049">
        <v>10</v>
      </c>
      <c r="C2049">
        <v>0</v>
      </c>
      <c r="D2049">
        <v>6</v>
      </c>
      <c r="E2049">
        <v>42</v>
      </c>
      <c r="F2049">
        <v>147</v>
      </c>
      <c r="G2049">
        <v>0</v>
      </c>
      <c r="H2049">
        <v>0</v>
      </c>
      <c r="I2049">
        <v>842</v>
      </c>
      <c r="J2049">
        <v>97.222222000000002</v>
      </c>
      <c r="K2049">
        <v>37.283999999999999</v>
      </c>
      <c r="L2049">
        <v>0</v>
      </c>
    </row>
    <row r="2050" spans="1:12" x14ac:dyDescent="0.25">
      <c r="A2050">
        <v>97</v>
      </c>
      <c r="B2050">
        <v>8</v>
      </c>
      <c r="C2050">
        <v>1</v>
      </c>
      <c r="D2050">
        <v>12</v>
      </c>
      <c r="E2050">
        <v>19</v>
      </c>
      <c r="F2050">
        <v>55</v>
      </c>
      <c r="G2050">
        <v>23</v>
      </c>
      <c r="H2050">
        <v>0</v>
      </c>
      <c r="I2050">
        <v>689</v>
      </c>
      <c r="J2050">
        <v>98.611110999999994</v>
      </c>
      <c r="K2050">
        <v>6.2240000000000002</v>
      </c>
      <c r="L2050">
        <v>7.98</v>
      </c>
    </row>
    <row r="2051" spans="1:12" x14ac:dyDescent="0.25">
      <c r="A2051">
        <v>98</v>
      </c>
      <c r="B2051">
        <v>8</v>
      </c>
      <c r="C2051">
        <v>1</v>
      </c>
      <c r="D2051">
        <v>6</v>
      </c>
      <c r="E2051">
        <v>13</v>
      </c>
      <c r="F2051">
        <v>49</v>
      </c>
      <c r="G2051">
        <v>0</v>
      </c>
      <c r="H2051">
        <v>0</v>
      </c>
      <c r="I2051">
        <v>658</v>
      </c>
      <c r="J2051">
        <v>58.333333000000003</v>
      </c>
      <c r="K2051">
        <v>4.01</v>
      </c>
      <c r="L2051">
        <v>0</v>
      </c>
    </row>
    <row r="2052" spans="1:12" x14ac:dyDescent="0.25">
      <c r="A2052">
        <v>99</v>
      </c>
      <c r="B2052">
        <v>8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139</v>
      </c>
      <c r="J2052">
        <v>15.277778</v>
      </c>
      <c r="K2052">
        <v>9.9209999999999994</v>
      </c>
      <c r="L2052">
        <v>0</v>
      </c>
    </row>
    <row r="2053" spans="1:12" x14ac:dyDescent="0.25">
      <c r="A2053">
        <v>100</v>
      </c>
      <c r="B2053">
        <v>9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17</v>
      </c>
      <c r="J2053">
        <v>0</v>
      </c>
      <c r="K2053">
        <v>25.303999999999998</v>
      </c>
      <c r="L2053">
        <v>0</v>
      </c>
    </row>
    <row r="2054" spans="1:12" x14ac:dyDescent="0.25">
      <c r="A2054">
        <v>101</v>
      </c>
      <c r="B2054">
        <v>9</v>
      </c>
      <c r="C2054">
        <v>1</v>
      </c>
      <c r="D2054">
        <v>0</v>
      </c>
      <c r="E2054">
        <v>0</v>
      </c>
      <c r="F2054">
        <v>0</v>
      </c>
      <c r="G2054">
        <v>9</v>
      </c>
      <c r="H2054">
        <v>0</v>
      </c>
      <c r="I2054">
        <v>44</v>
      </c>
      <c r="J2054">
        <v>61.111111000000001</v>
      </c>
      <c r="K2054">
        <v>90.34</v>
      </c>
      <c r="L2054">
        <v>0</v>
      </c>
    </row>
    <row r="2055" spans="1:12" x14ac:dyDescent="0.25">
      <c r="A2055">
        <v>102</v>
      </c>
      <c r="B2055">
        <v>11</v>
      </c>
      <c r="C2055">
        <v>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146</v>
      </c>
      <c r="J2055">
        <v>40.277777999999998</v>
      </c>
      <c r="K2055">
        <v>216.124</v>
      </c>
      <c r="L2055">
        <v>0</v>
      </c>
    </row>
    <row r="2056" spans="1:12" x14ac:dyDescent="0.25">
      <c r="A2056">
        <v>103</v>
      </c>
      <c r="B2056">
        <v>12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33</v>
      </c>
      <c r="J2056">
        <v>13.888889000000001</v>
      </c>
      <c r="K2056">
        <v>545.005</v>
      </c>
      <c r="L2056">
        <v>0</v>
      </c>
    </row>
    <row r="2057" spans="1:12" x14ac:dyDescent="0.25">
      <c r="A2057">
        <v>104</v>
      </c>
      <c r="B2057">
        <v>13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26</v>
      </c>
      <c r="J2057">
        <v>63.888888999999999</v>
      </c>
      <c r="K2057">
        <v>602.16300000000001</v>
      </c>
      <c r="L2057">
        <v>61.54</v>
      </c>
    </row>
    <row r="2058" spans="1:12" x14ac:dyDescent="0.25">
      <c r="A2058">
        <v>105</v>
      </c>
      <c r="B2058">
        <v>12</v>
      </c>
      <c r="C2058">
        <v>1</v>
      </c>
      <c r="D2058">
        <v>6</v>
      </c>
      <c r="E2058">
        <v>0</v>
      </c>
      <c r="F2058">
        <v>0</v>
      </c>
      <c r="G2058">
        <v>21</v>
      </c>
      <c r="H2058">
        <v>5</v>
      </c>
      <c r="I2058">
        <v>146</v>
      </c>
      <c r="J2058">
        <v>91.666667000000004</v>
      </c>
      <c r="K2058">
        <v>45.21</v>
      </c>
      <c r="L2058">
        <v>0</v>
      </c>
    </row>
    <row r="2059" spans="1:12" x14ac:dyDescent="0.25">
      <c r="A2059">
        <v>106</v>
      </c>
      <c r="B2059">
        <v>11</v>
      </c>
      <c r="C2059">
        <v>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102</v>
      </c>
      <c r="J2059">
        <v>95.833332999999996</v>
      </c>
      <c r="K2059">
        <v>105.316</v>
      </c>
      <c r="L2059">
        <v>0</v>
      </c>
    </row>
    <row r="2060" spans="1:12" x14ac:dyDescent="0.25">
      <c r="A2060">
        <v>107</v>
      </c>
      <c r="B2060">
        <v>9</v>
      </c>
      <c r="C2060">
        <v>1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155</v>
      </c>
      <c r="J2060">
        <v>66.666667000000004</v>
      </c>
      <c r="K2060">
        <v>2.4489999999999998</v>
      </c>
      <c r="L2060">
        <v>0</v>
      </c>
    </row>
    <row r="2061" spans="1:12" x14ac:dyDescent="0.25">
      <c r="A2061">
        <v>108</v>
      </c>
      <c r="B2061">
        <v>10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15</v>
      </c>
      <c r="J2061">
        <v>40.277777999999998</v>
      </c>
      <c r="K2061">
        <v>6.2089999999999996</v>
      </c>
      <c r="L2061">
        <v>0</v>
      </c>
    </row>
    <row r="2062" spans="1:12" x14ac:dyDescent="0.25">
      <c r="A2062">
        <v>109</v>
      </c>
      <c r="B2062">
        <v>10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29</v>
      </c>
      <c r="J2062">
        <v>86.111110999999994</v>
      </c>
      <c r="K2062">
        <v>2.98</v>
      </c>
      <c r="L2062">
        <v>0</v>
      </c>
    </row>
    <row r="2063" spans="1:12" x14ac:dyDescent="0.25">
      <c r="A2063">
        <v>110</v>
      </c>
      <c r="B2063">
        <v>9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12</v>
      </c>
      <c r="J2063">
        <v>70.833332999999996</v>
      </c>
      <c r="K2063">
        <v>4.82</v>
      </c>
      <c r="L2063">
        <v>0</v>
      </c>
    </row>
    <row r="2064" spans="1:12" x14ac:dyDescent="0.25">
      <c r="A2064">
        <v>111</v>
      </c>
      <c r="B2064">
        <v>10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64</v>
      </c>
      <c r="J2064">
        <v>66.666667000000004</v>
      </c>
      <c r="K2064">
        <v>3.12</v>
      </c>
      <c r="L2064">
        <v>0</v>
      </c>
    </row>
    <row r="2065" spans="1:12" x14ac:dyDescent="0.25">
      <c r="A2065">
        <v>112</v>
      </c>
      <c r="B2065">
        <v>8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14</v>
      </c>
      <c r="J2065">
        <v>51.388888999999999</v>
      </c>
      <c r="K2065">
        <v>11.138</v>
      </c>
      <c r="L2065">
        <v>0</v>
      </c>
    </row>
    <row r="2066" spans="1:12" x14ac:dyDescent="0.25">
      <c r="A2066">
        <v>113</v>
      </c>
      <c r="B2066">
        <v>8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45</v>
      </c>
      <c r="J2066">
        <v>27.777778000000001</v>
      </c>
      <c r="K2066">
        <v>9.0950000000000006</v>
      </c>
      <c r="L2066">
        <v>0</v>
      </c>
    </row>
    <row r="2067" spans="1:12" x14ac:dyDescent="0.25">
      <c r="A2067">
        <v>114</v>
      </c>
      <c r="B2067">
        <v>11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48</v>
      </c>
      <c r="J2067">
        <v>36.111111000000001</v>
      </c>
      <c r="K2067">
        <v>96.113</v>
      </c>
      <c r="L2067">
        <v>0</v>
      </c>
    </row>
    <row r="2068" spans="1:12" x14ac:dyDescent="0.25">
      <c r="A2068">
        <v>115</v>
      </c>
      <c r="B2068">
        <v>14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121</v>
      </c>
      <c r="J2068">
        <v>27.777778000000001</v>
      </c>
      <c r="K2068">
        <v>600.9</v>
      </c>
      <c r="L2068">
        <v>52.07</v>
      </c>
    </row>
    <row r="2069" spans="1:12" x14ac:dyDescent="0.25">
      <c r="A2069">
        <v>116</v>
      </c>
      <c r="B2069">
        <v>14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101</v>
      </c>
      <c r="J2069">
        <v>29.166667</v>
      </c>
      <c r="K2069">
        <v>601.71100000000001</v>
      </c>
      <c r="L2069">
        <v>88.12</v>
      </c>
    </row>
    <row r="2070" spans="1:12" x14ac:dyDescent="0.25">
      <c r="A2070">
        <v>117</v>
      </c>
      <c r="B2070">
        <v>17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13</v>
      </c>
      <c r="I2070">
        <v>147</v>
      </c>
      <c r="J2070">
        <v>100</v>
      </c>
      <c r="K2070">
        <v>603.02200000000005</v>
      </c>
      <c r="L2070">
        <v>61.22</v>
      </c>
    </row>
    <row r="2071" spans="1:12" x14ac:dyDescent="0.25">
      <c r="A2071">
        <v>118</v>
      </c>
      <c r="B2071">
        <v>19</v>
      </c>
      <c r="C2071">
        <v>0</v>
      </c>
      <c r="D2071">
        <v>0</v>
      </c>
      <c r="E2071">
        <v>0</v>
      </c>
      <c r="F2071">
        <v>2</v>
      </c>
      <c r="G2071">
        <v>0</v>
      </c>
      <c r="H2071">
        <v>0</v>
      </c>
      <c r="I2071">
        <v>219</v>
      </c>
      <c r="J2071">
        <v>100</v>
      </c>
      <c r="K2071">
        <v>601.82100000000003</v>
      </c>
      <c r="L2071">
        <v>41.55</v>
      </c>
    </row>
    <row r="2072" spans="1:12" x14ac:dyDescent="0.25">
      <c r="A2072">
        <v>119</v>
      </c>
      <c r="B2072">
        <v>18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33</v>
      </c>
      <c r="I2072">
        <v>363</v>
      </c>
      <c r="J2072">
        <v>55.555556000000003</v>
      </c>
      <c r="K2072">
        <v>601.72699999999998</v>
      </c>
      <c r="L2072">
        <v>34.159999999999997</v>
      </c>
    </row>
    <row r="2073" spans="1:12" x14ac:dyDescent="0.25">
      <c r="A2073">
        <v>120</v>
      </c>
      <c r="B2073">
        <v>17</v>
      </c>
      <c r="C2073">
        <v>1</v>
      </c>
      <c r="D2073">
        <v>6</v>
      </c>
      <c r="E2073">
        <v>0</v>
      </c>
      <c r="F2073">
        <v>11</v>
      </c>
      <c r="G2073">
        <v>32</v>
      </c>
      <c r="H2073">
        <v>0</v>
      </c>
      <c r="I2073">
        <v>271</v>
      </c>
      <c r="J2073">
        <v>100</v>
      </c>
      <c r="K2073">
        <v>602.00800000000004</v>
      </c>
      <c r="L2073">
        <v>38.01</v>
      </c>
    </row>
    <row r="2074" spans="1:12" x14ac:dyDescent="0.25">
      <c r="A2074">
        <v>121</v>
      </c>
      <c r="B2074">
        <v>15</v>
      </c>
      <c r="C2074">
        <v>1</v>
      </c>
      <c r="D2074">
        <v>0</v>
      </c>
      <c r="E2074">
        <v>0</v>
      </c>
      <c r="F2074">
        <v>31</v>
      </c>
      <c r="G2074">
        <v>0</v>
      </c>
      <c r="H2074">
        <v>0</v>
      </c>
      <c r="I2074">
        <v>238</v>
      </c>
      <c r="J2074">
        <v>93.055555999999996</v>
      </c>
      <c r="K2074">
        <v>605.04999999999995</v>
      </c>
      <c r="L2074">
        <v>20.59</v>
      </c>
    </row>
    <row r="2075" spans="1:12" x14ac:dyDescent="0.25">
      <c r="A2075">
        <v>122</v>
      </c>
      <c r="B2075">
        <v>13</v>
      </c>
      <c r="C2075">
        <v>1</v>
      </c>
      <c r="D2075">
        <v>0</v>
      </c>
      <c r="E2075">
        <v>0</v>
      </c>
      <c r="F2075">
        <v>38</v>
      </c>
      <c r="G2075">
        <v>0</v>
      </c>
      <c r="H2075">
        <v>7</v>
      </c>
      <c r="I2075">
        <v>301</v>
      </c>
      <c r="J2075">
        <v>98.611110999999994</v>
      </c>
      <c r="K2075">
        <v>603.92600000000004</v>
      </c>
      <c r="L2075">
        <v>11.3</v>
      </c>
    </row>
    <row r="2076" spans="1:12" x14ac:dyDescent="0.25">
      <c r="A2076">
        <v>123</v>
      </c>
      <c r="B2076">
        <v>11</v>
      </c>
      <c r="C2076">
        <v>0</v>
      </c>
      <c r="D2076">
        <v>0</v>
      </c>
      <c r="E2076">
        <v>0</v>
      </c>
      <c r="F2076">
        <v>3</v>
      </c>
      <c r="G2076">
        <v>0</v>
      </c>
      <c r="H2076">
        <v>2</v>
      </c>
      <c r="I2076">
        <v>84</v>
      </c>
      <c r="J2076">
        <v>95.833332999999996</v>
      </c>
      <c r="K2076">
        <v>22.167999999999999</v>
      </c>
      <c r="L2076">
        <v>0</v>
      </c>
    </row>
    <row r="2077" spans="1:12" x14ac:dyDescent="0.25">
      <c r="A2077">
        <v>124</v>
      </c>
      <c r="B2077">
        <v>9</v>
      </c>
      <c r="C2077">
        <v>1</v>
      </c>
      <c r="D2077">
        <v>6</v>
      </c>
      <c r="E2077">
        <v>0</v>
      </c>
      <c r="F2077">
        <v>19</v>
      </c>
      <c r="G2077">
        <v>30</v>
      </c>
      <c r="H2077">
        <v>0</v>
      </c>
      <c r="I2077">
        <v>294</v>
      </c>
      <c r="J2077">
        <v>100</v>
      </c>
      <c r="K2077">
        <v>10.483000000000001</v>
      </c>
      <c r="L2077">
        <v>0</v>
      </c>
    </row>
    <row r="2078" spans="1:12" x14ac:dyDescent="0.25">
      <c r="A2078">
        <v>125</v>
      </c>
      <c r="B2078">
        <v>7</v>
      </c>
      <c r="C2078">
        <v>1</v>
      </c>
      <c r="D2078">
        <v>0</v>
      </c>
      <c r="E2078">
        <v>0</v>
      </c>
      <c r="F2078">
        <v>14</v>
      </c>
      <c r="G2078">
        <v>0</v>
      </c>
      <c r="H2078">
        <v>0</v>
      </c>
      <c r="I2078">
        <v>206</v>
      </c>
      <c r="J2078">
        <v>100</v>
      </c>
      <c r="K2078">
        <v>3.9</v>
      </c>
      <c r="L2078">
        <v>0</v>
      </c>
    </row>
    <row r="2079" spans="1:12" x14ac:dyDescent="0.25">
      <c r="A2079">
        <v>126</v>
      </c>
      <c r="B2079">
        <v>6</v>
      </c>
      <c r="C2079">
        <v>1</v>
      </c>
      <c r="D2079">
        <v>0</v>
      </c>
      <c r="E2079">
        <v>0</v>
      </c>
      <c r="F2079">
        <v>9</v>
      </c>
      <c r="G2079">
        <v>0</v>
      </c>
      <c r="H2079">
        <v>0</v>
      </c>
      <c r="I2079">
        <v>291</v>
      </c>
      <c r="J2079">
        <v>75</v>
      </c>
      <c r="K2079">
        <v>5.6790000000000003</v>
      </c>
      <c r="L2079">
        <v>0</v>
      </c>
    </row>
    <row r="2080" spans="1:12" x14ac:dyDescent="0.25">
      <c r="A2080">
        <v>127</v>
      </c>
      <c r="B2080">
        <v>4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31</v>
      </c>
      <c r="J2080">
        <v>87.5</v>
      </c>
      <c r="K2080">
        <v>1.482</v>
      </c>
      <c r="L2080">
        <v>0</v>
      </c>
    </row>
    <row r="2081" spans="1:12" x14ac:dyDescent="0.25">
      <c r="A2081">
        <v>128</v>
      </c>
      <c r="B2081">
        <v>5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122</v>
      </c>
      <c r="J2081">
        <v>20.833333</v>
      </c>
      <c r="K2081">
        <v>1.0920000000000001</v>
      </c>
      <c r="L2081">
        <v>0</v>
      </c>
    </row>
    <row r="2082" spans="1:12" x14ac:dyDescent="0.25">
      <c r="A2082">
        <v>129</v>
      </c>
      <c r="B2082">
        <v>4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19</v>
      </c>
      <c r="J2082">
        <v>0</v>
      </c>
      <c r="K2082">
        <v>1.762</v>
      </c>
      <c r="L2082">
        <v>0</v>
      </c>
    </row>
    <row r="2083" spans="1:12" x14ac:dyDescent="0.25">
      <c r="A2083">
        <v>130</v>
      </c>
      <c r="B2083">
        <v>6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19</v>
      </c>
      <c r="J2083">
        <v>0</v>
      </c>
      <c r="K2083">
        <v>1.982</v>
      </c>
      <c r="L2083">
        <v>0</v>
      </c>
    </row>
    <row r="2084" spans="1:12" x14ac:dyDescent="0.25">
      <c r="A2084">
        <v>131</v>
      </c>
      <c r="B2084">
        <v>8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15</v>
      </c>
      <c r="J2084">
        <v>18.055555999999999</v>
      </c>
      <c r="K2084">
        <v>9.625</v>
      </c>
      <c r="L2084">
        <v>0</v>
      </c>
    </row>
    <row r="2085" spans="1:12" x14ac:dyDescent="0.25">
      <c r="A2085">
        <v>132</v>
      </c>
      <c r="B2085">
        <v>9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38</v>
      </c>
      <c r="J2085">
        <v>9.7222220000000004</v>
      </c>
      <c r="K2085">
        <v>19.577999999999999</v>
      </c>
      <c r="L2085">
        <v>0</v>
      </c>
    </row>
    <row r="2086" spans="1:12" x14ac:dyDescent="0.25">
      <c r="A2086">
        <v>133</v>
      </c>
      <c r="B2086">
        <v>9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18</v>
      </c>
      <c r="J2086">
        <v>0</v>
      </c>
      <c r="K2086">
        <v>14.493</v>
      </c>
      <c r="L2086">
        <v>0</v>
      </c>
    </row>
    <row r="2087" spans="1:12" x14ac:dyDescent="0.25">
      <c r="A2087">
        <v>134</v>
      </c>
      <c r="B2087">
        <v>9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14</v>
      </c>
      <c r="J2087">
        <v>11.111110999999999</v>
      </c>
      <c r="K2087">
        <v>17.986999999999998</v>
      </c>
      <c r="L2087">
        <v>0</v>
      </c>
    </row>
    <row r="2088" spans="1:12" x14ac:dyDescent="0.25">
      <c r="A2088">
        <v>135</v>
      </c>
      <c r="B2088">
        <v>12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51</v>
      </c>
      <c r="J2088">
        <v>62.5</v>
      </c>
      <c r="K2088">
        <v>224.59399999999999</v>
      </c>
      <c r="L2088">
        <v>0</v>
      </c>
    </row>
    <row r="2089" spans="1:12" x14ac:dyDescent="0.25">
      <c r="A2089">
        <v>136</v>
      </c>
      <c r="B2089">
        <v>14</v>
      </c>
      <c r="C2089">
        <v>0</v>
      </c>
      <c r="D2089">
        <v>0</v>
      </c>
      <c r="E2089">
        <v>0</v>
      </c>
      <c r="F2089">
        <v>5</v>
      </c>
      <c r="G2089">
        <v>0</v>
      </c>
      <c r="H2089">
        <v>0</v>
      </c>
      <c r="I2089">
        <v>96</v>
      </c>
      <c r="J2089">
        <v>81.944444000000004</v>
      </c>
      <c r="K2089">
        <v>148.65299999999999</v>
      </c>
      <c r="L2089">
        <v>0</v>
      </c>
    </row>
    <row r="2090" spans="1:12" x14ac:dyDescent="0.25">
      <c r="A2090">
        <v>137</v>
      </c>
      <c r="B2090">
        <v>11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37</v>
      </c>
      <c r="J2090">
        <v>90.277777999999998</v>
      </c>
      <c r="K2090">
        <v>149.761</v>
      </c>
      <c r="L2090">
        <v>0</v>
      </c>
    </row>
    <row r="2091" spans="1:12" x14ac:dyDescent="0.25">
      <c r="A2091">
        <v>138</v>
      </c>
      <c r="B2091">
        <v>13</v>
      </c>
      <c r="C2091">
        <v>0</v>
      </c>
      <c r="D2091">
        <v>0</v>
      </c>
      <c r="E2091">
        <v>0</v>
      </c>
      <c r="F2091">
        <v>9</v>
      </c>
      <c r="G2091">
        <v>0</v>
      </c>
      <c r="H2091">
        <v>0</v>
      </c>
      <c r="I2091">
        <v>127</v>
      </c>
      <c r="J2091">
        <v>61.111111000000001</v>
      </c>
      <c r="K2091">
        <v>389.34800000000001</v>
      </c>
      <c r="L2091">
        <v>0</v>
      </c>
    </row>
    <row r="2092" spans="1:12" x14ac:dyDescent="0.25">
      <c r="A2092">
        <v>139</v>
      </c>
      <c r="B2092">
        <v>10</v>
      </c>
      <c r="C2092">
        <v>1</v>
      </c>
      <c r="D2092">
        <v>0</v>
      </c>
      <c r="E2092">
        <v>0</v>
      </c>
      <c r="F2092">
        <v>0</v>
      </c>
      <c r="G2092">
        <v>9</v>
      </c>
      <c r="H2092">
        <v>0</v>
      </c>
      <c r="I2092">
        <v>82</v>
      </c>
      <c r="J2092">
        <v>100</v>
      </c>
      <c r="K2092">
        <v>35.896000000000001</v>
      </c>
      <c r="L2092">
        <v>0</v>
      </c>
    </row>
    <row r="2093" spans="1:12" x14ac:dyDescent="0.25">
      <c r="A2093">
        <v>140</v>
      </c>
      <c r="B2093">
        <v>12</v>
      </c>
      <c r="C2093">
        <v>1</v>
      </c>
      <c r="D2093">
        <v>0</v>
      </c>
      <c r="E2093">
        <v>0</v>
      </c>
      <c r="F2093">
        <v>6</v>
      </c>
      <c r="G2093">
        <v>0</v>
      </c>
      <c r="H2093">
        <v>0</v>
      </c>
      <c r="I2093">
        <v>248</v>
      </c>
      <c r="J2093">
        <v>38.888888999999999</v>
      </c>
      <c r="K2093">
        <v>311.42399999999998</v>
      </c>
      <c r="L2093">
        <v>0</v>
      </c>
    </row>
    <row r="2094" spans="1:12" x14ac:dyDescent="0.25">
      <c r="A2094">
        <v>141</v>
      </c>
      <c r="B2094">
        <v>10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2</v>
      </c>
      <c r="I2094">
        <v>37</v>
      </c>
      <c r="J2094">
        <v>73.611110999999994</v>
      </c>
      <c r="K2094">
        <v>51.512</v>
      </c>
      <c r="L2094">
        <v>0</v>
      </c>
    </row>
    <row r="2095" spans="1:12" x14ac:dyDescent="0.25">
      <c r="A2095">
        <v>142</v>
      </c>
      <c r="B2095">
        <v>10</v>
      </c>
      <c r="C2095">
        <v>0</v>
      </c>
      <c r="D2095">
        <v>0</v>
      </c>
      <c r="E2095">
        <v>0</v>
      </c>
      <c r="F2095">
        <v>7</v>
      </c>
      <c r="G2095">
        <v>0</v>
      </c>
      <c r="H2095">
        <v>0</v>
      </c>
      <c r="I2095">
        <v>56</v>
      </c>
      <c r="J2095">
        <v>75</v>
      </c>
      <c r="K2095">
        <v>3.6349999999999998</v>
      </c>
      <c r="L2095">
        <v>0</v>
      </c>
    </row>
    <row r="2096" spans="1:12" x14ac:dyDescent="0.25">
      <c r="A2096">
        <v>143</v>
      </c>
      <c r="B2096">
        <v>8</v>
      </c>
      <c r="C2096">
        <v>1</v>
      </c>
      <c r="D2096">
        <v>0</v>
      </c>
      <c r="E2096">
        <v>0</v>
      </c>
      <c r="F2096">
        <v>0</v>
      </c>
      <c r="G2096">
        <v>21</v>
      </c>
      <c r="H2096">
        <v>0</v>
      </c>
      <c r="I2096">
        <v>110</v>
      </c>
      <c r="J2096">
        <v>100</v>
      </c>
      <c r="K2096">
        <v>6.7859999999999996</v>
      </c>
      <c r="L2096">
        <v>0</v>
      </c>
    </row>
    <row r="2097" spans="1:12" x14ac:dyDescent="0.25">
      <c r="A2097">
        <v>144</v>
      </c>
      <c r="B2097">
        <v>12</v>
      </c>
      <c r="C2097">
        <v>1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273</v>
      </c>
      <c r="J2097">
        <v>65.277777999999998</v>
      </c>
      <c r="K2097">
        <v>42.384999999999998</v>
      </c>
      <c r="L2097">
        <v>0</v>
      </c>
    </row>
    <row r="2098" spans="1:12" x14ac:dyDescent="0.25">
      <c r="A2098">
        <v>145</v>
      </c>
      <c r="B2098">
        <v>13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79</v>
      </c>
      <c r="J2098">
        <v>41.666666999999997</v>
      </c>
      <c r="K2098">
        <v>602.41399999999999</v>
      </c>
      <c r="L2098">
        <v>17.72</v>
      </c>
    </row>
    <row r="2099" spans="1:12" x14ac:dyDescent="0.25">
      <c r="A2099">
        <v>146</v>
      </c>
      <c r="B2099">
        <v>11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43</v>
      </c>
      <c r="J2099">
        <v>38.888888999999999</v>
      </c>
      <c r="K2099">
        <v>610.13499999999999</v>
      </c>
      <c r="L2099">
        <v>88.37</v>
      </c>
    </row>
    <row r="2100" spans="1:12" x14ac:dyDescent="0.25">
      <c r="A2100">
        <v>147</v>
      </c>
      <c r="B2100">
        <v>14</v>
      </c>
      <c r="C2100">
        <v>1</v>
      </c>
      <c r="D2100">
        <v>0</v>
      </c>
      <c r="E2100">
        <v>0</v>
      </c>
      <c r="F2100">
        <v>0</v>
      </c>
      <c r="G2100">
        <v>21</v>
      </c>
      <c r="H2100">
        <v>0</v>
      </c>
      <c r="I2100">
        <v>203</v>
      </c>
      <c r="J2100">
        <v>100</v>
      </c>
      <c r="K2100">
        <v>605.53399999999999</v>
      </c>
      <c r="L2100">
        <v>48.77</v>
      </c>
    </row>
    <row r="2101" spans="1:12" x14ac:dyDescent="0.25">
      <c r="A2101">
        <v>148</v>
      </c>
      <c r="B2101">
        <v>14</v>
      </c>
      <c r="C2101">
        <v>1</v>
      </c>
      <c r="D2101">
        <v>0</v>
      </c>
      <c r="E2101">
        <v>0</v>
      </c>
      <c r="F2101">
        <v>6</v>
      </c>
      <c r="G2101">
        <v>0</v>
      </c>
      <c r="H2101">
        <v>0</v>
      </c>
      <c r="I2101">
        <v>337</v>
      </c>
      <c r="J2101">
        <v>100</v>
      </c>
      <c r="K2101">
        <v>604.44100000000003</v>
      </c>
      <c r="L2101">
        <v>29.08</v>
      </c>
    </row>
    <row r="2102" spans="1:12" x14ac:dyDescent="0.25">
      <c r="A2102">
        <v>149</v>
      </c>
      <c r="B2102">
        <v>17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393</v>
      </c>
      <c r="J2102">
        <v>36.111111000000001</v>
      </c>
      <c r="K2102">
        <v>601.99199999999996</v>
      </c>
      <c r="L2102">
        <v>27.99</v>
      </c>
    </row>
    <row r="2103" spans="1:12" x14ac:dyDescent="0.25">
      <c r="A2103">
        <v>150</v>
      </c>
      <c r="B2103">
        <v>15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173</v>
      </c>
      <c r="J2103">
        <v>88.888889000000006</v>
      </c>
      <c r="K2103">
        <v>604.38</v>
      </c>
      <c r="L2103">
        <v>72.25</v>
      </c>
    </row>
    <row r="2104" spans="1:12" x14ac:dyDescent="0.25">
      <c r="A2104">
        <v>151</v>
      </c>
      <c r="B2104">
        <v>19</v>
      </c>
      <c r="C2104">
        <v>1</v>
      </c>
      <c r="D2104">
        <v>6</v>
      </c>
      <c r="E2104">
        <v>0</v>
      </c>
      <c r="F2104">
        <v>36</v>
      </c>
      <c r="G2104">
        <v>18</v>
      </c>
      <c r="H2104">
        <v>0</v>
      </c>
      <c r="I2104">
        <v>353</v>
      </c>
      <c r="J2104">
        <v>100</v>
      </c>
      <c r="K2104">
        <v>601.71100000000001</v>
      </c>
      <c r="L2104">
        <v>20.68</v>
      </c>
    </row>
    <row r="2105" spans="1:12" x14ac:dyDescent="0.25">
      <c r="A2105">
        <v>152</v>
      </c>
      <c r="B2105">
        <v>16</v>
      </c>
      <c r="C2105">
        <v>2</v>
      </c>
      <c r="D2105">
        <v>4</v>
      </c>
      <c r="E2105">
        <v>0</v>
      </c>
      <c r="F2105">
        <v>17</v>
      </c>
      <c r="G2105">
        <v>5</v>
      </c>
      <c r="H2105">
        <v>0</v>
      </c>
      <c r="I2105">
        <v>583</v>
      </c>
      <c r="J2105">
        <v>100</v>
      </c>
      <c r="K2105">
        <v>601.47699999999998</v>
      </c>
      <c r="L2105">
        <v>43.22</v>
      </c>
    </row>
    <row r="2106" spans="1:12" x14ac:dyDescent="0.25">
      <c r="A2106">
        <v>153</v>
      </c>
      <c r="B2106">
        <v>15</v>
      </c>
      <c r="C2106">
        <v>2</v>
      </c>
      <c r="D2106">
        <v>7</v>
      </c>
      <c r="E2106">
        <v>26</v>
      </c>
      <c r="F2106">
        <v>112</v>
      </c>
      <c r="G2106">
        <v>0</v>
      </c>
      <c r="H2106">
        <v>0</v>
      </c>
      <c r="I2106">
        <v>619</v>
      </c>
      <c r="J2106">
        <v>90.277777999999998</v>
      </c>
      <c r="K2106">
        <v>600.93200000000002</v>
      </c>
      <c r="L2106">
        <v>20.68</v>
      </c>
    </row>
    <row r="2107" spans="1:12" x14ac:dyDescent="0.25">
      <c r="A2107">
        <v>154</v>
      </c>
      <c r="B2107">
        <v>14</v>
      </c>
      <c r="C2107">
        <v>0</v>
      </c>
      <c r="D2107">
        <v>0</v>
      </c>
      <c r="E2107">
        <v>0</v>
      </c>
      <c r="F2107">
        <v>51</v>
      </c>
      <c r="G2107">
        <v>0</v>
      </c>
      <c r="H2107">
        <v>0</v>
      </c>
      <c r="I2107">
        <v>331</v>
      </c>
      <c r="J2107">
        <v>100</v>
      </c>
      <c r="K2107">
        <v>601.71100000000001</v>
      </c>
      <c r="L2107">
        <v>5.25</v>
      </c>
    </row>
    <row r="2108" spans="1:12" x14ac:dyDescent="0.25">
      <c r="A2108">
        <v>155</v>
      </c>
      <c r="B2108">
        <v>12</v>
      </c>
      <c r="C2108">
        <v>0</v>
      </c>
      <c r="D2108">
        <v>0</v>
      </c>
      <c r="E2108">
        <v>0</v>
      </c>
      <c r="F2108">
        <v>15</v>
      </c>
      <c r="G2108">
        <v>0</v>
      </c>
      <c r="H2108">
        <v>4</v>
      </c>
      <c r="I2108">
        <v>309</v>
      </c>
      <c r="J2108">
        <v>100</v>
      </c>
      <c r="K2108">
        <v>121.47799999999999</v>
      </c>
      <c r="L2108">
        <v>0</v>
      </c>
    </row>
    <row r="2109" spans="1:12" x14ac:dyDescent="0.25">
      <c r="A2109">
        <v>156</v>
      </c>
      <c r="B2109">
        <v>10</v>
      </c>
      <c r="C2109">
        <v>0</v>
      </c>
      <c r="D2109">
        <v>0</v>
      </c>
      <c r="E2109">
        <v>0</v>
      </c>
      <c r="F2109">
        <v>19</v>
      </c>
      <c r="G2109">
        <v>0</v>
      </c>
      <c r="H2109">
        <v>13</v>
      </c>
      <c r="I2109">
        <v>74</v>
      </c>
      <c r="J2109">
        <v>94.444444000000004</v>
      </c>
      <c r="K2109">
        <v>15.834</v>
      </c>
      <c r="L2109">
        <v>0</v>
      </c>
    </row>
    <row r="2110" spans="1:12" x14ac:dyDescent="0.25">
      <c r="A2110">
        <v>157</v>
      </c>
      <c r="B2110">
        <v>7</v>
      </c>
      <c r="C2110">
        <v>2</v>
      </c>
      <c r="D2110">
        <v>12</v>
      </c>
      <c r="E2110">
        <v>0</v>
      </c>
      <c r="F2110">
        <v>0</v>
      </c>
      <c r="G2110">
        <v>71</v>
      </c>
      <c r="H2110">
        <v>0</v>
      </c>
      <c r="I2110">
        <v>370</v>
      </c>
      <c r="J2110">
        <v>100</v>
      </c>
      <c r="K2110">
        <v>6.3959999999999999</v>
      </c>
      <c r="L2110">
        <v>0</v>
      </c>
    </row>
    <row r="2111" spans="1:12" x14ac:dyDescent="0.25">
      <c r="A2111">
        <v>158</v>
      </c>
      <c r="B2111">
        <v>6</v>
      </c>
      <c r="C2111">
        <v>3</v>
      </c>
      <c r="D2111">
        <v>6</v>
      </c>
      <c r="E2111">
        <v>0</v>
      </c>
      <c r="F2111">
        <v>0</v>
      </c>
      <c r="G2111">
        <v>0</v>
      </c>
      <c r="H2111">
        <v>0</v>
      </c>
      <c r="I2111">
        <v>543</v>
      </c>
      <c r="J2111">
        <v>100</v>
      </c>
      <c r="K2111">
        <v>10.765000000000001</v>
      </c>
      <c r="L2111">
        <v>0</v>
      </c>
    </row>
    <row r="2112" spans="1:12" x14ac:dyDescent="0.25">
      <c r="A2112">
        <v>159</v>
      </c>
      <c r="B2112">
        <v>6</v>
      </c>
      <c r="C2112">
        <v>3</v>
      </c>
      <c r="D2112">
        <v>1</v>
      </c>
      <c r="E2112">
        <v>0</v>
      </c>
      <c r="F2112">
        <v>66</v>
      </c>
      <c r="G2112">
        <v>38</v>
      </c>
      <c r="H2112">
        <v>0</v>
      </c>
      <c r="I2112">
        <v>722</v>
      </c>
      <c r="J2112">
        <v>93.055555999999996</v>
      </c>
      <c r="K2112">
        <v>10.608000000000001</v>
      </c>
      <c r="L2112">
        <v>0</v>
      </c>
    </row>
    <row r="2113" spans="1:14" x14ac:dyDescent="0.25">
      <c r="A2113">
        <v>160</v>
      </c>
      <c r="B2113">
        <v>6</v>
      </c>
      <c r="C2113">
        <v>1</v>
      </c>
      <c r="D2113">
        <v>0</v>
      </c>
      <c r="E2113">
        <v>0</v>
      </c>
      <c r="F2113">
        <v>21</v>
      </c>
      <c r="G2113">
        <v>0</v>
      </c>
      <c r="H2113">
        <v>0</v>
      </c>
      <c r="I2113">
        <v>372</v>
      </c>
      <c r="J2113">
        <v>100</v>
      </c>
      <c r="K2113">
        <v>3.3220000000000001</v>
      </c>
      <c r="L2113">
        <v>0</v>
      </c>
    </row>
    <row r="2115" spans="1:14" x14ac:dyDescent="0.25">
      <c r="B2115">
        <f t="shared" ref="B2115:H2115" si="12" xml:space="preserve"> AVERAGE(B2014:B2113)</f>
        <v>10.87</v>
      </c>
      <c r="C2115">
        <f t="shared" si="12"/>
        <v>0.59</v>
      </c>
      <c r="D2115">
        <f t="shared" si="12"/>
        <v>1.48</v>
      </c>
      <c r="E2115">
        <f t="shared" si="12"/>
        <v>2.77</v>
      </c>
      <c r="F2115">
        <f t="shared" si="12"/>
        <v>13.35</v>
      </c>
      <c r="G2115">
        <f t="shared" si="12"/>
        <v>4.34</v>
      </c>
      <c r="H2115">
        <f t="shared" si="12"/>
        <v>1.58</v>
      </c>
      <c r="J2115">
        <f xml:space="preserve"> AVERAGE(J2014:J2113)</f>
        <v>66.944444439999998</v>
      </c>
      <c r="K2115">
        <f xml:space="preserve"> AVERAGE(K2014:K2113)</f>
        <v>229.87261999999987</v>
      </c>
      <c r="L2115">
        <f xml:space="preserve"> AVERAGE(L2014:L2113)</f>
        <v>12.769900000000002</v>
      </c>
    </row>
    <row r="2117" spans="1:14" x14ac:dyDescent="0.25">
      <c r="A2117" t="s">
        <v>0</v>
      </c>
      <c r="B2117" t="s">
        <v>1</v>
      </c>
      <c r="C2117" t="s">
        <v>2</v>
      </c>
      <c r="D2117" t="s">
        <v>3</v>
      </c>
      <c r="E2117" t="s">
        <v>4</v>
      </c>
      <c r="F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12</v>
      </c>
      <c r="N2117" t="s">
        <v>21</v>
      </c>
    </row>
    <row r="2118" spans="1:14" x14ac:dyDescent="0.25">
      <c r="A2118">
        <v>2</v>
      </c>
      <c r="B2118">
        <v>0.4</v>
      </c>
      <c r="C2118" t="s">
        <v>24</v>
      </c>
      <c r="D2118">
        <v>720</v>
      </c>
      <c r="E2118">
        <v>3600</v>
      </c>
      <c r="F2118">
        <v>20</v>
      </c>
      <c r="G2118">
        <v>25</v>
      </c>
      <c r="H2118">
        <v>0.1</v>
      </c>
      <c r="I2118">
        <v>0.4</v>
      </c>
      <c r="J2118">
        <v>160</v>
      </c>
      <c r="K2118">
        <v>1512143656</v>
      </c>
    </row>
    <row r="2119" spans="1:14" x14ac:dyDescent="0.25">
      <c r="A2119">
        <v>1</v>
      </c>
      <c r="B2119">
        <v>2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2</v>
      </c>
      <c r="J2119">
        <v>0</v>
      </c>
      <c r="K2119">
        <v>0.53</v>
      </c>
      <c r="L2119">
        <v>0</v>
      </c>
    </row>
    <row r="2120" spans="1:14" x14ac:dyDescent="0.25">
      <c r="A2120">
        <v>2</v>
      </c>
      <c r="B2120">
        <v>4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14</v>
      </c>
      <c r="J2120">
        <v>0</v>
      </c>
      <c r="K2120">
        <v>2.3559999999999999</v>
      </c>
      <c r="L2120">
        <v>0</v>
      </c>
    </row>
    <row r="2121" spans="1:14" x14ac:dyDescent="0.25">
      <c r="A2121">
        <v>3</v>
      </c>
      <c r="B2121">
        <v>5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18</v>
      </c>
      <c r="J2121">
        <v>0</v>
      </c>
      <c r="K2121">
        <v>3.4319999999999999</v>
      </c>
      <c r="L2121">
        <v>0</v>
      </c>
    </row>
    <row r="2122" spans="1:14" x14ac:dyDescent="0.25">
      <c r="A2122">
        <v>4</v>
      </c>
      <c r="B2122">
        <v>5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10</v>
      </c>
      <c r="J2122">
        <v>0</v>
      </c>
      <c r="K2122">
        <v>4.0869999999999997</v>
      </c>
      <c r="L2122">
        <v>0</v>
      </c>
    </row>
    <row r="2123" spans="1:14" x14ac:dyDescent="0.25">
      <c r="A2123">
        <v>5</v>
      </c>
      <c r="B2123">
        <v>6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10</v>
      </c>
      <c r="J2123">
        <v>0</v>
      </c>
      <c r="K2123">
        <v>5.1479999999999997</v>
      </c>
      <c r="L2123">
        <v>0</v>
      </c>
    </row>
    <row r="2124" spans="1:14" x14ac:dyDescent="0.25">
      <c r="A2124">
        <v>6</v>
      </c>
      <c r="B2124">
        <v>8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15</v>
      </c>
      <c r="J2124">
        <v>37.5</v>
      </c>
      <c r="K2124">
        <v>8.2530000000000001</v>
      </c>
      <c r="L2124">
        <v>0</v>
      </c>
    </row>
    <row r="2125" spans="1:14" x14ac:dyDescent="0.25">
      <c r="A2125">
        <v>7</v>
      </c>
      <c r="B2125">
        <v>10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3</v>
      </c>
      <c r="I2125">
        <v>45</v>
      </c>
      <c r="J2125">
        <v>18.75</v>
      </c>
      <c r="K2125">
        <v>15.054</v>
      </c>
      <c r="L2125">
        <v>0</v>
      </c>
    </row>
    <row r="2126" spans="1:14" x14ac:dyDescent="0.25">
      <c r="A2126">
        <v>8</v>
      </c>
      <c r="B2126">
        <v>10</v>
      </c>
      <c r="C2126">
        <v>1</v>
      </c>
      <c r="D2126">
        <v>0</v>
      </c>
      <c r="E2126">
        <v>0</v>
      </c>
      <c r="F2126">
        <v>0</v>
      </c>
      <c r="G2126">
        <v>40</v>
      </c>
      <c r="H2126">
        <v>0</v>
      </c>
      <c r="I2126">
        <v>177</v>
      </c>
      <c r="J2126">
        <v>100</v>
      </c>
      <c r="K2126">
        <v>18.516999999999999</v>
      </c>
      <c r="L2126">
        <v>0</v>
      </c>
    </row>
    <row r="2127" spans="1:14" x14ac:dyDescent="0.25">
      <c r="A2127">
        <v>9</v>
      </c>
      <c r="B2127">
        <v>9</v>
      </c>
      <c r="C2127">
        <v>2</v>
      </c>
      <c r="D2127">
        <v>0</v>
      </c>
      <c r="E2127">
        <v>0</v>
      </c>
      <c r="F2127">
        <v>32</v>
      </c>
      <c r="G2127">
        <v>32</v>
      </c>
      <c r="H2127">
        <v>0</v>
      </c>
      <c r="I2127">
        <v>324</v>
      </c>
      <c r="J2127">
        <v>100</v>
      </c>
      <c r="K2127">
        <v>13.026</v>
      </c>
      <c r="L2127">
        <v>0</v>
      </c>
    </row>
    <row r="2128" spans="1:14" x14ac:dyDescent="0.25">
      <c r="A2128">
        <v>10</v>
      </c>
      <c r="B2128">
        <v>10</v>
      </c>
      <c r="C2128">
        <v>2</v>
      </c>
      <c r="D2128">
        <v>0</v>
      </c>
      <c r="E2128">
        <v>0</v>
      </c>
      <c r="F2128">
        <v>29</v>
      </c>
      <c r="G2128">
        <v>35</v>
      </c>
      <c r="H2128">
        <v>0</v>
      </c>
      <c r="I2128">
        <v>320</v>
      </c>
      <c r="J2128">
        <v>100</v>
      </c>
      <c r="K2128">
        <v>12.855</v>
      </c>
      <c r="L2128">
        <v>0</v>
      </c>
    </row>
    <row r="2129" spans="1:12" x14ac:dyDescent="0.25">
      <c r="A2129">
        <v>11</v>
      </c>
      <c r="B2129">
        <v>10</v>
      </c>
      <c r="C2129">
        <v>1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196</v>
      </c>
      <c r="J2129">
        <v>100</v>
      </c>
      <c r="K2129">
        <v>12.026999999999999</v>
      </c>
      <c r="L2129">
        <v>0</v>
      </c>
    </row>
    <row r="2130" spans="1:12" x14ac:dyDescent="0.25">
      <c r="A2130">
        <v>12</v>
      </c>
      <c r="B2130">
        <v>11</v>
      </c>
      <c r="C2130">
        <v>0</v>
      </c>
      <c r="D2130">
        <v>0</v>
      </c>
      <c r="E2130">
        <v>0</v>
      </c>
      <c r="F2130">
        <v>28</v>
      </c>
      <c r="G2130">
        <v>0</v>
      </c>
      <c r="H2130">
        <v>0</v>
      </c>
      <c r="I2130">
        <v>151</v>
      </c>
      <c r="J2130">
        <v>91.666667000000004</v>
      </c>
      <c r="K2130">
        <v>25.974</v>
      </c>
      <c r="L2130">
        <v>0</v>
      </c>
    </row>
    <row r="2131" spans="1:12" x14ac:dyDescent="0.25">
      <c r="A2131">
        <v>13</v>
      </c>
      <c r="B2131">
        <v>10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35</v>
      </c>
      <c r="J2131">
        <v>95.833332999999996</v>
      </c>
      <c r="K2131">
        <v>12.122</v>
      </c>
      <c r="L2131">
        <v>0</v>
      </c>
    </row>
    <row r="2132" spans="1:12" x14ac:dyDescent="0.25">
      <c r="A2132">
        <v>14</v>
      </c>
      <c r="B2132">
        <v>11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74</v>
      </c>
      <c r="J2132">
        <v>8.3333329999999997</v>
      </c>
      <c r="K2132">
        <v>95.504000000000005</v>
      </c>
      <c r="L2132">
        <v>0</v>
      </c>
    </row>
    <row r="2133" spans="1:12" x14ac:dyDescent="0.25">
      <c r="A2133">
        <v>15</v>
      </c>
      <c r="B2133">
        <v>11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53</v>
      </c>
      <c r="J2133">
        <v>95.833332999999996</v>
      </c>
      <c r="K2133">
        <v>101.86799999999999</v>
      </c>
      <c r="L2133">
        <v>0</v>
      </c>
    </row>
    <row r="2134" spans="1:12" x14ac:dyDescent="0.25">
      <c r="A2134">
        <v>16</v>
      </c>
      <c r="B2134">
        <v>13</v>
      </c>
      <c r="C2134">
        <v>0</v>
      </c>
      <c r="D2134">
        <v>0</v>
      </c>
      <c r="E2134">
        <v>0</v>
      </c>
      <c r="F2134">
        <v>1</v>
      </c>
      <c r="G2134">
        <v>0</v>
      </c>
      <c r="H2134">
        <v>18</v>
      </c>
      <c r="I2134">
        <v>83</v>
      </c>
      <c r="J2134">
        <v>97.916667000000004</v>
      </c>
      <c r="K2134">
        <v>370.65899999999999</v>
      </c>
      <c r="L2134">
        <v>0</v>
      </c>
    </row>
    <row r="2135" spans="1:12" x14ac:dyDescent="0.25">
      <c r="A2135">
        <v>17</v>
      </c>
      <c r="B2135">
        <v>11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42</v>
      </c>
      <c r="J2135">
        <v>91.666667000000004</v>
      </c>
      <c r="K2135">
        <v>111.49299999999999</v>
      </c>
      <c r="L2135">
        <v>0</v>
      </c>
    </row>
    <row r="2136" spans="1:12" x14ac:dyDescent="0.25">
      <c r="A2136">
        <v>18</v>
      </c>
      <c r="B2136">
        <v>12</v>
      </c>
      <c r="C2136">
        <v>1</v>
      </c>
      <c r="D2136">
        <v>0</v>
      </c>
      <c r="E2136">
        <v>0</v>
      </c>
      <c r="F2136">
        <v>0</v>
      </c>
      <c r="G2136">
        <v>13</v>
      </c>
      <c r="H2136">
        <v>0</v>
      </c>
      <c r="I2136">
        <v>145</v>
      </c>
      <c r="J2136">
        <v>81.25</v>
      </c>
      <c r="K2136">
        <v>135.37799999999999</v>
      </c>
      <c r="L2136">
        <v>0</v>
      </c>
    </row>
    <row r="2137" spans="1:12" x14ac:dyDescent="0.25">
      <c r="A2137">
        <v>19</v>
      </c>
      <c r="B2137">
        <v>13</v>
      </c>
      <c r="C2137">
        <v>2</v>
      </c>
      <c r="D2137">
        <v>0</v>
      </c>
      <c r="E2137">
        <v>0</v>
      </c>
      <c r="F2137">
        <v>5</v>
      </c>
      <c r="G2137">
        <v>19</v>
      </c>
      <c r="H2137">
        <v>0</v>
      </c>
      <c r="I2137">
        <v>289</v>
      </c>
      <c r="J2137">
        <v>91.666667000000004</v>
      </c>
      <c r="K2137">
        <v>601.46199999999999</v>
      </c>
      <c r="L2137">
        <v>12.46</v>
      </c>
    </row>
    <row r="2138" spans="1:12" x14ac:dyDescent="0.25">
      <c r="A2138">
        <v>20</v>
      </c>
      <c r="B2138">
        <v>15</v>
      </c>
      <c r="C2138">
        <v>1</v>
      </c>
      <c r="D2138">
        <v>0</v>
      </c>
      <c r="E2138">
        <v>0</v>
      </c>
      <c r="F2138">
        <v>18</v>
      </c>
      <c r="G2138">
        <v>0</v>
      </c>
      <c r="H2138">
        <v>0</v>
      </c>
      <c r="I2138">
        <v>245</v>
      </c>
      <c r="J2138">
        <v>93.75</v>
      </c>
      <c r="K2138">
        <v>605.01900000000001</v>
      </c>
      <c r="L2138">
        <v>23.55</v>
      </c>
    </row>
    <row r="2139" spans="1:12" x14ac:dyDescent="0.25">
      <c r="A2139">
        <v>21</v>
      </c>
      <c r="B2139">
        <v>15</v>
      </c>
      <c r="C2139">
        <v>0</v>
      </c>
      <c r="D2139">
        <v>0</v>
      </c>
      <c r="E2139">
        <v>3</v>
      </c>
      <c r="F2139">
        <v>44</v>
      </c>
      <c r="G2139">
        <v>0</v>
      </c>
      <c r="H2139">
        <v>0</v>
      </c>
      <c r="I2139">
        <v>222</v>
      </c>
      <c r="J2139">
        <v>97.916667000000004</v>
      </c>
      <c r="K2139">
        <v>610.63400000000001</v>
      </c>
      <c r="L2139">
        <v>54.5</v>
      </c>
    </row>
    <row r="2140" spans="1:12" x14ac:dyDescent="0.25">
      <c r="A2140">
        <v>22</v>
      </c>
      <c r="B2140">
        <v>13</v>
      </c>
      <c r="C2140">
        <v>1</v>
      </c>
      <c r="D2140">
        <v>0</v>
      </c>
      <c r="E2140">
        <v>0</v>
      </c>
      <c r="F2140">
        <v>0</v>
      </c>
      <c r="G2140">
        <v>28</v>
      </c>
      <c r="H2140">
        <v>0</v>
      </c>
      <c r="I2140">
        <v>388</v>
      </c>
      <c r="J2140">
        <v>100</v>
      </c>
      <c r="K2140">
        <v>602.38300000000004</v>
      </c>
      <c r="L2140">
        <v>3.13</v>
      </c>
    </row>
    <row r="2141" spans="1:12" x14ac:dyDescent="0.25">
      <c r="A2141">
        <v>23</v>
      </c>
      <c r="B2141">
        <v>15</v>
      </c>
      <c r="C2141">
        <v>1</v>
      </c>
      <c r="D2141">
        <v>0</v>
      </c>
      <c r="E2141">
        <v>0</v>
      </c>
      <c r="F2141">
        <v>40</v>
      </c>
      <c r="G2141">
        <v>0</v>
      </c>
      <c r="H2141">
        <v>0</v>
      </c>
      <c r="I2141">
        <v>508</v>
      </c>
      <c r="J2141">
        <v>100</v>
      </c>
      <c r="K2141">
        <v>602.02300000000002</v>
      </c>
      <c r="L2141">
        <v>33.07</v>
      </c>
    </row>
    <row r="2142" spans="1:12" x14ac:dyDescent="0.25">
      <c r="A2142">
        <v>24</v>
      </c>
      <c r="B2142">
        <v>16</v>
      </c>
      <c r="C2142">
        <v>1</v>
      </c>
      <c r="D2142">
        <v>0</v>
      </c>
      <c r="E2142">
        <v>1</v>
      </c>
      <c r="F2142">
        <v>37</v>
      </c>
      <c r="G2142">
        <v>13</v>
      </c>
      <c r="H2142">
        <v>0</v>
      </c>
      <c r="I2142">
        <v>474</v>
      </c>
      <c r="J2142">
        <v>97.916667000000004</v>
      </c>
      <c r="K2142">
        <v>602.00800000000004</v>
      </c>
      <c r="L2142">
        <v>61.36</v>
      </c>
    </row>
    <row r="2143" spans="1:12" x14ac:dyDescent="0.25">
      <c r="A2143">
        <v>25</v>
      </c>
      <c r="B2143">
        <v>16</v>
      </c>
      <c r="C2143">
        <v>1</v>
      </c>
      <c r="D2143">
        <v>0</v>
      </c>
      <c r="E2143">
        <v>0</v>
      </c>
      <c r="F2143">
        <v>33</v>
      </c>
      <c r="G2143">
        <v>0</v>
      </c>
      <c r="H2143">
        <v>0</v>
      </c>
      <c r="I2143">
        <v>593</v>
      </c>
      <c r="J2143">
        <v>93.75</v>
      </c>
      <c r="K2143">
        <v>603.72400000000005</v>
      </c>
      <c r="L2143">
        <v>55.95</v>
      </c>
    </row>
    <row r="2144" spans="1:12" x14ac:dyDescent="0.25">
      <c r="A2144">
        <v>26</v>
      </c>
      <c r="B2144">
        <v>17</v>
      </c>
      <c r="C2144">
        <v>0</v>
      </c>
      <c r="D2144">
        <v>0</v>
      </c>
      <c r="E2144">
        <v>0</v>
      </c>
      <c r="F2144">
        <v>40</v>
      </c>
      <c r="G2144">
        <v>0</v>
      </c>
      <c r="H2144">
        <v>0</v>
      </c>
      <c r="I2144">
        <v>533</v>
      </c>
      <c r="J2144">
        <v>97.916667000000004</v>
      </c>
      <c r="K2144">
        <v>602.25699999999995</v>
      </c>
      <c r="L2144">
        <v>60.16</v>
      </c>
    </row>
    <row r="2145" spans="1:12" x14ac:dyDescent="0.25">
      <c r="A2145">
        <v>27</v>
      </c>
      <c r="B2145">
        <v>16</v>
      </c>
      <c r="C2145">
        <v>0</v>
      </c>
      <c r="D2145">
        <v>0</v>
      </c>
      <c r="E2145">
        <v>0</v>
      </c>
      <c r="F2145">
        <v>58</v>
      </c>
      <c r="G2145">
        <v>0</v>
      </c>
      <c r="H2145">
        <v>0</v>
      </c>
      <c r="I2145">
        <v>578</v>
      </c>
      <c r="J2145">
        <v>95.833332999999996</v>
      </c>
      <c r="K2145">
        <v>601.447</v>
      </c>
      <c r="L2145">
        <v>65.349999999999994</v>
      </c>
    </row>
    <row r="2146" spans="1:12" x14ac:dyDescent="0.25">
      <c r="A2146">
        <v>28</v>
      </c>
      <c r="B2146">
        <v>13</v>
      </c>
      <c r="C2146">
        <v>1</v>
      </c>
      <c r="D2146">
        <v>0</v>
      </c>
      <c r="E2146">
        <v>10</v>
      </c>
      <c r="F2146">
        <v>46</v>
      </c>
      <c r="G2146">
        <v>40</v>
      </c>
      <c r="H2146">
        <v>0</v>
      </c>
      <c r="I2146">
        <v>796</v>
      </c>
      <c r="J2146">
        <v>91.666667000000004</v>
      </c>
      <c r="K2146">
        <v>602.44399999999996</v>
      </c>
      <c r="L2146">
        <v>63.48</v>
      </c>
    </row>
    <row r="2147" spans="1:12" x14ac:dyDescent="0.25">
      <c r="A2147">
        <v>29</v>
      </c>
      <c r="B2147">
        <v>11</v>
      </c>
      <c r="C2147">
        <v>1</v>
      </c>
      <c r="D2147">
        <v>0</v>
      </c>
      <c r="E2147">
        <v>27</v>
      </c>
      <c r="F2147">
        <v>82</v>
      </c>
      <c r="G2147">
        <v>0</v>
      </c>
      <c r="H2147">
        <v>0</v>
      </c>
      <c r="I2147">
        <v>604</v>
      </c>
      <c r="J2147">
        <v>100</v>
      </c>
      <c r="K2147">
        <v>512.12</v>
      </c>
      <c r="L2147">
        <v>0.01</v>
      </c>
    </row>
    <row r="2148" spans="1:12" x14ac:dyDescent="0.25">
      <c r="A2148">
        <v>30</v>
      </c>
      <c r="B2148">
        <v>10</v>
      </c>
      <c r="C2148">
        <v>1</v>
      </c>
      <c r="D2148">
        <v>0</v>
      </c>
      <c r="E2148">
        <v>0</v>
      </c>
      <c r="F2148">
        <v>43</v>
      </c>
      <c r="G2148">
        <v>0</v>
      </c>
      <c r="H2148">
        <v>0</v>
      </c>
      <c r="I2148">
        <v>693</v>
      </c>
      <c r="J2148">
        <v>97.916667000000004</v>
      </c>
      <c r="K2148">
        <v>601.80499999999995</v>
      </c>
      <c r="L2148">
        <v>32.33</v>
      </c>
    </row>
    <row r="2149" spans="1:12" x14ac:dyDescent="0.25">
      <c r="A2149">
        <v>31</v>
      </c>
      <c r="B2149">
        <v>9</v>
      </c>
      <c r="C2149">
        <v>1</v>
      </c>
      <c r="D2149">
        <v>0</v>
      </c>
      <c r="E2149">
        <v>11</v>
      </c>
      <c r="F2149">
        <v>47</v>
      </c>
      <c r="G2149">
        <v>46</v>
      </c>
      <c r="H2149">
        <v>0</v>
      </c>
      <c r="I2149">
        <v>548</v>
      </c>
      <c r="J2149">
        <v>100</v>
      </c>
      <c r="K2149">
        <v>34.101999999999997</v>
      </c>
      <c r="L2149">
        <v>0</v>
      </c>
    </row>
    <row r="2150" spans="1:12" x14ac:dyDescent="0.25">
      <c r="A2150">
        <v>32</v>
      </c>
      <c r="B2150">
        <v>7</v>
      </c>
      <c r="C2150">
        <v>1</v>
      </c>
      <c r="D2150">
        <v>0</v>
      </c>
      <c r="E2150">
        <v>26</v>
      </c>
      <c r="F2150">
        <v>98</v>
      </c>
      <c r="G2150">
        <v>0</v>
      </c>
      <c r="H2150">
        <v>0</v>
      </c>
      <c r="I2150">
        <v>529</v>
      </c>
      <c r="J2150">
        <v>97.916667000000004</v>
      </c>
      <c r="K2150">
        <v>7.02</v>
      </c>
      <c r="L2150">
        <v>0</v>
      </c>
    </row>
    <row r="2151" spans="1:12" x14ac:dyDescent="0.25">
      <c r="A2151">
        <v>33</v>
      </c>
      <c r="B2151">
        <v>6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298</v>
      </c>
      <c r="J2151">
        <v>95.833332999999996</v>
      </c>
      <c r="K2151">
        <v>2.5430000000000001</v>
      </c>
      <c r="L2151">
        <v>0</v>
      </c>
    </row>
    <row r="2152" spans="1:12" x14ac:dyDescent="0.25">
      <c r="A2152">
        <v>34</v>
      </c>
      <c r="B2152">
        <v>7</v>
      </c>
      <c r="C2152">
        <v>0</v>
      </c>
      <c r="D2152">
        <v>0</v>
      </c>
      <c r="E2152">
        <v>8</v>
      </c>
      <c r="F2152">
        <v>114</v>
      </c>
      <c r="G2152">
        <v>0</v>
      </c>
      <c r="H2152">
        <v>0</v>
      </c>
      <c r="I2152">
        <v>157</v>
      </c>
      <c r="J2152">
        <v>100</v>
      </c>
      <c r="K2152">
        <v>3.12</v>
      </c>
      <c r="L2152">
        <v>0</v>
      </c>
    </row>
    <row r="2153" spans="1:12" x14ac:dyDescent="0.25">
      <c r="A2153">
        <v>35</v>
      </c>
      <c r="B2153">
        <v>6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185</v>
      </c>
      <c r="J2153">
        <v>100</v>
      </c>
      <c r="K2153">
        <v>2.7610000000000001</v>
      </c>
      <c r="L2153">
        <v>0</v>
      </c>
    </row>
    <row r="2154" spans="1:12" x14ac:dyDescent="0.25">
      <c r="A2154">
        <v>36</v>
      </c>
      <c r="B2154">
        <v>8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343</v>
      </c>
      <c r="J2154">
        <v>6.25</v>
      </c>
      <c r="K2154">
        <v>4.79</v>
      </c>
      <c r="L2154">
        <v>0</v>
      </c>
    </row>
    <row r="2155" spans="1:12" x14ac:dyDescent="0.25">
      <c r="A2155">
        <v>37</v>
      </c>
      <c r="B2155">
        <v>8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52</v>
      </c>
      <c r="J2155">
        <v>20.833333</v>
      </c>
      <c r="K2155">
        <v>17.986000000000001</v>
      </c>
      <c r="L2155">
        <v>0</v>
      </c>
    </row>
    <row r="2156" spans="1:12" x14ac:dyDescent="0.25">
      <c r="A2156">
        <v>38</v>
      </c>
      <c r="B2156">
        <v>9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69</v>
      </c>
      <c r="J2156">
        <v>20.833333</v>
      </c>
      <c r="K2156">
        <v>47.003999999999998</v>
      </c>
      <c r="L2156">
        <v>0</v>
      </c>
    </row>
    <row r="2157" spans="1:12" x14ac:dyDescent="0.25">
      <c r="A2157">
        <v>39</v>
      </c>
      <c r="B2157">
        <v>10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22</v>
      </c>
      <c r="I2157">
        <v>66</v>
      </c>
      <c r="J2157">
        <v>18.75</v>
      </c>
      <c r="K2157">
        <v>244.43700000000001</v>
      </c>
      <c r="L2157">
        <v>0</v>
      </c>
    </row>
    <row r="2158" spans="1:12" x14ac:dyDescent="0.25">
      <c r="A2158">
        <v>40</v>
      </c>
      <c r="B2158">
        <v>11</v>
      </c>
      <c r="C2158">
        <v>1</v>
      </c>
      <c r="D2158">
        <v>0</v>
      </c>
      <c r="E2158">
        <v>0</v>
      </c>
      <c r="F2158">
        <v>0</v>
      </c>
      <c r="G2158">
        <v>10</v>
      </c>
      <c r="H2158">
        <v>0</v>
      </c>
      <c r="I2158">
        <v>100</v>
      </c>
      <c r="J2158">
        <v>100</v>
      </c>
      <c r="K2158">
        <v>67.409000000000006</v>
      </c>
      <c r="L2158">
        <v>0</v>
      </c>
    </row>
    <row r="2159" spans="1:12" x14ac:dyDescent="0.25">
      <c r="A2159">
        <v>41</v>
      </c>
      <c r="B2159">
        <v>14</v>
      </c>
      <c r="C2159">
        <v>1</v>
      </c>
      <c r="D2159">
        <v>0</v>
      </c>
      <c r="E2159">
        <v>0</v>
      </c>
      <c r="F2159">
        <v>26</v>
      </c>
      <c r="G2159">
        <v>0</v>
      </c>
      <c r="H2159">
        <v>0</v>
      </c>
      <c r="I2159">
        <v>178</v>
      </c>
      <c r="J2159">
        <v>100</v>
      </c>
      <c r="K2159">
        <v>76.206000000000003</v>
      </c>
      <c r="L2159">
        <v>0</v>
      </c>
    </row>
    <row r="2160" spans="1:12" x14ac:dyDescent="0.25">
      <c r="A2160">
        <v>42</v>
      </c>
      <c r="B2160">
        <v>13</v>
      </c>
      <c r="C2160">
        <v>1</v>
      </c>
      <c r="D2160">
        <v>0</v>
      </c>
      <c r="E2160">
        <v>0</v>
      </c>
      <c r="F2160">
        <v>0</v>
      </c>
      <c r="G2160">
        <v>19</v>
      </c>
      <c r="H2160">
        <v>1</v>
      </c>
      <c r="I2160">
        <v>228</v>
      </c>
      <c r="J2160">
        <v>100</v>
      </c>
      <c r="K2160">
        <v>504.77199999999999</v>
      </c>
      <c r="L2160">
        <v>0</v>
      </c>
    </row>
    <row r="2161" spans="1:12" x14ac:dyDescent="0.25">
      <c r="A2161">
        <v>43</v>
      </c>
      <c r="B2161">
        <v>12</v>
      </c>
      <c r="C2161">
        <v>1</v>
      </c>
      <c r="D2161">
        <v>0</v>
      </c>
      <c r="E2161">
        <v>0</v>
      </c>
      <c r="F2161">
        <v>19</v>
      </c>
      <c r="G2161">
        <v>0</v>
      </c>
      <c r="H2161">
        <v>0</v>
      </c>
      <c r="I2161">
        <v>232</v>
      </c>
      <c r="J2161">
        <v>97.916667000000004</v>
      </c>
      <c r="K2161">
        <v>181.13300000000001</v>
      </c>
      <c r="L2161">
        <v>0</v>
      </c>
    </row>
    <row r="2162" spans="1:12" x14ac:dyDescent="0.25">
      <c r="A2162">
        <v>44</v>
      </c>
      <c r="B2162">
        <v>14</v>
      </c>
      <c r="C2162">
        <v>0</v>
      </c>
      <c r="D2162">
        <v>0</v>
      </c>
      <c r="E2162">
        <v>0</v>
      </c>
      <c r="F2162">
        <v>31</v>
      </c>
      <c r="G2162">
        <v>0</v>
      </c>
      <c r="H2162">
        <v>0</v>
      </c>
      <c r="I2162">
        <v>137</v>
      </c>
      <c r="J2162">
        <v>85.416667000000004</v>
      </c>
      <c r="K2162">
        <v>140.042</v>
      </c>
      <c r="L2162">
        <v>0</v>
      </c>
    </row>
    <row r="2163" spans="1:12" x14ac:dyDescent="0.25">
      <c r="A2163">
        <v>45</v>
      </c>
      <c r="B2163">
        <v>12</v>
      </c>
      <c r="C2163">
        <v>0</v>
      </c>
      <c r="D2163">
        <v>0</v>
      </c>
      <c r="E2163">
        <v>0</v>
      </c>
      <c r="F2163">
        <v>16</v>
      </c>
      <c r="G2163">
        <v>0</v>
      </c>
      <c r="H2163">
        <v>0</v>
      </c>
      <c r="I2163">
        <v>108</v>
      </c>
      <c r="J2163">
        <v>97.916667000000004</v>
      </c>
      <c r="K2163">
        <v>109.544</v>
      </c>
      <c r="L2163">
        <v>0</v>
      </c>
    </row>
    <row r="2164" spans="1:12" x14ac:dyDescent="0.25">
      <c r="A2164">
        <v>46</v>
      </c>
      <c r="B2164">
        <v>11</v>
      </c>
      <c r="C2164">
        <v>1</v>
      </c>
      <c r="D2164">
        <v>0</v>
      </c>
      <c r="E2164">
        <v>0</v>
      </c>
      <c r="F2164">
        <v>0</v>
      </c>
      <c r="G2164">
        <v>39</v>
      </c>
      <c r="H2164">
        <v>1</v>
      </c>
      <c r="I2164">
        <v>230</v>
      </c>
      <c r="J2164">
        <v>91.666667000000004</v>
      </c>
      <c r="K2164">
        <v>128.66999999999999</v>
      </c>
      <c r="L2164">
        <v>0</v>
      </c>
    </row>
    <row r="2165" spans="1:12" x14ac:dyDescent="0.25">
      <c r="A2165">
        <v>47</v>
      </c>
      <c r="B2165">
        <v>10</v>
      </c>
      <c r="C2165">
        <v>1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193</v>
      </c>
      <c r="J2165">
        <v>100</v>
      </c>
      <c r="K2165">
        <v>27.893000000000001</v>
      </c>
      <c r="L2165">
        <v>0</v>
      </c>
    </row>
    <row r="2166" spans="1:12" x14ac:dyDescent="0.25">
      <c r="A2166">
        <v>48</v>
      </c>
      <c r="B2166">
        <v>10</v>
      </c>
      <c r="C2166">
        <v>0</v>
      </c>
      <c r="D2166">
        <v>0</v>
      </c>
      <c r="E2166">
        <v>0</v>
      </c>
      <c r="F2166">
        <v>6</v>
      </c>
      <c r="G2166">
        <v>0</v>
      </c>
      <c r="H2166">
        <v>0</v>
      </c>
      <c r="I2166">
        <v>56</v>
      </c>
      <c r="J2166">
        <v>100</v>
      </c>
      <c r="K2166">
        <v>43.351999999999997</v>
      </c>
      <c r="L2166">
        <v>0</v>
      </c>
    </row>
    <row r="2167" spans="1:12" x14ac:dyDescent="0.25">
      <c r="A2167">
        <v>49</v>
      </c>
      <c r="B2167">
        <v>12</v>
      </c>
      <c r="C2167">
        <v>1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293</v>
      </c>
      <c r="J2167">
        <v>100</v>
      </c>
      <c r="K2167">
        <v>119.26300000000001</v>
      </c>
      <c r="L2167">
        <v>0</v>
      </c>
    </row>
    <row r="2168" spans="1:12" x14ac:dyDescent="0.25">
      <c r="A2168">
        <v>50</v>
      </c>
      <c r="B2168">
        <v>14</v>
      </c>
      <c r="C2168">
        <v>1</v>
      </c>
      <c r="D2168">
        <v>0</v>
      </c>
      <c r="E2168">
        <v>0</v>
      </c>
      <c r="F2168">
        <v>7</v>
      </c>
      <c r="G2168">
        <v>41</v>
      </c>
      <c r="H2168">
        <v>0</v>
      </c>
      <c r="I2168">
        <v>425</v>
      </c>
      <c r="J2168">
        <v>97.916667000000004</v>
      </c>
      <c r="K2168">
        <v>601.04100000000005</v>
      </c>
      <c r="L2168">
        <v>28</v>
      </c>
    </row>
    <row r="2169" spans="1:12" x14ac:dyDescent="0.25">
      <c r="A2169">
        <v>51</v>
      </c>
      <c r="B2169">
        <v>12</v>
      </c>
      <c r="C2169">
        <v>2</v>
      </c>
      <c r="D2169">
        <v>0</v>
      </c>
      <c r="E2169">
        <v>0</v>
      </c>
      <c r="F2169">
        <v>25</v>
      </c>
      <c r="G2169">
        <v>27</v>
      </c>
      <c r="H2169">
        <v>0</v>
      </c>
      <c r="I2169">
        <v>557</v>
      </c>
      <c r="J2169">
        <v>100</v>
      </c>
      <c r="K2169">
        <v>603.59900000000005</v>
      </c>
      <c r="L2169">
        <v>33.83</v>
      </c>
    </row>
    <row r="2170" spans="1:12" x14ac:dyDescent="0.25">
      <c r="A2170">
        <v>52</v>
      </c>
      <c r="B2170">
        <v>14</v>
      </c>
      <c r="C2170">
        <v>1</v>
      </c>
      <c r="D2170">
        <v>0</v>
      </c>
      <c r="E2170">
        <v>10</v>
      </c>
      <c r="F2170">
        <v>82</v>
      </c>
      <c r="G2170">
        <v>0</v>
      </c>
      <c r="H2170">
        <v>0</v>
      </c>
      <c r="I2170">
        <v>439</v>
      </c>
      <c r="J2170">
        <v>79.166667000000004</v>
      </c>
      <c r="K2170">
        <v>610.96199999999999</v>
      </c>
      <c r="L2170">
        <v>23.23</v>
      </c>
    </row>
    <row r="2171" spans="1:12" x14ac:dyDescent="0.25">
      <c r="A2171">
        <v>53</v>
      </c>
      <c r="B2171">
        <v>15</v>
      </c>
      <c r="C2171">
        <v>1</v>
      </c>
      <c r="D2171">
        <v>0</v>
      </c>
      <c r="E2171">
        <v>0</v>
      </c>
      <c r="F2171">
        <v>36</v>
      </c>
      <c r="G2171">
        <v>27</v>
      </c>
      <c r="H2171">
        <v>0</v>
      </c>
      <c r="I2171">
        <v>560</v>
      </c>
      <c r="J2171">
        <v>85.416667000000004</v>
      </c>
      <c r="K2171">
        <v>604.94100000000003</v>
      </c>
      <c r="L2171">
        <v>46.22</v>
      </c>
    </row>
    <row r="2172" spans="1:12" x14ac:dyDescent="0.25">
      <c r="A2172">
        <v>54</v>
      </c>
      <c r="B2172">
        <v>13</v>
      </c>
      <c r="C2172">
        <v>2</v>
      </c>
      <c r="D2172">
        <v>0</v>
      </c>
      <c r="E2172">
        <v>10</v>
      </c>
      <c r="F2172">
        <v>46</v>
      </c>
      <c r="G2172">
        <v>46</v>
      </c>
      <c r="H2172">
        <v>0</v>
      </c>
      <c r="I2172">
        <v>969</v>
      </c>
      <c r="J2172">
        <v>91.666667000000004</v>
      </c>
      <c r="K2172">
        <v>602.28899999999999</v>
      </c>
      <c r="L2172">
        <v>59.34</v>
      </c>
    </row>
    <row r="2173" spans="1:12" x14ac:dyDescent="0.25">
      <c r="A2173">
        <v>55</v>
      </c>
      <c r="B2173">
        <v>15</v>
      </c>
      <c r="C2173">
        <v>1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882</v>
      </c>
      <c r="J2173">
        <v>89.583332999999996</v>
      </c>
      <c r="K2173">
        <v>603.14599999999996</v>
      </c>
      <c r="L2173">
        <v>62.23</v>
      </c>
    </row>
    <row r="2174" spans="1:12" x14ac:dyDescent="0.25">
      <c r="A2174">
        <v>56</v>
      </c>
      <c r="B2174">
        <v>18</v>
      </c>
      <c r="C2174">
        <v>1</v>
      </c>
      <c r="D2174">
        <v>0</v>
      </c>
      <c r="E2174">
        <v>12</v>
      </c>
      <c r="F2174">
        <v>111</v>
      </c>
      <c r="G2174">
        <v>0</v>
      </c>
      <c r="H2174">
        <v>0</v>
      </c>
      <c r="I2174">
        <v>1107</v>
      </c>
      <c r="J2174">
        <v>100</v>
      </c>
      <c r="K2174">
        <v>601.52499999999998</v>
      </c>
      <c r="L2174">
        <v>64.78</v>
      </c>
    </row>
    <row r="2175" spans="1:12" x14ac:dyDescent="0.25">
      <c r="A2175">
        <v>57</v>
      </c>
      <c r="B2175">
        <v>18</v>
      </c>
      <c r="C2175">
        <v>0</v>
      </c>
      <c r="D2175">
        <v>0</v>
      </c>
      <c r="E2175">
        <v>29</v>
      </c>
      <c r="F2175">
        <v>101</v>
      </c>
      <c r="G2175">
        <v>0</v>
      </c>
      <c r="H2175">
        <v>0</v>
      </c>
      <c r="I2175">
        <v>1035</v>
      </c>
      <c r="J2175">
        <v>93.75</v>
      </c>
      <c r="K2175">
        <v>601.149</v>
      </c>
      <c r="L2175">
        <v>54.76</v>
      </c>
    </row>
    <row r="2176" spans="1:12" x14ac:dyDescent="0.25">
      <c r="A2176">
        <v>58</v>
      </c>
      <c r="B2176">
        <v>17</v>
      </c>
      <c r="C2176">
        <v>1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1666</v>
      </c>
      <c r="J2176">
        <v>97.916667000000004</v>
      </c>
      <c r="K2176">
        <v>601.38400000000001</v>
      </c>
      <c r="L2176">
        <v>60.88</v>
      </c>
    </row>
    <row r="2177" spans="1:12" x14ac:dyDescent="0.25">
      <c r="A2177">
        <v>59</v>
      </c>
      <c r="B2177">
        <v>16</v>
      </c>
      <c r="C2177">
        <v>1</v>
      </c>
      <c r="D2177">
        <v>3</v>
      </c>
      <c r="E2177">
        <v>16</v>
      </c>
      <c r="F2177">
        <v>52</v>
      </c>
      <c r="G2177">
        <v>31</v>
      </c>
      <c r="H2177">
        <v>0</v>
      </c>
      <c r="I2177">
        <v>2227</v>
      </c>
      <c r="J2177">
        <v>93.75</v>
      </c>
      <c r="K2177">
        <v>601.25900000000001</v>
      </c>
      <c r="L2177">
        <v>74.52</v>
      </c>
    </row>
    <row r="2178" spans="1:12" x14ac:dyDescent="0.25">
      <c r="A2178">
        <v>60</v>
      </c>
      <c r="B2178">
        <v>15</v>
      </c>
      <c r="C2178">
        <v>1</v>
      </c>
      <c r="D2178">
        <v>1</v>
      </c>
      <c r="E2178">
        <v>1</v>
      </c>
      <c r="F2178">
        <v>37</v>
      </c>
      <c r="G2178">
        <v>0</v>
      </c>
      <c r="H2178">
        <v>0</v>
      </c>
      <c r="I2178">
        <v>2302</v>
      </c>
      <c r="J2178">
        <v>100</v>
      </c>
      <c r="K2178">
        <v>601.99300000000005</v>
      </c>
      <c r="L2178">
        <v>63.23</v>
      </c>
    </row>
    <row r="2179" spans="1:12" x14ac:dyDescent="0.25">
      <c r="A2179">
        <v>61</v>
      </c>
      <c r="B2179">
        <v>14</v>
      </c>
      <c r="C2179">
        <v>1</v>
      </c>
      <c r="D2179">
        <v>17</v>
      </c>
      <c r="E2179">
        <v>23</v>
      </c>
      <c r="F2179">
        <v>95</v>
      </c>
      <c r="G2179">
        <v>0</v>
      </c>
      <c r="H2179">
        <v>0</v>
      </c>
      <c r="I2179">
        <v>2294</v>
      </c>
      <c r="J2179">
        <v>100</v>
      </c>
      <c r="K2179">
        <v>604.84699999999998</v>
      </c>
      <c r="L2179">
        <v>56.58</v>
      </c>
    </row>
    <row r="2180" spans="1:12" x14ac:dyDescent="0.25">
      <c r="A2180">
        <v>62</v>
      </c>
      <c r="B2180">
        <v>13</v>
      </c>
      <c r="C2180">
        <v>0</v>
      </c>
      <c r="D2180">
        <v>9</v>
      </c>
      <c r="E2180">
        <v>96</v>
      </c>
      <c r="F2180">
        <v>168</v>
      </c>
      <c r="G2180">
        <v>0</v>
      </c>
      <c r="H2180">
        <v>0</v>
      </c>
      <c r="I2180">
        <v>1939</v>
      </c>
      <c r="J2180">
        <v>95.833332999999996</v>
      </c>
      <c r="K2180">
        <v>601.85199999999998</v>
      </c>
      <c r="L2180">
        <v>47.75</v>
      </c>
    </row>
    <row r="2181" spans="1:12" x14ac:dyDescent="0.25">
      <c r="A2181">
        <v>63</v>
      </c>
      <c r="B2181">
        <v>11</v>
      </c>
      <c r="C2181">
        <v>0</v>
      </c>
      <c r="D2181">
        <v>0</v>
      </c>
      <c r="E2181">
        <v>80</v>
      </c>
      <c r="F2181">
        <v>152</v>
      </c>
      <c r="G2181">
        <v>0</v>
      </c>
      <c r="H2181">
        <v>0</v>
      </c>
      <c r="I2181">
        <v>1711</v>
      </c>
      <c r="J2181">
        <v>100</v>
      </c>
      <c r="K2181">
        <v>612.03800000000001</v>
      </c>
      <c r="L2181">
        <v>34.520000000000003</v>
      </c>
    </row>
    <row r="2182" spans="1:12" x14ac:dyDescent="0.25">
      <c r="A2182">
        <v>64</v>
      </c>
      <c r="B2182">
        <v>10</v>
      </c>
      <c r="C2182">
        <v>1</v>
      </c>
      <c r="D2182">
        <v>24</v>
      </c>
      <c r="E2182">
        <v>34</v>
      </c>
      <c r="F2182">
        <v>106</v>
      </c>
      <c r="G2182">
        <v>0</v>
      </c>
      <c r="H2182">
        <v>0</v>
      </c>
      <c r="I2182">
        <v>1812</v>
      </c>
      <c r="J2182">
        <v>93.75</v>
      </c>
      <c r="K2182">
        <v>618.62199999999996</v>
      </c>
      <c r="L2182">
        <v>33.07</v>
      </c>
    </row>
    <row r="2183" spans="1:12" x14ac:dyDescent="0.25">
      <c r="A2183">
        <v>65</v>
      </c>
      <c r="B2183">
        <v>11</v>
      </c>
      <c r="C2183">
        <v>1</v>
      </c>
      <c r="D2183">
        <v>14</v>
      </c>
      <c r="E2183">
        <v>47</v>
      </c>
      <c r="F2183">
        <v>119</v>
      </c>
      <c r="G2183">
        <v>0</v>
      </c>
      <c r="H2183">
        <v>0</v>
      </c>
      <c r="I2183">
        <v>1405</v>
      </c>
      <c r="J2183">
        <v>100</v>
      </c>
      <c r="K2183">
        <v>613.84900000000005</v>
      </c>
      <c r="L2183">
        <v>7.43</v>
      </c>
    </row>
    <row r="2184" spans="1:12" x14ac:dyDescent="0.25">
      <c r="A2184">
        <v>66</v>
      </c>
      <c r="B2184">
        <v>9</v>
      </c>
      <c r="C2184">
        <v>1</v>
      </c>
      <c r="D2184">
        <v>12</v>
      </c>
      <c r="E2184">
        <v>61</v>
      </c>
      <c r="F2184">
        <v>131</v>
      </c>
      <c r="G2184">
        <v>0</v>
      </c>
      <c r="H2184">
        <v>0</v>
      </c>
      <c r="I2184">
        <v>1130</v>
      </c>
      <c r="J2184">
        <v>95.833332999999996</v>
      </c>
      <c r="K2184">
        <v>44.85</v>
      </c>
      <c r="L2184">
        <v>0</v>
      </c>
    </row>
    <row r="2185" spans="1:12" x14ac:dyDescent="0.25">
      <c r="A2185">
        <v>67</v>
      </c>
      <c r="B2185">
        <v>9</v>
      </c>
      <c r="C2185">
        <v>1</v>
      </c>
      <c r="D2185">
        <v>6</v>
      </c>
      <c r="E2185">
        <v>37</v>
      </c>
      <c r="F2185">
        <v>73</v>
      </c>
      <c r="G2185">
        <v>107</v>
      </c>
      <c r="H2185">
        <v>0</v>
      </c>
      <c r="I2185">
        <v>867</v>
      </c>
      <c r="J2185">
        <v>100</v>
      </c>
      <c r="K2185">
        <v>6.5359999999999996</v>
      </c>
      <c r="L2185">
        <v>0</v>
      </c>
    </row>
    <row r="2186" spans="1:12" x14ac:dyDescent="0.25">
      <c r="A2186">
        <v>68</v>
      </c>
      <c r="B2186">
        <v>8</v>
      </c>
      <c r="C2186">
        <v>1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567</v>
      </c>
      <c r="J2186">
        <v>70.833332999999996</v>
      </c>
      <c r="K2186">
        <v>6.3339999999999996</v>
      </c>
      <c r="L2186">
        <v>0</v>
      </c>
    </row>
    <row r="2187" spans="1:12" x14ac:dyDescent="0.25">
      <c r="A2187">
        <v>69</v>
      </c>
      <c r="B2187">
        <v>9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33</v>
      </c>
      <c r="J2187">
        <v>0</v>
      </c>
      <c r="K2187">
        <v>30.731999999999999</v>
      </c>
      <c r="L2187">
        <v>0</v>
      </c>
    </row>
    <row r="2188" spans="1:12" x14ac:dyDescent="0.25">
      <c r="A2188">
        <v>70</v>
      </c>
      <c r="B2188">
        <v>9</v>
      </c>
      <c r="C2188">
        <v>1</v>
      </c>
      <c r="D2188">
        <v>0</v>
      </c>
      <c r="E2188">
        <v>0</v>
      </c>
      <c r="F2188">
        <v>0</v>
      </c>
      <c r="G2188">
        <v>5</v>
      </c>
      <c r="H2188">
        <v>0</v>
      </c>
      <c r="I2188">
        <v>45</v>
      </c>
      <c r="J2188">
        <v>79.166667000000004</v>
      </c>
      <c r="K2188">
        <v>16.63</v>
      </c>
      <c r="L2188">
        <v>0</v>
      </c>
    </row>
    <row r="2189" spans="1:12" x14ac:dyDescent="0.25">
      <c r="A2189">
        <v>71</v>
      </c>
      <c r="B2189">
        <v>11</v>
      </c>
      <c r="C2189">
        <v>1</v>
      </c>
      <c r="D2189">
        <v>0</v>
      </c>
      <c r="E2189">
        <v>0</v>
      </c>
      <c r="F2189">
        <v>0</v>
      </c>
      <c r="G2189">
        <v>0</v>
      </c>
      <c r="H2189">
        <v>2</v>
      </c>
      <c r="I2189">
        <v>148</v>
      </c>
      <c r="J2189">
        <v>87.5</v>
      </c>
      <c r="K2189">
        <v>83.225999999999999</v>
      </c>
      <c r="L2189">
        <v>0</v>
      </c>
    </row>
    <row r="2190" spans="1:12" x14ac:dyDescent="0.25">
      <c r="A2190">
        <v>72</v>
      </c>
      <c r="B2190">
        <v>10</v>
      </c>
      <c r="C2190">
        <v>0</v>
      </c>
      <c r="D2190">
        <v>0</v>
      </c>
      <c r="E2190">
        <v>0</v>
      </c>
      <c r="F2190">
        <v>14</v>
      </c>
      <c r="G2190">
        <v>0</v>
      </c>
      <c r="H2190">
        <v>0</v>
      </c>
      <c r="I2190">
        <v>52</v>
      </c>
      <c r="J2190">
        <v>100</v>
      </c>
      <c r="K2190">
        <v>12.948</v>
      </c>
      <c r="L2190">
        <v>0</v>
      </c>
    </row>
    <row r="2191" spans="1:12" x14ac:dyDescent="0.25">
      <c r="A2191">
        <v>73</v>
      </c>
      <c r="B2191">
        <v>11</v>
      </c>
      <c r="C2191">
        <v>1</v>
      </c>
      <c r="D2191">
        <v>0</v>
      </c>
      <c r="E2191">
        <v>0</v>
      </c>
      <c r="F2191">
        <v>0</v>
      </c>
      <c r="G2191">
        <v>23</v>
      </c>
      <c r="H2191">
        <v>8</v>
      </c>
      <c r="I2191">
        <v>180</v>
      </c>
      <c r="J2191">
        <v>89.583332999999996</v>
      </c>
      <c r="K2191">
        <v>18.751999999999999</v>
      </c>
      <c r="L2191">
        <v>0</v>
      </c>
    </row>
    <row r="2192" spans="1:12" x14ac:dyDescent="0.25">
      <c r="A2192">
        <v>74</v>
      </c>
      <c r="B2192">
        <v>12</v>
      </c>
      <c r="C2192">
        <v>1</v>
      </c>
      <c r="D2192">
        <v>0</v>
      </c>
      <c r="E2192">
        <v>0</v>
      </c>
      <c r="F2192">
        <v>6</v>
      </c>
      <c r="G2192">
        <v>0</v>
      </c>
      <c r="H2192">
        <v>8</v>
      </c>
      <c r="I2192">
        <v>181</v>
      </c>
      <c r="J2192">
        <v>70.833332999999996</v>
      </c>
      <c r="K2192">
        <v>55.738999999999997</v>
      </c>
      <c r="L2192">
        <v>0</v>
      </c>
    </row>
    <row r="2193" spans="1:12" x14ac:dyDescent="0.25">
      <c r="A2193">
        <v>75</v>
      </c>
      <c r="B2193">
        <v>11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60</v>
      </c>
      <c r="J2193">
        <v>91.666667000000004</v>
      </c>
      <c r="K2193">
        <v>42.51</v>
      </c>
      <c r="L2193">
        <v>0</v>
      </c>
    </row>
    <row r="2194" spans="1:12" x14ac:dyDescent="0.25">
      <c r="A2194">
        <v>76</v>
      </c>
      <c r="B2194">
        <v>10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37</v>
      </c>
      <c r="J2194">
        <v>79.166667000000004</v>
      </c>
      <c r="K2194">
        <v>15.07</v>
      </c>
      <c r="L2194">
        <v>0</v>
      </c>
    </row>
    <row r="2195" spans="1:12" x14ac:dyDescent="0.25">
      <c r="A2195">
        <v>77</v>
      </c>
      <c r="B2195">
        <v>12</v>
      </c>
      <c r="C2195">
        <v>0</v>
      </c>
      <c r="D2195">
        <v>0</v>
      </c>
      <c r="E2195">
        <v>0</v>
      </c>
      <c r="F2195">
        <v>4</v>
      </c>
      <c r="G2195">
        <v>0</v>
      </c>
      <c r="H2195">
        <v>0</v>
      </c>
      <c r="I2195">
        <v>91</v>
      </c>
      <c r="J2195">
        <v>97.916667000000004</v>
      </c>
      <c r="K2195">
        <v>36.941000000000003</v>
      </c>
      <c r="L2195">
        <v>0</v>
      </c>
    </row>
    <row r="2196" spans="1:12" x14ac:dyDescent="0.25">
      <c r="A2196">
        <v>78</v>
      </c>
      <c r="B2196">
        <v>10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77</v>
      </c>
      <c r="J2196">
        <v>41.666666999999997</v>
      </c>
      <c r="K2196">
        <v>23.4</v>
      </c>
      <c r="L2196">
        <v>0</v>
      </c>
    </row>
    <row r="2197" spans="1:12" x14ac:dyDescent="0.25">
      <c r="A2197">
        <v>79</v>
      </c>
      <c r="B2197">
        <v>9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11</v>
      </c>
      <c r="I2197">
        <v>49</v>
      </c>
      <c r="J2197">
        <v>87.5</v>
      </c>
      <c r="K2197">
        <v>24.382999999999999</v>
      </c>
      <c r="L2197">
        <v>0</v>
      </c>
    </row>
    <row r="2198" spans="1:12" x14ac:dyDescent="0.25">
      <c r="A2198">
        <v>80</v>
      </c>
      <c r="B2198">
        <v>11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60</v>
      </c>
      <c r="J2198">
        <v>100</v>
      </c>
      <c r="K2198">
        <v>11.544</v>
      </c>
      <c r="L2198">
        <v>0</v>
      </c>
    </row>
    <row r="2199" spans="1:12" x14ac:dyDescent="0.25">
      <c r="A2199">
        <v>81</v>
      </c>
      <c r="B2199">
        <v>10</v>
      </c>
      <c r="C2199">
        <v>0</v>
      </c>
      <c r="D2199">
        <v>0</v>
      </c>
      <c r="E2199">
        <v>0</v>
      </c>
      <c r="F2199">
        <v>13</v>
      </c>
      <c r="G2199">
        <v>0</v>
      </c>
      <c r="H2199">
        <v>0</v>
      </c>
      <c r="I2199">
        <v>38</v>
      </c>
      <c r="J2199">
        <v>100</v>
      </c>
      <c r="K2199">
        <v>8.923</v>
      </c>
      <c r="L2199">
        <v>0</v>
      </c>
    </row>
    <row r="2200" spans="1:12" x14ac:dyDescent="0.25">
      <c r="A2200">
        <v>82</v>
      </c>
      <c r="B2200">
        <v>10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13</v>
      </c>
      <c r="I2200">
        <v>90</v>
      </c>
      <c r="J2200">
        <v>45.833333000000003</v>
      </c>
      <c r="K2200">
        <v>23.571999999999999</v>
      </c>
      <c r="L2200">
        <v>0</v>
      </c>
    </row>
    <row r="2201" spans="1:12" x14ac:dyDescent="0.25">
      <c r="A2201">
        <v>83</v>
      </c>
      <c r="B2201">
        <v>13</v>
      </c>
      <c r="C2201">
        <v>0</v>
      </c>
      <c r="D2201">
        <v>0</v>
      </c>
      <c r="E2201">
        <v>0</v>
      </c>
      <c r="F2201">
        <v>1</v>
      </c>
      <c r="G2201">
        <v>0</v>
      </c>
      <c r="H2201">
        <v>0</v>
      </c>
      <c r="I2201">
        <v>86</v>
      </c>
      <c r="J2201">
        <v>72.916667000000004</v>
      </c>
      <c r="K2201">
        <v>147.13999999999999</v>
      </c>
      <c r="L2201">
        <v>0.01</v>
      </c>
    </row>
    <row r="2202" spans="1:12" x14ac:dyDescent="0.25">
      <c r="A2202">
        <v>84</v>
      </c>
      <c r="B2202">
        <v>13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176</v>
      </c>
      <c r="J2202">
        <v>41.666666999999997</v>
      </c>
      <c r="K2202">
        <v>600.99400000000003</v>
      </c>
      <c r="L2202">
        <v>45.45</v>
      </c>
    </row>
    <row r="2203" spans="1:12" x14ac:dyDescent="0.25">
      <c r="A2203">
        <v>85</v>
      </c>
      <c r="B2203">
        <v>11</v>
      </c>
      <c r="C2203">
        <v>1</v>
      </c>
      <c r="D2203">
        <v>0</v>
      </c>
      <c r="E2203">
        <v>0</v>
      </c>
      <c r="F2203">
        <v>0</v>
      </c>
      <c r="G2203">
        <v>23</v>
      </c>
      <c r="H2203">
        <v>0</v>
      </c>
      <c r="I2203">
        <v>167</v>
      </c>
      <c r="J2203">
        <v>72.916667000000004</v>
      </c>
      <c r="K2203">
        <v>602.17999999999995</v>
      </c>
      <c r="L2203">
        <v>46.11</v>
      </c>
    </row>
    <row r="2204" spans="1:12" x14ac:dyDescent="0.25">
      <c r="A2204">
        <v>86</v>
      </c>
      <c r="B2204">
        <v>15</v>
      </c>
      <c r="C2204">
        <v>2</v>
      </c>
      <c r="D2204">
        <v>0</v>
      </c>
      <c r="E2204">
        <v>0</v>
      </c>
      <c r="F2204">
        <v>0</v>
      </c>
      <c r="G2204">
        <v>12</v>
      </c>
      <c r="H2204">
        <v>10</v>
      </c>
      <c r="I2204">
        <v>420</v>
      </c>
      <c r="J2204">
        <v>95.833332999999996</v>
      </c>
      <c r="K2204">
        <v>606.31299999999999</v>
      </c>
      <c r="L2204">
        <v>47.46</v>
      </c>
    </row>
    <row r="2205" spans="1:12" x14ac:dyDescent="0.25">
      <c r="A2205">
        <v>87</v>
      </c>
      <c r="B2205">
        <v>16</v>
      </c>
      <c r="C2205">
        <v>1</v>
      </c>
      <c r="D2205">
        <v>0</v>
      </c>
      <c r="E2205">
        <v>0</v>
      </c>
      <c r="F2205">
        <v>16</v>
      </c>
      <c r="G2205">
        <v>0</v>
      </c>
      <c r="H2205">
        <v>3</v>
      </c>
      <c r="I2205">
        <v>363</v>
      </c>
      <c r="J2205">
        <v>100</v>
      </c>
      <c r="K2205">
        <v>601.899</v>
      </c>
      <c r="L2205">
        <v>59.77</v>
      </c>
    </row>
    <row r="2206" spans="1:12" x14ac:dyDescent="0.25">
      <c r="A2206">
        <v>88</v>
      </c>
      <c r="B2206">
        <v>16</v>
      </c>
      <c r="C2206">
        <v>1</v>
      </c>
      <c r="D2206">
        <v>0</v>
      </c>
      <c r="E2206">
        <v>0</v>
      </c>
      <c r="F2206">
        <v>19</v>
      </c>
      <c r="G2206">
        <v>22</v>
      </c>
      <c r="H2206">
        <v>0</v>
      </c>
      <c r="I2206">
        <v>668</v>
      </c>
      <c r="J2206">
        <v>100</v>
      </c>
      <c r="K2206">
        <v>601.08699999999999</v>
      </c>
      <c r="L2206">
        <v>62.91</v>
      </c>
    </row>
    <row r="2207" spans="1:12" x14ac:dyDescent="0.25">
      <c r="A2207">
        <v>89</v>
      </c>
      <c r="B2207">
        <v>16</v>
      </c>
      <c r="C2207">
        <v>2</v>
      </c>
      <c r="D2207">
        <v>0</v>
      </c>
      <c r="E2207">
        <v>0</v>
      </c>
      <c r="F2207">
        <v>23</v>
      </c>
      <c r="G2207">
        <v>41</v>
      </c>
      <c r="H2207">
        <v>0</v>
      </c>
      <c r="I2207">
        <v>1510</v>
      </c>
      <c r="J2207">
        <v>95.833332999999996</v>
      </c>
      <c r="K2207">
        <v>601.36800000000005</v>
      </c>
      <c r="L2207">
        <v>63</v>
      </c>
    </row>
    <row r="2208" spans="1:12" x14ac:dyDescent="0.25">
      <c r="A2208">
        <v>90</v>
      </c>
      <c r="B2208">
        <v>16</v>
      </c>
      <c r="C2208">
        <v>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1631</v>
      </c>
      <c r="J2208">
        <v>97.916667000000004</v>
      </c>
      <c r="K2208">
        <v>601.35299999999995</v>
      </c>
      <c r="L2208">
        <v>64.430000000000007</v>
      </c>
    </row>
    <row r="2209" spans="1:12" x14ac:dyDescent="0.25">
      <c r="A2209">
        <v>91</v>
      </c>
      <c r="B2209">
        <v>14</v>
      </c>
      <c r="C2209">
        <v>2</v>
      </c>
      <c r="D2209">
        <v>6</v>
      </c>
      <c r="E2209">
        <v>28</v>
      </c>
      <c r="F2209">
        <v>136</v>
      </c>
      <c r="G2209">
        <v>0</v>
      </c>
      <c r="H2209">
        <v>0</v>
      </c>
      <c r="I2209">
        <v>2294</v>
      </c>
      <c r="J2209">
        <v>100</v>
      </c>
      <c r="K2209">
        <v>601.96100000000001</v>
      </c>
      <c r="L2209">
        <v>75.06</v>
      </c>
    </row>
    <row r="2210" spans="1:12" x14ac:dyDescent="0.25">
      <c r="A2210">
        <v>92</v>
      </c>
      <c r="B2210">
        <v>13</v>
      </c>
      <c r="C2210">
        <v>2</v>
      </c>
      <c r="D2210">
        <v>6</v>
      </c>
      <c r="E2210">
        <v>0</v>
      </c>
      <c r="F2210">
        <v>0</v>
      </c>
      <c r="G2210">
        <v>0</v>
      </c>
      <c r="H2210">
        <v>0</v>
      </c>
      <c r="I2210">
        <v>2593</v>
      </c>
      <c r="J2210">
        <v>95.833332999999996</v>
      </c>
      <c r="K2210">
        <v>601.41499999999996</v>
      </c>
      <c r="L2210">
        <v>61.25</v>
      </c>
    </row>
    <row r="2211" spans="1:12" x14ac:dyDescent="0.25">
      <c r="A2211">
        <v>93</v>
      </c>
      <c r="B2211">
        <v>12</v>
      </c>
      <c r="C2211">
        <v>2</v>
      </c>
      <c r="D2211">
        <v>3</v>
      </c>
      <c r="E2211">
        <v>8</v>
      </c>
      <c r="F2211">
        <v>66</v>
      </c>
      <c r="G2211">
        <v>0</v>
      </c>
      <c r="H2211">
        <v>0</v>
      </c>
      <c r="I2211">
        <v>2482</v>
      </c>
      <c r="J2211">
        <v>91.666667000000004</v>
      </c>
      <c r="K2211">
        <v>602.42899999999997</v>
      </c>
      <c r="L2211">
        <v>72.02</v>
      </c>
    </row>
    <row r="2212" spans="1:12" x14ac:dyDescent="0.25">
      <c r="A2212">
        <v>94</v>
      </c>
      <c r="B2212">
        <v>10</v>
      </c>
      <c r="C2212">
        <v>2</v>
      </c>
      <c r="D2212">
        <v>6</v>
      </c>
      <c r="E2212">
        <v>0</v>
      </c>
      <c r="F2212">
        <v>35</v>
      </c>
      <c r="G2212">
        <v>62</v>
      </c>
      <c r="H2212">
        <v>0</v>
      </c>
      <c r="I2212">
        <v>2303</v>
      </c>
      <c r="J2212">
        <v>95.833332999999996</v>
      </c>
      <c r="K2212">
        <v>606.07899999999995</v>
      </c>
      <c r="L2212">
        <v>60.62</v>
      </c>
    </row>
    <row r="2213" spans="1:12" x14ac:dyDescent="0.25">
      <c r="A2213">
        <v>95</v>
      </c>
      <c r="B2213">
        <v>10</v>
      </c>
      <c r="C2213">
        <v>2</v>
      </c>
      <c r="D2213">
        <v>16</v>
      </c>
      <c r="E2213">
        <v>19</v>
      </c>
      <c r="F2213">
        <v>86</v>
      </c>
      <c r="G2213">
        <v>0</v>
      </c>
      <c r="H2213">
        <v>0</v>
      </c>
      <c r="I2213">
        <v>2166</v>
      </c>
      <c r="J2213">
        <v>97.916667000000004</v>
      </c>
      <c r="K2213">
        <v>609.05899999999997</v>
      </c>
      <c r="L2213">
        <v>38.409999999999997</v>
      </c>
    </row>
    <row r="2214" spans="1:12" x14ac:dyDescent="0.25">
      <c r="A2214">
        <v>96</v>
      </c>
      <c r="B2214">
        <v>10</v>
      </c>
      <c r="C2214">
        <v>1</v>
      </c>
      <c r="D2214">
        <v>11</v>
      </c>
      <c r="E2214">
        <v>0</v>
      </c>
      <c r="F2214">
        <v>63</v>
      </c>
      <c r="G2214">
        <v>0</v>
      </c>
      <c r="H2214">
        <v>0</v>
      </c>
      <c r="I2214">
        <v>1863</v>
      </c>
      <c r="J2214">
        <v>97.916667000000004</v>
      </c>
      <c r="K2214">
        <v>612.52300000000002</v>
      </c>
      <c r="L2214">
        <v>24.48</v>
      </c>
    </row>
    <row r="2215" spans="1:12" x14ac:dyDescent="0.25">
      <c r="A2215">
        <v>97</v>
      </c>
      <c r="B2215">
        <v>9</v>
      </c>
      <c r="C2215">
        <v>2</v>
      </c>
      <c r="D2215">
        <v>16</v>
      </c>
      <c r="E2215">
        <v>58</v>
      </c>
      <c r="F2215">
        <v>94</v>
      </c>
      <c r="G2215">
        <v>19</v>
      </c>
      <c r="H2215">
        <v>0</v>
      </c>
      <c r="I2215">
        <v>1944</v>
      </c>
      <c r="J2215">
        <v>95.833332999999996</v>
      </c>
      <c r="K2215">
        <v>465.74099999999999</v>
      </c>
      <c r="L2215">
        <v>0</v>
      </c>
    </row>
    <row r="2216" spans="1:12" x14ac:dyDescent="0.25">
      <c r="A2216">
        <v>98</v>
      </c>
      <c r="B2216">
        <v>9</v>
      </c>
      <c r="C2216">
        <v>2</v>
      </c>
      <c r="D2216">
        <v>14</v>
      </c>
      <c r="E2216">
        <v>48</v>
      </c>
      <c r="F2216">
        <v>120</v>
      </c>
      <c r="G2216">
        <v>0</v>
      </c>
      <c r="H2216">
        <v>0</v>
      </c>
      <c r="I2216">
        <v>1823</v>
      </c>
      <c r="J2216">
        <v>100</v>
      </c>
      <c r="K2216">
        <v>26.832000000000001</v>
      </c>
      <c r="L2216">
        <v>0</v>
      </c>
    </row>
    <row r="2217" spans="1:12" x14ac:dyDescent="0.25">
      <c r="A2217">
        <v>99</v>
      </c>
      <c r="B2217">
        <v>10</v>
      </c>
      <c r="C2217">
        <v>1</v>
      </c>
      <c r="D2217">
        <v>6</v>
      </c>
      <c r="E2217">
        <v>133</v>
      </c>
      <c r="F2217">
        <v>169</v>
      </c>
      <c r="G2217">
        <v>221</v>
      </c>
      <c r="H2217">
        <v>0</v>
      </c>
      <c r="I2217">
        <v>1487</v>
      </c>
      <c r="J2217">
        <v>100</v>
      </c>
      <c r="K2217">
        <v>10.78</v>
      </c>
      <c r="L2217">
        <v>0</v>
      </c>
    </row>
    <row r="2218" spans="1:12" x14ac:dyDescent="0.25">
      <c r="A2218">
        <v>100</v>
      </c>
      <c r="B2218">
        <v>10</v>
      </c>
      <c r="C2218">
        <v>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1234</v>
      </c>
      <c r="J2218">
        <v>47.916666999999997</v>
      </c>
      <c r="K2218">
        <v>24.257999999999999</v>
      </c>
      <c r="L2218">
        <v>0</v>
      </c>
    </row>
    <row r="2219" spans="1:12" x14ac:dyDescent="0.25">
      <c r="A2219">
        <v>101</v>
      </c>
      <c r="B2219">
        <v>9</v>
      </c>
      <c r="C2219">
        <v>1</v>
      </c>
      <c r="D2219">
        <v>0</v>
      </c>
      <c r="E2219">
        <v>0</v>
      </c>
      <c r="F2219">
        <v>0</v>
      </c>
      <c r="G2219">
        <v>9</v>
      </c>
      <c r="H2219">
        <v>0</v>
      </c>
      <c r="I2219">
        <v>55</v>
      </c>
      <c r="J2219">
        <v>91.666667000000004</v>
      </c>
      <c r="K2219">
        <v>53.898000000000003</v>
      </c>
      <c r="L2219">
        <v>0</v>
      </c>
    </row>
    <row r="2220" spans="1:12" x14ac:dyDescent="0.25">
      <c r="A2220">
        <v>102</v>
      </c>
      <c r="B2220">
        <v>11</v>
      </c>
      <c r="C2220">
        <v>1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156</v>
      </c>
      <c r="J2220">
        <v>60.416666999999997</v>
      </c>
      <c r="K2220">
        <v>85.066999999999993</v>
      </c>
      <c r="L2220">
        <v>0</v>
      </c>
    </row>
    <row r="2221" spans="1:12" x14ac:dyDescent="0.25">
      <c r="A2221">
        <v>103</v>
      </c>
      <c r="B2221">
        <v>12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54</v>
      </c>
      <c r="J2221">
        <v>20.833333</v>
      </c>
      <c r="K2221">
        <v>133.6</v>
      </c>
      <c r="L2221">
        <v>0</v>
      </c>
    </row>
    <row r="2222" spans="1:12" x14ac:dyDescent="0.25">
      <c r="A2222">
        <v>104</v>
      </c>
      <c r="B2222">
        <v>13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7</v>
      </c>
      <c r="I2222">
        <v>47</v>
      </c>
      <c r="J2222">
        <v>97.916667000000004</v>
      </c>
      <c r="K2222">
        <v>139.85499999999999</v>
      </c>
      <c r="L2222">
        <v>0</v>
      </c>
    </row>
    <row r="2223" spans="1:12" x14ac:dyDescent="0.25">
      <c r="A2223">
        <v>105</v>
      </c>
      <c r="B2223">
        <v>12</v>
      </c>
      <c r="C2223">
        <v>1</v>
      </c>
      <c r="D2223">
        <v>0</v>
      </c>
      <c r="E2223">
        <v>0</v>
      </c>
      <c r="F2223">
        <v>8</v>
      </c>
      <c r="G2223">
        <v>5</v>
      </c>
      <c r="H2223">
        <v>0</v>
      </c>
      <c r="I2223">
        <v>117</v>
      </c>
      <c r="J2223">
        <v>100</v>
      </c>
      <c r="K2223">
        <v>176.28100000000001</v>
      </c>
      <c r="L2223">
        <v>0</v>
      </c>
    </row>
    <row r="2224" spans="1:12" x14ac:dyDescent="0.25">
      <c r="A2224">
        <v>106</v>
      </c>
      <c r="B2224">
        <v>12</v>
      </c>
      <c r="C2224">
        <v>1</v>
      </c>
      <c r="D2224">
        <v>0</v>
      </c>
      <c r="E2224">
        <v>0</v>
      </c>
      <c r="F2224">
        <v>5</v>
      </c>
      <c r="G2224">
        <v>0</v>
      </c>
      <c r="H2224">
        <v>0</v>
      </c>
      <c r="I2224">
        <v>179</v>
      </c>
      <c r="J2224">
        <v>100</v>
      </c>
      <c r="K2224">
        <v>102.929</v>
      </c>
      <c r="L2224">
        <v>0</v>
      </c>
    </row>
    <row r="2225" spans="1:12" x14ac:dyDescent="0.25">
      <c r="A2225">
        <v>107</v>
      </c>
      <c r="B2225">
        <v>11</v>
      </c>
      <c r="C2225">
        <v>1</v>
      </c>
      <c r="D2225">
        <v>0</v>
      </c>
      <c r="E2225">
        <v>0</v>
      </c>
      <c r="F2225">
        <v>27</v>
      </c>
      <c r="G2225">
        <v>0</v>
      </c>
      <c r="H2225">
        <v>0</v>
      </c>
      <c r="I2225">
        <v>227</v>
      </c>
      <c r="J2225">
        <v>100</v>
      </c>
      <c r="K2225">
        <v>19.36</v>
      </c>
      <c r="L2225">
        <v>0</v>
      </c>
    </row>
    <row r="2226" spans="1:12" x14ac:dyDescent="0.25">
      <c r="A2226">
        <v>108</v>
      </c>
      <c r="B2226">
        <v>12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13</v>
      </c>
      <c r="I2226">
        <v>125</v>
      </c>
      <c r="J2226">
        <v>100</v>
      </c>
      <c r="K2226">
        <v>42.384999999999998</v>
      </c>
      <c r="L2226">
        <v>0</v>
      </c>
    </row>
    <row r="2227" spans="1:12" x14ac:dyDescent="0.25">
      <c r="A2227">
        <v>109</v>
      </c>
      <c r="B2227">
        <v>10</v>
      </c>
      <c r="C2227">
        <v>0</v>
      </c>
      <c r="D2227">
        <v>0</v>
      </c>
      <c r="E2227">
        <v>0</v>
      </c>
      <c r="F2227">
        <v>2</v>
      </c>
      <c r="G2227">
        <v>0</v>
      </c>
      <c r="H2227">
        <v>3</v>
      </c>
      <c r="I2227">
        <v>34</v>
      </c>
      <c r="J2227">
        <v>100</v>
      </c>
      <c r="K2227">
        <v>6.2869999999999999</v>
      </c>
      <c r="L2227">
        <v>0</v>
      </c>
    </row>
    <row r="2228" spans="1:12" x14ac:dyDescent="0.25">
      <c r="A2228">
        <v>110</v>
      </c>
      <c r="B2228">
        <v>9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13</v>
      </c>
      <c r="J2228">
        <v>93.75</v>
      </c>
      <c r="K2228">
        <v>13.089</v>
      </c>
      <c r="L2228">
        <v>0</v>
      </c>
    </row>
    <row r="2229" spans="1:12" x14ac:dyDescent="0.25">
      <c r="A2229">
        <v>111</v>
      </c>
      <c r="B2229">
        <v>9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38</v>
      </c>
      <c r="J2229">
        <v>66.666667000000004</v>
      </c>
      <c r="K2229">
        <v>2.028</v>
      </c>
      <c r="L2229">
        <v>0</v>
      </c>
    </row>
    <row r="2230" spans="1:12" x14ac:dyDescent="0.25">
      <c r="A2230">
        <v>112</v>
      </c>
      <c r="B2230">
        <v>8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14</v>
      </c>
      <c r="J2230">
        <v>77.083332999999996</v>
      </c>
      <c r="K2230">
        <v>9.8279999999999994</v>
      </c>
      <c r="L2230">
        <v>0</v>
      </c>
    </row>
    <row r="2231" spans="1:12" x14ac:dyDescent="0.25">
      <c r="A2231">
        <v>113</v>
      </c>
      <c r="B2231">
        <v>8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45</v>
      </c>
      <c r="J2231">
        <v>41.666666999999997</v>
      </c>
      <c r="K2231">
        <v>4.867</v>
      </c>
      <c r="L2231">
        <v>0</v>
      </c>
    </row>
    <row r="2232" spans="1:12" x14ac:dyDescent="0.25">
      <c r="A2232">
        <v>114</v>
      </c>
      <c r="B2232">
        <v>11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57</v>
      </c>
      <c r="J2232">
        <v>54.166666999999997</v>
      </c>
      <c r="K2232">
        <v>25.023</v>
      </c>
      <c r="L2232">
        <v>0</v>
      </c>
    </row>
    <row r="2233" spans="1:12" x14ac:dyDescent="0.25">
      <c r="A2233">
        <v>115</v>
      </c>
      <c r="B2233">
        <v>14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158</v>
      </c>
      <c r="J2233">
        <v>41.666666999999997</v>
      </c>
      <c r="K2233">
        <v>600.88400000000001</v>
      </c>
      <c r="L2233">
        <v>63.29</v>
      </c>
    </row>
    <row r="2234" spans="1:12" x14ac:dyDescent="0.25">
      <c r="A2234">
        <v>116</v>
      </c>
      <c r="B2234">
        <v>14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8</v>
      </c>
      <c r="I2234">
        <v>190</v>
      </c>
      <c r="J2234">
        <v>60.416666999999997</v>
      </c>
      <c r="K2234">
        <v>606.39200000000005</v>
      </c>
      <c r="L2234">
        <v>93.68</v>
      </c>
    </row>
    <row r="2235" spans="1:12" x14ac:dyDescent="0.25">
      <c r="A2235">
        <v>117</v>
      </c>
      <c r="B2235">
        <v>17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12</v>
      </c>
      <c r="I2235">
        <v>265</v>
      </c>
      <c r="J2235">
        <v>100</v>
      </c>
      <c r="K2235">
        <v>604.73800000000006</v>
      </c>
      <c r="L2235">
        <v>80.38</v>
      </c>
    </row>
    <row r="2236" spans="1:12" x14ac:dyDescent="0.25">
      <c r="A2236">
        <v>118</v>
      </c>
      <c r="B2236">
        <v>17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71</v>
      </c>
      <c r="I2236">
        <v>218</v>
      </c>
      <c r="J2236">
        <v>97.916667000000004</v>
      </c>
      <c r="K2236">
        <v>602.38199999999995</v>
      </c>
      <c r="L2236">
        <v>79.819999999999993</v>
      </c>
    </row>
    <row r="2237" spans="1:12" x14ac:dyDescent="0.25">
      <c r="A2237">
        <v>119</v>
      </c>
      <c r="B2237">
        <v>15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32</v>
      </c>
      <c r="I2237">
        <v>207</v>
      </c>
      <c r="J2237">
        <v>95.833332999999996</v>
      </c>
      <c r="K2237">
        <v>601.399</v>
      </c>
      <c r="L2237">
        <v>64.02</v>
      </c>
    </row>
    <row r="2238" spans="1:12" x14ac:dyDescent="0.25">
      <c r="A2238">
        <v>120</v>
      </c>
      <c r="B2238">
        <v>15</v>
      </c>
      <c r="C2238">
        <v>1</v>
      </c>
      <c r="D2238">
        <v>0</v>
      </c>
      <c r="E2238">
        <v>0</v>
      </c>
      <c r="F2238">
        <v>2</v>
      </c>
      <c r="G2238">
        <v>31</v>
      </c>
      <c r="H2238">
        <v>0</v>
      </c>
      <c r="I2238">
        <v>478</v>
      </c>
      <c r="J2238">
        <v>95.833332999999996</v>
      </c>
      <c r="K2238">
        <v>601.85199999999998</v>
      </c>
      <c r="L2238">
        <v>75.94</v>
      </c>
    </row>
    <row r="2239" spans="1:12" x14ac:dyDescent="0.25">
      <c r="A2239">
        <v>121</v>
      </c>
      <c r="B2239">
        <v>14</v>
      </c>
      <c r="C2239">
        <v>1</v>
      </c>
      <c r="D2239">
        <v>0</v>
      </c>
      <c r="E2239">
        <v>0</v>
      </c>
      <c r="F2239">
        <v>29</v>
      </c>
      <c r="G2239">
        <v>0</v>
      </c>
      <c r="H2239">
        <v>0</v>
      </c>
      <c r="I2239">
        <v>345</v>
      </c>
      <c r="J2239">
        <v>100</v>
      </c>
      <c r="K2239">
        <v>602.83500000000004</v>
      </c>
      <c r="L2239">
        <v>44.44</v>
      </c>
    </row>
    <row r="2240" spans="1:12" x14ac:dyDescent="0.25">
      <c r="A2240">
        <v>122</v>
      </c>
      <c r="B2240">
        <v>14</v>
      </c>
      <c r="C2240">
        <v>0</v>
      </c>
      <c r="D2240">
        <v>0</v>
      </c>
      <c r="E2240">
        <v>0</v>
      </c>
      <c r="F2240">
        <v>36</v>
      </c>
      <c r="G2240">
        <v>0</v>
      </c>
      <c r="H2240">
        <v>0</v>
      </c>
      <c r="I2240">
        <v>241</v>
      </c>
      <c r="J2240">
        <v>100</v>
      </c>
      <c r="K2240">
        <v>610.41600000000005</v>
      </c>
      <c r="L2240">
        <v>60.47</v>
      </c>
    </row>
    <row r="2241" spans="1:12" x14ac:dyDescent="0.25">
      <c r="A2241">
        <v>123</v>
      </c>
      <c r="B2241">
        <v>12</v>
      </c>
      <c r="C2241">
        <v>0</v>
      </c>
      <c r="D2241">
        <v>0</v>
      </c>
      <c r="E2241">
        <v>0</v>
      </c>
      <c r="F2241">
        <v>16</v>
      </c>
      <c r="G2241">
        <v>0</v>
      </c>
      <c r="H2241">
        <v>4</v>
      </c>
      <c r="I2241">
        <v>212</v>
      </c>
      <c r="J2241">
        <v>89.583332999999996</v>
      </c>
      <c r="K2241">
        <v>282.346</v>
      </c>
      <c r="L2241">
        <v>0</v>
      </c>
    </row>
    <row r="2242" spans="1:12" x14ac:dyDescent="0.25">
      <c r="A2242">
        <v>124</v>
      </c>
      <c r="B2242">
        <v>9</v>
      </c>
      <c r="C2242">
        <v>1</v>
      </c>
      <c r="D2242">
        <v>0</v>
      </c>
      <c r="E2242">
        <v>2</v>
      </c>
      <c r="F2242">
        <v>46</v>
      </c>
      <c r="G2242">
        <v>0</v>
      </c>
      <c r="H2242">
        <v>0</v>
      </c>
      <c r="I2242">
        <v>379</v>
      </c>
      <c r="J2242">
        <v>100</v>
      </c>
      <c r="K2242">
        <v>302.25200000000001</v>
      </c>
      <c r="L2242">
        <v>0</v>
      </c>
    </row>
    <row r="2243" spans="1:12" x14ac:dyDescent="0.25">
      <c r="A2243">
        <v>125</v>
      </c>
      <c r="B2243">
        <v>8</v>
      </c>
      <c r="C2243">
        <v>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388</v>
      </c>
      <c r="J2243">
        <v>97.916667000000004</v>
      </c>
      <c r="K2243">
        <v>11.981</v>
      </c>
      <c r="L2243">
        <v>0</v>
      </c>
    </row>
    <row r="2244" spans="1:12" x14ac:dyDescent="0.25">
      <c r="A2244">
        <v>126</v>
      </c>
      <c r="B2244">
        <v>7</v>
      </c>
      <c r="C2244">
        <v>1</v>
      </c>
      <c r="D2244">
        <v>0</v>
      </c>
      <c r="E2244">
        <v>10</v>
      </c>
      <c r="F2244">
        <v>79</v>
      </c>
      <c r="G2244">
        <v>0</v>
      </c>
      <c r="H2244">
        <v>0</v>
      </c>
      <c r="I2244">
        <v>403</v>
      </c>
      <c r="J2244">
        <v>89.583332999999996</v>
      </c>
      <c r="K2244">
        <v>27.408999999999999</v>
      </c>
      <c r="L2244">
        <v>0</v>
      </c>
    </row>
    <row r="2245" spans="1:12" x14ac:dyDescent="0.25">
      <c r="A2245">
        <v>127</v>
      </c>
      <c r="B2245">
        <v>7</v>
      </c>
      <c r="C2245">
        <v>0</v>
      </c>
      <c r="D2245">
        <v>0</v>
      </c>
      <c r="E2245">
        <v>0</v>
      </c>
      <c r="F2245">
        <v>45</v>
      </c>
      <c r="G2245">
        <v>0</v>
      </c>
      <c r="H2245">
        <v>0</v>
      </c>
      <c r="I2245">
        <v>310</v>
      </c>
      <c r="J2245">
        <v>100</v>
      </c>
      <c r="K2245">
        <v>4.0570000000000004</v>
      </c>
      <c r="L2245">
        <v>0</v>
      </c>
    </row>
    <row r="2246" spans="1:12" x14ac:dyDescent="0.25">
      <c r="A2246">
        <v>128</v>
      </c>
      <c r="B2246">
        <v>6</v>
      </c>
      <c r="C2246">
        <v>0</v>
      </c>
      <c r="D2246">
        <v>0</v>
      </c>
      <c r="E2246">
        <v>0</v>
      </c>
      <c r="F2246">
        <v>52</v>
      </c>
      <c r="G2246">
        <v>0</v>
      </c>
      <c r="H2246">
        <v>0</v>
      </c>
      <c r="I2246">
        <v>159</v>
      </c>
      <c r="J2246">
        <v>93.75</v>
      </c>
      <c r="K2246">
        <v>2.371</v>
      </c>
      <c r="L2246">
        <v>0</v>
      </c>
    </row>
    <row r="2247" spans="1:12" x14ac:dyDescent="0.25">
      <c r="A2247">
        <v>129</v>
      </c>
      <c r="B2247">
        <v>6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115</v>
      </c>
      <c r="J2247">
        <v>39.583333000000003</v>
      </c>
      <c r="K2247">
        <v>1.7</v>
      </c>
      <c r="L2247">
        <v>0</v>
      </c>
    </row>
    <row r="2248" spans="1:12" x14ac:dyDescent="0.25">
      <c r="A2248">
        <v>130</v>
      </c>
      <c r="B2248">
        <v>6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22</v>
      </c>
      <c r="J2248">
        <v>0</v>
      </c>
      <c r="K2248">
        <v>3.573</v>
      </c>
      <c r="L2248">
        <v>0</v>
      </c>
    </row>
    <row r="2249" spans="1:12" x14ac:dyDescent="0.25">
      <c r="A2249">
        <v>131</v>
      </c>
      <c r="B2249">
        <v>8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29</v>
      </c>
      <c r="J2249">
        <v>27.083333</v>
      </c>
      <c r="K2249">
        <v>11.622</v>
      </c>
      <c r="L2249">
        <v>0</v>
      </c>
    </row>
    <row r="2250" spans="1:12" x14ac:dyDescent="0.25">
      <c r="A2250">
        <v>132</v>
      </c>
      <c r="B2250">
        <v>9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48</v>
      </c>
      <c r="J2250">
        <v>16.666667</v>
      </c>
      <c r="K2250">
        <v>22.573</v>
      </c>
      <c r="L2250">
        <v>0</v>
      </c>
    </row>
    <row r="2251" spans="1:12" x14ac:dyDescent="0.25">
      <c r="A2251">
        <v>133</v>
      </c>
      <c r="B2251">
        <v>9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33</v>
      </c>
      <c r="J2251">
        <v>0</v>
      </c>
      <c r="K2251">
        <v>57.564</v>
      </c>
      <c r="L2251">
        <v>0</v>
      </c>
    </row>
    <row r="2252" spans="1:12" x14ac:dyDescent="0.25">
      <c r="A2252">
        <v>134</v>
      </c>
      <c r="B2252">
        <v>9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29</v>
      </c>
      <c r="J2252">
        <v>16.666667</v>
      </c>
      <c r="K2252">
        <v>42.323</v>
      </c>
      <c r="L2252">
        <v>0</v>
      </c>
    </row>
    <row r="2253" spans="1:12" x14ac:dyDescent="0.25">
      <c r="A2253">
        <v>135</v>
      </c>
      <c r="B2253">
        <v>12</v>
      </c>
      <c r="C2253">
        <v>0</v>
      </c>
      <c r="D2253">
        <v>0</v>
      </c>
      <c r="E2253">
        <v>0</v>
      </c>
      <c r="F2253">
        <v>2</v>
      </c>
      <c r="G2253">
        <v>0</v>
      </c>
      <c r="H2253">
        <v>0</v>
      </c>
      <c r="I2253">
        <v>68</v>
      </c>
      <c r="J2253">
        <v>68.75</v>
      </c>
      <c r="K2253">
        <v>132.071</v>
      </c>
      <c r="L2253">
        <v>0</v>
      </c>
    </row>
    <row r="2254" spans="1:12" x14ac:dyDescent="0.25">
      <c r="A2254">
        <v>136</v>
      </c>
      <c r="B2254">
        <v>13</v>
      </c>
      <c r="C2254">
        <v>0</v>
      </c>
      <c r="D2254">
        <v>0</v>
      </c>
      <c r="E2254">
        <v>0</v>
      </c>
      <c r="F2254">
        <v>5</v>
      </c>
      <c r="G2254">
        <v>0</v>
      </c>
      <c r="H2254">
        <v>4</v>
      </c>
      <c r="I2254">
        <v>89</v>
      </c>
      <c r="J2254">
        <v>93.75</v>
      </c>
      <c r="K2254">
        <v>153.333</v>
      </c>
      <c r="L2254">
        <v>0</v>
      </c>
    </row>
    <row r="2255" spans="1:12" x14ac:dyDescent="0.25">
      <c r="A2255">
        <v>137</v>
      </c>
      <c r="B2255">
        <v>11</v>
      </c>
      <c r="C2255">
        <v>0</v>
      </c>
      <c r="D2255">
        <v>0</v>
      </c>
      <c r="E2255">
        <v>0</v>
      </c>
      <c r="F2255">
        <v>12</v>
      </c>
      <c r="G2255">
        <v>0</v>
      </c>
      <c r="H2255">
        <v>1</v>
      </c>
      <c r="I2255">
        <v>65</v>
      </c>
      <c r="J2255">
        <v>100</v>
      </c>
      <c r="K2255">
        <v>39.000999999999998</v>
      </c>
      <c r="L2255">
        <v>0</v>
      </c>
    </row>
    <row r="2256" spans="1:12" x14ac:dyDescent="0.25">
      <c r="A2256">
        <v>138</v>
      </c>
      <c r="B2256">
        <v>11</v>
      </c>
      <c r="C2256">
        <v>0</v>
      </c>
      <c r="D2256">
        <v>0</v>
      </c>
      <c r="E2256">
        <v>0</v>
      </c>
      <c r="F2256">
        <v>4</v>
      </c>
      <c r="G2256">
        <v>0</v>
      </c>
      <c r="H2256">
        <v>0</v>
      </c>
      <c r="I2256">
        <v>75</v>
      </c>
      <c r="J2256">
        <v>100</v>
      </c>
      <c r="K2256">
        <v>16.425999999999998</v>
      </c>
      <c r="L2256">
        <v>0</v>
      </c>
    </row>
    <row r="2257" spans="1:12" x14ac:dyDescent="0.25">
      <c r="A2257">
        <v>139</v>
      </c>
      <c r="B2257">
        <v>10</v>
      </c>
      <c r="C2257">
        <v>1</v>
      </c>
      <c r="D2257">
        <v>0</v>
      </c>
      <c r="E2257">
        <v>0</v>
      </c>
      <c r="F2257">
        <v>0</v>
      </c>
      <c r="G2257">
        <v>28</v>
      </c>
      <c r="H2257">
        <v>0</v>
      </c>
      <c r="I2257">
        <v>160</v>
      </c>
      <c r="J2257">
        <v>95.833332999999996</v>
      </c>
      <c r="K2257">
        <v>21.231999999999999</v>
      </c>
      <c r="L2257">
        <v>0</v>
      </c>
    </row>
    <row r="2258" spans="1:12" x14ac:dyDescent="0.25">
      <c r="A2258">
        <v>140</v>
      </c>
      <c r="B2258">
        <v>10</v>
      </c>
      <c r="C2258">
        <v>1</v>
      </c>
      <c r="D2258">
        <v>0</v>
      </c>
      <c r="E2258">
        <v>0</v>
      </c>
      <c r="F2258">
        <v>0</v>
      </c>
      <c r="G2258">
        <v>0</v>
      </c>
      <c r="H2258">
        <v>3</v>
      </c>
      <c r="I2258">
        <v>154</v>
      </c>
      <c r="J2258">
        <v>85.416667000000004</v>
      </c>
      <c r="K2258">
        <v>23.353999999999999</v>
      </c>
      <c r="L2258">
        <v>0</v>
      </c>
    </row>
    <row r="2259" spans="1:12" x14ac:dyDescent="0.25">
      <c r="A2259">
        <v>141</v>
      </c>
      <c r="B2259">
        <v>9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36</v>
      </c>
      <c r="J2259">
        <v>100</v>
      </c>
      <c r="K2259">
        <v>9.5</v>
      </c>
      <c r="L2259">
        <v>0</v>
      </c>
    </row>
    <row r="2260" spans="1:12" x14ac:dyDescent="0.25">
      <c r="A2260">
        <v>142</v>
      </c>
      <c r="B2260">
        <v>10</v>
      </c>
      <c r="C2260">
        <v>0</v>
      </c>
      <c r="D2260">
        <v>0</v>
      </c>
      <c r="E2260">
        <v>0</v>
      </c>
      <c r="F2260">
        <v>25</v>
      </c>
      <c r="G2260">
        <v>0</v>
      </c>
      <c r="H2260">
        <v>0</v>
      </c>
      <c r="I2260">
        <v>62</v>
      </c>
      <c r="J2260">
        <v>97.916667000000004</v>
      </c>
      <c r="K2260">
        <v>10.67</v>
      </c>
      <c r="L2260">
        <v>0</v>
      </c>
    </row>
    <row r="2261" spans="1:12" x14ac:dyDescent="0.25">
      <c r="A2261">
        <v>143</v>
      </c>
      <c r="B2261">
        <v>8</v>
      </c>
      <c r="C2261">
        <v>1</v>
      </c>
      <c r="D2261">
        <v>0</v>
      </c>
      <c r="E2261">
        <v>0</v>
      </c>
      <c r="F2261">
        <v>0</v>
      </c>
      <c r="G2261">
        <v>40</v>
      </c>
      <c r="H2261">
        <v>10</v>
      </c>
      <c r="I2261">
        <v>187</v>
      </c>
      <c r="J2261">
        <v>91.666667000000004</v>
      </c>
      <c r="K2261">
        <v>6.9740000000000002</v>
      </c>
      <c r="L2261">
        <v>0</v>
      </c>
    </row>
    <row r="2262" spans="1:12" x14ac:dyDescent="0.25">
      <c r="A2262">
        <v>144</v>
      </c>
      <c r="B2262">
        <v>10</v>
      </c>
      <c r="C2262">
        <v>1</v>
      </c>
      <c r="D2262">
        <v>0</v>
      </c>
      <c r="E2262">
        <v>0</v>
      </c>
      <c r="F2262">
        <v>10</v>
      </c>
      <c r="G2262">
        <v>0</v>
      </c>
      <c r="H2262">
        <v>0</v>
      </c>
      <c r="I2262">
        <v>203</v>
      </c>
      <c r="J2262">
        <v>100</v>
      </c>
      <c r="K2262">
        <v>12.853999999999999</v>
      </c>
      <c r="L2262">
        <v>0</v>
      </c>
    </row>
    <row r="2263" spans="1:12" x14ac:dyDescent="0.25">
      <c r="A2263">
        <v>145</v>
      </c>
      <c r="B2263">
        <v>12</v>
      </c>
      <c r="C2263">
        <v>1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297</v>
      </c>
      <c r="J2263">
        <v>100</v>
      </c>
      <c r="K2263">
        <v>232.45699999999999</v>
      </c>
      <c r="L2263">
        <v>0</v>
      </c>
    </row>
    <row r="2264" spans="1:12" x14ac:dyDescent="0.25">
      <c r="A2264">
        <v>146</v>
      </c>
      <c r="B2264">
        <v>12</v>
      </c>
      <c r="C2264">
        <v>1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444</v>
      </c>
      <c r="J2264">
        <v>60.416666999999997</v>
      </c>
      <c r="K2264">
        <v>601.05700000000002</v>
      </c>
      <c r="L2264">
        <v>27.93</v>
      </c>
    </row>
    <row r="2265" spans="1:12" x14ac:dyDescent="0.25">
      <c r="A2265">
        <v>147</v>
      </c>
      <c r="B2265">
        <v>14</v>
      </c>
      <c r="C2265">
        <v>1</v>
      </c>
      <c r="D2265">
        <v>0</v>
      </c>
      <c r="E2265">
        <v>0</v>
      </c>
      <c r="F2265">
        <v>0</v>
      </c>
      <c r="G2265">
        <v>39</v>
      </c>
      <c r="H2265">
        <v>0</v>
      </c>
      <c r="I2265">
        <v>272</v>
      </c>
      <c r="J2265">
        <v>87.5</v>
      </c>
      <c r="K2265">
        <v>606.625</v>
      </c>
      <c r="L2265">
        <v>35.340000000000003</v>
      </c>
    </row>
    <row r="2266" spans="1:12" x14ac:dyDescent="0.25">
      <c r="A2266">
        <v>148</v>
      </c>
      <c r="B2266">
        <v>12</v>
      </c>
      <c r="C2266">
        <v>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258</v>
      </c>
      <c r="J2266">
        <v>95.833332999999996</v>
      </c>
      <c r="K2266">
        <v>605.39300000000003</v>
      </c>
      <c r="L2266">
        <v>43.99</v>
      </c>
    </row>
    <row r="2267" spans="1:12" x14ac:dyDescent="0.25">
      <c r="A2267">
        <v>149</v>
      </c>
      <c r="B2267">
        <v>14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35</v>
      </c>
      <c r="I2267">
        <v>135</v>
      </c>
      <c r="J2267">
        <v>95.833332999999996</v>
      </c>
      <c r="K2267">
        <v>604.69100000000003</v>
      </c>
      <c r="L2267">
        <v>76.150000000000006</v>
      </c>
    </row>
    <row r="2268" spans="1:12" x14ac:dyDescent="0.25">
      <c r="A2268">
        <v>150</v>
      </c>
      <c r="B2268">
        <v>15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1</v>
      </c>
      <c r="I2268">
        <v>140</v>
      </c>
      <c r="J2268">
        <v>95.833332999999996</v>
      </c>
      <c r="K2268">
        <v>608.80999999999995</v>
      </c>
      <c r="L2268">
        <v>67.349999999999994</v>
      </c>
    </row>
    <row r="2269" spans="1:12" x14ac:dyDescent="0.25">
      <c r="A2269">
        <v>151</v>
      </c>
      <c r="B2269">
        <v>17</v>
      </c>
      <c r="C2269">
        <v>1</v>
      </c>
      <c r="D2269">
        <v>0</v>
      </c>
      <c r="E2269">
        <v>0</v>
      </c>
      <c r="F2269">
        <v>0</v>
      </c>
      <c r="G2269">
        <v>16</v>
      </c>
      <c r="H2269">
        <v>4</v>
      </c>
      <c r="I2269">
        <v>453</v>
      </c>
      <c r="J2269">
        <v>93.75</v>
      </c>
      <c r="K2269">
        <v>601.58600000000001</v>
      </c>
      <c r="L2269">
        <v>64.97</v>
      </c>
    </row>
    <row r="2270" spans="1:12" x14ac:dyDescent="0.25">
      <c r="A2270">
        <v>152</v>
      </c>
      <c r="B2270">
        <v>15</v>
      </c>
      <c r="C2270">
        <v>2</v>
      </c>
      <c r="D2270">
        <v>0</v>
      </c>
      <c r="E2270">
        <v>2</v>
      </c>
      <c r="F2270">
        <v>38</v>
      </c>
      <c r="G2270">
        <v>11</v>
      </c>
      <c r="H2270">
        <v>0</v>
      </c>
      <c r="I2270">
        <v>1046</v>
      </c>
      <c r="J2270">
        <v>100</v>
      </c>
      <c r="K2270">
        <v>601.072</v>
      </c>
      <c r="L2270">
        <v>63.15</v>
      </c>
    </row>
    <row r="2271" spans="1:12" x14ac:dyDescent="0.25">
      <c r="A2271">
        <v>153</v>
      </c>
      <c r="B2271">
        <v>15</v>
      </c>
      <c r="C2271">
        <v>1</v>
      </c>
      <c r="D2271">
        <v>1</v>
      </c>
      <c r="E2271">
        <v>38</v>
      </c>
      <c r="F2271">
        <v>110</v>
      </c>
      <c r="G2271">
        <v>0</v>
      </c>
      <c r="H2271">
        <v>0</v>
      </c>
      <c r="I2271">
        <v>1140</v>
      </c>
      <c r="J2271">
        <v>72.916667000000004</v>
      </c>
      <c r="K2271">
        <v>602.08600000000001</v>
      </c>
      <c r="L2271">
        <v>64.33</v>
      </c>
    </row>
    <row r="2272" spans="1:12" x14ac:dyDescent="0.25">
      <c r="A2272">
        <v>154</v>
      </c>
      <c r="B2272">
        <v>14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1046</v>
      </c>
      <c r="J2272">
        <v>91.666667000000004</v>
      </c>
      <c r="K2272">
        <v>601.71100000000001</v>
      </c>
      <c r="L2272">
        <v>58.41</v>
      </c>
    </row>
    <row r="2273" spans="1:12" x14ac:dyDescent="0.25">
      <c r="A2273">
        <v>155</v>
      </c>
      <c r="B2273">
        <v>13</v>
      </c>
      <c r="C2273">
        <v>0</v>
      </c>
      <c r="D2273">
        <v>0</v>
      </c>
      <c r="E2273">
        <v>11</v>
      </c>
      <c r="F2273">
        <v>73</v>
      </c>
      <c r="G2273">
        <v>0</v>
      </c>
      <c r="H2273">
        <v>0</v>
      </c>
      <c r="I2273">
        <v>961</v>
      </c>
      <c r="J2273">
        <v>97.916667000000004</v>
      </c>
      <c r="K2273">
        <v>613.67700000000002</v>
      </c>
      <c r="L2273">
        <v>62.16</v>
      </c>
    </row>
    <row r="2274" spans="1:12" x14ac:dyDescent="0.25">
      <c r="A2274">
        <v>156</v>
      </c>
      <c r="B2274">
        <v>13</v>
      </c>
      <c r="C2274">
        <v>0</v>
      </c>
      <c r="D2274">
        <v>0</v>
      </c>
      <c r="E2274">
        <v>39</v>
      </c>
      <c r="F2274">
        <v>95</v>
      </c>
      <c r="G2274">
        <v>0</v>
      </c>
      <c r="H2274">
        <v>0</v>
      </c>
      <c r="I2274">
        <v>900</v>
      </c>
      <c r="J2274">
        <v>100</v>
      </c>
      <c r="K2274">
        <v>608.66899999999998</v>
      </c>
      <c r="L2274">
        <v>44.22</v>
      </c>
    </row>
    <row r="2275" spans="1:12" x14ac:dyDescent="0.25">
      <c r="A2275">
        <v>157</v>
      </c>
      <c r="B2275">
        <v>11</v>
      </c>
      <c r="C2275">
        <v>2</v>
      </c>
      <c r="D2275">
        <v>10</v>
      </c>
      <c r="E2275">
        <v>0</v>
      </c>
      <c r="F2275">
        <v>59</v>
      </c>
      <c r="G2275">
        <v>0</v>
      </c>
      <c r="H2275">
        <v>0</v>
      </c>
      <c r="I2275">
        <v>1803</v>
      </c>
      <c r="J2275">
        <v>95.833332999999996</v>
      </c>
      <c r="K2275">
        <v>611.85199999999998</v>
      </c>
      <c r="L2275">
        <v>59.99</v>
      </c>
    </row>
    <row r="2276" spans="1:12" x14ac:dyDescent="0.25">
      <c r="A2276">
        <v>158</v>
      </c>
      <c r="B2276">
        <v>10</v>
      </c>
      <c r="C2276">
        <v>3</v>
      </c>
      <c r="D2276">
        <v>19</v>
      </c>
      <c r="E2276">
        <v>0</v>
      </c>
      <c r="F2276">
        <v>40</v>
      </c>
      <c r="G2276">
        <v>0</v>
      </c>
      <c r="H2276">
        <v>0</v>
      </c>
      <c r="I2276">
        <v>2037</v>
      </c>
      <c r="J2276">
        <v>100</v>
      </c>
      <c r="K2276">
        <v>606.59400000000005</v>
      </c>
      <c r="L2276">
        <v>50.63</v>
      </c>
    </row>
    <row r="2277" spans="1:12" x14ac:dyDescent="0.25">
      <c r="A2277">
        <v>159</v>
      </c>
      <c r="B2277">
        <v>8</v>
      </c>
      <c r="C2277">
        <v>3</v>
      </c>
      <c r="D2277">
        <v>20</v>
      </c>
      <c r="E2277">
        <v>54</v>
      </c>
      <c r="F2277">
        <v>90</v>
      </c>
      <c r="G2277">
        <v>38</v>
      </c>
      <c r="H2277">
        <v>0</v>
      </c>
      <c r="I2277">
        <v>1817</v>
      </c>
      <c r="J2277">
        <v>95.833332999999996</v>
      </c>
      <c r="K2277">
        <v>603.72400000000005</v>
      </c>
      <c r="L2277">
        <v>30.7</v>
      </c>
    </row>
    <row r="2278" spans="1:12" x14ac:dyDescent="0.25">
      <c r="A2278">
        <v>160</v>
      </c>
      <c r="B2278">
        <v>7</v>
      </c>
      <c r="C2278">
        <v>3</v>
      </c>
      <c r="D2278">
        <v>18</v>
      </c>
      <c r="E2278">
        <v>63</v>
      </c>
      <c r="F2278">
        <v>135</v>
      </c>
      <c r="G2278">
        <v>0</v>
      </c>
      <c r="H2278">
        <v>0</v>
      </c>
      <c r="I2278">
        <v>1749</v>
      </c>
      <c r="J2278">
        <v>97.916667000000004</v>
      </c>
      <c r="K2278">
        <v>68.608999999999995</v>
      </c>
      <c r="L2278">
        <v>0.01</v>
      </c>
    </row>
    <row r="2280" spans="1:12" x14ac:dyDescent="0.25">
      <c r="B2280">
        <f t="shared" ref="B2280:I2280" si="13" xml:space="preserve"> AVERAGE(B2179:B2278)</f>
        <v>11.22</v>
      </c>
      <c r="C2280">
        <f t="shared" si="13"/>
        <v>0.68</v>
      </c>
      <c r="D2280">
        <f t="shared" si="13"/>
        <v>2.34</v>
      </c>
      <c r="E2280">
        <f t="shared" si="13"/>
        <v>8.91</v>
      </c>
      <c r="F2280">
        <f t="shared" si="13"/>
        <v>27.54</v>
      </c>
      <c r="G2280">
        <f t="shared" si="13"/>
        <v>7.52</v>
      </c>
      <c r="H2280">
        <f t="shared" si="13"/>
        <v>2.63</v>
      </c>
      <c r="I2280">
        <f t="shared" si="13"/>
        <v>590.63</v>
      </c>
      <c r="J2280">
        <f xml:space="preserve"> AVERAGE(J2179:J2278)</f>
        <v>83.083333360000012</v>
      </c>
      <c r="K2280">
        <f xml:space="preserve"> AVERAGE(K2179:K2278)</f>
        <v>276.55902999999989</v>
      </c>
      <c r="L2280">
        <f xml:space="preserve"> AVERAGE(L2179:L2278)</f>
        <v>22.116999999999997</v>
      </c>
    </row>
  </sheetData>
  <mergeCells count="1">
    <mergeCell ref="A191:B19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764"/>
  <sheetViews>
    <sheetView topLeftCell="N3061" zoomScale="60" zoomScaleNormal="60" workbookViewId="0">
      <selection activeCell="Q3080" sqref="Q3080:V3080"/>
    </sheetView>
  </sheetViews>
  <sheetFormatPr defaultRowHeight="15" x14ac:dyDescent="0.25"/>
  <cols>
    <col min="11" max="11" width="12" bestFit="1" customWidth="1"/>
    <col min="24" max="24" width="14.7109375" bestFit="1" customWidth="1"/>
    <col min="25" max="25" width="13.42578125" bestFit="1" customWidth="1"/>
    <col min="37" max="37" width="13.42578125" bestFit="1" customWidth="1"/>
    <col min="38" max="38" width="11.285156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2</v>
      </c>
      <c r="B2">
        <v>0.6</v>
      </c>
      <c r="C2" t="s">
        <v>24</v>
      </c>
      <c r="D2">
        <v>480</v>
      </c>
      <c r="E2">
        <v>3600</v>
      </c>
      <c r="F2">
        <v>20</v>
      </c>
      <c r="G2">
        <v>25</v>
      </c>
      <c r="H2">
        <v>0.1</v>
      </c>
      <c r="I2">
        <v>0.4</v>
      </c>
      <c r="J2">
        <v>25</v>
      </c>
      <c r="K2">
        <v>1512143656</v>
      </c>
      <c r="L2">
        <v>1</v>
      </c>
      <c r="M2">
        <v>11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111</v>
      </c>
      <c r="U2">
        <v>0</v>
      </c>
      <c r="V2">
        <v>0.42199999999999999</v>
      </c>
      <c r="W2">
        <v>100</v>
      </c>
    </row>
    <row r="3" spans="1:23" x14ac:dyDescent="0.25">
      <c r="A3">
        <v>2</v>
      </c>
      <c r="B3">
        <v>13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211</v>
      </c>
      <c r="J3">
        <v>0</v>
      </c>
      <c r="K3">
        <v>1.2350000000000001</v>
      </c>
      <c r="L3">
        <v>100</v>
      </c>
    </row>
    <row r="4" spans="1:23" x14ac:dyDescent="0.25">
      <c r="A4">
        <v>3</v>
      </c>
      <c r="B4">
        <v>16</v>
      </c>
      <c r="C4">
        <v>1</v>
      </c>
      <c r="D4">
        <v>0</v>
      </c>
      <c r="E4">
        <v>0</v>
      </c>
      <c r="F4">
        <v>0</v>
      </c>
      <c r="G4">
        <v>4</v>
      </c>
      <c r="H4">
        <v>0</v>
      </c>
      <c r="I4">
        <v>406</v>
      </c>
      <c r="J4">
        <v>50</v>
      </c>
      <c r="K4">
        <v>1.125</v>
      </c>
      <c r="L4">
        <v>100</v>
      </c>
    </row>
    <row r="5" spans="1:23" x14ac:dyDescent="0.25">
      <c r="A5">
        <v>4</v>
      </c>
      <c r="B5">
        <v>21</v>
      </c>
      <c r="C5">
        <v>1</v>
      </c>
      <c r="D5">
        <v>0</v>
      </c>
      <c r="E5">
        <v>0</v>
      </c>
      <c r="F5">
        <v>0</v>
      </c>
      <c r="G5">
        <v>0</v>
      </c>
      <c r="H5">
        <v>20</v>
      </c>
      <c r="I5">
        <v>748</v>
      </c>
      <c r="J5">
        <v>75</v>
      </c>
      <c r="K5">
        <v>1.234</v>
      </c>
      <c r="L5">
        <v>100</v>
      </c>
    </row>
    <row r="6" spans="1:23" x14ac:dyDescent="0.25">
      <c r="A6">
        <v>5</v>
      </c>
      <c r="B6">
        <v>25</v>
      </c>
      <c r="C6">
        <v>0</v>
      </c>
      <c r="D6">
        <v>0</v>
      </c>
      <c r="E6">
        <v>0</v>
      </c>
      <c r="F6">
        <v>6</v>
      </c>
      <c r="G6">
        <v>0</v>
      </c>
      <c r="H6">
        <v>4</v>
      </c>
      <c r="I6">
        <v>1171</v>
      </c>
      <c r="J6">
        <v>100</v>
      </c>
      <c r="K6">
        <v>1.4219999999999999</v>
      </c>
      <c r="L6">
        <v>100</v>
      </c>
    </row>
    <row r="7" spans="1:23" x14ac:dyDescent="0.25">
      <c r="A7">
        <v>6</v>
      </c>
      <c r="B7">
        <v>25</v>
      </c>
      <c r="C7">
        <v>0</v>
      </c>
      <c r="D7">
        <v>0</v>
      </c>
      <c r="E7">
        <v>0</v>
      </c>
      <c r="F7">
        <v>11</v>
      </c>
      <c r="G7">
        <v>0</v>
      </c>
      <c r="H7">
        <v>0</v>
      </c>
      <c r="I7">
        <v>1807</v>
      </c>
      <c r="J7">
        <v>95.833332999999996</v>
      </c>
      <c r="K7">
        <v>1.4530000000000001</v>
      </c>
      <c r="L7">
        <v>100</v>
      </c>
    </row>
    <row r="8" spans="1:23" x14ac:dyDescent="0.25">
      <c r="A8">
        <v>7</v>
      </c>
      <c r="B8">
        <v>23</v>
      </c>
      <c r="C8">
        <v>3</v>
      </c>
      <c r="D8">
        <v>0</v>
      </c>
      <c r="E8">
        <v>0</v>
      </c>
      <c r="F8">
        <v>0</v>
      </c>
      <c r="G8">
        <v>38</v>
      </c>
      <c r="H8">
        <v>0</v>
      </c>
      <c r="I8">
        <v>4140</v>
      </c>
      <c r="J8">
        <v>91.666667000000004</v>
      </c>
      <c r="K8">
        <v>1.609</v>
      </c>
      <c r="L8">
        <v>100</v>
      </c>
    </row>
    <row r="9" spans="1:23" x14ac:dyDescent="0.25">
      <c r="A9">
        <v>8</v>
      </c>
      <c r="B9">
        <v>22</v>
      </c>
      <c r="C9">
        <v>4</v>
      </c>
      <c r="D9">
        <v>1</v>
      </c>
      <c r="E9">
        <v>0</v>
      </c>
      <c r="F9">
        <v>0</v>
      </c>
      <c r="G9">
        <v>97</v>
      </c>
      <c r="H9">
        <v>0</v>
      </c>
      <c r="I9">
        <v>6297</v>
      </c>
      <c r="J9">
        <v>91.666667000000004</v>
      </c>
      <c r="K9">
        <v>1.8129999999999999</v>
      </c>
      <c r="L9">
        <v>100</v>
      </c>
    </row>
    <row r="10" spans="1:23" x14ac:dyDescent="0.25">
      <c r="A10">
        <v>9</v>
      </c>
      <c r="B10">
        <v>23</v>
      </c>
      <c r="C10">
        <v>4</v>
      </c>
      <c r="D10">
        <v>33</v>
      </c>
      <c r="E10">
        <v>0</v>
      </c>
      <c r="F10">
        <v>0</v>
      </c>
      <c r="G10">
        <v>0</v>
      </c>
      <c r="H10">
        <v>0</v>
      </c>
      <c r="I10">
        <v>9278</v>
      </c>
      <c r="J10">
        <v>100</v>
      </c>
      <c r="K10">
        <v>1.8120000000000001</v>
      </c>
      <c r="L10">
        <v>100</v>
      </c>
    </row>
    <row r="11" spans="1:23" x14ac:dyDescent="0.25">
      <c r="A11">
        <v>10</v>
      </c>
      <c r="B11">
        <v>23</v>
      </c>
      <c r="C11">
        <v>4</v>
      </c>
      <c r="D11">
        <v>46</v>
      </c>
      <c r="E11">
        <v>26</v>
      </c>
      <c r="F11">
        <v>50</v>
      </c>
      <c r="G11">
        <v>34</v>
      </c>
      <c r="H11">
        <v>0</v>
      </c>
      <c r="I11">
        <v>10653</v>
      </c>
      <c r="J11">
        <v>91.666667000000004</v>
      </c>
      <c r="K11">
        <v>2.2349999999999999</v>
      </c>
      <c r="L11">
        <v>100</v>
      </c>
    </row>
    <row r="12" spans="1:23" x14ac:dyDescent="0.25">
      <c r="A12">
        <v>11</v>
      </c>
      <c r="B12">
        <v>25</v>
      </c>
      <c r="C12">
        <v>2</v>
      </c>
      <c r="D12">
        <v>69</v>
      </c>
      <c r="E12">
        <v>27</v>
      </c>
      <c r="F12">
        <v>75</v>
      </c>
      <c r="G12">
        <v>0</v>
      </c>
      <c r="H12">
        <v>0</v>
      </c>
      <c r="I12">
        <v>11310</v>
      </c>
      <c r="J12">
        <v>100</v>
      </c>
      <c r="K12">
        <v>2.484</v>
      </c>
      <c r="L12">
        <v>100</v>
      </c>
    </row>
    <row r="13" spans="1:23" x14ac:dyDescent="0.25">
      <c r="A13">
        <v>12</v>
      </c>
      <c r="B13">
        <v>28</v>
      </c>
      <c r="C13">
        <v>1</v>
      </c>
      <c r="D13">
        <v>84</v>
      </c>
      <c r="E13">
        <v>62</v>
      </c>
      <c r="F13">
        <v>110</v>
      </c>
      <c r="G13">
        <v>0</v>
      </c>
      <c r="H13">
        <v>0</v>
      </c>
      <c r="I13">
        <v>11863</v>
      </c>
      <c r="J13">
        <v>100</v>
      </c>
      <c r="K13">
        <v>1.891</v>
      </c>
      <c r="L13">
        <v>100</v>
      </c>
    </row>
    <row r="14" spans="1:23" x14ac:dyDescent="0.25">
      <c r="A14">
        <v>13</v>
      </c>
      <c r="B14">
        <v>27</v>
      </c>
      <c r="C14">
        <v>2</v>
      </c>
      <c r="D14">
        <v>108</v>
      </c>
      <c r="E14">
        <v>0</v>
      </c>
      <c r="F14">
        <v>0</v>
      </c>
      <c r="G14">
        <v>0</v>
      </c>
      <c r="H14">
        <v>0</v>
      </c>
      <c r="I14">
        <v>13332</v>
      </c>
      <c r="J14">
        <v>100</v>
      </c>
      <c r="K14">
        <v>1.7809999999999999</v>
      </c>
      <c r="L14">
        <v>100</v>
      </c>
    </row>
    <row r="15" spans="1:23" x14ac:dyDescent="0.25">
      <c r="A15">
        <v>14</v>
      </c>
      <c r="B15">
        <v>30</v>
      </c>
      <c r="C15">
        <v>2</v>
      </c>
      <c r="D15">
        <v>119</v>
      </c>
      <c r="E15">
        <v>52</v>
      </c>
      <c r="F15">
        <v>100</v>
      </c>
      <c r="G15">
        <v>0</v>
      </c>
      <c r="H15">
        <v>0</v>
      </c>
      <c r="I15">
        <v>14537</v>
      </c>
      <c r="J15">
        <v>100</v>
      </c>
      <c r="K15">
        <v>1.9219999999999999</v>
      </c>
      <c r="L15">
        <v>100</v>
      </c>
    </row>
    <row r="16" spans="1:23" x14ac:dyDescent="0.25">
      <c r="A16">
        <v>15</v>
      </c>
      <c r="B16">
        <v>31</v>
      </c>
      <c r="C16">
        <v>3</v>
      </c>
      <c r="D16">
        <v>148</v>
      </c>
      <c r="E16">
        <v>55</v>
      </c>
      <c r="F16">
        <v>79</v>
      </c>
      <c r="G16">
        <v>8</v>
      </c>
      <c r="H16">
        <v>0</v>
      </c>
      <c r="I16">
        <v>17383</v>
      </c>
      <c r="J16">
        <v>100</v>
      </c>
      <c r="K16">
        <v>2.109</v>
      </c>
      <c r="L16">
        <v>100</v>
      </c>
    </row>
    <row r="17" spans="1:12" x14ac:dyDescent="0.25">
      <c r="A17">
        <v>16</v>
      </c>
      <c r="B17">
        <v>31</v>
      </c>
      <c r="C17">
        <v>4</v>
      </c>
      <c r="D17">
        <v>141</v>
      </c>
      <c r="E17">
        <v>0</v>
      </c>
      <c r="F17">
        <v>0</v>
      </c>
      <c r="G17">
        <v>78</v>
      </c>
      <c r="H17">
        <v>0</v>
      </c>
      <c r="I17">
        <v>18618</v>
      </c>
      <c r="J17">
        <v>85.416667000000004</v>
      </c>
      <c r="K17">
        <v>2.2349999999999999</v>
      </c>
      <c r="L17">
        <v>100</v>
      </c>
    </row>
    <row r="18" spans="1:12" x14ac:dyDescent="0.25">
      <c r="A18">
        <v>17</v>
      </c>
      <c r="B18">
        <v>32</v>
      </c>
      <c r="C18">
        <v>3</v>
      </c>
      <c r="D18">
        <v>132</v>
      </c>
      <c r="E18">
        <v>466</v>
      </c>
      <c r="F18">
        <v>514</v>
      </c>
      <c r="G18">
        <v>0</v>
      </c>
      <c r="H18">
        <v>0</v>
      </c>
      <c r="I18">
        <v>19876</v>
      </c>
      <c r="J18">
        <v>91.666667000000004</v>
      </c>
      <c r="K18">
        <v>2.4209999999999998</v>
      </c>
      <c r="L18">
        <v>100</v>
      </c>
    </row>
    <row r="19" spans="1:12" x14ac:dyDescent="0.25">
      <c r="A19">
        <v>18</v>
      </c>
      <c r="B19">
        <v>32</v>
      </c>
      <c r="C19">
        <v>1</v>
      </c>
      <c r="D19">
        <v>117</v>
      </c>
      <c r="E19">
        <v>0</v>
      </c>
      <c r="F19">
        <v>0</v>
      </c>
      <c r="G19">
        <v>0</v>
      </c>
      <c r="H19">
        <v>0</v>
      </c>
      <c r="I19">
        <v>21258</v>
      </c>
      <c r="J19">
        <v>100</v>
      </c>
      <c r="K19">
        <v>2.157</v>
      </c>
      <c r="L19">
        <v>100</v>
      </c>
    </row>
    <row r="20" spans="1:12" x14ac:dyDescent="0.25">
      <c r="A20">
        <v>19</v>
      </c>
      <c r="B20">
        <v>34</v>
      </c>
      <c r="C20">
        <v>1</v>
      </c>
      <c r="D20">
        <v>119</v>
      </c>
      <c r="E20">
        <v>176</v>
      </c>
      <c r="F20">
        <v>200</v>
      </c>
      <c r="G20">
        <v>251</v>
      </c>
      <c r="H20">
        <v>0</v>
      </c>
      <c r="I20">
        <v>21388</v>
      </c>
      <c r="J20">
        <v>100</v>
      </c>
      <c r="K20">
        <v>2.14</v>
      </c>
      <c r="L20">
        <v>100</v>
      </c>
    </row>
    <row r="21" spans="1:12" x14ac:dyDescent="0.25">
      <c r="A21">
        <v>20</v>
      </c>
      <c r="B21">
        <v>38</v>
      </c>
      <c r="C21">
        <v>1</v>
      </c>
      <c r="D21">
        <v>142</v>
      </c>
      <c r="E21">
        <v>31</v>
      </c>
      <c r="F21">
        <v>79</v>
      </c>
      <c r="G21">
        <v>0</v>
      </c>
      <c r="H21">
        <v>0</v>
      </c>
      <c r="I21">
        <v>23168</v>
      </c>
      <c r="J21">
        <v>97.916667000000004</v>
      </c>
      <c r="K21">
        <v>2.4380000000000002</v>
      </c>
      <c r="L21">
        <v>100</v>
      </c>
    </row>
    <row r="22" spans="1:12" x14ac:dyDescent="0.25">
      <c r="A22">
        <v>21</v>
      </c>
      <c r="B22">
        <v>41</v>
      </c>
      <c r="C22">
        <v>1</v>
      </c>
      <c r="D22">
        <v>144</v>
      </c>
      <c r="E22">
        <v>32</v>
      </c>
      <c r="F22">
        <v>56</v>
      </c>
      <c r="G22">
        <v>19</v>
      </c>
      <c r="H22">
        <v>0</v>
      </c>
      <c r="I22">
        <v>24719</v>
      </c>
      <c r="J22">
        <v>100</v>
      </c>
      <c r="K22">
        <v>2.75</v>
      </c>
      <c r="L22">
        <v>100</v>
      </c>
    </row>
    <row r="23" spans="1:12" x14ac:dyDescent="0.25">
      <c r="A23">
        <v>22</v>
      </c>
      <c r="B23">
        <v>42</v>
      </c>
      <c r="C23">
        <v>1</v>
      </c>
      <c r="D23">
        <v>164</v>
      </c>
      <c r="E23">
        <v>40</v>
      </c>
      <c r="F23">
        <v>88</v>
      </c>
      <c r="G23">
        <v>0</v>
      </c>
      <c r="H23">
        <v>0</v>
      </c>
      <c r="I23">
        <v>26873</v>
      </c>
      <c r="J23">
        <v>83.333332999999996</v>
      </c>
      <c r="K23">
        <v>2.8279999999999998</v>
      </c>
      <c r="L23">
        <v>100</v>
      </c>
    </row>
    <row r="24" spans="1:12" x14ac:dyDescent="0.25">
      <c r="A24">
        <v>23</v>
      </c>
      <c r="B24">
        <v>46</v>
      </c>
      <c r="C24">
        <v>1</v>
      </c>
      <c r="D24">
        <v>218</v>
      </c>
      <c r="E24">
        <v>35</v>
      </c>
      <c r="F24">
        <v>83</v>
      </c>
      <c r="G24">
        <v>0</v>
      </c>
      <c r="H24">
        <v>0</v>
      </c>
      <c r="I24">
        <v>29608</v>
      </c>
      <c r="J24">
        <v>97.916667000000004</v>
      </c>
      <c r="K24">
        <v>2.984</v>
      </c>
      <c r="L24">
        <v>100</v>
      </c>
    </row>
    <row r="25" spans="1:12" x14ac:dyDescent="0.25">
      <c r="A25">
        <v>24</v>
      </c>
      <c r="B25">
        <v>47</v>
      </c>
      <c r="C25">
        <v>2</v>
      </c>
      <c r="D25">
        <v>233</v>
      </c>
      <c r="E25">
        <v>48</v>
      </c>
      <c r="F25">
        <v>72</v>
      </c>
      <c r="G25">
        <v>31</v>
      </c>
      <c r="H25">
        <v>0</v>
      </c>
      <c r="I25">
        <v>33390</v>
      </c>
      <c r="J25">
        <v>97.916667000000004</v>
      </c>
      <c r="K25">
        <v>3.0779999999999998</v>
      </c>
      <c r="L25">
        <v>100</v>
      </c>
    </row>
    <row r="26" spans="1:12" x14ac:dyDescent="0.25">
      <c r="A26">
        <v>25</v>
      </c>
      <c r="B26">
        <v>48</v>
      </c>
      <c r="C26">
        <v>2</v>
      </c>
      <c r="D26">
        <v>198</v>
      </c>
      <c r="E26">
        <v>563</v>
      </c>
      <c r="F26">
        <v>611</v>
      </c>
      <c r="G26">
        <v>0</v>
      </c>
      <c r="H26">
        <v>0</v>
      </c>
      <c r="I26">
        <v>36514</v>
      </c>
      <c r="J26">
        <v>97.916667000000004</v>
      </c>
      <c r="K26">
        <v>3.532</v>
      </c>
      <c r="L26">
        <v>100</v>
      </c>
    </row>
    <row r="27" spans="1:12" x14ac:dyDescent="0.25">
      <c r="A27">
        <v>26</v>
      </c>
      <c r="B27">
        <v>50</v>
      </c>
      <c r="C27">
        <v>1</v>
      </c>
      <c r="D27">
        <v>186</v>
      </c>
      <c r="E27">
        <v>24</v>
      </c>
      <c r="F27">
        <v>72</v>
      </c>
      <c r="G27">
        <v>0</v>
      </c>
      <c r="H27">
        <v>0</v>
      </c>
      <c r="I27">
        <v>39947</v>
      </c>
      <c r="J27">
        <v>100</v>
      </c>
      <c r="K27">
        <v>3.609</v>
      </c>
      <c r="L27">
        <v>100</v>
      </c>
    </row>
    <row r="28" spans="1:12" x14ac:dyDescent="0.25">
      <c r="A28">
        <v>27</v>
      </c>
      <c r="B28">
        <v>51</v>
      </c>
      <c r="C28">
        <v>1</v>
      </c>
      <c r="D28">
        <v>233</v>
      </c>
      <c r="E28">
        <v>0</v>
      </c>
      <c r="F28">
        <v>0</v>
      </c>
      <c r="G28">
        <v>0</v>
      </c>
      <c r="H28">
        <v>0</v>
      </c>
      <c r="I28">
        <v>42603</v>
      </c>
      <c r="J28">
        <v>95.833332999999996</v>
      </c>
      <c r="K28">
        <v>3.5630000000000002</v>
      </c>
      <c r="L28">
        <v>100</v>
      </c>
    </row>
    <row r="29" spans="1:12" x14ac:dyDescent="0.25">
      <c r="A29">
        <v>28</v>
      </c>
      <c r="B29">
        <v>50</v>
      </c>
      <c r="C29">
        <v>1</v>
      </c>
      <c r="D29">
        <v>281</v>
      </c>
      <c r="E29">
        <v>26</v>
      </c>
      <c r="F29">
        <v>50</v>
      </c>
      <c r="G29">
        <v>0</v>
      </c>
      <c r="H29">
        <v>0</v>
      </c>
      <c r="I29">
        <v>47470</v>
      </c>
      <c r="J29">
        <v>100</v>
      </c>
      <c r="K29">
        <v>3.89</v>
      </c>
      <c r="L29">
        <v>100</v>
      </c>
    </row>
    <row r="30" spans="1:12" x14ac:dyDescent="0.25">
      <c r="A30">
        <v>29</v>
      </c>
      <c r="B30">
        <v>50</v>
      </c>
      <c r="C30">
        <v>1</v>
      </c>
      <c r="D30">
        <v>344</v>
      </c>
      <c r="E30">
        <v>24</v>
      </c>
      <c r="F30">
        <v>72</v>
      </c>
      <c r="G30">
        <v>0</v>
      </c>
      <c r="H30">
        <v>0</v>
      </c>
      <c r="I30">
        <v>51282</v>
      </c>
      <c r="J30">
        <v>100</v>
      </c>
      <c r="K30">
        <v>3.7349999999999999</v>
      </c>
      <c r="L30">
        <v>100</v>
      </c>
    </row>
    <row r="31" spans="1:12" x14ac:dyDescent="0.25">
      <c r="A31">
        <v>30</v>
      </c>
      <c r="B31">
        <v>47</v>
      </c>
      <c r="C31">
        <v>2</v>
      </c>
      <c r="D31">
        <v>361</v>
      </c>
      <c r="E31">
        <v>23</v>
      </c>
      <c r="F31">
        <v>71</v>
      </c>
      <c r="G31">
        <v>0</v>
      </c>
      <c r="H31">
        <v>0</v>
      </c>
      <c r="I31">
        <v>53125</v>
      </c>
      <c r="J31">
        <v>97.916667000000004</v>
      </c>
      <c r="K31">
        <v>3.5779999999999998</v>
      </c>
      <c r="L31">
        <v>100</v>
      </c>
    </row>
    <row r="32" spans="1:12" x14ac:dyDescent="0.25">
      <c r="A32">
        <v>31</v>
      </c>
      <c r="B32">
        <v>45</v>
      </c>
      <c r="C32">
        <v>2</v>
      </c>
      <c r="D32">
        <v>434</v>
      </c>
      <c r="E32">
        <v>0</v>
      </c>
      <c r="F32">
        <v>0</v>
      </c>
      <c r="G32">
        <v>265</v>
      </c>
      <c r="H32">
        <v>0</v>
      </c>
      <c r="I32">
        <v>55682</v>
      </c>
      <c r="J32">
        <v>97.916667000000004</v>
      </c>
      <c r="K32">
        <v>3.4529999999999998</v>
      </c>
      <c r="L32">
        <v>100</v>
      </c>
    </row>
    <row r="33" spans="1:12" x14ac:dyDescent="0.25">
      <c r="A33">
        <v>32</v>
      </c>
      <c r="B33">
        <v>43</v>
      </c>
      <c r="C33">
        <v>3</v>
      </c>
      <c r="D33">
        <v>488</v>
      </c>
      <c r="E33">
        <v>23</v>
      </c>
      <c r="F33">
        <v>47</v>
      </c>
      <c r="G33">
        <v>19</v>
      </c>
      <c r="H33">
        <v>0</v>
      </c>
      <c r="I33">
        <v>58825</v>
      </c>
      <c r="J33">
        <v>100</v>
      </c>
      <c r="K33">
        <v>3.39</v>
      </c>
      <c r="L33">
        <v>100</v>
      </c>
    </row>
    <row r="34" spans="1:12" x14ac:dyDescent="0.25">
      <c r="A34">
        <v>33</v>
      </c>
      <c r="B34">
        <v>45</v>
      </c>
      <c r="C34">
        <v>1</v>
      </c>
      <c r="D34">
        <v>532</v>
      </c>
      <c r="E34">
        <v>187</v>
      </c>
      <c r="F34">
        <v>235</v>
      </c>
      <c r="G34">
        <v>0</v>
      </c>
      <c r="H34">
        <v>0</v>
      </c>
      <c r="I34">
        <v>60123</v>
      </c>
      <c r="J34">
        <v>100</v>
      </c>
      <c r="K34">
        <v>3.532</v>
      </c>
      <c r="L34">
        <v>100</v>
      </c>
    </row>
    <row r="35" spans="1:12" x14ac:dyDescent="0.25">
      <c r="A35">
        <v>34</v>
      </c>
      <c r="B35">
        <v>48</v>
      </c>
      <c r="C35">
        <v>0</v>
      </c>
      <c r="D35">
        <v>514</v>
      </c>
      <c r="E35">
        <v>102</v>
      </c>
      <c r="F35">
        <v>150</v>
      </c>
      <c r="G35">
        <v>0</v>
      </c>
      <c r="H35">
        <v>0</v>
      </c>
      <c r="I35">
        <v>61515</v>
      </c>
      <c r="J35">
        <v>95.833332999999996</v>
      </c>
      <c r="K35">
        <v>3.7810000000000001</v>
      </c>
      <c r="L35">
        <v>100</v>
      </c>
    </row>
    <row r="36" spans="1:12" x14ac:dyDescent="0.25">
      <c r="A36">
        <v>35</v>
      </c>
      <c r="B36">
        <v>48</v>
      </c>
      <c r="C36">
        <v>0</v>
      </c>
      <c r="D36">
        <v>518</v>
      </c>
      <c r="E36">
        <v>38</v>
      </c>
      <c r="F36">
        <v>86</v>
      </c>
      <c r="G36">
        <v>0</v>
      </c>
      <c r="H36">
        <v>0</v>
      </c>
      <c r="I36">
        <v>62614</v>
      </c>
      <c r="J36">
        <v>100</v>
      </c>
      <c r="K36">
        <v>3.4220000000000002</v>
      </c>
      <c r="L36">
        <v>100</v>
      </c>
    </row>
    <row r="37" spans="1:12" x14ac:dyDescent="0.25">
      <c r="A37">
        <v>36</v>
      </c>
      <c r="B37">
        <v>47</v>
      </c>
      <c r="C37">
        <v>1</v>
      </c>
      <c r="D37">
        <v>503</v>
      </c>
      <c r="E37">
        <v>347</v>
      </c>
      <c r="F37">
        <v>371</v>
      </c>
      <c r="G37">
        <v>35</v>
      </c>
      <c r="H37">
        <v>0</v>
      </c>
      <c r="I37">
        <v>65665</v>
      </c>
      <c r="J37">
        <v>93.75</v>
      </c>
      <c r="K37">
        <v>3.64</v>
      </c>
      <c r="L37">
        <v>100</v>
      </c>
    </row>
    <row r="38" spans="1:12" x14ac:dyDescent="0.25">
      <c r="A38">
        <v>37</v>
      </c>
      <c r="B38">
        <v>46</v>
      </c>
      <c r="C38">
        <v>3</v>
      </c>
      <c r="D38">
        <v>501</v>
      </c>
      <c r="E38">
        <v>0</v>
      </c>
      <c r="F38">
        <v>0</v>
      </c>
      <c r="G38">
        <v>0</v>
      </c>
      <c r="H38">
        <v>0</v>
      </c>
      <c r="I38">
        <v>68454</v>
      </c>
      <c r="J38">
        <v>100</v>
      </c>
      <c r="K38">
        <v>3.4849999999999999</v>
      </c>
      <c r="L38">
        <v>100</v>
      </c>
    </row>
    <row r="39" spans="1:12" x14ac:dyDescent="0.25">
      <c r="A39">
        <v>38</v>
      </c>
      <c r="B39">
        <v>46</v>
      </c>
      <c r="C39">
        <v>3</v>
      </c>
      <c r="D39">
        <v>488</v>
      </c>
      <c r="E39">
        <v>226</v>
      </c>
      <c r="F39">
        <v>250</v>
      </c>
      <c r="G39">
        <v>38</v>
      </c>
      <c r="H39">
        <v>0</v>
      </c>
      <c r="I39">
        <v>70805</v>
      </c>
      <c r="J39">
        <v>100</v>
      </c>
      <c r="K39">
        <v>3.5779999999999998</v>
      </c>
      <c r="L39">
        <v>100</v>
      </c>
    </row>
    <row r="40" spans="1:12" x14ac:dyDescent="0.25">
      <c r="A40">
        <v>39</v>
      </c>
      <c r="B40">
        <v>50</v>
      </c>
      <c r="C40">
        <v>1</v>
      </c>
      <c r="D40">
        <v>460</v>
      </c>
      <c r="E40">
        <v>326</v>
      </c>
      <c r="F40">
        <v>374</v>
      </c>
      <c r="G40">
        <v>0</v>
      </c>
      <c r="H40">
        <v>0</v>
      </c>
      <c r="I40">
        <v>73737</v>
      </c>
      <c r="J40">
        <v>77.083332999999996</v>
      </c>
      <c r="K40">
        <v>3.891</v>
      </c>
      <c r="L40">
        <v>100</v>
      </c>
    </row>
    <row r="41" spans="1:12" x14ac:dyDescent="0.25">
      <c r="A41">
        <v>40</v>
      </c>
      <c r="B41">
        <v>49</v>
      </c>
      <c r="C41">
        <v>1</v>
      </c>
      <c r="D41">
        <v>461</v>
      </c>
      <c r="E41">
        <v>772</v>
      </c>
      <c r="F41">
        <v>796</v>
      </c>
      <c r="G41">
        <v>29</v>
      </c>
      <c r="H41">
        <v>0</v>
      </c>
      <c r="I41">
        <v>73842</v>
      </c>
      <c r="J41">
        <v>100</v>
      </c>
      <c r="K41">
        <v>3.7029999999999998</v>
      </c>
      <c r="L41">
        <v>100</v>
      </c>
    </row>
    <row r="42" spans="1:12" x14ac:dyDescent="0.25">
      <c r="A42">
        <v>41</v>
      </c>
      <c r="B42">
        <v>50</v>
      </c>
      <c r="C42">
        <v>1</v>
      </c>
      <c r="D42">
        <v>475</v>
      </c>
      <c r="E42">
        <v>0</v>
      </c>
      <c r="F42">
        <v>0</v>
      </c>
      <c r="G42">
        <v>0</v>
      </c>
      <c r="H42">
        <v>0</v>
      </c>
      <c r="I42">
        <v>75451</v>
      </c>
      <c r="J42">
        <v>93.75</v>
      </c>
      <c r="K42">
        <v>3.5779999999999998</v>
      </c>
      <c r="L42">
        <v>100</v>
      </c>
    </row>
    <row r="43" spans="1:12" x14ac:dyDescent="0.25">
      <c r="A43">
        <v>42</v>
      </c>
      <c r="B43">
        <v>51</v>
      </c>
      <c r="C43">
        <v>1</v>
      </c>
      <c r="D43">
        <v>479</v>
      </c>
      <c r="E43">
        <v>17</v>
      </c>
      <c r="F43">
        <v>41</v>
      </c>
      <c r="G43">
        <v>0</v>
      </c>
      <c r="H43">
        <v>0</v>
      </c>
      <c r="I43">
        <v>76391</v>
      </c>
      <c r="J43">
        <v>100</v>
      </c>
      <c r="K43">
        <v>3.64</v>
      </c>
      <c r="L43">
        <v>100</v>
      </c>
    </row>
    <row r="44" spans="1:12" x14ac:dyDescent="0.25">
      <c r="A44">
        <v>43</v>
      </c>
      <c r="B44">
        <v>53</v>
      </c>
      <c r="C44">
        <v>1</v>
      </c>
      <c r="D44">
        <v>482</v>
      </c>
      <c r="E44">
        <v>25</v>
      </c>
      <c r="F44">
        <v>73</v>
      </c>
      <c r="G44">
        <v>0</v>
      </c>
      <c r="H44">
        <v>0</v>
      </c>
      <c r="I44">
        <v>79343</v>
      </c>
      <c r="J44">
        <v>100</v>
      </c>
      <c r="K44">
        <v>4.125</v>
      </c>
      <c r="L44">
        <v>100</v>
      </c>
    </row>
    <row r="45" spans="1:12" x14ac:dyDescent="0.25">
      <c r="A45">
        <v>44</v>
      </c>
      <c r="B45">
        <v>52</v>
      </c>
      <c r="C45">
        <v>1</v>
      </c>
      <c r="D45">
        <v>506</v>
      </c>
      <c r="E45">
        <v>7</v>
      </c>
      <c r="F45">
        <v>31</v>
      </c>
      <c r="G45">
        <v>17</v>
      </c>
      <c r="H45">
        <v>0</v>
      </c>
      <c r="I45">
        <v>81121</v>
      </c>
      <c r="J45">
        <v>97.916667000000004</v>
      </c>
      <c r="K45">
        <v>3.9689999999999999</v>
      </c>
      <c r="L45">
        <v>100</v>
      </c>
    </row>
    <row r="46" spans="1:12" x14ac:dyDescent="0.25">
      <c r="A46">
        <v>45</v>
      </c>
      <c r="B46">
        <v>51</v>
      </c>
      <c r="C46">
        <v>2</v>
      </c>
      <c r="D46">
        <v>505</v>
      </c>
      <c r="E46">
        <v>20</v>
      </c>
      <c r="F46">
        <v>44</v>
      </c>
      <c r="G46">
        <v>29</v>
      </c>
      <c r="H46">
        <v>0</v>
      </c>
      <c r="I46">
        <v>83420</v>
      </c>
      <c r="J46">
        <v>97.916667000000004</v>
      </c>
      <c r="K46">
        <v>4.1559999999999997</v>
      </c>
      <c r="L46">
        <v>100</v>
      </c>
    </row>
    <row r="47" spans="1:12" x14ac:dyDescent="0.25">
      <c r="A47">
        <v>46</v>
      </c>
      <c r="B47">
        <v>55</v>
      </c>
      <c r="C47">
        <v>2</v>
      </c>
      <c r="D47">
        <v>513</v>
      </c>
      <c r="E47">
        <v>4</v>
      </c>
      <c r="F47">
        <v>28</v>
      </c>
      <c r="G47">
        <v>28</v>
      </c>
      <c r="H47">
        <v>0</v>
      </c>
      <c r="I47">
        <v>87244</v>
      </c>
      <c r="J47">
        <v>100</v>
      </c>
      <c r="K47">
        <v>4.1719999999999997</v>
      </c>
      <c r="L47">
        <v>100</v>
      </c>
    </row>
    <row r="48" spans="1:12" x14ac:dyDescent="0.25">
      <c r="A48">
        <v>47</v>
      </c>
      <c r="B48">
        <v>54</v>
      </c>
      <c r="C48">
        <v>1</v>
      </c>
      <c r="D48">
        <v>507</v>
      </c>
      <c r="E48">
        <v>818</v>
      </c>
      <c r="F48">
        <v>866</v>
      </c>
      <c r="G48">
        <v>0</v>
      </c>
      <c r="H48">
        <v>0</v>
      </c>
      <c r="I48">
        <v>89911</v>
      </c>
      <c r="J48">
        <v>95.833332999999996</v>
      </c>
      <c r="K48">
        <v>4.141</v>
      </c>
      <c r="L48">
        <v>100</v>
      </c>
    </row>
    <row r="49" spans="1:12" x14ac:dyDescent="0.25">
      <c r="A49">
        <v>48</v>
      </c>
      <c r="B49">
        <v>53</v>
      </c>
      <c r="C49">
        <v>1</v>
      </c>
      <c r="D49">
        <v>514</v>
      </c>
      <c r="E49">
        <v>3</v>
      </c>
      <c r="F49">
        <v>27</v>
      </c>
      <c r="G49">
        <v>22</v>
      </c>
      <c r="H49">
        <v>0</v>
      </c>
      <c r="I49">
        <v>90414</v>
      </c>
      <c r="J49">
        <v>93.75</v>
      </c>
      <c r="K49">
        <v>4.0469999999999997</v>
      </c>
      <c r="L49">
        <v>100</v>
      </c>
    </row>
    <row r="50" spans="1:12" x14ac:dyDescent="0.25">
      <c r="A50">
        <v>49</v>
      </c>
      <c r="B50">
        <v>54</v>
      </c>
      <c r="C50">
        <v>2</v>
      </c>
      <c r="D50">
        <v>539</v>
      </c>
      <c r="E50">
        <v>0</v>
      </c>
      <c r="F50">
        <v>0</v>
      </c>
      <c r="G50">
        <v>0</v>
      </c>
      <c r="H50">
        <v>0</v>
      </c>
      <c r="I50">
        <v>92843</v>
      </c>
      <c r="J50">
        <v>97.916667000000004</v>
      </c>
      <c r="K50">
        <v>4.625</v>
      </c>
      <c r="L50">
        <v>100</v>
      </c>
    </row>
    <row r="51" spans="1:12" x14ac:dyDescent="0.25">
      <c r="A51">
        <v>50</v>
      </c>
      <c r="B51">
        <v>52</v>
      </c>
      <c r="C51">
        <v>3</v>
      </c>
      <c r="D51">
        <v>588</v>
      </c>
      <c r="E51">
        <v>0</v>
      </c>
      <c r="F51">
        <v>0</v>
      </c>
      <c r="G51">
        <v>14</v>
      </c>
      <c r="H51">
        <v>0</v>
      </c>
      <c r="I51">
        <v>98275</v>
      </c>
      <c r="J51">
        <v>100</v>
      </c>
      <c r="K51">
        <v>5.5469999999999997</v>
      </c>
      <c r="L51">
        <v>100</v>
      </c>
    </row>
    <row r="52" spans="1:12" x14ac:dyDescent="0.25">
      <c r="A52">
        <v>51</v>
      </c>
      <c r="B52">
        <v>52</v>
      </c>
      <c r="C52">
        <v>3</v>
      </c>
      <c r="D52">
        <v>574</v>
      </c>
      <c r="E52">
        <v>552</v>
      </c>
      <c r="F52">
        <v>576</v>
      </c>
      <c r="G52">
        <v>76</v>
      </c>
      <c r="H52">
        <v>0</v>
      </c>
      <c r="I52">
        <v>101485</v>
      </c>
      <c r="J52">
        <v>100</v>
      </c>
      <c r="K52">
        <v>4.375</v>
      </c>
      <c r="L52">
        <v>100</v>
      </c>
    </row>
    <row r="53" spans="1:12" x14ac:dyDescent="0.25">
      <c r="A53">
        <v>52</v>
      </c>
      <c r="B53">
        <v>52</v>
      </c>
      <c r="C53">
        <v>1</v>
      </c>
      <c r="D53">
        <v>589</v>
      </c>
      <c r="E53">
        <v>32</v>
      </c>
      <c r="F53">
        <v>80</v>
      </c>
      <c r="G53">
        <v>0</v>
      </c>
      <c r="H53">
        <v>0</v>
      </c>
      <c r="I53">
        <v>103958</v>
      </c>
      <c r="J53">
        <v>85.416667000000004</v>
      </c>
      <c r="K53">
        <v>4.5469999999999997</v>
      </c>
      <c r="L53">
        <v>100</v>
      </c>
    </row>
    <row r="54" spans="1:12" x14ac:dyDescent="0.25">
      <c r="A54">
        <v>53</v>
      </c>
      <c r="B54">
        <v>51</v>
      </c>
      <c r="C54">
        <v>0</v>
      </c>
      <c r="D54">
        <v>606</v>
      </c>
      <c r="E54">
        <v>39</v>
      </c>
      <c r="F54">
        <v>87</v>
      </c>
      <c r="G54">
        <v>0</v>
      </c>
      <c r="H54">
        <v>0</v>
      </c>
      <c r="I54">
        <v>104323</v>
      </c>
      <c r="J54">
        <v>100</v>
      </c>
      <c r="K54">
        <v>4.093</v>
      </c>
      <c r="L54">
        <v>100</v>
      </c>
    </row>
    <row r="55" spans="1:12" x14ac:dyDescent="0.25">
      <c r="A55">
        <v>54</v>
      </c>
      <c r="B55">
        <v>49</v>
      </c>
      <c r="C55">
        <v>0</v>
      </c>
      <c r="D55">
        <v>647</v>
      </c>
      <c r="E55">
        <v>72</v>
      </c>
      <c r="F55">
        <v>120</v>
      </c>
      <c r="G55">
        <v>0</v>
      </c>
      <c r="H55">
        <v>0</v>
      </c>
      <c r="I55">
        <v>105913</v>
      </c>
      <c r="J55">
        <v>97.916667000000004</v>
      </c>
      <c r="K55">
        <v>4.0469999999999997</v>
      </c>
      <c r="L55">
        <v>100</v>
      </c>
    </row>
    <row r="56" spans="1:12" x14ac:dyDescent="0.25">
      <c r="A56">
        <v>55</v>
      </c>
      <c r="B56">
        <v>49</v>
      </c>
      <c r="C56">
        <v>0</v>
      </c>
      <c r="D56">
        <v>612</v>
      </c>
      <c r="E56">
        <v>0</v>
      </c>
      <c r="F56">
        <v>0</v>
      </c>
      <c r="G56">
        <v>0</v>
      </c>
      <c r="H56">
        <v>0</v>
      </c>
      <c r="I56">
        <v>107085</v>
      </c>
      <c r="J56">
        <v>95.833332999999996</v>
      </c>
      <c r="K56">
        <v>3.75</v>
      </c>
      <c r="L56">
        <v>100</v>
      </c>
    </row>
    <row r="57" spans="1:12" x14ac:dyDescent="0.25">
      <c r="A57">
        <v>56</v>
      </c>
      <c r="B57">
        <v>49</v>
      </c>
      <c r="C57">
        <v>0</v>
      </c>
      <c r="D57">
        <v>626</v>
      </c>
      <c r="E57">
        <v>0</v>
      </c>
      <c r="F57">
        <v>24</v>
      </c>
      <c r="G57">
        <v>0</v>
      </c>
      <c r="H57">
        <v>0</v>
      </c>
      <c r="I57">
        <v>109286</v>
      </c>
      <c r="J57">
        <v>100</v>
      </c>
      <c r="K57">
        <v>3.641</v>
      </c>
      <c r="L57">
        <v>100</v>
      </c>
    </row>
    <row r="58" spans="1:12" x14ac:dyDescent="0.25">
      <c r="A58">
        <v>57</v>
      </c>
      <c r="B58">
        <v>51</v>
      </c>
      <c r="C58">
        <v>0</v>
      </c>
      <c r="D58">
        <v>600</v>
      </c>
      <c r="E58">
        <v>745</v>
      </c>
      <c r="F58">
        <v>793</v>
      </c>
      <c r="G58">
        <v>0</v>
      </c>
      <c r="H58">
        <v>0</v>
      </c>
      <c r="I58">
        <v>110714</v>
      </c>
      <c r="J58">
        <v>100</v>
      </c>
      <c r="K58">
        <v>3.9220000000000002</v>
      </c>
      <c r="L58">
        <v>100</v>
      </c>
    </row>
    <row r="59" spans="1:12" x14ac:dyDescent="0.25">
      <c r="A59">
        <v>58</v>
      </c>
      <c r="B59">
        <v>49</v>
      </c>
      <c r="C59">
        <v>0</v>
      </c>
      <c r="D59">
        <v>563</v>
      </c>
      <c r="E59">
        <v>863</v>
      </c>
      <c r="F59">
        <v>911</v>
      </c>
      <c r="G59">
        <v>0</v>
      </c>
      <c r="H59">
        <v>0</v>
      </c>
      <c r="I59">
        <v>111870</v>
      </c>
      <c r="J59">
        <v>97.916667000000004</v>
      </c>
      <c r="K59">
        <v>3.75</v>
      </c>
      <c r="L59">
        <v>100</v>
      </c>
    </row>
    <row r="60" spans="1:12" x14ac:dyDescent="0.25">
      <c r="A60">
        <v>59</v>
      </c>
      <c r="B60">
        <v>48</v>
      </c>
      <c r="C60">
        <v>0</v>
      </c>
      <c r="D60">
        <v>526</v>
      </c>
      <c r="E60">
        <v>1703</v>
      </c>
      <c r="F60">
        <v>1751</v>
      </c>
      <c r="G60">
        <v>0</v>
      </c>
      <c r="H60">
        <v>0</v>
      </c>
      <c r="I60">
        <v>111182</v>
      </c>
      <c r="J60">
        <v>100</v>
      </c>
      <c r="K60">
        <v>3.875</v>
      </c>
      <c r="L60">
        <v>100</v>
      </c>
    </row>
    <row r="61" spans="1:12" x14ac:dyDescent="0.25">
      <c r="A61">
        <v>60</v>
      </c>
      <c r="B61">
        <v>46</v>
      </c>
      <c r="C61">
        <v>1</v>
      </c>
      <c r="D61">
        <v>522</v>
      </c>
      <c r="E61">
        <v>0</v>
      </c>
      <c r="F61">
        <v>0</v>
      </c>
      <c r="G61">
        <v>0</v>
      </c>
      <c r="H61">
        <v>0</v>
      </c>
      <c r="I61">
        <v>109742</v>
      </c>
      <c r="J61">
        <v>100</v>
      </c>
      <c r="K61">
        <v>3.734</v>
      </c>
      <c r="L61">
        <v>100</v>
      </c>
    </row>
    <row r="62" spans="1:12" x14ac:dyDescent="0.25">
      <c r="A62">
        <v>61</v>
      </c>
      <c r="B62">
        <v>47</v>
      </c>
      <c r="C62">
        <v>1</v>
      </c>
      <c r="D62">
        <v>488</v>
      </c>
      <c r="E62">
        <v>1029</v>
      </c>
      <c r="F62">
        <v>1077</v>
      </c>
      <c r="G62">
        <v>0</v>
      </c>
      <c r="H62">
        <v>0</v>
      </c>
      <c r="I62">
        <v>111441</v>
      </c>
      <c r="J62">
        <v>100</v>
      </c>
      <c r="K62">
        <v>3.5310000000000001</v>
      </c>
      <c r="L62">
        <v>100</v>
      </c>
    </row>
    <row r="63" spans="1:12" x14ac:dyDescent="0.25">
      <c r="A63">
        <v>62</v>
      </c>
      <c r="B63">
        <v>48</v>
      </c>
      <c r="C63">
        <v>0</v>
      </c>
      <c r="D63">
        <v>467</v>
      </c>
      <c r="E63">
        <v>1450</v>
      </c>
      <c r="F63">
        <v>1546</v>
      </c>
      <c r="G63">
        <v>0</v>
      </c>
      <c r="H63">
        <v>0</v>
      </c>
      <c r="I63">
        <v>107514</v>
      </c>
      <c r="J63">
        <v>100</v>
      </c>
      <c r="K63">
        <v>3.7349999999999999</v>
      </c>
      <c r="L63">
        <v>100</v>
      </c>
    </row>
    <row r="64" spans="1:12" x14ac:dyDescent="0.25">
      <c r="A64">
        <v>63</v>
      </c>
      <c r="B64">
        <v>46</v>
      </c>
      <c r="C64">
        <v>1</v>
      </c>
      <c r="D64">
        <v>468</v>
      </c>
      <c r="E64">
        <v>0</v>
      </c>
      <c r="F64">
        <v>0</v>
      </c>
      <c r="G64">
        <v>0</v>
      </c>
      <c r="H64">
        <v>0</v>
      </c>
      <c r="I64">
        <v>106387</v>
      </c>
      <c r="J64">
        <v>95.833332999999996</v>
      </c>
      <c r="K64">
        <v>4.234</v>
      </c>
      <c r="L64">
        <v>100</v>
      </c>
    </row>
    <row r="65" spans="1:12" x14ac:dyDescent="0.25">
      <c r="A65">
        <v>64</v>
      </c>
      <c r="B65">
        <v>45</v>
      </c>
      <c r="C65">
        <v>1</v>
      </c>
      <c r="D65">
        <v>477</v>
      </c>
      <c r="E65">
        <v>0</v>
      </c>
      <c r="F65">
        <v>0</v>
      </c>
      <c r="G65">
        <v>37</v>
      </c>
      <c r="H65">
        <v>0</v>
      </c>
      <c r="I65">
        <v>109500</v>
      </c>
      <c r="J65">
        <v>100</v>
      </c>
      <c r="K65">
        <v>3.875</v>
      </c>
      <c r="L65">
        <v>100</v>
      </c>
    </row>
    <row r="66" spans="1:12" x14ac:dyDescent="0.25">
      <c r="A66">
        <v>65</v>
      </c>
      <c r="B66">
        <v>46</v>
      </c>
      <c r="C66">
        <v>1</v>
      </c>
      <c r="D66">
        <v>476</v>
      </c>
      <c r="E66">
        <v>303</v>
      </c>
      <c r="F66">
        <v>351</v>
      </c>
      <c r="G66">
        <v>0</v>
      </c>
      <c r="H66">
        <v>0</v>
      </c>
      <c r="I66">
        <v>111517</v>
      </c>
      <c r="J66">
        <v>100</v>
      </c>
      <c r="K66">
        <v>3.7189999999999999</v>
      </c>
      <c r="L66">
        <v>100</v>
      </c>
    </row>
    <row r="67" spans="1:12" x14ac:dyDescent="0.25">
      <c r="A67">
        <v>66</v>
      </c>
      <c r="B67">
        <v>50</v>
      </c>
      <c r="C67">
        <v>0</v>
      </c>
      <c r="D67">
        <v>460</v>
      </c>
      <c r="E67">
        <v>415</v>
      </c>
      <c r="F67">
        <v>463</v>
      </c>
      <c r="G67">
        <v>0</v>
      </c>
      <c r="H67">
        <v>0</v>
      </c>
      <c r="I67">
        <v>112923</v>
      </c>
      <c r="J67">
        <v>91.666667000000004</v>
      </c>
      <c r="K67">
        <v>3.5470000000000002</v>
      </c>
      <c r="L67">
        <v>100</v>
      </c>
    </row>
    <row r="68" spans="1:12" x14ac:dyDescent="0.25">
      <c r="A68">
        <v>67</v>
      </c>
      <c r="B68">
        <v>51</v>
      </c>
      <c r="C68">
        <v>0</v>
      </c>
      <c r="D68">
        <v>445</v>
      </c>
      <c r="E68">
        <v>875</v>
      </c>
      <c r="F68">
        <v>923</v>
      </c>
      <c r="G68">
        <v>0</v>
      </c>
      <c r="H68">
        <v>0</v>
      </c>
      <c r="I68">
        <v>113754</v>
      </c>
      <c r="J68">
        <v>97.916667000000004</v>
      </c>
      <c r="K68">
        <v>4.0469999999999997</v>
      </c>
      <c r="L68">
        <v>100</v>
      </c>
    </row>
    <row r="69" spans="1:12" x14ac:dyDescent="0.25">
      <c r="A69">
        <v>68</v>
      </c>
      <c r="B69">
        <v>52</v>
      </c>
      <c r="C69">
        <v>0</v>
      </c>
      <c r="D69">
        <v>437</v>
      </c>
      <c r="E69">
        <v>922</v>
      </c>
      <c r="F69">
        <v>970</v>
      </c>
      <c r="G69">
        <v>0</v>
      </c>
      <c r="H69">
        <v>0</v>
      </c>
      <c r="I69">
        <v>114720</v>
      </c>
      <c r="J69">
        <v>95.833332999999996</v>
      </c>
      <c r="K69">
        <v>4.4530000000000003</v>
      </c>
      <c r="L69">
        <v>100</v>
      </c>
    </row>
    <row r="70" spans="1:12" x14ac:dyDescent="0.25">
      <c r="A70">
        <v>69</v>
      </c>
      <c r="B70">
        <v>50</v>
      </c>
      <c r="C70">
        <v>1</v>
      </c>
      <c r="D70">
        <v>438</v>
      </c>
      <c r="E70">
        <v>12</v>
      </c>
      <c r="F70">
        <v>36</v>
      </c>
      <c r="G70">
        <v>16</v>
      </c>
      <c r="H70">
        <v>0</v>
      </c>
      <c r="I70">
        <v>114983</v>
      </c>
      <c r="J70">
        <v>91.666667000000004</v>
      </c>
      <c r="K70">
        <v>4.125</v>
      </c>
      <c r="L70">
        <v>100</v>
      </c>
    </row>
    <row r="71" spans="1:12" x14ac:dyDescent="0.25">
      <c r="A71">
        <v>70</v>
      </c>
      <c r="B71">
        <v>49</v>
      </c>
      <c r="C71">
        <v>2</v>
      </c>
      <c r="D71">
        <v>438</v>
      </c>
      <c r="E71">
        <v>12</v>
      </c>
      <c r="F71">
        <v>36</v>
      </c>
      <c r="G71">
        <v>16</v>
      </c>
      <c r="H71">
        <v>0</v>
      </c>
      <c r="I71">
        <v>112856</v>
      </c>
      <c r="J71">
        <v>95.833332999999996</v>
      </c>
      <c r="K71">
        <v>3.7810000000000001</v>
      </c>
      <c r="L71">
        <v>100</v>
      </c>
    </row>
    <row r="72" spans="1:12" x14ac:dyDescent="0.25">
      <c r="A72">
        <v>71</v>
      </c>
      <c r="B72">
        <v>48</v>
      </c>
      <c r="C72">
        <v>1</v>
      </c>
      <c r="D72">
        <v>413</v>
      </c>
      <c r="E72">
        <v>794</v>
      </c>
      <c r="F72">
        <v>842</v>
      </c>
      <c r="G72">
        <v>0</v>
      </c>
      <c r="H72">
        <v>0</v>
      </c>
      <c r="I72">
        <v>115365</v>
      </c>
      <c r="J72">
        <v>93.75</v>
      </c>
      <c r="K72">
        <v>4.375</v>
      </c>
      <c r="L72">
        <v>100</v>
      </c>
    </row>
    <row r="73" spans="1:12" x14ac:dyDescent="0.25">
      <c r="A73">
        <v>72</v>
      </c>
      <c r="B73">
        <v>47</v>
      </c>
      <c r="C73">
        <v>0</v>
      </c>
      <c r="D73">
        <v>378</v>
      </c>
      <c r="E73">
        <v>564</v>
      </c>
      <c r="F73">
        <v>612</v>
      </c>
      <c r="G73">
        <v>0</v>
      </c>
      <c r="H73">
        <v>0</v>
      </c>
      <c r="I73">
        <v>117725</v>
      </c>
      <c r="J73">
        <v>93.75</v>
      </c>
      <c r="K73">
        <v>3.5939999999999999</v>
      </c>
      <c r="L73">
        <v>100</v>
      </c>
    </row>
    <row r="74" spans="1:12" x14ac:dyDescent="0.25">
      <c r="A74">
        <v>73</v>
      </c>
      <c r="B74">
        <v>44</v>
      </c>
      <c r="C74">
        <v>2</v>
      </c>
      <c r="D74">
        <v>398</v>
      </c>
      <c r="E74">
        <v>0</v>
      </c>
      <c r="F74">
        <v>0</v>
      </c>
      <c r="G74">
        <v>0</v>
      </c>
      <c r="H74">
        <v>0</v>
      </c>
      <c r="I74">
        <v>118267</v>
      </c>
      <c r="J74">
        <v>100</v>
      </c>
      <c r="K74">
        <v>3.484</v>
      </c>
      <c r="L74">
        <v>100</v>
      </c>
    </row>
    <row r="75" spans="1:12" x14ac:dyDescent="0.25">
      <c r="A75">
        <v>74</v>
      </c>
      <c r="B75">
        <v>45</v>
      </c>
      <c r="C75">
        <v>2</v>
      </c>
      <c r="D75">
        <v>486</v>
      </c>
      <c r="E75">
        <v>20</v>
      </c>
      <c r="F75">
        <v>44</v>
      </c>
      <c r="G75">
        <v>51</v>
      </c>
      <c r="H75">
        <v>0</v>
      </c>
      <c r="I75">
        <v>120712</v>
      </c>
      <c r="J75">
        <v>100</v>
      </c>
      <c r="K75">
        <v>4.3129999999999997</v>
      </c>
      <c r="L75">
        <v>100</v>
      </c>
    </row>
    <row r="76" spans="1:12" x14ac:dyDescent="0.25">
      <c r="A76">
        <v>75</v>
      </c>
      <c r="B76">
        <v>44</v>
      </c>
      <c r="C76">
        <v>2</v>
      </c>
      <c r="D76">
        <v>538</v>
      </c>
      <c r="E76">
        <v>28</v>
      </c>
      <c r="F76">
        <v>52</v>
      </c>
      <c r="G76">
        <v>42</v>
      </c>
      <c r="H76">
        <v>0</v>
      </c>
      <c r="I76">
        <v>123800</v>
      </c>
      <c r="J76">
        <v>83.333332999999996</v>
      </c>
      <c r="K76">
        <v>3.4529999999999998</v>
      </c>
      <c r="L76">
        <v>100</v>
      </c>
    </row>
    <row r="77" spans="1:12" x14ac:dyDescent="0.25">
      <c r="A77">
        <v>76</v>
      </c>
      <c r="B77">
        <v>45</v>
      </c>
      <c r="C77">
        <v>1</v>
      </c>
      <c r="D77">
        <v>540</v>
      </c>
      <c r="E77">
        <v>0</v>
      </c>
      <c r="F77">
        <v>0</v>
      </c>
      <c r="G77">
        <v>0</v>
      </c>
      <c r="H77">
        <v>0</v>
      </c>
      <c r="I77">
        <v>124923</v>
      </c>
      <c r="J77">
        <v>97.916667000000004</v>
      </c>
      <c r="K77">
        <v>3.4369999999999998</v>
      </c>
      <c r="L77">
        <v>100</v>
      </c>
    </row>
    <row r="78" spans="1:12" x14ac:dyDescent="0.25">
      <c r="A78">
        <v>77</v>
      </c>
      <c r="B78">
        <v>46</v>
      </c>
      <c r="C78">
        <v>1</v>
      </c>
      <c r="D78">
        <v>532</v>
      </c>
      <c r="E78">
        <v>81</v>
      </c>
      <c r="F78">
        <v>105</v>
      </c>
      <c r="G78">
        <v>0</v>
      </c>
      <c r="H78">
        <v>0</v>
      </c>
      <c r="I78">
        <v>127008</v>
      </c>
      <c r="J78">
        <v>100</v>
      </c>
      <c r="K78">
        <v>3.4060000000000001</v>
      </c>
      <c r="L78">
        <v>100</v>
      </c>
    </row>
    <row r="79" spans="1:12" x14ac:dyDescent="0.25">
      <c r="A79">
        <v>78</v>
      </c>
      <c r="B79">
        <v>47</v>
      </c>
      <c r="C79">
        <v>1</v>
      </c>
      <c r="D79">
        <v>506</v>
      </c>
      <c r="E79">
        <v>160</v>
      </c>
      <c r="F79">
        <v>208</v>
      </c>
      <c r="G79">
        <v>0</v>
      </c>
      <c r="H79">
        <v>0</v>
      </c>
      <c r="I79">
        <v>128600</v>
      </c>
      <c r="J79">
        <v>100</v>
      </c>
      <c r="K79">
        <v>3.5</v>
      </c>
      <c r="L79">
        <v>100</v>
      </c>
    </row>
    <row r="80" spans="1:12" x14ac:dyDescent="0.25">
      <c r="A80">
        <v>79</v>
      </c>
      <c r="B80">
        <v>47</v>
      </c>
      <c r="C80">
        <v>0</v>
      </c>
      <c r="D80">
        <v>486</v>
      </c>
      <c r="E80">
        <v>2303</v>
      </c>
      <c r="F80">
        <v>2375</v>
      </c>
      <c r="G80">
        <v>0</v>
      </c>
      <c r="H80">
        <v>0</v>
      </c>
      <c r="I80">
        <v>130622</v>
      </c>
      <c r="J80">
        <v>100</v>
      </c>
      <c r="K80">
        <v>3.5470000000000002</v>
      </c>
      <c r="L80">
        <v>100</v>
      </c>
    </row>
    <row r="81" spans="1:12" x14ac:dyDescent="0.25">
      <c r="A81">
        <v>80</v>
      </c>
      <c r="B81">
        <v>45</v>
      </c>
      <c r="C81">
        <v>0</v>
      </c>
      <c r="D81">
        <v>458</v>
      </c>
      <c r="E81">
        <v>1263</v>
      </c>
      <c r="F81">
        <v>1311</v>
      </c>
      <c r="G81">
        <v>0</v>
      </c>
      <c r="H81">
        <v>0</v>
      </c>
      <c r="I81">
        <v>131683</v>
      </c>
      <c r="J81">
        <v>100</v>
      </c>
      <c r="K81">
        <v>3.36</v>
      </c>
      <c r="L81">
        <v>100</v>
      </c>
    </row>
    <row r="82" spans="1:12" x14ac:dyDescent="0.25">
      <c r="A82">
        <v>81</v>
      </c>
      <c r="B82">
        <v>44</v>
      </c>
      <c r="C82">
        <v>0</v>
      </c>
      <c r="D82">
        <v>437</v>
      </c>
      <c r="E82">
        <v>1604</v>
      </c>
      <c r="F82">
        <v>1652</v>
      </c>
      <c r="G82">
        <v>0</v>
      </c>
      <c r="H82">
        <v>0</v>
      </c>
      <c r="I82">
        <v>126676</v>
      </c>
      <c r="J82">
        <v>93.75</v>
      </c>
      <c r="K82">
        <v>3.4369999999999998</v>
      </c>
      <c r="L82">
        <v>100</v>
      </c>
    </row>
    <row r="83" spans="1:12" x14ac:dyDescent="0.25">
      <c r="A83">
        <v>82</v>
      </c>
      <c r="B83">
        <v>46</v>
      </c>
      <c r="C83">
        <v>0</v>
      </c>
      <c r="D83">
        <v>414</v>
      </c>
      <c r="E83">
        <v>1105</v>
      </c>
      <c r="F83">
        <v>1153</v>
      </c>
      <c r="G83">
        <v>0</v>
      </c>
      <c r="H83">
        <v>0</v>
      </c>
      <c r="I83">
        <v>124260</v>
      </c>
      <c r="J83">
        <v>97.916667000000004</v>
      </c>
      <c r="K83">
        <v>3.2810000000000001</v>
      </c>
      <c r="L83">
        <v>100</v>
      </c>
    </row>
    <row r="84" spans="1:12" x14ac:dyDescent="0.25">
      <c r="A84">
        <v>83</v>
      </c>
      <c r="B84">
        <v>47</v>
      </c>
      <c r="C84">
        <v>0</v>
      </c>
      <c r="D84">
        <v>404</v>
      </c>
      <c r="E84">
        <v>243</v>
      </c>
      <c r="F84">
        <v>291</v>
      </c>
      <c r="G84">
        <v>0</v>
      </c>
      <c r="H84">
        <v>0</v>
      </c>
      <c r="I84">
        <v>120924</v>
      </c>
      <c r="J84">
        <v>100</v>
      </c>
      <c r="K84">
        <v>3.25</v>
      </c>
      <c r="L84">
        <v>100</v>
      </c>
    </row>
    <row r="85" spans="1:12" x14ac:dyDescent="0.25">
      <c r="A85">
        <v>84</v>
      </c>
      <c r="B85">
        <v>46</v>
      </c>
      <c r="C85">
        <v>0</v>
      </c>
      <c r="D85">
        <v>417</v>
      </c>
      <c r="E85">
        <v>26</v>
      </c>
      <c r="F85">
        <v>74</v>
      </c>
      <c r="G85">
        <v>0</v>
      </c>
      <c r="H85">
        <v>0</v>
      </c>
      <c r="I85">
        <v>119920</v>
      </c>
      <c r="J85">
        <v>93.75</v>
      </c>
      <c r="K85">
        <v>3.2040000000000002</v>
      </c>
      <c r="L85">
        <v>100</v>
      </c>
    </row>
    <row r="86" spans="1:12" x14ac:dyDescent="0.25">
      <c r="A86">
        <v>85</v>
      </c>
      <c r="B86">
        <v>47</v>
      </c>
      <c r="C86">
        <v>0</v>
      </c>
      <c r="D86">
        <v>408</v>
      </c>
      <c r="E86">
        <v>926</v>
      </c>
      <c r="F86">
        <v>974</v>
      </c>
      <c r="G86">
        <v>0</v>
      </c>
      <c r="H86">
        <v>0</v>
      </c>
      <c r="I86">
        <v>121176</v>
      </c>
      <c r="J86">
        <v>89.583332999999996</v>
      </c>
      <c r="K86">
        <v>3.25</v>
      </c>
      <c r="L86">
        <v>100</v>
      </c>
    </row>
    <row r="87" spans="1:12" x14ac:dyDescent="0.25">
      <c r="A87">
        <v>86</v>
      </c>
      <c r="B87">
        <v>46</v>
      </c>
      <c r="C87">
        <v>0</v>
      </c>
      <c r="D87">
        <v>383</v>
      </c>
      <c r="E87">
        <v>297</v>
      </c>
      <c r="F87">
        <v>345</v>
      </c>
      <c r="G87">
        <v>0</v>
      </c>
      <c r="H87">
        <v>0</v>
      </c>
      <c r="I87">
        <v>123240</v>
      </c>
      <c r="J87">
        <v>100</v>
      </c>
      <c r="K87">
        <v>4.0460000000000003</v>
      </c>
      <c r="L87">
        <v>100</v>
      </c>
    </row>
    <row r="88" spans="1:12" x14ac:dyDescent="0.25">
      <c r="A88">
        <v>87</v>
      </c>
      <c r="B88">
        <v>47</v>
      </c>
      <c r="C88">
        <v>1</v>
      </c>
      <c r="D88">
        <v>378</v>
      </c>
      <c r="E88">
        <v>821</v>
      </c>
      <c r="F88">
        <v>845</v>
      </c>
      <c r="G88">
        <v>27</v>
      </c>
      <c r="H88">
        <v>0</v>
      </c>
      <c r="I88">
        <v>124299</v>
      </c>
      <c r="J88">
        <v>91.666667000000004</v>
      </c>
      <c r="K88">
        <v>3.375</v>
      </c>
      <c r="L88">
        <v>100</v>
      </c>
    </row>
    <row r="89" spans="1:12" x14ac:dyDescent="0.25">
      <c r="A89">
        <v>88</v>
      </c>
      <c r="B89">
        <v>50</v>
      </c>
      <c r="C89">
        <v>1</v>
      </c>
      <c r="D89">
        <v>342</v>
      </c>
      <c r="E89">
        <v>0</v>
      </c>
      <c r="F89">
        <v>0</v>
      </c>
      <c r="G89">
        <v>0</v>
      </c>
      <c r="H89">
        <v>0</v>
      </c>
      <c r="I89">
        <v>125943</v>
      </c>
      <c r="J89">
        <v>93.75</v>
      </c>
      <c r="K89">
        <v>3.86</v>
      </c>
      <c r="L89">
        <v>100</v>
      </c>
    </row>
    <row r="90" spans="1:12" x14ac:dyDescent="0.25">
      <c r="A90">
        <v>89</v>
      </c>
      <c r="B90">
        <v>51</v>
      </c>
      <c r="C90">
        <v>1</v>
      </c>
      <c r="D90">
        <v>364</v>
      </c>
      <c r="E90">
        <v>3</v>
      </c>
      <c r="F90">
        <v>27</v>
      </c>
      <c r="G90">
        <v>0</v>
      </c>
      <c r="H90">
        <v>0</v>
      </c>
      <c r="I90">
        <v>127377</v>
      </c>
      <c r="J90">
        <v>100</v>
      </c>
      <c r="K90">
        <v>4.234</v>
      </c>
      <c r="L90">
        <v>100</v>
      </c>
    </row>
    <row r="91" spans="1:12" x14ac:dyDescent="0.25">
      <c r="A91">
        <v>90</v>
      </c>
      <c r="B91">
        <v>50</v>
      </c>
      <c r="C91">
        <v>3</v>
      </c>
      <c r="D91">
        <v>444</v>
      </c>
      <c r="E91">
        <v>0</v>
      </c>
      <c r="F91">
        <v>0</v>
      </c>
      <c r="G91">
        <v>25</v>
      </c>
      <c r="H91">
        <v>0</v>
      </c>
      <c r="I91">
        <v>127897</v>
      </c>
      <c r="J91">
        <v>100</v>
      </c>
      <c r="K91">
        <v>4</v>
      </c>
      <c r="L91">
        <v>100</v>
      </c>
    </row>
    <row r="92" spans="1:12" x14ac:dyDescent="0.25">
      <c r="A92">
        <v>91</v>
      </c>
      <c r="B92">
        <v>51</v>
      </c>
      <c r="C92">
        <v>3</v>
      </c>
      <c r="D92">
        <v>469</v>
      </c>
      <c r="E92">
        <v>37</v>
      </c>
      <c r="F92">
        <v>61</v>
      </c>
      <c r="G92">
        <v>21</v>
      </c>
      <c r="H92">
        <v>0</v>
      </c>
      <c r="I92">
        <v>131976</v>
      </c>
      <c r="J92">
        <v>97.916667000000004</v>
      </c>
      <c r="K92">
        <v>3.86</v>
      </c>
      <c r="L92">
        <v>100</v>
      </c>
    </row>
    <row r="93" spans="1:12" x14ac:dyDescent="0.25">
      <c r="A93">
        <v>92</v>
      </c>
      <c r="B93">
        <v>51</v>
      </c>
      <c r="C93">
        <v>1</v>
      </c>
      <c r="D93">
        <v>475</v>
      </c>
      <c r="E93">
        <v>142</v>
      </c>
      <c r="F93">
        <v>190</v>
      </c>
      <c r="G93">
        <v>0</v>
      </c>
      <c r="H93">
        <v>0</v>
      </c>
      <c r="I93">
        <v>134945</v>
      </c>
      <c r="J93">
        <v>95.833332999999996</v>
      </c>
      <c r="K93">
        <v>4.125</v>
      </c>
      <c r="L93">
        <v>100</v>
      </c>
    </row>
    <row r="94" spans="1:12" x14ac:dyDescent="0.25">
      <c r="A94">
        <v>93</v>
      </c>
      <c r="B94">
        <v>50</v>
      </c>
      <c r="C94">
        <v>0</v>
      </c>
      <c r="D94">
        <v>467</v>
      </c>
      <c r="E94">
        <v>92</v>
      </c>
      <c r="F94">
        <v>140</v>
      </c>
      <c r="G94">
        <v>0</v>
      </c>
      <c r="H94">
        <v>0</v>
      </c>
      <c r="I94">
        <v>137454</v>
      </c>
      <c r="J94">
        <v>100</v>
      </c>
      <c r="K94">
        <v>4.4530000000000003</v>
      </c>
      <c r="L94">
        <v>100</v>
      </c>
    </row>
    <row r="95" spans="1:12" x14ac:dyDescent="0.25">
      <c r="A95">
        <v>94</v>
      </c>
      <c r="B95">
        <v>49</v>
      </c>
      <c r="C95">
        <v>0</v>
      </c>
      <c r="D95">
        <v>462</v>
      </c>
      <c r="E95">
        <v>115</v>
      </c>
      <c r="F95">
        <v>163</v>
      </c>
      <c r="G95">
        <v>0</v>
      </c>
      <c r="H95">
        <v>0</v>
      </c>
      <c r="I95">
        <v>139452</v>
      </c>
      <c r="J95">
        <v>97.916667000000004</v>
      </c>
      <c r="K95">
        <v>4.0149999999999997</v>
      </c>
      <c r="L95">
        <v>100</v>
      </c>
    </row>
    <row r="96" spans="1:12" x14ac:dyDescent="0.25">
      <c r="A96">
        <v>95</v>
      </c>
      <c r="B96">
        <v>48</v>
      </c>
      <c r="C96">
        <v>0</v>
      </c>
      <c r="D96">
        <v>512</v>
      </c>
      <c r="E96">
        <v>0</v>
      </c>
      <c r="F96">
        <v>0</v>
      </c>
      <c r="G96">
        <v>0</v>
      </c>
      <c r="H96">
        <v>0</v>
      </c>
      <c r="I96">
        <v>141372</v>
      </c>
      <c r="J96">
        <v>95.833332999999996</v>
      </c>
      <c r="K96">
        <v>3.75</v>
      </c>
      <c r="L96">
        <v>100</v>
      </c>
    </row>
    <row r="97" spans="1:12" x14ac:dyDescent="0.25">
      <c r="A97">
        <v>96</v>
      </c>
      <c r="B97">
        <v>46</v>
      </c>
      <c r="C97">
        <v>0</v>
      </c>
      <c r="D97">
        <v>539</v>
      </c>
      <c r="E97">
        <v>193</v>
      </c>
      <c r="F97">
        <v>241</v>
      </c>
      <c r="G97">
        <v>0</v>
      </c>
      <c r="H97">
        <v>0</v>
      </c>
      <c r="I97">
        <v>142875</v>
      </c>
      <c r="J97">
        <v>100</v>
      </c>
      <c r="K97">
        <v>3.6880000000000002</v>
      </c>
      <c r="L97">
        <v>100</v>
      </c>
    </row>
    <row r="98" spans="1:12" x14ac:dyDescent="0.25">
      <c r="A98">
        <v>97</v>
      </c>
      <c r="B98">
        <v>48</v>
      </c>
      <c r="C98">
        <v>0</v>
      </c>
      <c r="D98">
        <v>521</v>
      </c>
      <c r="E98">
        <v>90</v>
      </c>
      <c r="F98">
        <v>138</v>
      </c>
      <c r="G98">
        <v>0</v>
      </c>
      <c r="H98">
        <v>0</v>
      </c>
      <c r="I98">
        <v>144539</v>
      </c>
      <c r="J98">
        <v>97.916667000000004</v>
      </c>
      <c r="K98">
        <v>4.0309999999999997</v>
      </c>
      <c r="L98">
        <v>100</v>
      </c>
    </row>
    <row r="99" spans="1:12" x14ac:dyDescent="0.25">
      <c r="A99">
        <v>98</v>
      </c>
      <c r="B99">
        <v>48</v>
      </c>
      <c r="C99">
        <v>1</v>
      </c>
      <c r="D99">
        <v>517</v>
      </c>
      <c r="E99">
        <v>56</v>
      </c>
      <c r="F99">
        <v>80</v>
      </c>
      <c r="G99">
        <v>11</v>
      </c>
      <c r="H99">
        <v>0</v>
      </c>
      <c r="I99">
        <v>140494</v>
      </c>
      <c r="J99">
        <v>97.916667000000004</v>
      </c>
      <c r="K99">
        <v>3.734</v>
      </c>
      <c r="L99">
        <v>100</v>
      </c>
    </row>
    <row r="100" spans="1:12" x14ac:dyDescent="0.25">
      <c r="A100">
        <v>99</v>
      </c>
      <c r="B100">
        <v>45</v>
      </c>
      <c r="C100">
        <v>2</v>
      </c>
      <c r="D100">
        <v>504</v>
      </c>
      <c r="E100">
        <v>22</v>
      </c>
      <c r="F100">
        <v>46</v>
      </c>
      <c r="G100">
        <v>35</v>
      </c>
      <c r="H100">
        <v>0</v>
      </c>
      <c r="I100">
        <v>135882</v>
      </c>
      <c r="J100">
        <v>87.5</v>
      </c>
      <c r="K100">
        <v>3.5630000000000002</v>
      </c>
      <c r="L100">
        <v>100</v>
      </c>
    </row>
    <row r="101" spans="1:12" x14ac:dyDescent="0.25">
      <c r="A101">
        <v>100</v>
      </c>
      <c r="B101">
        <v>46</v>
      </c>
      <c r="C101">
        <v>1</v>
      </c>
      <c r="D101">
        <v>482</v>
      </c>
      <c r="E101">
        <v>342</v>
      </c>
      <c r="F101">
        <v>390</v>
      </c>
      <c r="G101">
        <v>0</v>
      </c>
      <c r="H101">
        <v>0</v>
      </c>
      <c r="I101">
        <v>137521</v>
      </c>
      <c r="J101">
        <v>95.833332999999996</v>
      </c>
      <c r="K101">
        <v>3.5619999999999998</v>
      </c>
      <c r="L101">
        <v>100</v>
      </c>
    </row>
    <row r="102" spans="1:12" x14ac:dyDescent="0.25">
      <c r="A102">
        <v>101</v>
      </c>
      <c r="B102">
        <v>45</v>
      </c>
      <c r="C102">
        <v>2</v>
      </c>
      <c r="D102">
        <v>486</v>
      </c>
      <c r="E102">
        <v>0</v>
      </c>
      <c r="F102">
        <v>0</v>
      </c>
      <c r="G102">
        <v>52</v>
      </c>
      <c r="H102">
        <v>0</v>
      </c>
      <c r="I102">
        <v>141918</v>
      </c>
      <c r="J102">
        <v>100</v>
      </c>
      <c r="K102">
        <v>3.4849999999999999</v>
      </c>
      <c r="L102">
        <v>100</v>
      </c>
    </row>
    <row r="103" spans="1:12" x14ac:dyDescent="0.25">
      <c r="A103">
        <v>102</v>
      </c>
      <c r="B103">
        <v>43</v>
      </c>
      <c r="C103">
        <v>2</v>
      </c>
      <c r="D103">
        <v>482</v>
      </c>
      <c r="E103">
        <v>0</v>
      </c>
      <c r="F103">
        <v>0</v>
      </c>
      <c r="G103">
        <v>0</v>
      </c>
      <c r="H103">
        <v>0</v>
      </c>
      <c r="I103">
        <v>142738</v>
      </c>
      <c r="J103">
        <v>93.75</v>
      </c>
      <c r="K103">
        <v>3.4369999999999998</v>
      </c>
      <c r="L103">
        <v>100</v>
      </c>
    </row>
    <row r="104" spans="1:12" x14ac:dyDescent="0.25">
      <c r="A104">
        <v>103</v>
      </c>
      <c r="B104">
        <v>48</v>
      </c>
      <c r="C104">
        <v>1</v>
      </c>
      <c r="D104">
        <v>468</v>
      </c>
      <c r="E104">
        <v>29</v>
      </c>
      <c r="F104">
        <v>53</v>
      </c>
      <c r="G104">
        <v>0</v>
      </c>
      <c r="H104">
        <v>0</v>
      </c>
      <c r="I104">
        <v>145250</v>
      </c>
      <c r="J104">
        <v>100</v>
      </c>
      <c r="K104">
        <v>4.907</v>
      </c>
      <c r="L104">
        <v>100</v>
      </c>
    </row>
    <row r="105" spans="1:12" x14ac:dyDescent="0.25">
      <c r="A105">
        <v>104</v>
      </c>
      <c r="B105">
        <v>50</v>
      </c>
      <c r="C105">
        <v>1</v>
      </c>
      <c r="D105">
        <v>454</v>
      </c>
      <c r="E105">
        <v>265</v>
      </c>
      <c r="F105">
        <v>313</v>
      </c>
      <c r="G105">
        <v>0</v>
      </c>
      <c r="H105">
        <v>0</v>
      </c>
      <c r="I105">
        <v>147470</v>
      </c>
      <c r="J105">
        <v>100</v>
      </c>
      <c r="K105">
        <v>3.7650000000000001</v>
      </c>
      <c r="L105">
        <v>100</v>
      </c>
    </row>
    <row r="106" spans="1:12" x14ac:dyDescent="0.25">
      <c r="A106">
        <v>105</v>
      </c>
      <c r="B106">
        <v>49</v>
      </c>
      <c r="C106">
        <v>1</v>
      </c>
      <c r="D106">
        <v>472</v>
      </c>
      <c r="E106">
        <v>17</v>
      </c>
      <c r="F106">
        <v>41</v>
      </c>
      <c r="G106">
        <v>3</v>
      </c>
      <c r="H106">
        <v>0</v>
      </c>
      <c r="I106">
        <v>151162</v>
      </c>
      <c r="J106">
        <v>100</v>
      </c>
      <c r="K106">
        <v>3.7349999999999999</v>
      </c>
      <c r="L106">
        <v>100</v>
      </c>
    </row>
    <row r="107" spans="1:12" x14ac:dyDescent="0.25">
      <c r="A107">
        <v>106</v>
      </c>
      <c r="B107">
        <v>48</v>
      </c>
      <c r="C107">
        <v>1</v>
      </c>
      <c r="D107">
        <v>499</v>
      </c>
      <c r="E107">
        <v>34</v>
      </c>
      <c r="F107">
        <v>82</v>
      </c>
      <c r="G107">
        <v>0</v>
      </c>
      <c r="H107">
        <v>0</v>
      </c>
      <c r="I107">
        <v>152595</v>
      </c>
      <c r="J107">
        <v>85.416667000000004</v>
      </c>
      <c r="K107">
        <v>4</v>
      </c>
      <c r="L107">
        <v>100</v>
      </c>
    </row>
    <row r="108" spans="1:12" x14ac:dyDescent="0.25">
      <c r="A108">
        <v>107</v>
      </c>
      <c r="B108">
        <v>49</v>
      </c>
      <c r="C108">
        <v>0</v>
      </c>
      <c r="D108">
        <v>478</v>
      </c>
      <c r="E108">
        <v>466</v>
      </c>
      <c r="F108">
        <v>514</v>
      </c>
      <c r="G108">
        <v>0</v>
      </c>
      <c r="H108">
        <v>0</v>
      </c>
      <c r="I108">
        <v>154354</v>
      </c>
      <c r="J108">
        <v>100</v>
      </c>
      <c r="K108">
        <v>4.359</v>
      </c>
      <c r="L108">
        <v>100</v>
      </c>
    </row>
    <row r="109" spans="1:12" x14ac:dyDescent="0.25">
      <c r="A109">
        <v>108</v>
      </c>
      <c r="B109">
        <v>51</v>
      </c>
      <c r="C109">
        <v>1</v>
      </c>
      <c r="D109">
        <v>456</v>
      </c>
      <c r="E109">
        <v>22</v>
      </c>
      <c r="F109">
        <v>46</v>
      </c>
      <c r="G109">
        <v>18</v>
      </c>
      <c r="H109">
        <v>0</v>
      </c>
      <c r="I109">
        <v>155037</v>
      </c>
      <c r="J109">
        <v>100</v>
      </c>
      <c r="K109">
        <v>5.1719999999999997</v>
      </c>
      <c r="L109">
        <v>100</v>
      </c>
    </row>
    <row r="110" spans="1:12" x14ac:dyDescent="0.25">
      <c r="A110">
        <v>109</v>
      </c>
      <c r="B110">
        <v>51</v>
      </c>
      <c r="C110">
        <v>1</v>
      </c>
      <c r="D110">
        <v>423</v>
      </c>
      <c r="E110">
        <v>633</v>
      </c>
      <c r="F110">
        <v>681</v>
      </c>
      <c r="G110">
        <v>0</v>
      </c>
      <c r="H110">
        <v>0</v>
      </c>
      <c r="I110">
        <v>155839</v>
      </c>
      <c r="J110">
        <v>97.916667000000004</v>
      </c>
      <c r="K110">
        <v>4.1719999999999997</v>
      </c>
      <c r="L110">
        <v>100</v>
      </c>
    </row>
    <row r="111" spans="1:12" x14ac:dyDescent="0.25">
      <c r="A111">
        <v>110</v>
      </c>
      <c r="B111">
        <v>52</v>
      </c>
      <c r="C111">
        <v>0</v>
      </c>
      <c r="D111">
        <v>443</v>
      </c>
      <c r="E111">
        <v>20</v>
      </c>
      <c r="F111">
        <v>68</v>
      </c>
      <c r="G111">
        <v>0</v>
      </c>
      <c r="H111">
        <v>0</v>
      </c>
      <c r="I111">
        <v>158456</v>
      </c>
      <c r="J111">
        <v>100</v>
      </c>
      <c r="K111">
        <v>3.875</v>
      </c>
      <c r="L111">
        <v>100</v>
      </c>
    </row>
    <row r="112" spans="1:12" x14ac:dyDescent="0.25">
      <c r="A112">
        <v>111</v>
      </c>
      <c r="B112">
        <v>53</v>
      </c>
      <c r="C112">
        <v>0</v>
      </c>
      <c r="D112">
        <v>456</v>
      </c>
      <c r="E112">
        <v>63</v>
      </c>
      <c r="F112">
        <v>111</v>
      </c>
      <c r="G112">
        <v>0</v>
      </c>
      <c r="H112">
        <v>0</v>
      </c>
      <c r="I112">
        <v>159292</v>
      </c>
      <c r="J112">
        <v>95.833332999999996</v>
      </c>
      <c r="K112">
        <v>3.875</v>
      </c>
      <c r="L112">
        <v>100</v>
      </c>
    </row>
    <row r="113" spans="1:12" x14ac:dyDescent="0.25">
      <c r="A113">
        <v>112</v>
      </c>
      <c r="B113">
        <v>50</v>
      </c>
      <c r="C113">
        <v>1</v>
      </c>
      <c r="D113">
        <v>465</v>
      </c>
      <c r="E113">
        <v>30</v>
      </c>
      <c r="F113">
        <v>54</v>
      </c>
      <c r="G113">
        <v>32</v>
      </c>
      <c r="H113">
        <v>0</v>
      </c>
      <c r="I113">
        <v>162332</v>
      </c>
      <c r="J113">
        <v>89.583332999999996</v>
      </c>
      <c r="K113">
        <v>3.8119999999999998</v>
      </c>
      <c r="L113">
        <v>100</v>
      </c>
    </row>
    <row r="114" spans="1:12" x14ac:dyDescent="0.25">
      <c r="A114">
        <v>113</v>
      </c>
      <c r="B114">
        <v>48</v>
      </c>
      <c r="C114">
        <v>1</v>
      </c>
      <c r="D114">
        <v>432</v>
      </c>
      <c r="E114">
        <v>2092</v>
      </c>
      <c r="F114">
        <v>2140</v>
      </c>
      <c r="G114">
        <v>0</v>
      </c>
      <c r="H114">
        <v>0</v>
      </c>
      <c r="I114">
        <v>164800</v>
      </c>
      <c r="J114">
        <v>91.666667000000004</v>
      </c>
      <c r="K114">
        <v>3.766</v>
      </c>
      <c r="L114">
        <v>100</v>
      </c>
    </row>
    <row r="115" spans="1:12" x14ac:dyDescent="0.25">
      <c r="A115">
        <v>114</v>
      </c>
      <c r="B115">
        <v>47</v>
      </c>
      <c r="C115">
        <v>1</v>
      </c>
      <c r="D115">
        <v>409</v>
      </c>
      <c r="E115">
        <v>16</v>
      </c>
      <c r="F115">
        <v>40</v>
      </c>
      <c r="G115">
        <v>22</v>
      </c>
      <c r="H115">
        <v>0</v>
      </c>
      <c r="I115">
        <v>166940</v>
      </c>
      <c r="J115">
        <v>97.916667000000004</v>
      </c>
      <c r="K115">
        <v>4.234</v>
      </c>
      <c r="L115">
        <v>100</v>
      </c>
    </row>
    <row r="116" spans="1:12" x14ac:dyDescent="0.25">
      <c r="A116">
        <v>115</v>
      </c>
      <c r="B116">
        <v>46</v>
      </c>
      <c r="C116">
        <v>1</v>
      </c>
      <c r="D116">
        <v>423</v>
      </c>
      <c r="E116">
        <v>14</v>
      </c>
      <c r="F116">
        <v>62</v>
      </c>
      <c r="G116">
        <v>0</v>
      </c>
      <c r="H116">
        <v>0</v>
      </c>
      <c r="I116">
        <v>162930</v>
      </c>
      <c r="J116">
        <v>95.833332999999996</v>
      </c>
      <c r="K116">
        <v>3.5470000000000002</v>
      </c>
      <c r="L116">
        <v>100</v>
      </c>
    </row>
    <row r="117" spans="1:12" x14ac:dyDescent="0.25">
      <c r="A117">
        <v>116</v>
      </c>
      <c r="B117">
        <v>45</v>
      </c>
      <c r="C117">
        <v>0</v>
      </c>
      <c r="D117">
        <v>473</v>
      </c>
      <c r="E117">
        <v>0</v>
      </c>
      <c r="F117">
        <v>0</v>
      </c>
      <c r="G117">
        <v>0</v>
      </c>
      <c r="H117">
        <v>0</v>
      </c>
      <c r="I117">
        <v>164731</v>
      </c>
      <c r="J117">
        <v>100</v>
      </c>
      <c r="K117">
        <v>3.5310000000000001</v>
      </c>
      <c r="L117">
        <v>100</v>
      </c>
    </row>
    <row r="118" spans="1:12" x14ac:dyDescent="0.25">
      <c r="A118">
        <v>117</v>
      </c>
      <c r="B118">
        <v>45</v>
      </c>
      <c r="C118">
        <v>0</v>
      </c>
      <c r="D118">
        <v>476</v>
      </c>
      <c r="E118">
        <v>38</v>
      </c>
      <c r="F118">
        <v>86</v>
      </c>
      <c r="G118">
        <v>0</v>
      </c>
      <c r="H118">
        <v>0</v>
      </c>
      <c r="I118">
        <v>166392</v>
      </c>
      <c r="J118">
        <v>97.916667000000004</v>
      </c>
      <c r="K118">
        <v>3.532</v>
      </c>
      <c r="L118">
        <v>100</v>
      </c>
    </row>
    <row r="119" spans="1:12" x14ac:dyDescent="0.25">
      <c r="A119">
        <v>118</v>
      </c>
      <c r="B119">
        <v>44</v>
      </c>
      <c r="C119">
        <v>0</v>
      </c>
      <c r="D119">
        <v>477</v>
      </c>
      <c r="E119">
        <v>92</v>
      </c>
      <c r="F119">
        <v>140</v>
      </c>
      <c r="G119">
        <v>0</v>
      </c>
      <c r="H119">
        <v>0</v>
      </c>
      <c r="I119">
        <v>167504</v>
      </c>
      <c r="J119">
        <v>97.916667000000004</v>
      </c>
      <c r="K119">
        <v>3.6560000000000001</v>
      </c>
      <c r="L119">
        <v>100</v>
      </c>
    </row>
    <row r="120" spans="1:12" x14ac:dyDescent="0.25">
      <c r="A120">
        <v>119</v>
      </c>
      <c r="B120">
        <v>42</v>
      </c>
      <c r="C120">
        <v>1</v>
      </c>
      <c r="D120">
        <v>481</v>
      </c>
      <c r="E120">
        <v>40</v>
      </c>
      <c r="F120">
        <v>64</v>
      </c>
      <c r="G120">
        <v>26</v>
      </c>
      <c r="H120">
        <v>0</v>
      </c>
      <c r="I120">
        <v>165314</v>
      </c>
      <c r="J120">
        <v>97.916667000000004</v>
      </c>
      <c r="K120">
        <v>3.359</v>
      </c>
      <c r="L120">
        <v>100</v>
      </c>
    </row>
    <row r="121" spans="1:12" x14ac:dyDescent="0.25">
      <c r="A121">
        <v>120</v>
      </c>
      <c r="B121">
        <v>42</v>
      </c>
      <c r="C121">
        <v>1</v>
      </c>
      <c r="D121">
        <v>454</v>
      </c>
      <c r="E121">
        <v>162</v>
      </c>
      <c r="F121">
        <v>210</v>
      </c>
      <c r="G121">
        <v>0</v>
      </c>
      <c r="H121">
        <v>0</v>
      </c>
      <c r="I121">
        <v>165920</v>
      </c>
      <c r="J121">
        <v>83.333332999999996</v>
      </c>
      <c r="K121">
        <v>4.141</v>
      </c>
      <c r="L121">
        <v>100</v>
      </c>
    </row>
    <row r="122" spans="1:12" x14ac:dyDescent="0.25">
      <c r="A122">
        <v>121</v>
      </c>
      <c r="B122">
        <v>41</v>
      </c>
      <c r="C122">
        <v>1</v>
      </c>
      <c r="D122">
        <v>422</v>
      </c>
      <c r="E122">
        <v>136</v>
      </c>
      <c r="F122">
        <v>160</v>
      </c>
      <c r="G122">
        <v>36</v>
      </c>
      <c r="H122">
        <v>0</v>
      </c>
      <c r="I122">
        <v>166918</v>
      </c>
      <c r="J122">
        <v>100</v>
      </c>
      <c r="K122">
        <v>3.0939999999999999</v>
      </c>
      <c r="L122">
        <v>100</v>
      </c>
    </row>
    <row r="123" spans="1:12" x14ac:dyDescent="0.25">
      <c r="A123">
        <v>122</v>
      </c>
      <c r="B123">
        <v>41</v>
      </c>
      <c r="C123">
        <v>2</v>
      </c>
      <c r="D123">
        <v>429</v>
      </c>
      <c r="E123">
        <v>5</v>
      </c>
      <c r="F123">
        <v>29</v>
      </c>
      <c r="G123">
        <v>38</v>
      </c>
      <c r="H123">
        <v>0</v>
      </c>
      <c r="I123">
        <v>168822</v>
      </c>
      <c r="J123">
        <v>89.583332999999996</v>
      </c>
      <c r="K123">
        <v>3.0310000000000001</v>
      </c>
      <c r="L123">
        <v>100</v>
      </c>
    </row>
    <row r="124" spans="1:12" x14ac:dyDescent="0.25">
      <c r="A124">
        <v>123</v>
      </c>
      <c r="B124">
        <v>41</v>
      </c>
      <c r="C124">
        <v>1</v>
      </c>
      <c r="D124">
        <v>414</v>
      </c>
      <c r="E124">
        <v>3099</v>
      </c>
      <c r="F124">
        <v>3147</v>
      </c>
      <c r="G124">
        <v>0</v>
      </c>
      <c r="H124">
        <v>0</v>
      </c>
      <c r="I124">
        <v>169401</v>
      </c>
      <c r="J124">
        <v>97.916667000000004</v>
      </c>
      <c r="K124">
        <v>3.0470000000000002</v>
      </c>
      <c r="L124">
        <v>100</v>
      </c>
    </row>
    <row r="125" spans="1:12" x14ac:dyDescent="0.25">
      <c r="A125">
        <v>124</v>
      </c>
      <c r="B125">
        <v>43</v>
      </c>
      <c r="C125">
        <v>0</v>
      </c>
      <c r="D125">
        <v>376</v>
      </c>
      <c r="E125">
        <v>1625</v>
      </c>
      <c r="F125">
        <v>1673</v>
      </c>
      <c r="G125">
        <v>0</v>
      </c>
      <c r="H125">
        <v>0</v>
      </c>
      <c r="I125">
        <v>170322</v>
      </c>
      <c r="J125">
        <v>100</v>
      </c>
      <c r="K125">
        <v>3.0310000000000001</v>
      </c>
      <c r="L125">
        <v>100</v>
      </c>
    </row>
    <row r="126" spans="1:12" x14ac:dyDescent="0.25">
      <c r="A126">
        <v>125</v>
      </c>
      <c r="B126">
        <v>44</v>
      </c>
      <c r="C126">
        <v>0</v>
      </c>
      <c r="D126">
        <v>337</v>
      </c>
      <c r="E126">
        <v>3442</v>
      </c>
      <c r="F126">
        <v>3490</v>
      </c>
      <c r="G126">
        <v>0</v>
      </c>
      <c r="H126">
        <v>0</v>
      </c>
      <c r="I126">
        <v>162246</v>
      </c>
      <c r="J126">
        <v>100</v>
      </c>
      <c r="K126">
        <v>3.0470000000000002</v>
      </c>
      <c r="L126">
        <v>100</v>
      </c>
    </row>
    <row r="127" spans="1:12" x14ac:dyDescent="0.25">
      <c r="A127">
        <v>126</v>
      </c>
      <c r="B127">
        <v>44</v>
      </c>
      <c r="C127">
        <v>1</v>
      </c>
      <c r="D127">
        <v>325</v>
      </c>
      <c r="E127">
        <v>8</v>
      </c>
      <c r="F127">
        <v>32</v>
      </c>
      <c r="G127">
        <v>26</v>
      </c>
      <c r="H127">
        <v>0</v>
      </c>
      <c r="I127">
        <v>151998</v>
      </c>
      <c r="J127">
        <v>100</v>
      </c>
      <c r="K127">
        <v>3.234</v>
      </c>
      <c r="L127">
        <v>100</v>
      </c>
    </row>
    <row r="128" spans="1:12" x14ac:dyDescent="0.25">
      <c r="A128">
        <v>127</v>
      </c>
      <c r="B128">
        <v>44</v>
      </c>
      <c r="C128">
        <v>1</v>
      </c>
      <c r="D128">
        <v>319</v>
      </c>
      <c r="E128">
        <v>68</v>
      </c>
      <c r="F128">
        <v>116</v>
      </c>
      <c r="G128">
        <v>0</v>
      </c>
      <c r="H128">
        <v>0</v>
      </c>
      <c r="I128">
        <v>143689</v>
      </c>
      <c r="J128">
        <v>83.333332999999996</v>
      </c>
      <c r="K128">
        <v>3.1560000000000001</v>
      </c>
      <c r="L128">
        <v>100</v>
      </c>
    </row>
    <row r="129" spans="1:12" x14ac:dyDescent="0.25">
      <c r="A129">
        <v>128</v>
      </c>
      <c r="B129">
        <v>48</v>
      </c>
      <c r="C129">
        <v>0</v>
      </c>
      <c r="D129">
        <v>314</v>
      </c>
      <c r="E129">
        <v>47</v>
      </c>
      <c r="F129">
        <v>95</v>
      </c>
      <c r="G129">
        <v>0</v>
      </c>
      <c r="H129">
        <v>0</v>
      </c>
      <c r="I129">
        <v>145825</v>
      </c>
      <c r="J129">
        <v>100</v>
      </c>
      <c r="K129">
        <v>3.282</v>
      </c>
      <c r="L129">
        <v>100</v>
      </c>
    </row>
    <row r="130" spans="1:12" x14ac:dyDescent="0.25">
      <c r="A130">
        <v>129</v>
      </c>
      <c r="B130">
        <v>48</v>
      </c>
      <c r="C130">
        <v>1</v>
      </c>
      <c r="D130">
        <v>317</v>
      </c>
      <c r="E130">
        <v>13</v>
      </c>
      <c r="F130">
        <v>37</v>
      </c>
      <c r="G130">
        <v>43</v>
      </c>
      <c r="H130">
        <v>0</v>
      </c>
      <c r="I130">
        <v>149513</v>
      </c>
      <c r="J130">
        <v>100</v>
      </c>
      <c r="K130">
        <v>3.4529999999999998</v>
      </c>
      <c r="L130">
        <v>100</v>
      </c>
    </row>
    <row r="131" spans="1:12" x14ac:dyDescent="0.25">
      <c r="A131">
        <v>130</v>
      </c>
      <c r="B131">
        <v>49</v>
      </c>
      <c r="C131">
        <v>1</v>
      </c>
      <c r="D131">
        <v>307</v>
      </c>
      <c r="E131">
        <v>0</v>
      </c>
      <c r="F131">
        <v>0</v>
      </c>
      <c r="G131">
        <v>0</v>
      </c>
      <c r="H131">
        <v>0</v>
      </c>
      <c r="I131">
        <v>152413</v>
      </c>
      <c r="J131">
        <v>93.75</v>
      </c>
      <c r="K131">
        <v>3.4529999999999998</v>
      </c>
      <c r="L131">
        <v>100</v>
      </c>
    </row>
    <row r="132" spans="1:12" x14ac:dyDescent="0.25">
      <c r="A132">
        <v>131</v>
      </c>
      <c r="B132">
        <v>49</v>
      </c>
      <c r="C132">
        <v>1</v>
      </c>
      <c r="D132">
        <v>315</v>
      </c>
      <c r="E132">
        <v>7</v>
      </c>
      <c r="F132">
        <v>31</v>
      </c>
      <c r="G132">
        <v>0</v>
      </c>
      <c r="H132">
        <v>0</v>
      </c>
      <c r="I132">
        <v>156575</v>
      </c>
      <c r="J132">
        <v>100</v>
      </c>
      <c r="K132">
        <v>3.5939999999999999</v>
      </c>
      <c r="L132">
        <v>100</v>
      </c>
    </row>
    <row r="133" spans="1:12" x14ac:dyDescent="0.25">
      <c r="A133">
        <v>132</v>
      </c>
      <c r="B133">
        <v>50</v>
      </c>
      <c r="C133">
        <v>3</v>
      </c>
      <c r="D133">
        <v>363</v>
      </c>
      <c r="E133">
        <v>0</v>
      </c>
      <c r="F133">
        <v>0</v>
      </c>
      <c r="G133">
        <v>35</v>
      </c>
      <c r="H133">
        <v>0</v>
      </c>
      <c r="I133">
        <v>153735</v>
      </c>
      <c r="J133">
        <v>100</v>
      </c>
      <c r="K133">
        <v>5.0469999999999997</v>
      </c>
      <c r="L133">
        <v>100</v>
      </c>
    </row>
    <row r="134" spans="1:12" x14ac:dyDescent="0.25">
      <c r="A134">
        <v>133</v>
      </c>
      <c r="B134">
        <v>50</v>
      </c>
      <c r="C134">
        <v>2</v>
      </c>
      <c r="D134">
        <v>396</v>
      </c>
      <c r="E134">
        <v>48</v>
      </c>
      <c r="F134">
        <v>96</v>
      </c>
      <c r="G134">
        <v>0</v>
      </c>
      <c r="H134">
        <v>0</v>
      </c>
      <c r="I134">
        <v>156652</v>
      </c>
      <c r="J134">
        <v>93.75</v>
      </c>
      <c r="K134">
        <v>3.968</v>
      </c>
      <c r="L134">
        <v>100</v>
      </c>
    </row>
    <row r="135" spans="1:12" x14ac:dyDescent="0.25">
      <c r="A135">
        <v>134</v>
      </c>
      <c r="B135">
        <v>50</v>
      </c>
      <c r="C135">
        <v>0</v>
      </c>
      <c r="D135">
        <v>415</v>
      </c>
      <c r="E135">
        <v>51</v>
      </c>
      <c r="F135">
        <v>99</v>
      </c>
      <c r="G135">
        <v>0</v>
      </c>
      <c r="H135">
        <v>0</v>
      </c>
      <c r="I135">
        <v>159409</v>
      </c>
      <c r="J135">
        <v>97.916667000000004</v>
      </c>
      <c r="K135">
        <v>3.8439999999999999</v>
      </c>
      <c r="L135">
        <v>100</v>
      </c>
    </row>
    <row r="136" spans="1:12" x14ac:dyDescent="0.25">
      <c r="A136">
        <v>135</v>
      </c>
      <c r="B136">
        <v>49</v>
      </c>
      <c r="C136">
        <v>0</v>
      </c>
      <c r="D136">
        <v>425</v>
      </c>
      <c r="E136">
        <v>161</v>
      </c>
      <c r="F136">
        <v>209</v>
      </c>
      <c r="G136">
        <v>0</v>
      </c>
      <c r="H136">
        <v>0</v>
      </c>
      <c r="I136">
        <v>161807</v>
      </c>
      <c r="J136">
        <v>100</v>
      </c>
      <c r="K136">
        <v>3.734</v>
      </c>
      <c r="L136">
        <v>100</v>
      </c>
    </row>
    <row r="137" spans="1:12" x14ac:dyDescent="0.25">
      <c r="A137">
        <v>136</v>
      </c>
      <c r="B137">
        <v>46</v>
      </c>
      <c r="C137">
        <v>1</v>
      </c>
      <c r="D137">
        <v>465</v>
      </c>
      <c r="E137">
        <v>16</v>
      </c>
      <c r="F137">
        <v>40</v>
      </c>
      <c r="G137">
        <v>25</v>
      </c>
      <c r="H137">
        <v>0</v>
      </c>
      <c r="I137">
        <v>162627</v>
      </c>
      <c r="J137">
        <v>100</v>
      </c>
      <c r="K137">
        <v>3.5630000000000002</v>
      </c>
      <c r="L137">
        <v>100</v>
      </c>
    </row>
    <row r="138" spans="1:12" x14ac:dyDescent="0.25">
      <c r="A138">
        <v>137</v>
      </c>
      <c r="B138">
        <v>44</v>
      </c>
      <c r="C138">
        <v>1</v>
      </c>
      <c r="D138">
        <v>482</v>
      </c>
      <c r="E138">
        <v>68</v>
      </c>
      <c r="F138">
        <v>116</v>
      </c>
      <c r="G138">
        <v>0</v>
      </c>
      <c r="H138">
        <v>0</v>
      </c>
      <c r="I138">
        <v>163977</v>
      </c>
      <c r="J138">
        <v>93.75</v>
      </c>
      <c r="K138">
        <v>3.5</v>
      </c>
      <c r="L138">
        <v>100</v>
      </c>
    </row>
    <row r="139" spans="1:12" x14ac:dyDescent="0.25">
      <c r="A139">
        <v>138</v>
      </c>
      <c r="B139">
        <v>44</v>
      </c>
      <c r="C139">
        <v>1</v>
      </c>
      <c r="D139">
        <v>488</v>
      </c>
      <c r="E139">
        <v>24</v>
      </c>
      <c r="F139">
        <v>48</v>
      </c>
      <c r="G139">
        <v>47</v>
      </c>
      <c r="H139">
        <v>0</v>
      </c>
      <c r="I139">
        <v>166474</v>
      </c>
      <c r="J139">
        <v>93.75</v>
      </c>
      <c r="K139">
        <v>4.0940000000000003</v>
      </c>
      <c r="L139">
        <v>100</v>
      </c>
    </row>
    <row r="140" spans="1:12" x14ac:dyDescent="0.25">
      <c r="A140">
        <v>139</v>
      </c>
      <c r="B140">
        <v>45</v>
      </c>
      <c r="C140">
        <v>1</v>
      </c>
      <c r="D140">
        <v>499</v>
      </c>
      <c r="E140">
        <v>0</v>
      </c>
      <c r="F140">
        <v>0</v>
      </c>
      <c r="G140">
        <v>0</v>
      </c>
      <c r="H140">
        <v>0</v>
      </c>
      <c r="I140">
        <v>167526</v>
      </c>
      <c r="J140">
        <v>100</v>
      </c>
      <c r="K140">
        <v>3.4220000000000002</v>
      </c>
      <c r="L140">
        <v>100</v>
      </c>
    </row>
    <row r="141" spans="1:12" x14ac:dyDescent="0.25">
      <c r="A141">
        <v>140</v>
      </c>
      <c r="B141">
        <v>45</v>
      </c>
      <c r="C141">
        <v>1</v>
      </c>
      <c r="D141">
        <v>489</v>
      </c>
      <c r="E141">
        <v>43</v>
      </c>
      <c r="F141">
        <v>91</v>
      </c>
      <c r="G141">
        <v>0</v>
      </c>
      <c r="H141">
        <v>0</v>
      </c>
      <c r="I141">
        <v>169015</v>
      </c>
      <c r="J141">
        <v>97.916667000000004</v>
      </c>
      <c r="K141">
        <v>4.1559999999999997</v>
      </c>
      <c r="L141">
        <v>100</v>
      </c>
    </row>
    <row r="142" spans="1:12" x14ac:dyDescent="0.25">
      <c r="A142">
        <v>141</v>
      </c>
      <c r="B142">
        <v>44</v>
      </c>
      <c r="C142">
        <v>1</v>
      </c>
      <c r="D142">
        <v>470</v>
      </c>
      <c r="E142">
        <v>119</v>
      </c>
      <c r="F142">
        <v>143</v>
      </c>
      <c r="G142">
        <v>24</v>
      </c>
      <c r="H142">
        <v>0</v>
      </c>
      <c r="I142">
        <v>169763</v>
      </c>
      <c r="J142">
        <v>100</v>
      </c>
      <c r="K142">
        <v>5.1559999999999997</v>
      </c>
      <c r="L142">
        <v>100</v>
      </c>
    </row>
    <row r="143" spans="1:12" x14ac:dyDescent="0.25">
      <c r="A143">
        <v>142</v>
      </c>
      <c r="B143">
        <v>44</v>
      </c>
      <c r="C143">
        <v>1</v>
      </c>
      <c r="D143">
        <v>450</v>
      </c>
      <c r="E143">
        <v>351</v>
      </c>
      <c r="F143">
        <v>423</v>
      </c>
      <c r="G143">
        <v>0</v>
      </c>
      <c r="H143">
        <v>0</v>
      </c>
      <c r="I143">
        <v>171312</v>
      </c>
      <c r="J143">
        <v>100</v>
      </c>
      <c r="K143">
        <v>5.3280000000000003</v>
      </c>
      <c r="L143">
        <v>100</v>
      </c>
    </row>
    <row r="144" spans="1:12" x14ac:dyDescent="0.25">
      <c r="A144">
        <v>143</v>
      </c>
      <c r="B144">
        <v>44</v>
      </c>
      <c r="C144">
        <v>1</v>
      </c>
      <c r="D144">
        <v>450</v>
      </c>
      <c r="E144">
        <v>205</v>
      </c>
      <c r="F144">
        <v>229</v>
      </c>
      <c r="G144">
        <v>34</v>
      </c>
      <c r="H144">
        <v>0</v>
      </c>
      <c r="I144">
        <v>174366</v>
      </c>
      <c r="J144">
        <v>95.833332999999996</v>
      </c>
      <c r="K144">
        <v>3.2810000000000001</v>
      </c>
      <c r="L144">
        <v>100</v>
      </c>
    </row>
    <row r="145" spans="1:12" x14ac:dyDescent="0.25">
      <c r="A145">
        <v>144</v>
      </c>
      <c r="B145">
        <v>43</v>
      </c>
      <c r="C145">
        <v>2</v>
      </c>
      <c r="D145">
        <v>414</v>
      </c>
      <c r="E145">
        <v>0</v>
      </c>
      <c r="F145">
        <v>0</v>
      </c>
      <c r="G145">
        <v>0</v>
      </c>
      <c r="H145">
        <v>0</v>
      </c>
      <c r="I145">
        <v>167543</v>
      </c>
      <c r="J145">
        <v>93.75</v>
      </c>
      <c r="K145">
        <v>3.5790000000000002</v>
      </c>
      <c r="L145">
        <v>100</v>
      </c>
    </row>
    <row r="146" spans="1:12" x14ac:dyDescent="0.25">
      <c r="A146">
        <v>145</v>
      </c>
      <c r="B146">
        <v>42</v>
      </c>
      <c r="C146">
        <v>2</v>
      </c>
      <c r="D146">
        <v>396</v>
      </c>
      <c r="E146">
        <v>0</v>
      </c>
      <c r="F146">
        <v>0</v>
      </c>
      <c r="G146">
        <v>29</v>
      </c>
      <c r="H146">
        <v>0</v>
      </c>
      <c r="I146">
        <v>169445</v>
      </c>
      <c r="J146">
        <v>100</v>
      </c>
      <c r="K146">
        <v>3.125</v>
      </c>
      <c r="L146">
        <v>100</v>
      </c>
    </row>
    <row r="147" spans="1:12" x14ac:dyDescent="0.25">
      <c r="A147">
        <v>146</v>
      </c>
      <c r="B147">
        <v>43</v>
      </c>
      <c r="C147">
        <v>3</v>
      </c>
      <c r="D147">
        <v>454</v>
      </c>
      <c r="E147">
        <v>5</v>
      </c>
      <c r="F147">
        <v>29</v>
      </c>
      <c r="G147">
        <v>13</v>
      </c>
      <c r="H147">
        <v>0</v>
      </c>
      <c r="I147">
        <v>172961</v>
      </c>
      <c r="J147">
        <v>100</v>
      </c>
      <c r="K147">
        <v>3.6709999999999998</v>
      </c>
      <c r="L147">
        <v>100</v>
      </c>
    </row>
    <row r="148" spans="1:12" x14ac:dyDescent="0.25">
      <c r="A148">
        <v>147</v>
      </c>
      <c r="B148">
        <v>47</v>
      </c>
      <c r="C148">
        <v>1</v>
      </c>
      <c r="D148">
        <v>440</v>
      </c>
      <c r="E148">
        <v>416</v>
      </c>
      <c r="F148">
        <v>464</v>
      </c>
      <c r="G148">
        <v>0</v>
      </c>
      <c r="H148">
        <v>0</v>
      </c>
      <c r="I148">
        <v>174343</v>
      </c>
      <c r="J148">
        <v>95.833332999999996</v>
      </c>
      <c r="K148">
        <v>3.3439999999999999</v>
      </c>
      <c r="L148">
        <v>100</v>
      </c>
    </row>
    <row r="149" spans="1:12" x14ac:dyDescent="0.25">
      <c r="A149">
        <v>148</v>
      </c>
      <c r="B149">
        <v>47</v>
      </c>
      <c r="C149">
        <v>1</v>
      </c>
      <c r="D149">
        <v>417</v>
      </c>
      <c r="E149">
        <v>9</v>
      </c>
      <c r="F149">
        <v>33</v>
      </c>
      <c r="G149">
        <v>17</v>
      </c>
      <c r="H149">
        <v>0</v>
      </c>
      <c r="I149">
        <v>166986</v>
      </c>
      <c r="J149">
        <v>91.666667000000004</v>
      </c>
      <c r="K149">
        <v>3.4529999999999998</v>
      </c>
      <c r="L149">
        <v>100</v>
      </c>
    </row>
    <row r="150" spans="1:12" x14ac:dyDescent="0.25">
      <c r="A150">
        <v>149</v>
      </c>
      <c r="B150">
        <v>47</v>
      </c>
      <c r="C150">
        <v>2</v>
      </c>
      <c r="D150">
        <v>414</v>
      </c>
      <c r="E150">
        <v>4</v>
      </c>
      <c r="F150">
        <v>28</v>
      </c>
      <c r="G150">
        <v>41</v>
      </c>
      <c r="H150">
        <v>0</v>
      </c>
      <c r="I150">
        <v>163272</v>
      </c>
      <c r="J150">
        <v>95.833332999999996</v>
      </c>
      <c r="K150">
        <v>3.407</v>
      </c>
      <c r="L150">
        <v>100</v>
      </c>
    </row>
    <row r="151" spans="1:12" x14ac:dyDescent="0.25">
      <c r="A151">
        <v>150</v>
      </c>
      <c r="B151">
        <v>49</v>
      </c>
      <c r="C151">
        <v>2</v>
      </c>
      <c r="D151">
        <v>420</v>
      </c>
      <c r="E151">
        <v>0</v>
      </c>
      <c r="F151">
        <v>0</v>
      </c>
      <c r="G151">
        <v>0</v>
      </c>
      <c r="H151">
        <v>0</v>
      </c>
      <c r="I151">
        <v>164543</v>
      </c>
      <c r="J151">
        <v>85.416667000000004</v>
      </c>
      <c r="K151">
        <v>3.75</v>
      </c>
      <c r="L151">
        <v>100</v>
      </c>
    </row>
    <row r="152" spans="1:12" x14ac:dyDescent="0.25">
      <c r="A152">
        <v>151</v>
      </c>
      <c r="B152">
        <v>48</v>
      </c>
      <c r="C152">
        <v>3</v>
      </c>
      <c r="D152">
        <v>444</v>
      </c>
      <c r="E152">
        <v>0</v>
      </c>
      <c r="F152">
        <v>0</v>
      </c>
      <c r="G152">
        <v>24</v>
      </c>
      <c r="H152">
        <v>0</v>
      </c>
      <c r="I152">
        <v>169747</v>
      </c>
      <c r="J152">
        <v>100</v>
      </c>
      <c r="K152">
        <v>4.1559999999999997</v>
      </c>
      <c r="L152">
        <v>100</v>
      </c>
    </row>
    <row r="153" spans="1:12" x14ac:dyDescent="0.25">
      <c r="A153">
        <v>152</v>
      </c>
      <c r="B153">
        <v>51</v>
      </c>
      <c r="C153">
        <v>3</v>
      </c>
      <c r="D153">
        <v>440</v>
      </c>
      <c r="E153">
        <v>54</v>
      </c>
      <c r="F153">
        <v>78</v>
      </c>
      <c r="G153">
        <v>62</v>
      </c>
      <c r="H153">
        <v>0</v>
      </c>
      <c r="I153">
        <v>172779</v>
      </c>
      <c r="J153">
        <v>100</v>
      </c>
      <c r="K153">
        <v>4.25</v>
      </c>
      <c r="L153">
        <v>100</v>
      </c>
    </row>
    <row r="154" spans="1:12" x14ac:dyDescent="0.25">
      <c r="A154">
        <v>153</v>
      </c>
      <c r="B154">
        <v>55</v>
      </c>
      <c r="C154">
        <v>1</v>
      </c>
      <c r="D154">
        <v>419</v>
      </c>
      <c r="E154">
        <v>277</v>
      </c>
      <c r="F154">
        <v>325</v>
      </c>
      <c r="G154">
        <v>0</v>
      </c>
      <c r="H154">
        <v>0</v>
      </c>
      <c r="I154">
        <v>175869</v>
      </c>
      <c r="J154">
        <v>100</v>
      </c>
      <c r="K154">
        <v>4.0780000000000003</v>
      </c>
      <c r="L154">
        <v>100</v>
      </c>
    </row>
    <row r="155" spans="1:12" x14ac:dyDescent="0.25">
      <c r="A155">
        <v>154</v>
      </c>
      <c r="B155">
        <v>54</v>
      </c>
      <c r="C155">
        <v>0</v>
      </c>
      <c r="D155">
        <v>434</v>
      </c>
      <c r="E155">
        <v>27</v>
      </c>
      <c r="F155">
        <v>75</v>
      </c>
      <c r="G155">
        <v>0</v>
      </c>
      <c r="H155">
        <v>0</v>
      </c>
      <c r="I155">
        <v>178747</v>
      </c>
      <c r="J155">
        <v>100</v>
      </c>
      <c r="K155">
        <v>4.0780000000000003</v>
      </c>
      <c r="L155">
        <v>100</v>
      </c>
    </row>
    <row r="156" spans="1:12" x14ac:dyDescent="0.25">
      <c r="A156">
        <v>155</v>
      </c>
      <c r="B156">
        <v>53</v>
      </c>
      <c r="C156">
        <v>0</v>
      </c>
      <c r="D156">
        <v>454</v>
      </c>
      <c r="E156">
        <v>45</v>
      </c>
      <c r="F156">
        <v>93</v>
      </c>
      <c r="G156">
        <v>0</v>
      </c>
      <c r="H156">
        <v>0</v>
      </c>
      <c r="I156">
        <v>181041</v>
      </c>
      <c r="J156">
        <v>95.833332999999996</v>
      </c>
      <c r="K156">
        <v>4.6559999999999997</v>
      </c>
      <c r="L156">
        <v>100</v>
      </c>
    </row>
    <row r="157" spans="1:12" x14ac:dyDescent="0.25">
      <c r="A157">
        <v>156</v>
      </c>
      <c r="B157">
        <v>51</v>
      </c>
      <c r="C157">
        <v>0</v>
      </c>
      <c r="D157">
        <v>463</v>
      </c>
      <c r="E157">
        <v>10</v>
      </c>
      <c r="F157">
        <v>58</v>
      </c>
      <c r="G157">
        <v>0</v>
      </c>
      <c r="H157">
        <v>0</v>
      </c>
      <c r="I157">
        <v>183681</v>
      </c>
      <c r="J157">
        <v>100</v>
      </c>
      <c r="K157">
        <v>4.4530000000000003</v>
      </c>
      <c r="L157">
        <v>100</v>
      </c>
    </row>
    <row r="158" spans="1:12" x14ac:dyDescent="0.25">
      <c r="A158">
        <v>157</v>
      </c>
      <c r="B158">
        <v>48</v>
      </c>
      <c r="C158">
        <v>1</v>
      </c>
      <c r="D158">
        <v>492</v>
      </c>
      <c r="E158">
        <v>10</v>
      </c>
      <c r="F158">
        <v>34</v>
      </c>
      <c r="G158">
        <v>19</v>
      </c>
      <c r="H158">
        <v>0</v>
      </c>
      <c r="I158">
        <v>176874</v>
      </c>
      <c r="J158">
        <v>97.916667000000004</v>
      </c>
      <c r="K158">
        <v>4.016</v>
      </c>
      <c r="L158">
        <v>100</v>
      </c>
    </row>
    <row r="159" spans="1:12" x14ac:dyDescent="0.25">
      <c r="A159">
        <v>158</v>
      </c>
      <c r="B159">
        <v>46</v>
      </c>
      <c r="C159">
        <v>1</v>
      </c>
      <c r="D159">
        <v>513</v>
      </c>
      <c r="E159">
        <v>160</v>
      </c>
      <c r="F159">
        <v>208</v>
      </c>
      <c r="G159">
        <v>0</v>
      </c>
      <c r="H159">
        <v>0</v>
      </c>
      <c r="I159">
        <v>179017</v>
      </c>
      <c r="J159">
        <v>95.833332999999996</v>
      </c>
      <c r="K159">
        <v>3.641</v>
      </c>
      <c r="L159">
        <v>100</v>
      </c>
    </row>
    <row r="160" spans="1:12" x14ac:dyDescent="0.25">
      <c r="A160">
        <v>159</v>
      </c>
      <c r="B160">
        <v>47</v>
      </c>
      <c r="C160">
        <v>0</v>
      </c>
      <c r="D160">
        <v>521</v>
      </c>
      <c r="E160">
        <v>24</v>
      </c>
      <c r="F160">
        <v>72</v>
      </c>
      <c r="G160">
        <v>0</v>
      </c>
      <c r="H160">
        <v>0</v>
      </c>
      <c r="I160">
        <v>180446</v>
      </c>
      <c r="J160">
        <v>97.916667000000004</v>
      </c>
      <c r="K160">
        <v>3.6560000000000001</v>
      </c>
      <c r="L160">
        <v>100</v>
      </c>
    </row>
    <row r="161" spans="1:12" x14ac:dyDescent="0.25">
      <c r="A161">
        <v>160</v>
      </c>
      <c r="B161">
        <v>46</v>
      </c>
      <c r="C161">
        <v>1</v>
      </c>
      <c r="D161">
        <v>520</v>
      </c>
      <c r="E161">
        <v>0</v>
      </c>
      <c r="F161">
        <v>0</v>
      </c>
      <c r="G161">
        <v>0</v>
      </c>
      <c r="H161">
        <v>0</v>
      </c>
      <c r="I161">
        <v>177722</v>
      </c>
      <c r="J161">
        <v>91.666667000000004</v>
      </c>
      <c r="K161">
        <v>4.359</v>
      </c>
      <c r="L161">
        <v>100</v>
      </c>
    </row>
    <row r="162" spans="1:12" x14ac:dyDescent="0.25">
      <c r="A162">
        <v>161</v>
      </c>
      <c r="B162">
        <v>44</v>
      </c>
      <c r="C162">
        <v>1</v>
      </c>
      <c r="D162">
        <v>522</v>
      </c>
      <c r="E162">
        <v>6</v>
      </c>
      <c r="F162">
        <v>30</v>
      </c>
      <c r="G162">
        <v>46</v>
      </c>
      <c r="H162">
        <v>0</v>
      </c>
      <c r="I162">
        <v>179169</v>
      </c>
      <c r="J162">
        <v>100</v>
      </c>
      <c r="K162">
        <v>4.125</v>
      </c>
      <c r="L162">
        <v>100</v>
      </c>
    </row>
    <row r="163" spans="1:12" x14ac:dyDescent="0.25">
      <c r="A163">
        <v>162</v>
      </c>
      <c r="B163">
        <v>45</v>
      </c>
      <c r="C163">
        <v>2</v>
      </c>
      <c r="D163">
        <v>497</v>
      </c>
      <c r="E163">
        <v>46</v>
      </c>
      <c r="F163">
        <v>70</v>
      </c>
      <c r="G163">
        <v>10</v>
      </c>
      <c r="H163">
        <v>0</v>
      </c>
      <c r="I163">
        <v>171951</v>
      </c>
      <c r="J163">
        <v>93.75</v>
      </c>
      <c r="K163">
        <v>3.5470000000000002</v>
      </c>
      <c r="L163">
        <v>100</v>
      </c>
    </row>
    <row r="164" spans="1:12" x14ac:dyDescent="0.25">
      <c r="A164">
        <v>163</v>
      </c>
      <c r="B164">
        <v>45</v>
      </c>
      <c r="C164">
        <v>2</v>
      </c>
      <c r="D164">
        <v>490</v>
      </c>
      <c r="E164">
        <v>18</v>
      </c>
      <c r="F164">
        <v>42</v>
      </c>
      <c r="G164">
        <v>39</v>
      </c>
      <c r="H164">
        <v>0</v>
      </c>
      <c r="I164">
        <v>163475</v>
      </c>
      <c r="J164">
        <v>83.333332999999996</v>
      </c>
      <c r="K164">
        <v>4.0309999999999997</v>
      </c>
      <c r="L164">
        <v>100</v>
      </c>
    </row>
    <row r="165" spans="1:12" x14ac:dyDescent="0.25">
      <c r="A165">
        <v>164</v>
      </c>
      <c r="B165">
        <v>44</v>
      </c>
      <c r="C165">
        <v>2</v>
      </c>
      <c r="D165">
        <v>466</v>
      </c>
      <c r="E165">
        <v>107</v>
      </c>
      <c r="F165">
        <v>131</v>
      </c>
      <c r="G165">
        <v>42</v>
      </c>
      <c r="H165">
        <v>0</v>
      </c>
      <c r="I165">
        <v>164711</v>
      </c>
      <c r="J165">
        <v>87.5</v>
      </c>
      <c r="K165">
        <v>3.532</v>
      </c>
      <c r="L165">
        <v>100</v>
      </c>
    </row>
    <row r="166" spans="1:12" x14ac:dyDescent="0.25">
      <c r="A166">
        <v>165</v>
      </c>
      <c r="B166">
        <v>42</v>
      </c>
      <c r="C166">
        <v>2</v>
      </c>
      <c r="D166">
        <v>432</v>
      </c>
      <c r="E166">
        <v>0</v>
      </c>
      <c r="F166">
        <v>0</v>
      </c>
      <c r="G166">
        <v>0</v>
      </c>
      <c r="H166">
        <v>0</v>
      </c>
      <c r="I166">
        <v>156027</v>
      </c>
      <c r="J166">
        <v>93.75</v>
      </c>
      <c r="K166">
        <v>3.4369999999999998</v>
      </c>
      <c r="L166">
        <v>100</v>
      </c>
    </row>
    <row r="167" spans="1:12" x14ac:dyDescent="0.25">
      <c r="A167">
        <v>166</v>
      </c>
      <c r="B167">
        <v>42</v>
      </c>
      <c r="C167">
        <v>2</v>
      </c>
      <c r="D167">
        <v>426</v>
      </c>
      <c r="E167">
        <v>0</v>
      </c>
      <c r="F167">
        <v>0</v>
      </c>
      <c r="G167">
        <v>39</v>
      </c>
      <c r="H167">
        <v>0</v>
      </c>
      <c r="I167">
        <v>158511</v>
      </c>
      <c r="J167">
        <v>100</v>
      </c>
      <c r="K167">
        <v>3.7189999999999999</v>
      </c>
      <c r="L167">
        <v>100</v>
      </c>
    </row>
    <row r="168" spans="1:12" x14ac:dyDescent="0.25">
      <c r="A168">
        <v>167</v>
      </c>
      <c r="B168">
        <v>46</v>
      </c>
      <c r="C168">
        <v>2</v>
      </c>
      <c r="D168">
        <v>465</v>
      </c>
      <c r="E168">
        <v>36</v>
      </c>
      <c r="F168">
        <v>84</v>
      </c>
      <c r="G168">
        <v>0</v>
      </c>
      <c r="H168">
        <v>0</v>
      </c>
      <c r="I168">
        <v>160341</v>
      </c>
      <c r="J168">
        <v>100</v>
      </c>
      <c r="K168">
        <v>3.5939999999999999</v>
      </c>
      <c r="L168">
        <v>100</v>
      </c>
    </row>
    <row r="169" spans="1:12" x14ac:dyDescent="0.25">
      <c r="A169">
        <v>168</v>
      </c>
      <c r="B169">
        <v>48</v>
      </c>
      <c r="C169">
        <v>0</v>
      </c>
      <c r="D169">
        <v>454</v>
      </c>
      <c r="E169">
        <v>57</v>
      </c>
      <c r="F169">
        <v>105</v>
      </c>
      <c r="G169">
        <v>0</v>
      </c>
      <c r="H169">
        <v>0</v>
      </c>
      <c r="I169">
        <v>161660</v>
      </c>
      <c r="J169">
        <v>95.833332999999996</v>
      </c>
      <c r="K169">
        <v>3.609</v>
      </c>
      <c r="L169">
        <v>100</v>
      </c>
    </row>
    <row r="170" spans="1:12" x14ac:dyDescent="0.25">
      <c r="A170">
        <v>169</v>
      </c>
      <c r="B170">
        <v>46</v>
      </c>
      <c r="C170">
        <v>1</v>
      </c>
      <c r="D170">
        <v>440</v>
      </c>
      <c r="E170">
        <v>2</v>
      </c>
      <c r="F170">
        <v>26</v>
      </c>
      <c r="G170">
        <v>29</v>
      </c>
      <c r="H170">
        <v>0</v>
      </c>
      <c r="I170">
        <v>161076</v>
      </c>
      <c r="J170">
        <v>100</v>
      </c>
      <c r="K170">
        <v>3.75</v>
      </c>
      <c r="L170">
        <v>100</v>
      </c>
    </row>
    <row r="171" spans="1:12" x14ac:dyDescent="0.25">
      <c r="A171">
        <v>170</v>
      </c>
      <c r="B171">
        <v>46</v>
      </c>
      <c r="C171">
        <v>2</v>
      </c>
      <c r="D171">
        <v>436</v>
      </c>
      <c r="E171">
        <v>10</v>
      </c>
      <c r="F171">
        <v>34</v>
      </c>
      <c r="G171">
        <v>32</v>
      </c>
      <c r="H171">
        <v>0</v>
      </c>
      <c r="I171">
        <v>157840</v>
      </c>
      <c r="J171">
        <v>97.916667000000004</v>
      </c>
      <c r="K171">
        <v>3.6560000000000001</v>
      </c>
      <c r="L171">
        <v>100</v>
      </c>
    </row>
    <row r="172" spans="1:12" x14ac:dyDescent="0.25">
      <c r="A172">
        <v>171</v>
      </c>
      <c r="B172">
        <v>49</v>
      </c>
      <c r="C172">
        <v>1</v>
      </c>
      <c r="D172">
        <v>414</v>
      </c>
      <c r="E172">
        <v>66</v>
      </c>
      <c r="F172">
        <v>114</v>
      </c>
      <c r="G172">
        <v>0</v>
      </c>
      <c r="H172">
        <v>0</v>
      </c>
      <c r="I172">
        <v>159970</v>
      </c>
      <c r="J172">
        <v>89.583332999999996</v>
      </c>
      <c r="K172">
        <v>3.5779999999999998</v>
      </c>
      <c r="L172">
        <v>100</v>
      </c>
    </row>
    <row r="173" spans="1:12" x14ac:dyDescent="0.25">
      <c r="A173">
        <v>172</v>
      </c>
      <c r="B173">
        <v>50</v>
      </c>
      <c r="C173">
        <v>0</v>
      </c>
      <c r="D173">
        <v>395</v>
      </c>
      <c r="E173">
        <v>565</v>
      </c>
      <c r="F173">
        <v>613</v>
      </c>
      <c r="G173">
        <v>0</v>
      </c>
      <c r="H173">
        <v>0</v>
      </c>
      <c r="I173">
        <v>162321</v>
      </c>
      <c r="J173">
        <v>95.833332999999996</v>
      </c>
      <c r="K173">
        <v>3.7349999999999999</v>
      </c>
      <c r="L173">
        <v>100</v>
      </c>
    </row>
    <row r="174" spans="1:12" x14ac:dyDescent="0.25">
      <c r="A174">
        <v>173</v>
      </c>
      <c r="B174">
        <v>50</v>
      </c>
      <c r="C174">
        <v>1</v>
      </c>
      <c r="D174">
        <v>358</v>
      </c>
      <c r="E174">
        <v>439</v>
      </c>
      <c r="F174">
        <v>463</v>
      </c>
      <c r="G174">
        <v>29</v>
      </c>
      <c r="H174">
        <v>0</v>
      </c>
      <c r="I174">
        <v>157927</v>
      </c>
      <c r="J174">
        <v>100</v>
      </c>
      <c r="K174">
        <v>4.0940000000000003</v>
      </c>
      <c r="L174">
        <v>100</v>
      </c>
    </row>
    <row r="175" spans="1:12" x14ac:dyDescent="0.25">
      <c r="A175">
        <v>174</v>
      </c>
      <c r="B175">
        <v>51</v>
      </c>
      <c r="C175">
        <v>1</v>
      </c>
      <c r="D175">
        <v>381</v>
      </c>
      <c r="E175">
        <v>42</v>
      </c>
      <c r="F175">
        <v>90</v>
      </c>
      <c r="G175">
        <v>0</v>
      </c>
      <c r="H175">
        <v>0</v>
      </c>
      <c r="I175">
        <v>159050</v>
      </c>
      <c r="J175">
        <v>89.583332999999996</v>
      </c>
      <c r="K175">
        <v>3.9369999999999998</v>
      </c>
      <c r="L175">
        <v>100</v>
      </c>
    </row>
    <row r="176" spans="1:12" x14ac:dyDescent="0.25">
      <c r="A176">
        <v>175</v>
      </c>
      <c r="B176">
        <v>51</v>
      </c>
      <c r="C176">
        <v>0</v>
      </c>
      <c r="D176">
        <v>399</v>
      </c>
      <c r="E176">
        <v>77</v>
      </c>
      <c r="F176">
        <v>125</v>
      </c>
      <c r="G176">
        <v>0</v>
      </c>
      <c r="H176">
        <v>0</v>
      </c>
      <c r="I176">
        <v>161065</v>
      </c>
      <c r="J176">
        <v>93.75</v>
      </c>
      <c r="K176">
        <v>3.8279999999999998</v>
      </c>
      <c r="L176">
        <v>100</v>
      </c>
    </row>
    <row r="177" spans="1:47" x14ac:dyDescent="0.25">
      <c r="D177" s="2" t="s">
        <v>14</v>
      </c>
      <c r="E177" s="2" t="s">
        <v>15</v>
      </c>
      <c r="F177" s="2" t="s">
        <v>16</v>
      </c>
      <c r="G177" s="2" t="s">
        <v>17</v>
      </c>
      <c r="H177" s="2" t="s">
        <v>18</v>
      </c>
      <c r="I177" s="2" t="s">
        <v>19</v>
      </c>
      <c r="J177" s="2" t="s">
        <v>20</v>
      </c>
      <c r="K177" s="2" t="s">
        <v>21</v>
      </c>
      <c r="L177" s="2" t="s">
        <v>22</v>
      </c>
    </row>
    <row r="178" spans="1:47" x14ac:dyDescent="0.25">
      <c r="B178">
        <f t="shared" ref="B178:H178" si="0" xml:space="preserve"> AVERAGE(B62:B176)</f>
        <v>47.03478260869565</v>
      </c>
      <c r="C178">
        <f t="shared" si="0"/>
        <v>0.9652173913043478</v>
      </c>
      <c r="D178">
        <f t="shared" si="0"/>
        <v>443.23478260869564</v>
      </c>
      <c r="E178">
        <f t="shared" si="0"/>
        <v>281.96521739130435</v>
      </c>
      <c r="F178">
        <f t="shared" si="0"/>
        <v>314.73043478260871</v>
      </c>
      <c r="G178">
        <f t="shared" si="0"/>
        <v>10.547826086956523</v>
      </c>
      <c r="H178">
        <f t="shared" si="0"/>
        <v>0</v>
      </c>
      <c r="J178">
        <f xml:space="preserve"> AVERAGE(J62:J176)</f>
        <v>96.431159426086978</v>
      </c>
      <c r="K178">
        <f xml:space="preserve"> AVERAGE(K62:K176)</f>
        <v>3.7821999999999996</v>
      </c>
      <c r="L178">
        <f xml:space="preserve"> AVERAGE(L62:L176)</f>
        <v>100</v>
      </c>
    </row>
    <row r="179" spans="1:47" x14ac:dyDescent="0.25">
      <c r="B179">
        <v>42.313043478260873</v>
      </c>
      <c r="C179">
        <v>1.2</v>
      </c>
      <c r="D179">
        <v>275.02608695652174</v>
      </c>
      <c r="E179">
        <v>260.46086956521737</v>
      </c>
      <c r="F179">
        <v>306.7913043478261</v>
      </c>
      <c r="G179">
        <v>10.930434782608696</v>
      </c>
      <c r="H179">
        <v>0</v>
      </c>
      <c r="J179">
        <v>98.236714895652256</v>
      </c>
      <c r="K179">
        <v>4.1254</v>
      </c>
      <c r="L179">
        <v>100</v>
      </c>
    </row>
    <row r="180" spans="1:47" x14ac:dyDescent="0.25">
      <c r="A180" t="s">
        <v>0</v>
      </c>
      <c r="B180" t="s">
        <v>1</v>
      </c>
      <c r="C180" t="s">
        <v>2</v>
      </c>
      <c r="D180" t="s">
        <v>3</v>
      </c>
      <c r="E180" t="s">
        <v>4</v>
      </c>
      <c r="F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t="s">
        <v>13</v>
      </c>
      <c r="O180" t="s">
        <v>14</v>
      </c>
      <c r="P180" t="s">
        <v>15</v>
      </c>
      <c r="Q180" t="s">
        <v>16</v>
      </c>
      <c r="R180" t="s">
        <v>17</v>
      </c>
      <c r="S180" t="s">
        <v>18</v>
      </c>
      <c r="T180" t="s">
        <v>19</v>
      </c>
      <c r="U180" t="s">
        <v>20</v>
      </c>
      <c r="V180" t="s">
        <v>21</v>
      </c>
      <c r="W180" t="s">
        <v>22</v>
      </c>
      <c r="Y180" t="s">
        <v>0</v>
      </c>
      <c r="Z180" t="s">
        <v>1</v>
      </c>
      <c r="AA180" t="s">
        <v>2</v>
      </c>
      <c r="AB180" t="s">
        <v>3</v>
      </c>
      <c r="AC180" t="s">
        <v>4</v>
      </c>
      <c r="AD180" t="s">
        <v>5</v>
      </c>
      <c r="AE180" t="s">
        <v>6</v>
      </c>
      <c r="AF180" t="s">
        <v>7</v>
      </c>
      <c r="AG180" t="s">
        <v>8</v>
      </c>
      <c r="AH180" t="s">
        <v>9</v>
      </c>
      <c r="AI180" t="s">
        <v>10</v>
      </c>
      <c r="AJ180" t="s">
        <v>11</v>
      </c>
      <c r="AK180" t="s">
        <v>12</v>
      </c>
      <c r="AL180" t="s">
        <v>13</v>
      </c>
      <c r="AM180" t="s">
        <v>14</v>
      </c>
      <c r="AN180" t="s">
        <v>15</v>
      </c>
      <c r="AO180" t="s">
        <v>16</v>
      </c>
      <c r="AP180" t="s">
        <v>17</v>
      </c>
      <c r="AQ180" t="s">
        <v>18</v>
      </c>
      <c r="AR180" t="s">
        <v>19</v>
      </c>
      <c r="AS180" t="s">
        <v>20</v>
      </c>
      <c r="AT180" t="s">
        <v>21</v>
      </c>
      <c r="AU180" t="s">
        <v>22</v>
      </c>
    </row>
    <row r="181" spans="1:47" x14ac:dyDescent="0.25">
      <c r="A181">
        <v>3</v>
      </c>
      <c r="B181">
        <v>0.6</v>
      </c>
      <c r="C181" t="s">
        <v>24</v>
      </c>
      <c r="D181">
        <v>480</v>
      </c>
      <c r="E181">
        <v>3600</v>
      </c>
      <c r="F181">
        <v>20</v>
      </c>
      <c r="G181">
        <v>25</v>
      </c>
      <c r="H181">
        <v>0.1</v>
      </c>
      <c r="I181">
        <v>0.4</v>
      </c>
      <c r="J181">
        <v>25</v>
      </c>
      <c r="K181">
        <v>1512143656</v>
      </c>
      <c r="L181">
        <v>1</v>
      </c>
      <c r="M181">
        <v>11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84</v>
      </c>
      <c r="U181">
        <v>0</v>
      </c>
      <c r="V181">
        <v>0.40600000000000003</v>
      </c>
      <c r="W181">
        <v>100</v>
      </c>
      <c r="Y181">
        <v>3</v>
      </c>
      <c r="Z181">
        <v>0.6</v>
      </c>
      <c r="AA181" t="s">
        <v>24</v>
      </c>
      <c r="AB181">
        <v>480</v>
      </c>
      <c r="AC181">
        <v>3600</v>
      </c>
      <c r="AD181">
        <v>20</v>
      </c>
      <c r="AE181">
        <v>25</v>
      </c>
      <c r="AF181">
        <v>0.1</v>
      </c>
      <c r="AG181">
        <v>0.4</v>
      </c>
      <c r="AH181">
        <v>25</v>
      </c>
      <c r="AI181">
        <v>1512143656</v>
      </c>
      <c r="AJ181">
        <v>1</v>
      </c>
      <c r="AK181">
        <v>11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84</v>
      </c>
      <c r="AS181">
        <v>0</v>
      </c>
      <c r="AT181">
        <v>0.499</v>
      </c>
      <c r="AU181">
        <v>100</v>
      </c>
    </row>
    <row r="182" spans="1:47" x14ac:dyDescent="0.25">
      <c r="A182">
        <v>2</v>
      </c>
      <c r="B182">
        <v>13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135</v>
      </c>
      <c r="J182">
        <v>0</v>
      </c>
      <c r="K182">
        <v>1.1399999999999999</v>
      </c>
      <c r="L182">
        <v>100</v>
      </c>
      <c r="Y182">
        <v>2</v>
      </c>
      <c r="Z182">
        <v>13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135</v>
      </c>
      <c r="AH182">
        <v>0</v>
      </c>
      <c r="AI182">
        <v>1.2170000000000001</v>
      </c>
      <c r="AJ182">
        <v>100</v>
      </c>
    </row>
    <row r="183" spans="1:47" x14ac:dyDescent="0.25">
      <c r="A183">
        <v>3</v>
      </c>
      <c r="B183">
        <v>16</v>
      </c>
      <c r="C183">
        <v>1</v>
      </c>
      <c r="D183">
        <v>0</v>
      </c>
      <c r="E183">
        <v>0</v>
      </c>
      <c r="F183">
        <v>0</v>
      </c>
      <c r="G183">
        <v>4</v>
      </c>
      <c r="H183">
        <v>0</v>
      </c>
      <c r="I183">
        <v>175</v>
      </c>
      <c r="J183">
        <v>33.333333000000003</v>
      </c>
      <c r="K183">
        <v>1.2969999999999999</v>
      </c>
      <c r="L183">
        <v>100</v>
      </c>
      <c r="Y183">
        <v>3</v>
      </c>
      <c r="Z183">
        <v>16</v>
      </c>
      <c r="AA183">
        <v>1</v>
      </c>
      <c r="AB183">
        <v>0</v>
      </c>
      <c r="AC183">
        <v>0</v>
      </c>
      <c r="AD183">
        <v>0</v>
      </c>
      <c r="AE183">
        <v>4</v>
      </c>
      <c r="AF183">
        <v>0</v>
      </c>
      <c r="AG183">
        <v>175</v>
      </c>
      <c r="AH183">
        <v>33.333333000000003</v>
      </c>
      <c r="AI183">
        <v>1.56</v>
      </c>
      <c r="AJ183">
        <v>100</v>
      </c>
      <c r="AN183" t="b">
        <f xml:space="preserve"> EXACT(AG183,I183)</f>
        <v>1</v>
      </c>
    </row>
    <row r="184" spans="1:47" x14ac:dyDescent="0.25">
      <c r="A184">
        <v>4</v>
      </c>
      <c r="B184">
        <v>21</v>
      </c>
      <c r="C184">
        <v>1</v>
      </c>
      <c r="D184">
        <v>0</v>
      </c>
      <c r="E184">
        <v>0</v>
      </c>
      <c r="F184">
        <v>0</v>
      </c>
      <c r="G184">
        <v>0</v>
      </c>
      <c r="H184">
        <v>30</v>
      </c>
      <c r="I184">
        <v>292</v>
      </c>
      <c r="J184">
        <v>86.111110999999994</v>
      </c>
      <c r="K184">
        <v>1.5469999999999999</v>
      </c>
      <c r="L184">
        <v>100</v>
      </c>
      <c r="Y184">
        <v>4</v>
      </c>
      <c r="Z184">
        <v>21</v>
      </c>
      <c r="AA184">
        <v>1</v>
      </c>
      <c r="AB184">
        <v>0</v>
      </c>
      <c r="AC184">
        <v>0</v>
      </c>
      <c r="AD184">
        <v>0</v>
      </c>
      <c r="AE184">
        <v>0</v>
      </c>
      <c r="AF184">
        <v>30</v>
      </c>
      <c r="AG184">
        <v>292</v>
      </c>
      <c r="AH184">
        <v>86.111110999999994</v>
      </c>
      <c r="AI184">
        <v>1.9650000000000001</v>
      </c>
      <c r="AJ184">
        <v>100</v>
      </c>
      <c r="AN184" t="b">
        <f t="shared" ref="AN184:AN247" si="1" xml:space="preserve"> EXACT(AG184,I184)</f>
        <v>1</v>
      </c>
    </row>
    <row r="185" spans="1:47" x14ac:dyDescent="0.25">
      <c r="A185">
        <v>5</v>
      </c>
      <c r="B185">
        <v>24</v>
      </c>
      <c r="C185">
        <v>1</v>
      </c>
      <c r="D185">
        <v>0</v>
      </c>
      <c r="E185">
        <v>0</v>
      </c>
      <c r="F185">
        <v>1</v>
      </c>
      <c r="G185">
        <v>0</v>
      </c>
      <c r="H185">
        <v>24</v>
      </c>
      <c r="I185">
        <v>486</v>
      </c>
      <c r="J185">
        <v>91.666667000000004</v>
      </c>
      <c r="K185">
        <v>1.9690000000000001</v>
      </c>
      <c r="L185">
        <v>100</v>
      </c>
      <c r="Y185">
        <v>5</v>
      </c>
      <c r="Z185">
        <v>24</v>
      </c>
      <c r="AA185">
        <v>1</v>
      </c>
      <c r="AB185">
        <v>0</v>
      </c>
      <c r="AC185">
        <v>0</v>
      </c>
      <c r="AD185">
        <v>1</v>
      </c>
      <c r="AE185">
        <v>0</v>
      </c>
      <c r="AF185">
        <v>24</v>
      </c>
      <c r="AG185">
        <v>486</v>
      </c>
      <c r="AH185">
        <v>91.666667000000004</v>
      </c>
      <c r="AI185">
        <v>2.3090000000000002</v>
      </c>
      <c r="AJ185">
        <v>100</v>
      </c>
      <c r="AN185" t="b">
        <f t="shared" si="1"/>
        <v>1</v>
      </c>
    </row>
    <row r="186" spans="1:47" x14ac:dyDescent="0.25">
      <c r="A186">
        <v>6</v>
      </c>
      <c r="B186">
        <v>25</v>
      </c>
      <c r="C186">
        <v>0</v>
      </c>
      <c r="D186">
        <v>0</v>
      </c>
      <c r="E186">
        <v>0</v>
      </c>
      <c r="F186">
        <v>2</v>
      </c>
      <c r="G186">
        <v>0</v>
      </c>
      <c r="H186">
        <v>34</v>
      </c>
      <c r="I186">
        <v>498</v>
      </c>
      <c r="J186">
        <v>100</v>
      </c>
      <c r="K186">
        <v>1.75</v>
      </c>
      <c r="L186">
        <v>100</v>
      </c>
      <c r="Y186">
        <v>6</v>
      </c>
      <c r="Z186">
        <v>25</v>
      </c>
      <c r="AA186">
        <v>0</v>
      </c>
      <c r="AB186">
        <v>0</v>
      </c>
      <c r="AC186">
        <v>0</v>
      </c>
      <c r="AD186">
        <v>2</v>
      </c>
      <c r="AE186">
        <v>0</v>
      </c>
      <c r="AF186">
        <v>34</v>
      </c>
      <c r="AG186">
        <v>498</v>
      </c>
      <c r="AH186">
        <v>100</v>
      </c>
      <c r="AI186">
        <v>2.5270000000000001</v>
      </c>
      <c r="AJ186">
        <v>100</v>
      </c>
      <c r="AN186" t="b">
        <f t="shared" si="1"/>
        <v>1</v>
      </c>
    </row>
    <row r="187" spans="1:47" x14ac:dyDescent="0.25">
      <c r="A187">
        <v>7</v>
      </c>
      <c r="B187">
        <v>22</v>
      </c>
      <c r="C187">
        <v>3</v>
      </c>
      <c r="D187">
        <v>6</v>
      </c>
      <c r="E187">
        <v>0</v>
      </c>
      <c r="F187">
        <v>0</v>
      </c>
      <c r="G187">
        <v>34</v>
      </c>
      <c r="H187">
        <v>0</v>
      </c>
      <c r="I187">
        <v>1872</v>
      </c>
      <c r="J187">
        <v>95.833332999999996</v>
      </c>
      <c r="K187">
        <v>3.0939999999999999</v>
      </c>
      <c r="L187">
        <v>100</v>
      </c>
      <c r="Y187">
        <v>7</v>
      </c>
      <c r="Z187">
        <v>22</v>
      </c>
      <c r="AA187">
        <v>3</v>
      </c>
      <c r="AB187">
        <v>6</v>
      </c>
      <c r="AC187">
        <v>0</v>
      </c>
      <c r="AD187">
        <v>0</v>
      </c>
      <c r="AE187">
        <v>34</v>
      </c>
      <c r="AF187">
        <v>0</v>
      </c>
      <c r="AG187">
        <v>1872</v>
      </c>
      <c r="AH187">
        <v>95.833332999999996</v>
      </c>
      <c r="AI187">
        <v>2.137</v>
      </c>
      <c r="AJ187">
        <v>100</v>
      </c>
      <c r="AN187" t="b">
        <f t="shared" si="1"/>
        <v>1</v>
      </c>
    </row>
    <row r="188" spans="1:47" x14ac:dyDescent="0.25">
      <c r="A188">
        <v>8</v>
      </c>
      <c r="B188">
        <v>21</v>
      </c>
      <c r="C188">
        <v>4</v>
      </c>
      <c r="D188">
        <v>0</v>
      </c>
      <c r="E188">
        <v>7</v>
      </c>
      <c r="F188">
        <v>31</v>
      </c>
      <c r="G188">
        <v>93</v>
      </c>
      <c r="H188">
        <v>0</v>
      </c>
      <c r="I188">
        <v>2916</v>
      </c>
      <c r="J188">
        <v>94.444444000000004</v>
      </c>
      <c r="K188">
        <v>3.2970000000000002</v>
      </c>
      <c r="L188">
        <v>100</v>
      </c>
      <c r="Y188">
        <v>8</v>
      </c>
      <c r="Z188">
        <v>21</v>
      </c>
      <c r="AA188">
        <v>4</v>
      </c>
      <c r="AB188">
        <v>0</v>
      </c>
      <c r="AC188">
        <v>7</v>
      </c>
      <c r="AD188">
        <v>31</v>
      </c>
      <c r="AE188">
        <v>93</v>
      </c>
      <c r="AF188">
        <v>0</v>
      </c>
      <c r="AG188">
        <v>2916</v>
      </c>
      <c r="AH188">
        <v>94.444444000000004</v>
      </c>
      <c r="AI188">
        <v>2.3719999999999999</v>
      </c>
      <c r="AJ188">
        <v>100</v>
      </c>
      <c r="AN188" t="b">
        <f t="shared" si="1"/>
        <v>1</v>
      </c>
    </row>
    <row r="189" spans="1:47" x14ac:dyDescent="0.25">
      <c r="A189">
        <v>9</v>
      </c>
      <c r="B189">
        <v>21</v>
      </c>
      <c r="C189">
        <v>4</v>
      </c>
      <c r="D189">
        <v>9</v>
      </c>
      <c r="E189">
        <v>20</v>
      </c>
      <c r="F189">
        <v>44</v>
      </c>
      <c r="G189">
        <v>28</v>
      </c>
      <c r="H189">
        <v>0</v>
      </c>
      <c r="I189">
        <v>4661</v>
      </c>
      <c r="J189">
        <v>98.611110999999994</v>
      </c>
      <c r="K189">
        <v>3.0150000000000001</v>
      </c>
      <c r="L189">
        <v>100</v>
      </c>
      <c r="Y189">
        <v>9</v>
      </c>
      <c r="Z189">
        <v>21</v>
      </c>
      <c r="AA189">
        <v>4</v>
      </c>
      <c r="AB189">
        <v>9</v>
      </c>
      <c r="AC189">
        <v>20</v>
      </c>
      <c r="AD189">
        <v>44</v>
      </c>
      <c r="AE189">
        <v>28</v>
      </c>
      <c r="AF189">
        <v>0</v>
      </c>
      <c r="AG189">
        <v>4661</v>
      </c>
      <c r="AH189">
        <v>98.611110999999994</v>
      </c>
      <c r="AI189">
        <v>2.5270000000000001</v>
      </c>
      <c r="AJ189">
        <v>100</v>
      </c>
      <c r="AN189" t="b">
        <f t="shared" si="1"/>
        <v>1</v>
      </c>
    </row>
    <row r="190" spans="1:47" x14ac:dyDescent="0.25">
      <c r="A190">
        <v>10</v>
      </c>
      <c r="B190">
        <v>20</v>
      </c>
      <c r="C190">
        <v>3</v>
      </c>
      <c r="D190">
        <v>16</v>
      </c>
      <c r="E190">
        <v>0</v>
      </c>
      <c r="F190">
        <v>0</v>
      </c>
      <c r="G190">
        <v>0</v>
      </c>
      <c r="H190">
        <v>0</v>
      </c>
      <c r="I190">
        <v>4869</v>
      </c>
      <c r="J190">
        <v>100</v>
      </c>
      <c r="K190">
        <v>3.125</v>
      </c>
      <c r="L190">
        <v>100</v>
      </c>
      <c r="Y190">
        <v>10</v>
      </c>
      <c r="Z190">
        <v>20</v>
      </c>
      <c r="AA190">
        <v>3</v>
      </c>
      <c r="AB190">
        <v>16</v>
      </c>
      <c r="AC190">
        <v>0</v>
      </c>
      <c r="AD190">
        <v>0</v>
      </c>
      <c r="AE190">
        <v>0</v>
      </c>
      <c r="AF190">
        <v>0</v>
      </c>
      <c r="AG190">
        <v>4869</v>
      </c>
      <c r="AH190">
        <v>100</v>
      </c>
      <c r="AI190">
        <v>2.496</v>
      </c>
      <c r="AJ190">
        <v>100</v>
      </c>
      <c r="AN190" t="b">
        <f t="shared" si="1"/>
        <v>1</v>
      </c>
    </row>
    <row r="191" spans="1:47" x14ac:dyDescent="0.25">
      <c r="A191">
        <v>11</v>
      </c>
      <c r="B191">
        <v>22</v>
      </c>
      <c r="C191">
        <v>3</v>
      </c>
      <c r="D191">
        <v>27</v>
      </c>
      <c r="E191">
        <v>26</v>
      </c>
      <c r="F191">
        <v>74</v>
      </c>
      <c r="G191">
        <v>61</v>
      </c>
      <c r="H191">
        <v>0</v>
      </c>
      <c r="I191">
        <v>5137</v>
      </c>
      <c r="J191">
        <v>100</v>
      </c>
      <c r="K191">
        <v>3.141</v>
      </c>
      <c r="L191">
        <v>100</v>
      </c>
      <c r="Y191">
        <v>11</v>
      </c>
      <c r="Z191">
        <v>22</v>
      </c>
      <c r="AA191">
        <v>3</v>
      </c>
      <c r="AB191">
        <v>27</v>
      </c>
      <c r="AC191">
        <v>26</v>
      </c>
      <c r="AD191">
        <v>74</v>
      </c>
      <c r="AE191">
        <v>61</v>
      </c>
      <c r="AF191">
        <v>0</v>
      </c>
      <c r="AG191">
        <v>5137</v>
      </c>
      <c r="AH191">
        <v>100</v>
      </c>
      <c r="AI191">
        <v>2.73</v>
      </c>
      <c r="AJ191">
        <v>100</v>
      </c>
      <c r="AN191" t="b">
        <f t="shared" si="1"/>
        <v>1</v>
      </c>
    </row>
    <row r="192" spans="1:47" x14ac:dyDescent="0.25">
      <c r="A192">
        <v>12</v>
      </c>
      <c r="B192">
        <v>25</v>
      </c>
      <c r="C192">
        <v>1</v>
      </c>
      <c r="D192">
        <v>36</v>
      </c>
      <c r="E192">
        <v>51</v>
      </c>
      <c r="F192">
        <v>123</v>
      </c>
      <c r="G192">
        <v>0</v>
      </c>
      <c r="H192">
        <v>0</v>
      </c>
      <c r="I192">
        <v>4688</v>
      </c>
      <c r="J192">
        <v>100</v>
      </c>
      <c r="K192">
        <v>2.3439999999999999</v>
      </c>
      <c r="L192">
        <v>100</v>
      </c>
      <c r="Y192">
        <v>12</v>
      </c>
      <c r="Z192">
        <v>25</v>
      </c>
      <c r="AA192">
        <v>1</v>
      </c>
      <c r="AB192">
        <v>36</v>
      </c>
      <c r="AC192">
        <v>51</v>
      </c>
      <c r="AD192">
        <v>123</v>
      </c>
      <c r="AE192">
        <v>0</v>
      </c>
      <c r="AF192">
        <v>0</v>
      </c>
      <c r="AG192">
        <v>4688</v>
      </c>
      <c r="AH192">
        <v>100</v>
      </c>
      <c r="AI192">
        <v>2.4180000000000001</v>
      </c>
      <c r="AJ192">
        <v>100</v>
      </c>
      <c r="AN192" t="b">
        <f t="shared" si="1"/>
        <v>1</v>
      </c>
    </row>
    <row r="193" spans="1:40" x14ac:dyDescent="0.25">
      <c r="A193">
        <v>13</v>
      </c>
      <c r="B193">
        <v>24</v>
      </c>
      <c r="C193">
        <v>1</v>
      </c>
      <c r="D193">
        <v>53</v>
      </c>
      <c r="E193">
        <v>0</v>
      </c>
      <c r="F193">
        <v>0</v>
      </c>
      <c r="G193">
        <v>0</v>
      </c>
      <c r="H193">
        <v>0</v>
      </c>
      <c r="I193">
        <v>5524</v>
      </c>
      <c r="J193">
        <v>73.611110999999994</v>
      </c>
      <c r="K193">
        <v>1.843</v>
      </c>
      <c r="L193">
        <v>100</v>
      </c>
      <c r="Y193">
        <v>13</v>
      </c>
      <c r="Z193">
        <v>24</v>
      </c>
      <c r="AA193">
        <v>1</v>
      </c>
      <c r="AB193">
        <v>53</v>
      </c>
      <c r="AC193">
        <v>0</v>
      </c>
      <c r="AD193">
        <v>0</v>
      </c>
      <c r="AE193">
        <v>0</v>
      </c>
      <c r="AF193">
        <v>0</v>
      </c>
      <c r="AG193">
        <v>5524</v>
      </c>
      <c r="AH193">
        <v>73.611110999999994</v>
      </c>
      <c r="AI193">
        <v>2.4649999999999999</v>
      </c>
      <c r="AJ193">
        <v>100</v>
      </c>
      <c r="AN193" t="b">
        <f t="shared" si="1"/>
        <v>1</v>
      </c>
    </row>
    <row r="194" spans="1:40" x14ac:dyDescent="0.25">
      <c r="A194">
        <v>14</v>
      </c>
      <c r="B194">
        <v>26</v>
      </c>
      <c r="C194">
        <v>1</v>
      </c>
      <c r="D194">
        <v>81</v>
      </c>
      <c r="E194">
        <v>25</v>
      </c>
      <c r="F194">
        <v>49</v>
      </c>
      <c r="G194">
        <v>0</v>
      </c>
      <c r="H194">
        <v>0</v>
      </c>
      <c r="I194">
        <v>7672</v>
      </c>
      <c r="J194">
        <v>100</v>
      </c>
      <c r="K194">
        <v>1.891</v>
      </c>
      <c r="L194">
        <v>100</v>
      </c>
      <c r="Y194">
        <v>14</v>
      </c>
      <c r="Z194">
        <v>26</v>
      </c>
      <c r="AA194">
        <v>1</v>
      </c>
      <c r="AB194">
        <v>81</v>
      </c>
      <c r="AC194">
        <v>25</v>
      </c>
      <c r="AD194">
        <v>49</v>
      </c>
      <c r="AE194">
        <v>0</v>
      </c>
      <c r="AF194">
        <v>0</v>
      </c>
      <c r="AG194">
        <v>7672</v>
      </c>
      <c r="AH194">
        <v>100</v>
      </c>
      <c r="AI194">
        <v>2.5430000000000001</v>
      </c>
      <c r="AJ194">
        <v>100</v>
      </c>
      <c r="AN194" t="b">
        <f t="shared" si="1"/>
        <v>1</v>
      </c>
    </row>
    <row r="195" spans="1:40" x14ac:dyDescent="0.25">
      <c r="A195">
        <v>15</v>
      </c>
      <c r="B195">
        <v>28</v>
      </c>
      <c r="C195">
        <v>3</v>
      </c>
      <c r="D195">
        <v>102</v>
      </c>
      <c r="E195">
        <v>107</v>
      </c>
      <c r="F195">
        <v>155</v>
      </c>
      <c r="G195">
        <v>7</v>
      </c>
      <c r="H195">
        <v>0</v>
      </c>
      <c r="I195">
        <v>9538</v>
      </c>
      <c r="J195">
        <v>100</v>
      </c>
      <c r="K195">
        <v>2.141</v>
      </c>
      <c r="L195">
        <v>100</v>
      </c>
      <c r="Y195">
        <v>15</v>
      </c>
      <c r="Z195">
        <v>28</v>
      </c>
      <c r="AA195">
        <v>3</v>
      </c>
      <c r="AB195">
        <v>102</v>
      </c>
      <c r="AC195">
        <v>107</v>
      </c>
      <c r="AD195">
        <v>155</v>
      </c>
      <c r="AE195">
        <v>7</v>
      </c>
      <c r="AF195">
        <v>0</v>
      </c>
      <c r="AG195">
        <v>9538</v>
      </c>
      <c r="AH195">
        <v>100</v>
      </c>
      <c r="AI195">
        <v>3.01</v>
      </c>
      <c r="AJ195">
        <v>100</v>
      </c>
      <c r="AN195" t="b">
        <f t="shared" si="1"/>
        <v>1</v>
      </c>
    </row>
    <row r="196" spans="1:40" x14ac:dyDescent="0.25">
      <c r="A196">
        <v>16</v>
      </c>
      <c r="B196">
        <v>28</v>
      </c>
      <c r="C196">
        <v>3</v>
      </c>
      <c r="D196">
        <v>90</v>
      </c>
      <c r="E196">
        <v>0</v>
      </c>
      <c r="F196">
        <v>0</v>
      </c>
      <c r="G196">
        <v>64</v>
      </c>
      <c r="H196">
        <v>0</v>
      </c>
      <c r="I196">
        <v>9929</v>
      </c>
      <c r="J196">
        <v>98.611110999999994</v>
      </c>
      <c r="K196">
        <v>2.234</v>
      </c>
      <c r="L196">
        <v>100</v>
      </c>
      <c r="Y196">
        <v>16</v>
      </c>
      <c r="Z196">
        <v>28</v>
      </c>
      <c r="AA196">
        <v>3</v>
      </c>
      <c r="AB196">
        <v>90</v>
      </c>
      <c r="AC196">
        <v>0</v>
      </c>
      <c r="AD196">
        <v>0</v>
      </c>
      <c r="AE196">
        <v>64</v>
      </c>
      <c r="AF196">
        <v>0</v>
      </c>
      <c r="AG196">
        <v>9929</v>
      </c>
      <c r="AH196">
        <v>98.611110999999994</v>
      </c>
      <c r="AI196">
        <v>3.1669999999999998</v>
      </c>
      <c r="AJ196">
        <v>100</v>
      </c>
      <c r="AN196" t="b">
        <f t="shared" si="1"/>
        <v>1</v>
      </c>
    </row>
    <row r="197" spans="1:40" x14ac:dyDescent="0.25">
      <c r="A197">
        <v>17</v>
      </c>
      <c r="B197">
        <v>28</v>
      </c>
      <c r="C197">
        <v>3</v>
      </c>
      <c r="D197">
        <v>72</v>
      </c>
      <c r="E197">
        <v>485</v>
      </c>
      <c r="F197">
        <v>557</v>
      </c>
      <c r="G197">
        <v>0</v>
      </c>
      <c r="H197">
        <v>0</v>
      </c>
      <c r="I197">
        <v>10191</v>
      </c>
      <c r="J197">
        <v>94.444444000000004</v>
      </c>
      <c r="K197">
        <v>2.1720000000000002</v>
      </c>
      <c r="L197">
        <v>100</v>
      </c>
      <c r="Y197">
        <v>17</v>
      </c>
      <c r="Z197">
        <v>28</v>
      </c>
      <c r="AA197">
        <v>3</v>
      </c>
      <c r="AB197">
        <v>72</v>
      </c>
      <c r="AC197">
        <v>485</v>
      </c>
      <c r="AD197">
        <v>557</v>
      </c>
      <c r="AE197">
        <v>0</v>
      </c>
      <c r="AF197">
        <v>0</v>
      </c>
      <c r="AG197">
        <v>10191</v>
      </c>
      <c r="AH197">
        <v>94.444444000000004</v>
      </c>
      <c r="AI197">
        <v>3.12</v>
      </c>
      <c r="AJ197">
        <v>100</v>
      </c>
      <c r="AN197" t="b">
        <f t="shared" si="1"/>
        <v>1</v>
      </c>
    </row>
    <row r="198" spans="1:40" x14ac:dyDescent="0.25">
      <c r="A198">
        <v>18</v>
      </c>
      <c r="B198">
        <v>28</v>
      </c>
      <c r="C198">
        <v>0</v>
      </c>
      <c r="D198">
        <v>51</v>
      </c>
      <c r="E198">
        <v>220</v>
      </c>
      <c r="F198">
        <v>268</v>
      </c>
      <c r="G198">
        <v>0</v>
      </c>
      <c r="H198">
        <v>0</v>
      </c>
      <c r="I198">
        <v>10432</v>
      </c>
      <c r="J198">
        <v>100</v>
      </c>
      <c r="K198">
        <v>2.1720000000000002</v>
      </c>
      <c r="L198">
        <v>100</v>
      </c>
      <c r="Y198">
        <v>18</v>
      </c>
      <c r="Z198">
        <v>28</v>
      </c>
      <c r="AA198">
        <v>0</v>
      </c>
      <c r="AB198">
        <v>51</v>
      </c>
      <c r="AC198">
        <v>220</v>
      </c>
      <c r="AD198">
        <v>268</v>
      </c>
      <c r="AE198">
        <v>0</v>
      </c>
      <c r="AF198">
        <v>0</v>
      </c>
      <c r="AG198">
        <v>10432</v>
      </c>
      <c r="AH198">
        <v>100</v>
      </c>
      <c r="AI198">
        <v>2.9950000000000001</v>
      </c>
      <c r="AJ198">
        <v>100</v>
      </c>
      <c r="AN198" t="b">
        <f t="shared" si="1"/>
        <v>1</v>
      </c>
    </row>
    <row r="199" spans="1:40" x14ac:dyDescent="0.25">
      <c r="A199">
        <v>19</v>
      </c>
      <c r="B199">
        <v>30</v>
      </c>
      <c r="C199">
        <v>0</v>
      </c>
      <c r="D199">
        <v>50</v>
      </c>
      <c r="E199">
        <v>137</v>
      </c>
      <c r="F199">
        <v>209</v>
      </c>
      <c r="G199">
        <v>0</v>
      </c>
      <c r="H199">
        <v>0</v>
      </c>
      <c r="I199">
        <v>10151</v>
      </c>
      <c r="J199">
        <v>95.833332999999996</v>
      </c>
      <c r="K199">
        <v>2.2650000000000001</v>
      </c>
      <c r="L199">
        <v>100</v>
      </c>
      <c r="Y199">
        <v>19</v>
      </c>
      <c r="Z199">
        <v>30</v>
      </c>
      <c r="AA199">
        <v>0</v>
      </c>
      <c r="AB199">
        <v>50</v>
      </c>
      <c r="AC199">
        <v>137</v>
      </c>
      <c r="AD199">
        <v>209</v>
      </c>
      <c r="AE199">
        <v>0</v>
      </c>
      <c r="AF199">
        <v>0</v>
      </c>
      <c r="AG199">
        <v>10151</v>
      </c>
      <c r="AH199">
        <v>95.833332999999996</v>
      </c>
      <c r="AI199">
        <v>2.9020000000000001</v>
      </c>
      <c r="AJ199">
        <v>100</v>
      </c>
      <c r="AN199" t="b">
        <f t="shared" si="1"/>
        <v>1</v>
      </c>
    </row>
    <row r="200" spans="1:40" x14ac:dyDescent="0.25">
      <c r="A200">
        <v>20</v>
      </c>
      <c r="B200">
        <v>31</v>
      </c>
      <c r="C200">
        <v>0</v>
      </c>
      <c r="D200">
        <v>59</v>
      </c>
      <c r="E200">
        <v>36</v>
      </c>
      <c r="F200">
        <v>84</v>
      </c>
      <c r="G200">
        <v>0</v>
      </c>
      <c r="H200">
        <v>0</v>
      </c>
      <c r="I200">
        <v>9298</v>
      </c>
      <c r="J200">
        <v>100</v>
      </c>
      <c r="K200">
        <v>2.2029999999999998</v>
      </c>
      <c r="L200">
        <v>100</v>
      </c>
      <c r="Y200">
        <v>20</v>
      </c>
      <c r="Z200">
        <v>31</v>
      </c>
      <c r="AA200">
        <v>0</v>
      </c>
      <c r="AB200">
        <v>59</v>
      </c>
      <c r="AC200">
        <v>36</v>
      </c>
      <c r="AD200">
        <v>84</v>
      </c>
      <c r="AE200">
        <v>0</v>
      </c>
      <c r="AF200">
        <v>0</v>
      </c>
      <c r="AG200">
        <v>9298</v>
      </c>
      <c r="AH200">
        <v>100</v>
      </c>
      <c r="AI200">
        <v>2.9169999999999998</v>
      </c>
      <c r="AJ200">
        <v>100</v>
      </c>
      <c r="AN200" t="b">
        <f t="shared" si="1"/>
        <v>1</v>
      </c>
    </row>
    <row r="201" spans="1:40" x14ac:dyDescent="0.25">
      <c r="A201">
        <v>21</v>
      </c>
      <c r="B201">
        <v>34</v>
      </c>
      <c r="C201">
        <v>1</v>
      </c>
      <c r="D201">
        <v>58</v>
      </c>
      <c r="E201">
        <v>41</v>
      </c>
      <c r="F201">
        <v>89</v>
      </c>
      <c r="G201">
        <v>31</v>
      </c>
      <c r="H201">
        <v>0</v>
      </c>
      <c r="I201">
        <v>10378</v>
      </c>
      <c r="J201">
        <v>100</v>
      </c>
      <c r="K201">
        <v>2.391</v>
      </c>
      <c r="L201">
        <v>100</v>
      </c>
      <c r="Y201">
        <v>21</v>
      </c>
      <c r="Z201">
        <v>34</v>
      </c>
      <c r="AA201">
        <v>1</v>
      </c>
      <c r="AB201">
        <v>58</v>
      </c>
      <c r="AC201">
        <v>41</v>
      </c>
      <c r="AD201">
        <v>89</v>
      </c>
      <c r="AE201">
        <v>31</v>
      </c>
      <c r="AF201">
        <v>0</v>
      </c>
      <c r="AG201">
        <v>10378</v>
      </c>
      <c r="AH201">
        <v>100</v>
      </c>
      <c r="AI201">
        <v>3.1360000000000001</v>
      </c>
      <c r="AJ201">
        <v>100</v>
      </c>
      <c r="AN201" t="b">
        <f t="shared" si="1"/>
        <v>1</v>
      </c>
    </row>
    <row r="202" spans="1:40" x14ac:dyDescent="0.25">
      <c r="A202">
        <v>22</v>
      </c>
      <c r="B202">
        <v>34</v>
      </c>
      <c r="C202">
        <v>1</v>
      </c>
      <c r="D202">
        <v>60</v>
      </c>
      <c r="E202">
        <v>27</v>
      </c>
      <c r="F202">
        <v>75</v>
      </c>
      <c r="G202">
        <v>0</v>
      </c>
      <c r="H202">
        <v>0</v>
      </c>
      <c r="I202">
        <v>11035</v>
      </c>
      <c r="J202">
        <v>94.444444000000004</v>
      </c>
      <c r="K202">
        <v>3.3130000000000002</v>
      </c>
      <c r="L202">
        <v>100</v>
      </c>
      <c r="Y202">
        <v>22</v>
      </c>
      <c r="Z202">
        <v>34</v>
      </c>
      <c r="AA202">
        <v>1</v>
      </c>
      <c r="AB202">
        <v>60</v>
      </c>
      <c r="AC202">
        <v>27</v>
      </c>
      <c r="AD202">
        <v>75</v>
      </c>
      <c r="AE202">
        <v>0</v>
      </c>
      <c r="AF202">
        <v>0</v>
      </c>
      <c r="AG202">
        <v>11035</v>
      </c>
      <c r="AH202">
        <v>94.444444000000004</v>
      </c>
      <c r="AI202">
        <v>3.12</v>
      </c>
      <c r="AJ202">
        <v>100</v>
      </c>
      <c r="AN202" t="b">
        <f t="shared" si="1"/>
        <v>1</v>
      </c>
    </row>
    <row r="203" spans="1:40" x14ac:dyDescent="0.25">
      <c r="A203">
        <v>23</v>
      </c>
      <c r="B203">
        <v>38</v>
      </c>
      <c r="C203">
        <v>2</v>
      </c>
      <c r="D203">
        <v>100</v>
      </c>
      <c r="E203">
        <v>66</v>
      </c>
      <c r="F203">
        <v>138</v>
      </c>
      <c r="G203">
        <v>0</v>
      </c>
      <c r="H203">
        <v>0</v>
      </c>
      <c r="I203">
        <v>12687</v>
      </c>
      <c r="J203">
        <v>98.611110999999994</v>
      </c>
      <c r="K203">
        <v>2.7959999999999998</v>
      </c>
      <c r="L203">
        <v>100</v>
      </c>
      <c r="Y203">
        <v>23</v>
      </c>
      <c r="Z203">
        <v>38</v>
      </c>
      <c r="AA203">
        <v>2</v>
      </c>
      <c r="AB203">
        <v>100</v>
      </c>
      <c r="AC203">
        <v>66</v>
      </c>
      <c r="AD203">
        <v>138</v>
      </c>
      <c r="AE203">
        <v>0</v>
      </c>
      <c r="AF203">
        <v>0</v>
      </c>
      <c r="AG203">
        <v>12687</v>
      </c>
      <c r="AH203">
        <v>98.611110999999994</v>
      </c>
      <c r="AI203">
        <v>3.8380000000000001</v>
      </c>
      <c r="AJ203">
        <v>100</v>
      </c>
      <c r="AN203" t="b">
        <f t="shared" si="1"/>
        <v>1</v>
      </c>
    </row>
    <row r="204" spans="1:40" x14ac:dyDescent="0.25">
      <c r="A204">
        <v>24</v>
      </c>
      <c r="B204">
        <v>41</v>
      </c>
      <c r="C204">
        <v>2</v>
      </c>
      <c r="D204">
        <v>96</v>
      </c>
      <c r="E204">
        <v>0</v>
      </c>
      <c r="F204">
        <v>0</v>
      </c>
      <c r="G204">
        <v>97</v>
      </c>
      <c r="H204">
        <v>0</v>
      </c>
      <c r="I204">
        <v>14532</v>
      </c>
      <c r="J204">
        <v>100</v>
      </c>
      <c r="K204">
        <v>3.7970000000000002</v>
      </c>
      <c r="L204">
        <v>100</v>
      </c>
      <c r="Y204">
        <v>24</v>
      </c>
      <c r="Z204">
        <v>41</v>
      </c>
      <c r="AA204">
        <v>2</v>
      </c>
      <c r="AB204">
        <v>96</v>
      </c>
      <c r="AC204">
        <v>0</v>
      </c>
      <c r="AD204">
        <v>0</v>
      </c>
      <c r="AE204">
        <v>97</v>
      </c>
      <c r="AF204">
        <v>0</v>
      </c>
      <c r="AG204">
        <v>14532</v>
      </c>
      <c r="AH204">
        <v>100</v>
      </c>
      <c r="AI204">
        <v>4.165</v>
      </c>
      <c r="AJ204">
        <v>100</v>
      </c>
      <c r="AN204" t="b">
        <f t="shared" si="1"/>
        <v>1</v>
      </c>
    </row>
    <row r="205" spans="1:40" x14ac:dyDescent="0.25">
      <c r="A205">
        <v>25</v>
      </c>
      <c r="B205">
        <v>42</v>
      </c>
      <c r="C205">
        <v>2</v>
      </c>
      <c r="D205">
        <v>72</v>
      </c>
      <c r="E205">
        <v>400</v>
      </c>
      <c r="F205">
        <v>472</v>
      </c>
      <c r="G205">
        <v>0</v>
      </c>
      <c r="H205">
        <v>0</v>
      </c>
      <c r="I205">
        <v>16622</v>
      </c>
      <c r="J205">
        <v>98.611110999999994</v>
      </c>
      <c r="K205">
        <v>3.641</v>
      </c>
      <c r="L205">
        <v>100</v>
      </c>
      <c r="Y205">
        <v>25</v>
      </c>
      <c r="Z205">
        <v>42</v>
      </c>
      <c r="AA205">
        <v>2</v>
      </c>
      <c r="AB205">
        <v>72</v>
      </c>
      <c r="AC205">
        <v>400</v>
      </c>
      <c r="AD205">
        <v>472</v>
      </c>
      <c r="AE205">
        <v>0</v>
      </c>
      <c r="AF205">
        <v>0</v>
      </c>
      <c r="AG205">
        <v>16622</v>
      </c>
      <c r="AH205">
        <v>98.611110999999994</v>
      </c>
      <c r="AI205">
        <v>4.5709999999999997</v>
      </c>
      <c r="AJ205">
        <v>100</v>
      </c>
      <c r="AN205" t="b">
        <f t="shared" si="1"/>
        <v>1</v>
      </c>
    </row>
    <row r="206" spans="1:40" x14ac:dyDescent="0.25">
      <c r="A206">
        <v>26</v>
      </c>
      <c r="B206">
        <v>45</v>
      </c>
      <c r="C206">
        <v>0</v>
      </c>
      <c r="D206">
        <v>54</v>
      </c>
      <c r="E206">
        <v>33</v>
      </c>
      <c r="F206">
        <v>105</v>
      </c>
      <c r="G206">
        <v>0</v>
      </c>
      <c r="H206">
        <v>0</v>
      </c>
      <c r="I206">
        <v>18593</v>
      </c>
      <c r="J206">
        <v>97.222222000000002</v>
      </c>
      <c r="K206">
        <v>3.3279999999999998</v>
      </c>
      <c r="L206">
        <v>100</v>
      </c>
      <c r="Y206">
        <v>26</v>
      </c>
      <c r="Z206">
        <v>45</v>
      </c>
      <c r="AA206">
        <v>0</v>
      </c>
      <c r="AB206">
        <v>54</v>
      </c>
      <c r="AC206">
        <v>33</v>
      </c>
      <c r="AD206">
        <v>105</v>
      </c>
      <c r="AE206">
        <v>0</v>
      </c>
      <c r="AF206">
        <v>0</v>
      </c>
      <c r="AG206">
        <v>18593</v>
      </c>
      <c r="AH206">
        <v>97.222222000000002</v>
      </c>
      <c r="AI206">
        <v>4.6479999999999997</v>
      </c>
      <c r="AJ206">
        <v>100</v>
      </c>
      <c r="AN206" t="b">
        <f t="shared" si="1"/>
        <v>1</v>
      </c>
    </row>
    <row r="207" spans="1:40" x14ac:dyDescent="0.25">
      <c r="A207">
        <v>27</v>
      </c>
      <c r="B207">
        <v>45</v>
      </c>
      <c r="C207">
        <v>0</v>
      </c>
      <c r="D207">
        <v>72</v>
      </c>
      <c r="E207">
        <v>33</v>
      </c>
      <c r="F207">
        <v>81</v>
      </c>
      <c r="G207">
        <v>0</v>
      </c>
      <c r="H207">
        <v>0</v>
      </c>
      <c r="I207">
        <v>20301</v>
      </c>
      <c r="J207">
        <v>94.444444000000004</v>
      </c>
      <c r="K207">
        <v>4.2969999999999997</v>
      </c>
      <c r="L207">
        <v>100</v>
      </c>
      <c r="Y207">
        <v>27</v>
      </c>
      <c r="Z207">
        <v>45</v>
      </c>
      <c r="AA207">
        <v>0</v>
      </c>
      <c r="AB207">
        <v>72</v>
      </c>
      <c r="AC207">
        <v>33</v>
      </c>
      <c r="AD207">
        <v>81</v>
      </c>
      <c r="AE207">
        <v>0</v>
      </c>
      <c r="AF207">
        <v>0</v>
      </c>
      <c r="AG207">
        <v>20301</v>
      </c>
      <c r="AH207">
        <v>94.444444000000004</v>
      </c>
      <c r="AI207">
        <v>4.8209999999999997</v>
      </c>
      <c r="AJ207">
        <v>100</v>
      </c>
      <c r="AN207" t="b">
        <f t="shared" si="1"/>
        <v>1</v>
      </c>
    </row>
    <row r="208" spans="1:40" x14ac:dyDescent="0.25">
      <c r="A208">
        <v>28</v>
      </c>
      <c r="B208">
        <v>43</v>
      </c>
      <c r="C208">
        <v>0</v>
      </c>
      <c r="D208">
        <v>92</v>
      </c>
      <c r="E208">
        <v>0</v>
      </c>
      <c r="F208">
        <v>0</v>
      </c>
      <c r="G208">
        <v>0</v>
      </c>
      <c r="H208">
        <v>0</v>
      </c>
      <c r="I208">
        <v>22946</v>
      </c>
      <c r="J208">
        <v>98.611110999999994</v>
      </c>
      <c r="K208">
        <v>4.4059999999999997</v>
      </c>
      <c r="L208">
        <v>100</v>
      </c>
      <c r="Y208">
        <v>28</v>
      </c>
      <c r="Z208">
        <v>43</v>
      </c>
      <c r="AA208">
        <v>0</v>
      </c>
      <c r="AB208">
        <v>92</v>
      </c>
      <c r="AC208">
        <v>0</v>
      </c>
      <c r="AD208">
        <v>0</v>
      </c>
      <c r="AE208">
        <v>0</v>
      </c>
      <c r="AF208">
        <v>0</v>
      </c>
      <c r="AG208">
        <v>22946</v>
      </c>
      <c r="AH208">
        <v>98.611110999999994</v>
      </c>
      <c r="AI208">
        <v>4.9139999999999997</v>
      </c>
      <c r="AJ208">
        <v>100</v>
      </c>
      <c r="AN208" t="b">
        <f t="shared" si="1"/>
        <v>1</v>
      </c>
    </row>
    <row r="209" spans="1:40" x14ac:dyDescent="0.25">
      <c r="A209">
        <v>29</v>
      </c>
      <c r="B209">
        <v>41</v>
      </c>
      <c r="C209">
        <v>0</v>
      </c>
      <c r="D209">
        <v>130</v>
      </c>
      <c r="E209">
        <v>21</v>
      </c>
      <c r="F209">
        <v>93</v>
      </c>
      <c r="G209">
        <v>0</v>
      </c>
      <c r="H209">
        <v>0</v>
      </c>
      <c r="I209">
        <v>25376</v>
      </c>
      <c r="J209">
        <v>100</v>
      </c>
      <c r="K209">
        <v>4.4690000000000003</v>
      </c>
      <c r="L209">
        <v>100</v>
      </c>
      <c r="Y209">
        <v>29</v>
      </c>
      <c r="Z209">
        <v>41</v>
      </c>
      <c r="AA209">
        <v>0</v>
      </c>
      <c r="AB209">
        <v>130</v>
      </c>
      <c r="AC209">
        <v>21</v>
      </c>
      <c r="AD209">
        <v>93</v>
      </c>
      <c r="AE209">
        <v>0</v>
      </c>
      <c r="AF209">
        <v>0</v>
      </c>
      <c r="AG209">
        <v>25376</v>
      </c>
      <c r="AH209">
        <v>100</v>
      </c>
      <c r="AI209">
        <v>4.508</v>
      </c>
      <c r="AJ209">
        <v>100</v>
      </c>
      <c r="AN209" t="b">
        <f t="shared" si="1"/>
        <v>1</v>
      </c>
    </row>
    <row r="210" spans="1:40" x14ac:dyDescent="0.25">
      <c r="A210">
        <v>30</v>
      </c>
      <c r="B210">
        <v>40</v>
      </c>
      <c r="C210">
        <v>1</v>
      </c>
      <c r="D210">
        <v>150</v>
      </c>
      <c r="E210">
        <v>21</v>
      </c>
      <c r="F210">
        <v>45</v>
      </c>
      <c r="G210">
        <v>18</v>
      </c>
      <c r="H210">
        <v>0</v>
      </c>
      <c r="I210">
        <v>26802</v>
      </c>
      <c r="J210">
        <v>98.611110999999994</v>
      </c>
      <c r="K210">
        <v>3.516</v>
      </c>
      <c r="L210">
        <v>100</v>
      </c>
      <c r="Y210">
        <v>30</v>
      </c>
      <c r="Z210">
        <v>40</v>
      </c>
      <c r="AA210">
        <v>1</v>
      </c>
      <c r="AB210">
        <v>150</v>
      </c>
      <c r="AC210">
        <v>21</v>
      </c>
      <c r="AD210">
        <v>45</v>
      </c>
      <c r="AE210">
        <v>18</v>
      </c>
      <c r="AF210">
        <v>0</v>
      </c>
      <c r="AG210">
        <v>26802</v>
      </c>
      <c r="AH210">
        <v>98.611110999999994</v>
      </c>
      <c r="AI210">
        <v>4.431</v>
      </c>
      <c r="AJ210">
        <v>100</v>
      </c>
      <c r="AN210" t="b">
        <f t="shared" si="1"/>
        <v>1</v>
      </c>
    </row>
    <row r="211" spans="1:40" x14ac:dyDescent="0.25">
      <c r="A211">
        <v>31</v>
      </c>
      <c r="B211">
        <v>38</v>
      </c>
      <c r="C211">
        <v>1</v>
      </c>
      <c r="D211">
        <v>199</v>
      </c>
      <c r="E211">
        <v>93</v>
      </c>
      <c r="F211">
        <v>165</v>
      </c>
      <c r="G211">
        <v>0</v>
      </c>
      <c r="H211">
        <v>0</v>
      </c>
      <c r="I211">
        <v>28430</v>
      </c>
      <c r="J211">
        <v>100</v>
      </c>
      <c r="K211">
        <v>3.5459999999999998</v>
      </c>
      <c r="L211">
        <v>100</v>
      </c>
      <c r="Y211">
        <v>31</v>
      </c>
      <c r="Z211">
        <v>38</v>
      </c>
      <c r="AA211">
        <v>1</v>
      </c>
      <c r="AB211">
        <v>199</v>
      </c>
      <c r="AC211">
        <v>93</v>
      </c>
      <c r="AD211">
        <v>165</v>
      </c>
      <c r="AE211">
        <v>0</v>
      </c>
      <c r="AF211">
        <v>0</v>
      </c>
      <c r="AG211">
        <v>28430</v>
      </c>
      <c r="AH211">
        <v>100</v>
      </c>
      <c r="AI211">
        <v>4.524</v>
      </c>
      <c r="AJ211">
        <v>100</v>
      </c>
      <c r="AN211" t="b">
        <f t="shared" si="1"/>
        <v>1</v>
      </c>
    </row>
    <row r="212" spans="1:40" x14ac:dyDescent="0.25">
      <c r="A212">
        <v>32</v>
      </c>
      <c r="B212">
        <v>37</v>
      </c>
      <c r="C212">
        <v>1</v>
      </c>
      <c r="D212">
        <v>265</v>
      </c>
      <c r="E212">
        <v>20</v>
      </c>
      <c r="F212">
        <v>44</v>
      </c>
      <c r="G212">
        <v>16</v>
      </c>
      <c r="H212">
        <v>0</v>
      </c>
      <c r="I212">
        <v>30722</v>
      </c>
      <c r="J212">
        <v>98.611110999999994</v>
      </c>
      <c r="K212">
        <v>5.2969999999999997</v>
      </c>
      <c r="L212">
        <v>100</v>
      </c>
      <c r="Y212">
        <v>32</v>
      </c>
      <c r="Z212">
        <v>37</v>
      </c>
      <c r="AA212">
        <v>1</v>
      </c>
      <c r="AB212">
        <v>265</v>
      </c>
      <c r="AC212">
        <v>20</v>
      </c>
      <c r="AD212">
        <v>44</v>
      </c>
      <c r="AE212">
        <v>16</v>
      </c>
      <c r="AF212">
        <v>0</v>
      </c>
      <c r="AG212">
        <v>30722</v>
      </c>
      <c r="AH212">
        <v>98.611110999999994</v>
      </c>
      <c r="AI212">
        <v>4.415</v>
      </c>
      <c r="AJ212">
        <v>100</v>
      </c>
      <c r="AN212" t="b">
        <f t="shared" si="1"/>
        <v>1</v>
      </c>
    </row>
    <row r="213" spans="1:40" x14ac:dyDescent="0.25">
      <c r="A213">
        <v>33</v>
      </c>
      <c r="B213">
        <v>38</v>
      </c>
      <c r="C213">
        <v>1</v>
      </c>
      <c r="D213">
        <v>301</v>
      </c>
      <c r="E213">
        <v>112</v>
      </c>
      <c r="F213">
        <v>184</v>
      </c>
      <c r="G213">
        <v>0</v>
      </c>
      <c r="H213">
        <v>0</v>
      </c>
      <c r="I213">
        <v>31093</v>
      </c>
      <c r="J213">
        <v>100</v>
      </c>
      <c r="K213">
        <v>4.141</v>
      </c>
      <c r="L213">
        <v>100</v>
      </c>
      <c r="Y213">
        <v>33</v>
      </c>
      <c r="Z213">
        <v>38</v>
      </c>
      <c r="AA213">
        <v>1</v>
      </c>
      <c r="AB213">
        <v>301</v>
      </c>
      <c r="AC213">
        <v>112</v>
      </c>
      <c r="AD213">
        <v>184</v>
      </c>
      <c r="AE213">
        <v>0</v>
      </c>
      <c r="AF213">
        <v>0</v>
      </c>
      <c r="AG213">
        <v>31093</v>
      </c>
      <c r="AH213">
        <v>100</v>
      </c>
      <c r="AI213">
        <v>4.399</v>
      </c>
      <c r="AJ213">
        <v>100</v>
      </c>
      <c r="AN213" t="b">
        <f t="shared" si="1"/>
        <v>1</v>
      </c>
    </row>
    <row r="214" spans="1:40" x14ac:dyDescent="0.25">
      <c r="A214">
        <v>34</v>
      </c>
      <c r="B214">
        <v>40</v>
      </c>
      <c r="C214">
        <v>0</v>
      </c>
      <c r="D214">
        <v>294</v>
      </c>
      <c r="E214">
        <v>45</v>
      </c>
      <c r="F214">
        <v>93</v>
      </c>
      <c r="G214">
        <v>0</v>
      </c>
      <c r="H214">
        <v>0</v>
      </c>
      <c r="I214">
        <v>31111</v>
      </c>
      <c r="J214">
        <v>98.611110999999994</v>
      </c>
      <c r="K214">
        <v>4.9530000000000003</v>
      </c>
      <c r="L214">
        <v>100</v>
      </c>
      <c r="Y214">
        <v>34</v>
      </c>
      <c r="Z214">
        <v>40</v>
      </c>
      <c r="AA214">
        <v>0</v>
      </c>
      <c r="AB214">
        <v>294</v>
      </c>
      <c r="AC214">
        <v>45</v>
      </c>
      <c r="AD214">
        <v>93</v>
      </c>
      <c r="AE214">
        <v>0</v>
      </c>
      <c r="AF214">
        <v>0</v>
      </c>
      <c r="AG214">
        <v>31111</v>
      </c>
      <c r="AH214">
        <v>98.611110999999994</v>
      </c>
      <c r="AI214">
        <v>4.165</v>
      </c>
      <c r="AJ214">
        <v>100</v>
      </c>
      <c r="AN214" t="b">
        <f t="shared" si="1"/>
        <v>1</v>
      </c>
    </row>
    <row r="215" spans="1:40" x14ac:dyDescent="0.25">
      <c r="A215">
        <v>35</v>
      </c>
      <c r="B215">
        <v>40</v>
      </c>
      <c r="C215">
        <v>0</v>
      </c>
      <c r="D215">
        <v>310</v>
      </c>
      <c r="E215">
        <v>57</v>
      </c>
      <c r="F215">
        <v>129</v>
      </c>
      <c r="G215">
        <v>0</v>
      </c>
      <c r="H215">
        <v>0</v>
      </c>
      <c r="I215">
        <v>31315</v>
      </c>
      <c r="J215">
        <v>97.222222000000002</v>
      </c>
      <c r="K215">
        <v>3.9060000000000001</v>
      </c>
      <c r="L215">
        <v>100</v>
      </c>
      <c r="Y215">
        <v>35</v>
      </c>
      <c r="Z215">
        <v>40</v>
      </c>
      <c r="AA215">
        <v>0</v>
      </c>
      <c r="AB215">
        <v>310</v>
      </c>
      <c r="AC215">
        <v>57</v>
      </c>
      <c r="AD215">
        <v>129</v>
      </c>
      <c r="AE215">
        <v>0</v>
      </c>
      <c r="AF215">
        <v>0</v>
      </c>
      <c r="AG215">
        <v>31315</v>
      </c>
      <c r="AH215">
        <v>97.222222000000002</v>
      </c>
      <c r="AI215">
        <v>4.306</v>
      </c>
      <c r="AJ215">
        <v>100</v>
      </c>
      <c r="AN215" t="b">
        <f t="shared" si="1"/>
        <v>1</v>
      </c>
    </row>
    <row r="216" spans="1:40" x14ac:dyDescent="0.25">
      <c r="A216">
        <v>36</v>
      </c>
      <c r="B216">
        <v>40</v>
      </c>
      <c r="C216">
        <v>1</v>
      </c>
      <c r="D216">
        <v>293</v>
      </c>
      <c r="E216">
        <v>176</v>
      </c>
      <c r="F216">
        <v>224</v>
      </c>
      <c r="G216">
        <v>33</v>
      </c>
      <c r="H216">
        <v>0</v>
      </c>
      <c r="I216">
        <v>33014</v>
      </c>
      <c r="J216">
        <v>95.833332999999996</v>
      </c>
      <c r="K216">
        <v>3.8439999999999999</v>
      </c>
      <c r="L216">
        <v>100</v>
      </c>
      <c r="Y216">
        <v>36</v>
      </c>
      <c r="Z216">
        <v>40</v>
      </c>
      <c r="AA216">
        <v>1</v>
      </c>
      <c r="AB216">
        <v>293</v>
      </c>
      <c r="AC216">
        <v>176</v>
      </c>
      <c r="AD216">
        <v>224</v>
      </c>
      <c r="AE216">
        <v>33</v>
      </c>
      <c r="AF216">
        <v>0</v>
      </c>
      <c r="AG216">
        <v>33014</v>
      </c>
      <c r="AH216">
        <v>95.833332999999996</v>
      </c>
      <c r="AI216">
        <v>4.1959999999999997</v>
      </c>
      <c r="AJ216">
        <v>100</v>
      </c>
      <c r="AN216" t="b">
        <f t="shared" si="1"/>
        <v>1</v>
      </c>
    </row>
    <row r="217" spans="1:40" x14ac:dyDescent="0.25">
      <c r="A217">
        <v>37</v>
      </c>
      <c r="B217">
        <v>38</v>
      </c>
      <c r="C217">
        <v>3</v>
      </c>
      <c r="D217">
        <v>303</v>
      </c>
      <c r="E217">
        <v>0</v>
      </c>
      <c r="F217">
        <v>0</v>
      </c>
      <c r="G217">
        <v>49</v>
      </c>
      <c r="H217">
        <v>0</v>
      </c>
      <c r="I217">
        <v>36360</v>
      </c>
      <c r="J217">
        <v>100</v>
      </c>
      <c r="K217">
        <v>3.8439999999999999</v>
      </c>
      <c r="L217">
        <v>100</v>
      </c>
      <c r="Y217">
        <v>37</v>
      </c>
      <c r="Z217">
        <v>38</v>
      </c>
      <c r="AA217">
        <v>3</v>
      </c>
      <c r="AB217">
        <v>303</v>
      </c>
      <c r="AC217">
        <v>0</v>
      </c>
      <c r="AD217">
        <v>0</v>
      </c>
      <c r="AE217">
        <v>49</v>
      </c>
      <c r="AF217">
        <v>0</v>
      </c>
      <c r="AG217">
        <v>36360</v>
      </c>
      <c r="AH217">
        <v>100</v>
      </c>
      <c r="AI217">
        <v>4.3369999999999997</v>
      </c>
      <c r="AJ217">
        <v>100</v>
      </c>
      <c r="AN217" t="b">
        <f t="shared" si="1"/>
        <v>1</v>
      </c>
    </row>
    <row r="218" spans="1:40" x14ac:dyDescent="0.25">
      <c r="A218">
        <v>38</v>
      </c>
      <c r="B218">
        <v>37</v>
      </c>
      <c r="C218">
        <v>3</v>
      </c>
      <c r="D218">
        <v>270</v>
      </c>
      <c r="E218">
        <v>0</v>
      </c>
      <c r="F218">
        <v>0</v>
      </c>
      <c r="G218">
        <v>0</v>
      </c>
      <c r="H218">
        <v>0</v>
      </c>
      <c r="I218">
        <v>36853</v>
      </c>
      <c r="J218">
        <v>100</v>
      </c>
      <c r="K218">
        <v>4.25</v>
      </c>
      <c r="L218">
        <v>100</v>
      </c>
      <c r="Y218">
        <v>38</v>
      </c>
      <c r="Z218">
        <v>37</v>
      </c>
      <c r="AA218">
        <v>3</v>
      </c>
      <c r="AB218">
        <v>270</v>
      </c>
      <c r="AC218">
        <v>0</v>
      </c>
      <c r="AD218">
        <v>0</v>
      </c>
      <c r="AE218">
        <v>0</v>
      </c>
      <c r="AF218">
        <v>0</v>
      </c>
      <c r="AG218">
        <v>36853</v>
      </c>
      <c r="AH218">
        <v>100</v>
      </c>
      <c r="AI218">
        <v>4.5860000000000003</v>
      </c>
      <c r="AJ218">
        <v>100</v>
      </c>
      <c r="AN218" t="b">
        <f t="shared" si="1"/>
        <v>1</v>
      </c>
    </row>
    <row r="219" spans="1:40" x14ac:dyDescent="0.25">
      <c r="A219">
        <v>39</v>
      </c>
      <c r="B219">
        <v>39</v>
      </c>
      <c r="C219">
        <v>3</v>
      </c>
      <c r="D219">
        <v>230</v>
      </c>
      <c r="E219">
        <v>751</v>
      </c>
      <c r="F219">
        <v>823</v>
      </c>
      <c r="G219">
        <v>0</v>
      </c>
      <c r="H219">
        <v>0</v>
      </c>
      <c r="I219">
        <v>38234</v>
      </c>
      <c r="J219">
        <v>98.611110999999994</v>
      </c>
      <c r="K219">
        <v>5.2030000000000003</v>
      </c>
      <c r="L219">
        <v>100</v>
      </c>
      <c r="Y219">
        <v>39</v>
      </c>
      <c r="Z219">
        <v>39</v>
      </c>
      <c r="AA219">
        <v>3</v>
      </c>
      <c r="AB219">
        <v>230</v>
      </c>
      <c r="AC219">
        <v>751</v>
      </c>
      <c r="AD219">
        <v>823</v>
      </c>
      <c r="AE219">
        <v>0</v>
      </c>
      <c r="AF219">
        <v>0</v>
      </c>
      <c r="AG219">
        <v>38234</v>
      </c>
      <c r="AH219">
        <v>98.611110999999994</v>
      </c>
      <c r="AI219">
        <v>4.79</v>
      </c>
      <c r="AJ219">
        <v>100</v>
      </c>
      <c r="AN219" t="b">
        <f t="shared" si="1"/>
        <v>1</v>
      </c>
    </row>
    <row r="220" spans="1:40" x14ac:dyDescent="0.25">
      <c r="A220">
        <v>40</v>
      </c>
      <c r="B220">
        <v>40</v>
      </c>
      <c r="C220">
        <v>1</v>
      </c>
      <c r="D220">
        <v>237</v>
      </c>
      <c r="E220">
        <v>1</v>
      </c>
      <c r="F220">
        <v>49</v>
      </c>
      <c r="G220">
        <v>12</v>
      </c>
      <c r="H220">
        <v>0</v>
      </c>
      <c r="I220">
        <v>40737</v>
      </c>
      <c r="J220">
        <v>100</v>
      </c>
      <c r="K220">
        <v>4.3120000000000003</v>
      </c>
      <c r="L220">
        <v>100</v>
      </c>
      <c r="Y220">
        <v>40</v>
      </c>
      <c r="Z220">
        <v>40</v>
      </c>
      <c r="AA220">
        <v>1</v>
      </c>
      <c r="AB220">
        <v>237</v>
      </c>
      <c r="AC220">
        <v>1</v>
      </c>
      <c r="AD220">
        <v>49</v>
      </c>
      <c r="AE220">
        <v>12</v>
      </c>
      <c r="AF220">
        <v>0</v>
      </c>
      <c r="AG220">
        <v>40737</v>
      </c>
      <c r="AH220">
        <v>100</v>
      </c>
      <c r="AI220">
        <v>4.43</v>
      </c>
      <c r="AJ220">
        <v>100</v>
      </c>
      <c r="AN220" t="b">
        <f t="shared" si="1"/>
        <v>1</v>
      </c>
    </row>
    <row r="221" spans="1:40" x14ac:dyDescent="0.25">
      <c r="A221">
        <v>41</v>
      </c>
      <c r="B221">
        <v>42</v>
      </c>
      <c r="C221">
        <v>1</v>
      </c>
      <c r="D221">
        <v>265</v>
      </c>
      <c r="E221">
        <v>230</v>
      </c>
      <c r="F221">
        <v>278</v>
      </c>
      <c r="G221">
        <v>0</v>
      </c>
      <c r="H221">
        <v>0</v>
      </c>
      <c r="I221">
        <v>39623</v>
      </c>
      <c r="J221">
        <v>100</v>
      </c>
      <c r="K221">
        <v>4.25</v>
      </c>
      <c r="L221">
        <v>100</v>
      </c>
      <c r="Y221">
        <v>41</v>
      </c>
      <c r="Z221">
        <v>42</v>
      </c>
      <c r="AA221">
        <v>1</v>
      </c>
      <c r="AB221">
        <v>265</v>
      </c>
      <c r="AC221">
        <v>230</v>
      </c>
      <c r="AD221">
        <v>278</v>
      </c>
      <c r="AE221">
        <v>0</v>
      </c>
      <c r="AF221">
        <v>0</v>
      </c>
      <c r="AG221">
        <v>39623</v>
      </c>
      <c r="AH221">
        <v>100</v>
      </c>
      <c r="AI221">
        <v>4.6639999999999997</v>
      </c>
      <c r="AJ221">
        <v>100</v>
      </c>
      <c r="AN221" t="b">
        <f t="shared" si="1"/>
        <v>1</v>
      </c>
    </row>
    <row r="222" spans="1:40" x14ac:dyDescent="0.25">
      <c r="A222">
        <v>42</v>
      </c>
      <c r="B222">
        <v>43</v>
      </c>
      <c r="C222">
        <v>1</v>
      </c>
      <c r="D222">
        <v>243</v>
      </c>
      <c r="E222">
        <v>528</v>
      </c>
      <c r="F222">
        <v>600</v>
      </c>
      <c r="G222">
        <v>0</v>
      </c>
      <c r="H222">
        <v>0</v>
      </c>
      <c r="I222">
        <v>40774</v>
      </c>
      <c r="J222">
        <v>93.055555999999996</v>
      </c>
      <c r="K222">
        <v>4.4690000000000003</v>
      </c>
      <c r="L222">
        <v>100</v>
      </c>
      <c r="Y222">
        <v>42</v>
      </c>
      <c r="Z222">
        <v>43</v>
      </c>
      <c r="AA222">
        <v>1</v>
      </c>
      <c r="AB222">
        <v>243</v>
      </c>
      <c r="AC222">
        <v>528</v>
      </c>
      <c r="AD222">
        <v>600</v>
      </c>
      <c r="AE222">
        <v>0</v>
      </c>
      <c r="AF222">
        <v>0</v>
      </c>
      <c r="AG222">
        <v>40774</v>
      </c>
      <c r="AH222">
        <v>93.055555999999996</v>
      </c>
      <c r="AI222">
        <v>4.7119999999999997</v>
      </c>
      <c r="AJ222">
        <v>100</v>
      </c>
      <c r="AN222" t="b">
        <f t="shared" si="1"/>
        <v>1</v>
      </c>
    </row>
    <row r="223" spans="1:40" x14ac:dyDescent="0.25">
      <c r="A223">
        <v>43</v>
      </c>
      <c r="B223">
        <v>43</v>
      </c>
      <c r="C223">
        <v>0</v>
      </c>
      <c r="D223">
        <v>232</v>
      </c>
      <c r="E223">
        <v>35</v>
      </c>
      <c r="F223">
        <v>83</v>
      </c>
      <c r="G223">
        <v>0</v>
      </c>
      <c r="H223">
        <v>0</v>
      </c>
      <c r="I223">
        <v>41461</v>
      </c>
      <c r="J223">
        <v>100</v>
      </c>
      <c r="K223">
        <v>4.4690000000000003</v>
      </c>
      <c r="L223">
        <v>100</v>
      </c>
      <c r="Y223">
        <v>43</v>
      </c>
      <c r="Z223">
        <v>43</v>
      </c>
      <c r="AA223">
        <v>0</v>
      </c>
      <c r="AB223">
        <v>232</v>
      </c>
      <c r="AC223">
        <v>35</v>
      </c>
      <c r="AD223">
        <v>83</v>
      </c>
      <c r="AE223">
        <v>0</v>
      </c>
      <c r="AF223">
        <v>0</v>
      </c>
      <c r="AG223">
        <v>41461</v>
      </c>
      <c r="AH223">
        <v>100</v>
      </c>
      <c r="AI223">
        <v>4.8979999999999997</v>
      </c>
      <c r="AJ223">
        <v>100</v>
      </c>
      <c r="AN223" t="b">
        <f t="shared" si="1"/>
        <v>1</v>
      </c>
    </row>
    <row r="224" spans="1:40" x14ac:dyDescent="0.25">
      <c r="A224">
        <v>44</v>
      </c>
      <c r="B224">
        <v>41</v>
      </c>
      <c r="C224">
        <v>1</v>
      </c>
      <c r="D224">
        <v>238</v>
      </c>
      <c r="E224">
        <v>32</v>
      </c>
      <c r="F224">
        <v>80</v>
      </c>
      <c r="G224">
        <v>22</v>
      </c>
      <c r="H224">
        <v>0</v>
      </c>
      <c r="I224">
        <v>41329</v>
      </c>
      <c r="J224">
        <v>98.611110999999994</v>
      </c>
      <c r="K224">
        <v>4.641</v>
      </c>
      <c r="L224">
        <v>100</v>
      </c>
      <c r="Y224">
        <v>44</v>
      </c>
      <c r="Z224">
        <v>41</v>
      </c>
      <c r="AA224">
        <v>1</v>
      </c>
      <c r="AB224">
        <v>238</v>
      </c>
      <c r="AC224">
        <v>32</v>
      </c>
      <c r="AD224">
        <v>80</v>
      </c>
      <c r="AE224">
        <v>22</v>
      </c>
      <c r="AF224">
        <v>0</v>
      </c>
      <c r="AG224">
        <v>41329</v>
      </c>
      <c r="AH224">
        <v>98.611110999999994</v>
      </c>
      <c r="AI224">
        <v>5.1950000000000003</v>
      </c>
      <c r="AJ224">
        <v>100</v>
      </c>
      <c r="AN224" t="b">
        <f t="shared" si="1"/>
        <v>1</v>
      </c>
    </row>
    <row r="225" spans="1:40" x14ac:dyDescent="0.25">
      <c r="A225">
        <v>45</v>
      </c>
      <c r="B225">
        <v>43</v>
      </c>
      <c r="C225">
        <v>2</v>
      </c>
      <c r="D225">
        <v>261</v>
      </c>
      <c r="E225">
        <v>24</v>
      </c>
      <c r="F225">
        <v>48</v>
      </c>
      <c r="G225">
        <v>33</v>
      </c>
      <c r="H225">
        <v>0</v>
      </c>
      <c r="I225">
        <v>43600</v>
      </c>
      <c r="J225">
        <v>100</v>
      </c>
      <c r="K225">
        <v>4.3899999999999997</v>
      </c>
      <c r="L225">
        <v>100</v>
      </c>
      <c r="Y225">
        <v>45</v>
      </c>
      <c r="Z225">
        <v>43</v>
      </c>
      <c r="AA225">
        <v>2</v>
      </c>
      <c r="AB225">
        <v>261</v>
      </c>
      <c r="AC225">
        <v>24</v>
      </c>
      <c r="AD225">
        <v>48</v>
      </c>
      <c r="AE225">
        <v>33</v>
      </c>
      <c r="AF225">
        <v>0</v>
      </c>
      <c r="AG225">
        <v>43600</v>
      </c>
      <c r="AH225">
        <v>100</v>
      </c>
      <c r="AI225">
        <v>4.93</v>
      </c>
      <c r="AJ225">
        <v>100</v>
      </c>
      <c r="AN225" t="b">
        <f t="shared" si="1"/>
        <v>1</v>
      </c>
    </row>
    <row r="226" spans="1:40" x14ac:dyDescent="0.25">
      <c r="A226">
        <v>46</v>
      </c>
      <c r="B226">
        <v>47</v>
      </c>
      <c r="C226">
        <v>3</v>
      </c>
      <c r="D226">
        <v>267</v>
      </c>
      <c r="E226">
        <v>399</v>
      </c>
      <c r="F226">
        <v>447</v>
      </c>
      <c r="G226">
        <v>32</v>
      </c>
      <c r="H226">
        <v>0</v>
      </c>
      <c r="I226">
        <v>46549</v>
      </c>
      <c r="J226">
        <v>100</v>
      </c>
      <c r="K226">
        <v>4.7030000000000003</v>
      </c>
      <c r="L226">
        <v>100</v>
      </c>
      <c r="Y226">
        <v>46</v>
      </c>
      <c r="Z226">
        <v>47</v>
      </c>
      <c r="AA226">
        <v>3</v>
      </c>
      <c r="AB226">
        <v>267</v>
      </c>
      <c r="AC226">
        <v>399</v>
      </c>
      <c r="AD226">
        <v>447</v>
      </c>
      <c r="AE226">
        <v>32</v>
      </c>
      <c r="AF226">
        <v>0</v>
      </c>
      <c r="AG226">
        <v>46549</v>
      </c>
      <c r="AH226">
        <v>100</v>
      </c>
      <c r="AI226">
        <v>5.5220000000000002</v>
      </c>
      <c r="AJ226">
        <v>100</v>
      </c>
      <c r="AN226" t="b">
        <f t="shared" si="1"/>
        <v>1</v>
      </c>
    </row>
    <row r="227" spans="1:40" x14ac:dyDescent="0.25">
      <c r="A227">
        <v>47</v>
      </c>
      <c r="B227">
        <v>48</v>
      </c>
      <c r="C227">
        <v>1</v>
      </c>
      <c r="D227">
        <v>237</v>
      </c>
      <c r="E227">
        <v>44</v>
      </c>
      <c r="F227">
        <v>92</v>
      </c>
      <c r="G227">
        <v>0</v>
      </c>
      <c r="H227">
        <v>0</v>
      </c>
      <c r="I227">
        <v>48813</v>
      </c>
      <c r="J227">
        <v>93.055555999999996</v>
      </c>
      <c r="K227">
        <v>4.3280000000000003</v>
      </c>
      <c r="L227">
        <v>100</v>
      </c>
      <c r="Y227">
        <v>47</v>
      </c>
      <c r="Z227">
        <v>48</v>
      </c>
      <c r="AA227">
        <v>1</v>
      </c>
      <c r="AB227">
        <v>237</v>
      </c>
      <c r="AC227">
        <v>44</v>
      </c>
      <c r="AD227">
        <v>92</v>
      </c>
      <c r="AE227">
        <v>0</v>
      </c>
      <c r="AF227">
        <v>0</v>
      </c>
      <c r="AG227">
        <v>48813</v>
      </c>
      <c r="AH227">
        <v>93.055555999999996</v>
      </c>
      <c r="AI227">
        <v>5.7560000000000002</v>
      </c>
      <c r="AJ227">
        <v>100</v>
      </c>
      <c r="AN227" t="b">
        <f t="shared" si="1"/>
        <v>1</v>
      </c>
    </row>
    <row r="228" spans="1:40" x14ac:dyDescent="0.25">
      <c r="A228">
        <v>48</v>
      </c>
      <c r="B228">
        <v>47</v>
      </c>
      <c r="C228">
        <v>2</v>
      </c>
      <c r="D228">
        <v>279</v>
      </c>
      <c r="E228">
        <v>21</v>
      </c>
      <c r="F228">
        <v>69</v>
      </c>
      <c r="G228">
        <v>24</v>
      </c>
      <c r="H228">
        <v>0</v>
      </c>
      <c r="I228">
        <v>52057</v>
      </c>
      <c r="J228">
        <v>93.055555999999996</v>
      </c>
      <c r="K228">
        <v>4</v>
      </c>
      <c r="L228">
        <v>100</v>
      </c>
      <c r="Y228">
        <v>48</v>
      </c>
      <c r="Z228">
        <v>47</v>
      </c>
      <c r="AA228">
        <v>2</v>
      </c>
      <c r="AB228">
        <v>279</v>
      </c>
      <c r="AC228">
        <v>21</v>
      </c>
      <c r="AD228">
        <v>69</v>
      </c>
      <c r="AE228">
        <v>24</v>
      </c>
      <c r="AF228">
        <v>0</v>
      </c>
      <c r="AG228">
        <v>52057</v>
      </c>
      <c r="AH228">
        <v>93.055555999999996</v>
      </c>
      <c r="AI228">
        <v>5.4450000000000003</v>
      </c>
      <c r="AJ228">
        <v>100</v>
      </c>
      <c r="AN228" t="b">
        <f t="shared" si="1"/>
        <v>1</v>
      </c>
    </row>
    <row r="229" spans="1:40" x14ac:dyDescent="0.25">
      <c r="A229">
        <v>49</v>
      </c>
      <c r="B229">
        <v>48</v>
      </c>
      <c r="C229">
        <v>2</v>
      </c>
      <c r="D229">
        <v>319</v>
      </c>
      <c r="E229">
        <v>0</v>
      </c>
      <c r="F229">
        <v>0</v>
      </c>
      <c r="G229">
        <v>0</v>
      </c>
      <c r="H229">
        <v>0</v>
      </c>
      <c r="I229">
        <v>55243</v>
      </c>
      <c r="J229">
        <v>100</v>
      </c>
      <c r="K229">
        <v>4.25</v>
      </c>
      <c r="L229">
        <v>100</v>
      </c>
      <c r="Y229">
        <v>49</v>
      </c>
      <c r="Z229">
        <v>48</v>
      </c>
      <c r="AA229">
        <v>2</v>
      </c>
      <c r="AB229">
        <v>319</v>
      </c>
      <c r="AC229">
        <v>0</v>
      </c>
      <c r="AD229">
        <v>0</v>
      </c>
      <c r="AE229">
        <v>0</v>
      </c>
      <c r="AF229">
        <v>0</v>
      </c>
      <c r="AG229">
        <v>55243</v>
      </c>
      <c r="AH229">
        <v>100</v>
      </c>
      <c r="AI229">
        <v>5.7249999999999996</v>
      </c>
      <c r="AJ229">
        <v>100</v>
      </c>
      <c r="AN229" t="b">
        <f t="shared" si="1"/>
        <v>1</v>
      </c>
    </row>
    <row r="230" spans="1:40" x14ac:dyDescent="0.25">
      <c r="A230">
        <v>50</v>
      </c>
      <c r="B230">
        <v>47</v>
      </c>
      <c r="C230">
        <v>3</v>
      </c>
      <c r="D230">
        <v>357</v>
      </c>
      <c r="E230">
        <v>0</v>
      </c>
      <c r="F230">
        <v>0</v>
      </c>
      <c r="G230">
        <v>62</v>
      </c>
      <c r="H230">
        <v>0</v>
      </c>
      <c r="I230">
        <v>59941</v>
      </c>
      <c r="J230">
        <v>98.611110999999994</v>
      </c>
      <c r="K230">
        <v>4.5629999999999997</v>
      </c>
      <c r="L230">
        <v>100</v>
      </c>
      <c r="Y230">
        <v>50</v>
      </c>
      <c r="Z230">
        <v>47</v>
      </c>
      <c r="AA230">
        <v>3</v>
      </c>
      <c r="AB230">
        <v>357</v>
      </c>
      <c r="AC230">
        <v>0</v>
      </c>
      <c r="AD230">
        <v>0</v>
      </c>
      <c r="AE230">
        <v>62</v>
      </c>
      <c r="AF230">
        <v>0</v>
      </c>
      <c r="AG230">
        <v>59941</v>
      </c>
      <c r="AH230">
        <v>98.611110999999994</v>
      </c>
      <c r="AI230">
        <v>5.9130000000000003</v>
      </c>
      <c r="AJ230">
        <v>100</v>
      </c>
      <c r="AN230" t="b">
        <f t="shared" si="1"/>
        <v>1</v>
      </c>
    </row>
    <row r="231" spans="1:40" x14ac:dyDescent="0.25">
      <c r="A231">
        <v>51</v>
      </c>
      <c r="B231">
        <v>45</v>
      </c>
      <c r="C231">
        <v>3</v>
      </c>
      <c r="D231">
        <v>334</v>
      </c>
      <c r="E231">
        <v>181</v>
      </c>
      <c r="F231">
        <v>253</v>
      </c>
      <c r="G231">
        <v>0</v>
      </c>
      <c r="H231">
        <v>0</v>
      </c>
      <c r="I231">
        <v>62035</v>
      </c>
      <c r="J231">
        <v>97.222222000000002</v>
      </c>
      <c r="K231">
        <v>4.5</v>
      </c>
      <c r="L231">
        <v>100</v>
      </c>
      <c r="Y231">
        <v>51</v>
      </c>
      <c r="Z231">
        <v>45</v>
      </c>
      <c r="AA231">
        <v>3</v>
      </c>
      <c r="AB231">
        <v>334</v>
      </c>
      <c r="AC231">
        <v>181</v>
      </c>
      <c r="AD231">
        <v>253</v>
      </c>
      <c r="AE231">
        <v>0</v>
      </c>
      <c r="AF231">
        <v>0</v>
      </c>
      <c r="AG231">
        <v>62035</v>
      </c>
      <c r="AH231">
        <v>97.222222000000002</v>
      </c>
      <c r="AI231">
        <v>5.9589999999999996</v>
      </c>
      <c r="AJ231">
        <v>100</v>
      </c>
      <c r="AN231" t="b">
        <f t="shared" si="1"/>
        <v>1</v>
      </c>
    </row>
    <row r="232" spans="1:40" x14ac:dyDescent="0.25">
      <c r="A232">
        <v>52</v>
      </c>
      <c r="B232">
        <v>45</v>
      </c>
      <c r="C232">
        <v>0</v>
      </c>
      <c r="D232">
        <v>371</v>
      </c>
      <c r="E232">
        <v>22</v>
      </c>
      <c r="F232">
        <v>70</v>
      </c>
      <c r="G232">
        <v>0</v>
      </c>
      <c r="H232">
        <v>0</v>
      </c>
      <c r="I232">
        <v>63581</v>
      </c>
      <c r="J232">
        <v>100</v>
      </c>
      <c r="K232">
        <v>4.0309999999999997</v>
      </c>
      <c r="L232">
        <v>100</v>
      </c>
      <c r="Y232">
        <v>52</v>
      </c>
      <c r="Z232">
        <v>45</v>
      </c>
      <c r="AA232">
        <v>0</v>
      </c>
      <c r="AB232">
        <v>371</v>
      </c>
      <c r="AC232">
        <v>22</v>
      </c>
      <c r="AD232">
        <v>70</v>
      </c>
      <c r="AE232">
        <v>0</v>
      </c>
      <c r="AF232">
        <v>0</v>
      </c>
      <c r="AG232">
        <v>63581</v>
      </c>
      <c r="AH232">
        <v>100</v>
      </c>
      <c r="AI232">
        <v>5.7089999999999996</v>
      </c>
      <c r="AJ232">
        <v>100</v>
      </c>
      <c r="AN232" t="b">
        <f t="shared" si="1"/>
        <v>1</v>
      </c>
    </row>
    <row r="233" spans="1:40" x14ac:dyDescent="0.25">
      <c r="A233">
        <v>53</v>
      </c>
      <c r="B233">
        <v>44</v>
      </c>
      <c r="C233">
        <v>0</v>
      </c>
      <c r="D233">
        <v>420</v>
      </c>
      <c r="E233">
        <v>39</v>
      </c>
      <c r="F233">
        <v>111</v>
      </c>
      <c r="G233">
        <v>0</v>
      </c>
      <c r="H233">
        <v>0</v>
      </c>
      <c r="I233">
        <v>64468</v>
      </c>
      <c r="J233">
        <v>100</v>
      </c>
      <c r="K233">
        <v>4.0940000000000003</v>
      </c>
      <c r="L233">
        <v>100</v>
      </c>
      <c r="Y233">
        <v>53</v>
      </c>
      <c r="Z233">
        <v>44</v>
      </c>
      <c r="AA233">
        <v>0</v>
      </c>
      <c r="AB233">
        <v>420</v>
      </c>
      <c r="AC233">
        <v>39</v>
      </c>
      <c r="AD233">
        <v>111</v>
      </c>
      <c r="AE233">
        <v>0</v>
      </c>
      <c r="AF233">
        <v>0</v>
      </c>
      <c r="AG233">
        <v>64468</v>
      </c>
      <c r="AH233">
        <v>100</v>
      </c>
      <c r="AI233">
        <v>5.1950000000000003</v>
      </c>
      <c r="AJ233">
        <v>100</v>
      </c>
      <c r="AN233" t="b">
        <f t="shared" si="1"/>
        <v>1</v>
      </c>
    </row>
    <row r="234" spans="1:40" x14ac:dyDescent="0.25">
      <c r="A234">
        <v>54</v>
      </c>
      <c r="B234">
        <v>43</v>
      </c>
      <c r="C234">
        <v>0</v>
      </c>
      <c r="D234">
        <v>464</v>
      </c>
      <c r="E234">
        <v>137</v>
      </c>
      <c r="F234">
        <v>209</v>
      </c>
      <c r="G234">
        <v>0</v>
      </c>
      <c r="H234">
        <v>0</v>
      </c>
      <c r="I234">
        <v>64595</v>
      </c>
      <c r="J234">
        <v>100</v>
      </c>
      <c r="K234">
        <v>3.9529999999999998</v>
      </c>
      <c r="L234">
        <v>100</v>
      </c>
      <c r="Y234">
        <v>54</v>
      </c>
      <c r="Z234">
        <v>43</v>
      </c>
      <c r="AA234">
        <v>0</v>
      </c>
      <c r="AB234">
        <v>464</v>
      </c>
      <c r="AC234">
        <v>137</v>
      </c>
      <c r="AD234">
        <v>209</v>
      </c>
      <c r="AE234">
        <v>0</v>
      </c>
      <c r="AF234">
        <v>0</v>
      </c>
      <c r="AG234">
        <v>64595</v>
      </c>
      <c r="AH234">
        <v>100</v>
      </c>
      <c r="AI234">
        <v>4.851</v>
      </c>
      <c r="AJ234">
        <v>100</v>
      </c>
      <c r="AN234" t="b">
        <f t="shared" si="1"/>
        <v>1</v>
      </c>
    </row>
    <row r="235" spans="1:40" x14ac:dyDescent="0.25">
      <c r="A235">
        <v>55</v>
      </c>
      <c r="B235">
        <v>42</v>
      </c>
      <c r="C235">
        <v>0</v>
      </c>
      <c r="D235">
        <v>414</v>
      </c>
      <c r="E235">
        <v>119</v>
      </c>
      <c r="F235">
        <v>167</v>
      </c>
      <c r="G235">
        <v>0</v>
      </c>
      <c r="H235">
        <v>0</v>
      </c>
      <c r="I235">
        <v>64485</v>
      </c>
      <c r="J235">
        <v>97.222222000000002</v>
      </c>
      <c r="K235">
        <v>3.6720000000000002</v>
      </c>
      <c r="L235">
        <v>100</v>
      </c>
      <c r="Y235">
        <v>55</v>
      </c>
      <c r="Z235">
        <v>42</v>
      </c>
      <c r="AA235">
        <v>0</v>
      </c>
      <c r="AB235">
        <v>414</v>
      </c>
      <c r="AC235">
        <v>119</v>
      </c>
      <c r="AD235">
        <v>167</v>
      </c>
      <c r="AE235">
        <v>0</v>
      </c>
      <c r="AF235">
        <v>0</v>
      </c>
      <c r="AG235">
        <v>64485</v>
      </c>
      <c r="AH235">
        <v>97.222222000000002</v>
      </c>
      <c r="AI235">
        <v>4.899</v>
      </c>
      <c r="AJ235">
        <v>100</v>
      </c>
      <c r="AN235" t="b">
        <f t="shared" si="1"/>
        <v>1</v>
      </c>
    </row>
    <row r="236" spans="1:40" x14ac:dyDescent="0.25">
      <c r="A236">
        <v>56</v>
      </c>
      <c r="B236">
        <v>41</v>
      </c>
      <c r="C236">
        <v>0</v>
      </c>
      <c r="D236">
        <v>417</v>
      </c>
      <c r="E236">
        <v>412</v>
      </c>
      <c r="F236">
        <v>484</v>
      </c>
      <c r="G236">
        <v>0</v>
      </c>
      <c r="H236">
        <v>0</v>
      </c>
      <c r="I236">
        <v>64222</v>
      </c>
      <c r="J236">
        <v>98.611110999999994</v>
      </c>
      <c r="K236">
        <v>3.4060000000000001</v>
      </c>
      <c r="L236">
        <v>100</v>
      </c>
      <c r="Y236">
        <v>56</v>
      </c>
      <c r="Z236">
        <v>41</v>
      </c>
      <c r="AA236">
        <v>0</v>
      </c>
      <c r="AB236">
        <v>417</v>
      </c>
      <c r="AC236">
        <v>412</v>
      </c>
      <c r="AD236">
        <v>484</v>
      </c>
      <c r="AE236">
        <v>0</v>
      </c>
      <c r="AF236">
        <v>0</v>
      </c>
      <c r="AG236">
        <v>64222</v>
      </c>
      <c r="AH236">
        <v>98.611110999999994</v>
      </c>
      <c r="AI236">
        <v>4.6959999999999997</v>
      </c>
      <c r="AJ236">
        <v>100</v>
      </c>
      <c r="AN236" t="b">
        <f t="shared" si="1"/>
        <v>1</v>
      </c>
    </row>
    <row r="237" spans="1:40" x14ac:dyDescent="0.25">
      <c r="A237">
        <v>57</v>
      </c>
      <c r="B237">
        <v>42</v>
      </c>
      <c r="C237">
        <v>0</v>
      </c>
      <c r="D237">
        <v>378</v>
      </c>
      <c r="E237">
        <v>899</v>
      </c>
      <c r="F237">
        <v>947</v>
      </c>
      <c r="G237">
        <v>0</v>
      </c>
      <c r="H237">
        <v>0</v>
      </c>
      <c r="I237">
        <v>63684</v>
      </c>
      <c r="J237">
        <v>97.222222000000002</v>
      </c>
      <c r="K237">
        <v>3.4220000000000002</v>
      </c>
      <c r="L237">
        <v>100</v>
      </c>
      <c r="Y237">
        <v>57</v>
      </c>
      <c r="Z237">
        <v>42</v>
      </c>
      <c r="AA237">
        <v>0</v>
      </c>
      <c r="AB237">
        <v>378</v>
      </c>
      <c r="AC237">
        <v>899</v>
      </c>
      <c r="AD237">
        <v>947</v>
      </c>
      <c r="AE237">
        <v>0</v>
      </c>
      <c r="AF237">
        <v>0</v>
      </c>
      <c r="AG237">
        <v>63684</v>
      </c>
      <c r="AH237">
        <v>97.222222000000002</v>
      </c>
      <c r="AI237">
        <v>4.8040000000000003</v>
      </c>
      <c r="AJ237">
        <v>100</v>
      </c>
      <c r="AN237" t="b">
        <f t="shared" si="1"/>
        <v>1</v>
      </c>
    </row>
    <row r="238" spans="1:40" x14ac:dyDescent="0.25">
      <c r="A238">
        <v>58</v>
      </c>
      <c r="B238">
        <v>41</v>
      </c>
      <c r="C238">
        <v>0</v>
      </c>
      <c r="D238">
        <v>342</v>
      </c>
      <c r="E238">
        <v>584</v>
      </c>
      <c r="F238">
        <v>656</v>
      </c>
      <c r="G238">
        <v>0</v>
      </c>
      <c r="H238">
        <v>0</v>
      </c>
      <c r="I238">
        <v>62990</v>
      </c>
      <c r="J238">
        <v>100</v>
      </c>
      <c r="K238">
        <v>3.4689999999999999</v>
      </c>
      <c r="L238">
        <v>100</v>
      </c>
      <c r="Y238">
        <v>58</v>
      </c>
      <c r="Z238">
        <v>41</v>
      </c>
      <c r="AA238">
        <v>0</v>
      </c>
      <c r="AB238">
        <v>342</v>
      </c>
      <c r="AC238">
        <v>584</v>
      </c>
      <c r="AD238">
        <v>656</v>
      </c>
      <c r="AE238">
        <v>0</v>
      </c>
      <c r="AF238">
        <v>0</v>
      </c>
      <c r="AG238">
        <v>62990</v>
      </c>
      <c r="AH238">
        <v>100</v>
      </c>
      <c r="AI238">
        <v>4.8680000000000003</v>
      </c>
      <c r="AJ238">
        <v>100</v>
      </c>
      <c r="AN238" t="b">
        <f t="shared" si="1"/>
        <v>1</v>
      </c>
    </row>
    <row r="239" spans="1:40" x14ac:dyDescent="0.25">
      <c r="A239">
        <v>59</v>
      </c>
      <c r="B239">
        <v>39</v>
      </c>
      <c r="C239">
        <v>0</v>
      </c>
      <c r="D239">
        <v>282</v>
      </c>
      <c r="E239">
        <v>1689</v>
      </c>
      <c r="F239">
        <v>1761</v>
      </c>
      <c r="G239">
        <v>0</v>
      </c>
      <c r="H239">
        <v>0</v>
      </c>
      <c r="I239">
        <v>60556</v>
      </c>
      <c r="J239">
        <v>100</v>
      </c>
      <c r="K239">
        <v>3.3439999999999999</v>
      </c>
      <c r="L239">
        <v>100</v>
      </c>
      <c r="Y239">
        <v>59</v>
      </c>
      <c r="Z239">
        <v>39</v>
      </c>
      <c r="AA239">
        <v>0</v>
      </c>
      <c r="AB239">
        <v>282</v>
      </c>
      <c r="AC239">
        <v>1689</v>
      </c>
      <c r="AD239">
        <v>1761</v>
      </c>
      <c r="AE239">
        <v>0</v>
      </c>
      <c r="AF239">
        <v>0</v>
      </c>
      <c r="AG239">
        <v>60556</v>
      </c>
      <c r="AH239">
        <v>100</v>
      </c>
      <c r="AI239">
        <v>4.68</v>
      </c>
      <c r="AJ239">
        <v>100</v>
      </c>
      <c r="AN239" t="b">
        <f t="shared" si="1"/>
        <v>1</v>
      </c>
    </row>
    <row r="240" spans="1:40" x14ac:dyDescent="0.25">
      <c r="A240">
        <v>60</v>
      </c>
      <c r="B240">
        <v>37</v>
      </c>
      <c r="C240">
        <v>1</v>
      </c>
      <c r="D240">
        <v>222</v>
      </c>
      <c r="E240">
        <v>811</v>
      </c>
      <c r="F240">
        <v>859</v>
      </c>
      <c r="G240">
        <v>16</v>
      </c>
      <c r="H240">
        <v>0</v>
      </c>
      <c r="I240">
        <v>58970</v>
      </c>
      <c r="J240">
        <v>100</v>
      </c>
      <c r="K240">
        <v>3.25</v>
      </c>
      <c r="L240">
        <v>100</v>
      </c>
      <c r="Y240">
        <v>60</v>
      </c>
      <c r="Z240">
        <v>37</v>
      </c>
      <c r="AA240">
        <v>1</v>
      </c>
      <c r="AB240">
        <v>222</v>
      </c>
      <c r="AC240">
        <v>811</v>
      </c>
      <c r="AD240">
        <v>859</v>
      </c>
      <c r="AE240">
        <v>16</v>
      </c>
      <c r="AF240">
        <v>0</v>
      </c>
      <c r="AG240">
        <v>58970</v>
      </c>
      <c r="AH240">
        <v>100</v>
      </c>
      <c r="AI240">
        <v>4.4610000000000003</v>
      </c>
      <c r="AJ240">
        <v>100</v>
      </c>
      <c r="AN240" t="b">
        <f t="shared" si="1"/>
        <v>1</v>
      </c>
    </row>
    <row r="241" spans="1:40" x14ac:dyDescent="0.25">
      <c r="A241">
        <v>61</v>
      </c>
      <c r="B241">
        <v>38</v>
      </c>
      <c r="C241">
        <v>1</v>
      </c>
      <c r="D241">
        <v>210</v>
      </c>
      <c r="E241">
        <v>28</v>
      </c>
      <c r="F241">
        <v>76</v>
      </c>
      <c r="G241">
        <v>0</v>
      </c>
      <c r="H241">
        <v>0</v>
      </c>
      <c r="I241">
        <v>54501</v>
      </c>
      <c r="J241">
        <v>100</v>
      </c>
      <c r="K241">
        <v>3.3119999999999998</v>
      </c>
      <c r="L241">
        <v>100</v>
      </c>
      <c r="Y241">
        <v>61</v>
      </c>
      <c r="Z241">
        <v>38</v>
      </c>
      <c r="AA241">
        <v>1</v>
      </c>
      <c r="AB241">
        <v>210</v>
      </c>
      <c r="AC241">
        <v>28</v>
      </c>
      <c r="AD241">
        <v>76</v>
      </c>
      <c r="AE241">
        <v>0</v>
      </c>
      <c r="AF241">
        <v>0</v>
      </c>
      <c r="AG241">
        <v>54501</v>
      </c>
      <c r="AH241">
        <v>100</v>
      </c>
      <c r="AI241">
        <v>4.3840000000000003</v>
      </c>
      <c r="AJ241">
        <v>100</v>
      </c>
      <c r="AN241" t="b">
        <f t="shared" si="1"/>
        <v>1</v>
      </c>
    </row>
    <row r="242" spans="1:40" x14ac:dyDescent="0.25">
      <c r="A242">
        <v>62</v>
      </c>
      <c r="B242">
        <v>40</v>
      </c>
      <c r="C242">
        <v>1</v>
      </c>
      <c r="D242">
        <v>216</v>
      </c>
      <c r="E242">
        <v>760</v>
      </c>
      <c r="F242">
        <v>832</v>
      </c>
      <c r="G242">
        <v>0</v>
      </c>
      <c r="H242">
        <v>0</v>
      </c>
      <c r="I242">
        <v>53003</v>
      </c>
      <c r="J242">
        <v>94.444444000000004</v>
      </c>
      <c r="K242">
        <v>3.3279999999999998</v>
      </c>
      <c r="L242">
        <v>100</v>
      </c>
      <c r="Y242">
        <v>62</v>
      </c>
      <c r="Z242">
        <v>40</v>
      </c>
      <c r="AA242">
        <v>1</v>
      </c>
      <c r="AB242">
        <v>216</v>
      </c>
      <c r="AC242">
        <v>760</v>
      </c>
      <c r="AD242">
        <v>832</v>
      </c>
      <c r="AE242">
        <v>0</v>
      </c>
      <c r="AF242">
        <v>0</v>
      </c>
      <c r="AG242">
        <v>53003</v>
      </c>
      <c r="AH242">
        <v>94.444444000000004</v>
      </c>
      <c r="AI242">
        <v>4.274</v>
      </c>
      <c r="AJ242">
        <v>100</v>
      </c>
      <c r="AN242" t="b">
        <f t="shared" si="1"/>
        <v>1</v>
      </c>
    </row>
    <row r="243" spans="1:40" x14ac:dyDescent="0.25">
      <c r="A243">
        <v>63</v>
      </c>
      <c r="B243">
        <v>38</v>
      </c>
      <c r="C243">
        <v>1</v>
      </c>
      <c r="D243">
        <v>203</v>
      </c>
      <c r="E243">
        <v>17</v>
      </c>
      <c r="F243">
        <v>41</v>
      </c>
      <c r="G243">
        <v>25</v>
      </c>
      <c r="H243">
        <v>0</v>
      </c>
      <c r="I243">
        <v>54617</v>
      </c>
      <c r="J243">
        <v>98.611110999999994</v>
      </c>
      <c r="K243">
        <v>3.2349999999999999</v>
      </c>
      <c r="L243">
        <v>100</v>
      </c>
      <c r="Y243">
        <v>63</v>
      </c>
      <c r="Z243">
        <v>38</v>
      </c>
      <c r="AA243">
        <v>1</v>
      </c>
      <c r="AB243">
        <v>203</v>
      </c>
      <c r="AC243">
        <v>17</v>
      </c>
      <c r="AD243">
        <v>41</v>
      </c>
      <c r="AE243">
        <v>25</v>
      </c>
      <c r="AF243">
        <v>0</v>
      </c>
      <c r="AG243">
        <v>54617</v>
      </c>
      <c r="AH243">
        <v>98.611110999999994</v>
      </c>
      <c r="AI243">
        <v>4.79</v>
      </c>
      <c r="AJ243">
        <v>100</v>
      </c>
      <c r="AN243" t="b">
        <f t="shared" si="1"/>
        <v>1</v>
      </c>
    </row>
    <row r="244" spans="1:40" x14ac:dyDescent="0.25">
      <c r="A244">
        <v>64</v>
      </c>
      <c r="B244">
        <v>38</v>
      </c>
      <c r="C244">
        <v>1</v>
      </c>
      <c r="D244">
        <v>204</v>
      </c>
      <c r="E244">
        <v>29</v>
      </c>
      <c r="F244">
        <v>101</v>
      </c>
      <c r="G244">
        <v>0</v>
      </c>
      <c r="H244">
        <v>0</v>
      </c>
      <c r="I244">
        <v>53561</v>
      </c>
      <c r="J244">
        <v>100</v>
      </c>
      <c r="K244">
        <v>3.234</v>
      </c>
      <c r="L244">
        <v>100</v>
      </c>
      <c r="Y244">
        <v>64</v>
      </c>
      <c r="Z244">
        <v>38</v>
      </c>
      <c r="AA244">
        <v>1</v>
      </c>
      <c r="AB244">
        <v>204</v>
      </c>
      <c r="AC244">
        <v>29</v>
      </c>
      <c r="AD244">
        <v>101</v>
      </c>
      <c r="AE244">
        <v>0</v>
      </c>
      <c r="AF244">
        <v>0</v>
      </c>
      <c r="AG244">
        <v>53561</v>
      </c>
      <c r="AH244">
        <v>100</v>
      </c>
      <c r="AI244">
        <v>4.3360000000000003</v>
      </c>
      <c r="AJ244">
        <v>100</v>
      </c>
      <c r="AN244" t="b">
        <f t="shared" si="1"/>
        <v>1</v>
      </c>
    </row>
    <row r="245" spans="1:40" x14ac:dyDescent="0.25">
      <c r="A245">
        <v>65</v>
      </c>
      <c r="B245">
        <v>40</v>
      </c>
      <c r="C245">
        <v>0</v>
      </c>
      <c r="D245">
        <v>208</v>
      </c>
      <c r="E245">
        <v>35</v>
      </c>
      <c r="F245">
        <v>83</v>
      </c>
      <c r="G245">
        <v>0</v>
      </c>
      <c r="H245">
        <v>0</v>
      </c>
      <c r="I245">
        <v>54443</v>
      </c>
      <c r="J245">
        <v>97.222222000000002</v>
      </c>
      <c r="K245">
        <v>3.234</v>
      </c>
      <c r="L245">
        <v>100</v>
      </c>
      <c r="Y245">
        <v>65</v>
      </c>
      <c r="Z245">
        <v>40</v>
      </c>
      <c r="AA245">
        <v>0</v>
      </c>
      <c r="AB245">
        <v>208</v>
      </c>
      <c r="AC245">
        <v>35</v>
      </c>
      <c r="AD245">
        <v>83</v>
      </c>
      <c r="AE245">
        <v>0</v>
      </c>
      <c r="AF245">
        <v>0</v>
      </c>
      <c r="AG245">
        <v>54443</v>
      </c>
      <c r="AH245">
        <v>97.222222000000002</v>
      </c>
      <c r="AI245">
        <v>4.649</v>
      </c>
      <c r="AJ245">
        <v>100</v>
      </c>
      <c r="AN245" t="b">
        <f t="shared" si="1"/>
        <v>1</v>
      </c>
    </row>
    <row r="246" spans="1:40" x14ac:dyDescent="0.25">
      <c r="A246">
        <v>66</v>
      </c>
      <c r="B246">
        <v>46</v>
      </c>
      <c r="C246">
        <v>0</v>
      </c>
      <c r="D246">
        <v>184</v>
      </c>
      <c r="E246">
        <v>654</v>
      </c>
      <c r="F246">
        <v>726</v>
      </c>
      <c r="G246">
        <v>0</v>
      </c>
      <c r="H246">
        <v>0</v>
      </c>
      <c r="I246">
        <v>55713</v>
      </c>
      <c r="J246">
        <v>97.222222000000002</v>
      </c>
      <c r="K246">
        <v>3.516</v>
      </c>
      <c r="L246">
        <v>100</v>
      </c>
      <c r="Y246">
        <v>66</v>
      </c>
      <c r="Z246">
        <v>46</v>
      </c>
      <c r="AA246">
        <v>0</v>
      </c>
      <c r="AB246">
        <v>184</v>
      </c>
      <c r="AC246">
        <v>654</v>
      </c>
      <c r="AD246">
        <v>726</v>
      </c>
      <c r="AE246">
        <v>0</v>
      </c>
      <c r="AF246">
        <v>0</v>
      </c>
      <c r="AG246">
        <v>55713</v>
      </c>
      <c r="AH246">
        <v>97.222222000000002</v>
      </c>
      <c r="AI246">
        <v>4.9450000000000003</v>
      </c>
      <c r="AJ246">
        <v>100</v>
      </c>
      <c r="AN246" t="b">
        <f t="shared" si="1"/>
        <v>1</v>
      </c>
    </row>
    <row r="247" spans="1:40" x14ac:dyDescent="0.25">
      <c r="A247">
        <v>67</v>
      </c>
      <c r="B247">
        <v>47</v>
      </c>
      <c r="C247">
        <v>0</v>
      </c>
      <c r="D247">
        <v>146</v>
      </c>
      <c r="E247">
        <v>1291</v>
      </c>
      <c r="F247">
        <v>1339</v>
      </c>
      <c r="G247">
        <v>0</v>
      </c>
      <c r="H247">
        <v>0</v>
      </c>
      <c r="I247">
        <v>56888</v>
      </c>
      <c r="J247">
        <v>100</v>
      </c>
      <c r="K247">
        <v>3.8119999999999998</v>
      </c>
      <c r="L247">
        <v>100</v>
      </c>
      <c r="Y247">
        <v>67</v>
      </c>
      <c r="Z247">
        <v>47</v>
      </c>
      <c r="AA247">
        <v>0</v>
      </c>
      <c r="AB247">
        <v>146</v>
      </c>
      <c r="AC247">
        <v>1291</v>
      </c>
      <c r="AD247">
        <v>1339</v>
      </c>
      <c r="AE247">
        <v>0</v>
      </c>
      <c r="AF247">
        <v>0</v>
      </c>
      <c r="AG247">
        <v>56888</v>
      </c>
      <c r="AH247">
        <v>100</v>
      </c>
      <c r="AI247">
        <v>4.992</v>
      </c>
      <c r="AJ247">
        <v>100</v>
      </c>
      <c r="AN247" t="b">
        <f t="shared" si="1"/>
        <v>1</v>
      </c>
    </row>
    <row r="248" spans="1:40" x14ac:dyDescent="0.25">
      <c r="A248">
        <v>68</v>
      </c>
      <c r="B248">
        <v>47</v>
      </c>
      <c r="C248">
        <v>0</v>
      </c>
      <c r="D248">
        <v>154</v>
      </c>
      <c r="E248">
        <v>27</v>
      </c>
      <c r="F248">
        <v>99</v>
      </c>
      <c r="G248">
        <v>0</v>
      </c>
      <c r="H248">
        <v>0</v>
      </c>
      <c r="I248">
        <v>57459</v>
      </c>
      <c r="J248">
        <v>98.611110999999994</v>
      </c>
      <c r="K248">
        <v>3.9380000000000002</v>
      </c>
      <c r="L248">
        <v>100</v>
      </c>
      <c r="Y248">
        <v>68</v>
      </c>
      <c r="Z248">
        <v>47</v>
      </c>
      <c r="AA248">
        <v>0</v>
      </c>
      <c r="AB248">
        <v>154</v>
      </c>
      <c r="AC248">
        <v>27</v>
      </c>
      <c r="AD248">
        <v>99</v>
      </c>
      <c r="AE248">
        <v>0</v>
      </c>
      <c r="AF248">
        <v>0</v>
      </c>
      <c r="AG248">
        <v>57459</v>
      </c>
      <c r="AH248">
        <v>98.611110999999994</v>
      </c>
      <c r="AI248">
        <v>5.1020000000000003</v>
      </c>
      <c r="AJ248">
        <v>100</v>
      </c>
      <c r="AN248" t="b">
        <f t="shared" ref="AN248:AN311" si="2" xml:space="preserve"> EXACT(AG248,I248)</f>
        <v>1</v>
      </c>
    </row>
    <row r="249" spans="1:40" x14ac:dyDescent="0.25">
      <c r="A249">
        <v>69</v>
      </c>
      <c r="B249">
        <v>44</v>
      </c>
      <c r="C249">
        <v>1</v>
      </c>
      <c r="D249">
        <v>160</v>
      </c>
      <c r="E249">
        <v>7</v>
      </c>
      <c r="F249">
        <v>31</v>
      </c>
      <c r="G249">
        <v>11</v>
      </c>
      <c r="H249">
        <v>0</v>
      </c>
      <c r="I249">
        <v>56315</v>
      </c>
      <c r="J249">
        <v>98.611110999999994</v>
      </c>
      <c r="K249">
        <v>3.8119999999999998</v>
      </c>
      <c r="L249">
        <v>100</v>
      </c>
      <c r="Y249">
        <v>69</v>
      </c>
      <c r="Z249">
        <v>44</v>
      </c>
      <c r="AA249">
        <v>1</v>
      </c>
      <c r="AB249">
        <v>160</v>
      </c>
      <c r="AC249">
        <v>7</v>
      </c>
      <c r="AD249">
        <v>31</v>
      </c>
      <c r="AE249">
        <v>11</v>
      </c>
      <c r="AF249">
        <v>0</v>
      </c>
      <c r="AG249">
        <v>56315</v>
      </c>
      <c r="AH249">
        <v>98.611110999999994</v>
      </c>
      <c r="AI249">
        <v>4.9610000000000003</v>
      </c>
      <c r="AJ249">
        <v>100</v>
      </c>
      <c r="AN249" t="b">
        <f t="shared" si="2"/>
        <v>1</v>
      </c>
    </row>
    <row r="250" spans="1:40" x14ac:dyDescent="0.25">
      <c r="A250">
        <v>70</v>
      </c>
      <c r="B250">
        <v>44</v>
      </c>
      <c r="C250">
        <v>2</v>
      </c>
      <c r="D250">
        <v>203</v>
      </c>
      <c r="E250">
        <v>19</v>
      </c>
      <c r="F250">
        <v>67</v>
      </c>
      <c r="G250">
        <v>11</v>
      </c>
      <c r="H250">
        <v>0</v>
      </c>
      <c r="I250">
        <v>59886</v>
      </c>
      <c r="J250">
        <v>97.222222000000002</v>
      </c>
      <c r="K250">
        <v>4.0789999999999997</v>
      </c>
      <c r="L250">
        <v>100</v>
      </c>
      <c r="Y250">
        <v>70</v>
      </c>
      <c r="Z250">
        <v>44</v>
      </c>
      <c r="AA250">
        <v>2</v>
      </c>
      <c r="AB250">
        <v>203</v>
      </c>
      <c r="AC250">
        <v>19</v>
      </c>
      <c r="AD250">
        <v>67</v>
      </c>
      <c r="AE250">
        <v>11</v>
      </c>
      <c r="AF250">
        <v>0</v>
      </c>
      <c r="AG250">
        <v>59886</v>
      </c>
      <c r="AH250">
        <v>97.222222000000002</v>
      </c>
      <c r="AI250">
        <v>5.5220000000000002</v>
      </c>
      <c r="AJ250">
        <v>100</v>
      </c>
      <c r="AN250" t="b">
        <f t="shared" si="2"/>
        <v>1</v>
      </c>
    </row>
    <row r="251" spans="1:40" x14ac:dyDescent="0.25">
      <c r="A251">
        <v>71</v>
      </c>
      <c r="B251">
        <v>42</v>
      </c>
      <c r="C251">
        <v>1</v>
      </c>
      <c r="D251">
        <v>184</v>
      </c>
      <c r="E251">
        <v>55</v>
      </c>
      <c r="F251">
        <v>103</v>
      </c>
      <c r="G251">
        <v>0</v>
      </c>
      <c r="H251">
        <v>0</v>
      </c>
      <c r="I251">
        <v>61713</v>
      </c>
      <c r="J251">
        <v>98.611110999999994</v>
      </c>
      <c r="K251">
        <v>3.9369999999999998</v>
      </c>
      <c r="L251">
        <v>100</v>
      </c>
      <c r="Y251">
        <v>71</v>
      </c>
      <c r="Z251">
        <v>42</v>
      </c>
      <c r="AA251">
        <v>1</v>
      </c>
      <c r="AB251">
        <v>184</v>
      </c>
      <c r="AC251">
        <v>55</v>
      </c>
      <c r="AD251">
        <v>103</v>
      </c>
      <c r="AE251">
        <v>0</v>
      </c>
      <c r="AF251">
        <v>0</v>
      </c>
      <c r="AG251">
        <v>61713</v>
      </c>
      <c r="AH251">
        <v>98.611110999999994</v>
      </c>
      <c r="AI251">
        <v>4.9610000000000003</v>
      </c>
      <c r="AJ251">
        <v>100</v>
      </c>
      <c r="AN251" t="b">
        <f t="shared" si="2"/>
        <v>1</v>
      </c>
    </row>
    <row r="252" spans="1:40" x14ac:dyDescent="0.25">
      <c r="A252">
        <v>72</v>
      </c>
      <c r="B252">
        <v>40</v>
      </c>
      <c r="C252">
        <v>1</v>
      </c>
      <c r="D252">
        <v>201</v>
      </c>
      <c r="E252">
        <v>121</v>
      </c>
      <c r="F252">
        <v>193</v>
      </c>
      <c r="G252">
        <v>0</v>
      </c>
      <c r="H252">
        <v>0</v>
      </c>
      <c r="I252">
        <v>63369</v>
      </c>
      <c r="J252">
        <v>100</v>
      </c>
      <c r="K252">
        <v>3.5779999999999998</v>
      </c>
      <c r="L252">
        <v>100</v>
      </c>
      <c r="Y252">
        <v>72</v>
      </c>
      <c r="Z252">
        <v>40</v>
      </c>
      <c r="AA252">
        <v>1</v>
      </c>
      <c r="AB252">
        <v>201</v>
      </c>
      <c r="AC252">
        <v>121</v>
      </c>
      <c r="AD252">
        <v>193</v>
      </c>
      <c r="AE252">
        <v>0</v>
      </c>
      <c r="AF252">
        <v>0</v>
      </c>
      <c r="AG252">
        <v>63369</v>
      </c>
      <c r="AH252">
        <v>100</v>
      </c>
      <c r="AI252">
        <v>5.0069999999999997</v>
      </c>
      <c r="AJ252">
        <v>100</v>
      </c>
      <c r="AN252" t="b">
        <f t="shared" si="2"/>
        <v>1</v>
      </c>
    </row>
    <row r="253" spans="1:40" x14ac:dyDescent="0.25">
      <c r="A253">
        <v>73</v>
      </c>
      <c r="B253">
        <v>37</v>
      </c>
      <c r="C253">
        <v>2</v>
      </c>
      <c r="D253">
        <v>227</v>
      </c>
      <c r="E253">
        <v>0</v>
      </c>
      <c r="F253">
        <v>0</v>
      </c>
      <c r="G253">
        <v>60</v>
      </c>
      <c r="H253">
        <v>0</v>
      </c>
      <c r="I253">
        <v>65963</v>
      </c>
      <c r="J253">
        <v>97.222222000000002</v>
      </c>
      <c r="K253">
        <v>3.4849999999999999</v>
      </c>
      <c r="L253">
        <v>100</v>
      </c>
      <c r="Y253">
        <v>73</v>
      </c>
      <c r="Z253">
        <v>37</v>
      </c>
      <c r="AA253">
        <v>2</v>
      </c>
      <c r="AB253">
        <v>227</v>
      </c>
      <c r="AC253">
        <v>0</v>
      </c>
      <c r="AD253">
        <v>0</v>
      </c>
      <c r="AE253">
        <v>60</v>
      </c>
      <c r="AF253">
        <v>0</v>
      </c>
      <c r="AG253">
        <v>65963</v>
      </c>
      <c r="AH253">
        <v>97.222222000000002</v>
      </c>
      <c r="AI253">
        <v>4.5709999999999997</v>
      </c>
      <c r="AJ253">
        <v>100</v>
      </c>
      <c r="AN253" t="b">
        <f t="shared" si="2"/>
        <v>1</v>
      </c>
    </row>
    <row r="254" spans="1:40" x14ac:dyDescent="0.25">
      <c r="A254">
        <v>74</v>
      </c>
      <c r="B254">
        <v>36</v>
      </c>
      <c r="C254">
        <v>2</v>
      </c>
      <c r="D254">
        <v>347</v>
      </c>
      <c r="E254">
        <v>0</v>
      </c>
      <c r="F254">
        <v>0</v>
      </c>
      <c r="G254">
        <v>0</v>
      </c>
      <c r="H254">
        <v>0</v>
      </c>
      <c r="I254">
        <v>66409</v>
      </c>
      <c r="J254">
        <v>100</v>
      </c>
      <c r="K254">
        <v>3.2959999999999998</v>
      </c>
      <c r="L254">
        <v>100</v>
      </c>
      <c r="Y254">
        <v>74</v>
      </c>
      <c r="Z254">
        <v>36</v>
      </c>
      <c r="AA254">
        <v>2</v>
      </c>
      <c r="AB254">
        <v>347</v>
      </c>
      <c r="AC254">
        <v>0</v>
      </c>
      <c r="AD254">
        <v>0</v>
      </c>
      <c r="AE254">
        <v>0</v>
      </c>
      <c r="AF254">
        <v>0</v>
      </c>
      <c r="AG254">
        <v>66409</v>
      </c>
      <c r="AH254">
        <v>100</v>
      </c>
      <c r="AI254">
        <v>4.431</v>
      </c>
      <c r="AJ254">
        <v>100</v>
      </c>
      <c r="AN254" t="b">
        <f t="shared" si="2"/>
        <v>1</v>
      </c>
    </row>
    <row r="255" spans="1:40" x14ac:dyDescent="0.25">
      <c r="A255">
        <v>75</v>
      </c>
      <c r="B255">
        <v>36</v>
      </c>
      <c r="C255">
        <v>3</v>
      </c>
      <c r="D255">
        <v>367</v>
      </c>
      <c r="E255">
        <v>21</v>
      </c>
      <c r="F255">
        <v>69</v>
      </c>
      <c r="G255">
        <v>23</v>
      </c>
      <c r="H255">
        <v>0</v>
      </c>
      <c r="I255">
        <v>68899</v>
      </c>
      <c r="J255">
        <v>100</v>
      </c>
      <c r="K255">
        <v>3.5</v>
      </c>
      <c r="L255">
        <v>100</v>
      </c>
      <c r="Y255">
        <v>75</v>
      </c>
      <c r="Z255">
        <v>36</v>
      </c>
      <c r="AA255">
        <v>3</v>
      </c>
      <c r="AB255">
        <v>367</v>
      </c>
      <c r="AC255">
        <v>21</v>
      </c>
      <c r="AD255">
        <v>69</v>
      </c>
      <c r="AE255">
        <v>23</v>
      </c>
      <c r="AF255">
        <v>0</v>
      </c>
      <c r="AG255">
        <v>68899</v>
      </c>
      <c r="AH255">
        <v>100</v>
      </c>
      <c r="AI255">
        <v>4.649</v>
      </c>
      <c r="AJ255">
        <v>100</v>
      </c>
      <c r="AN255" t="b">
        <f t="shared" si="2"/>
        <v>1</v>
      </c>
    </row>
    <row r="256" spans="1:40" x14ac:dyDescent="0.25">
      <c r="A256">
        <v>76</v>
      </c>
      <c r="B256">
        <v>38</v>
      </c>
      <c r="C256">
        <v>1</v>
      </c>
      <c r="D256">
        <v>368</v>
      </c>
      <c r="E256">
        <v>116</v>
      </c>
      <c r="F256">
        <v>164</v>
      </c>
      <c r="G256">
        <v>0</v>
      </c>
      <c r="H256">
        <v>0</v>
      </c>
      <c r="I256">
        <v>68618</v>
      </c>
      <c r="J256">
        <v>100</v>
      </c>
      <c r="K256">
        <v>3.282</v>
      </c>
      <c r="L256">
        <v>100</v>
      </c>
      <c r="Y256">
        <v>76</v>
      </c>
      <c r="Z256">
        <v>38</v>
      </c>
      <c r="AA256">
        <v>1</v>
      </c>
      <c r="AB256">
        <v>368</v>
      </c>
      <c r="AC256">
        <v>116</v>
      </c>
      <c r="AD256">
        <v>164</v>
      </c>
      <c r="AE256">
        <v>0</v>
      </c>
      <c r="AF256">
        <v>0</v>
      </c>
      <c r="AG256">
        <v>68618</v>
      </c>
      <c r="AH256">
        <v>100</v>
      </c>
      <c r="AI256">
        <v>4.5389999999999997</v>
      </c>
      <c r="AJ256">
        <v>100</v>
      </c>
      <c r="AN256" t="b">
        <f t="shared" si="2"/>
        <v>1</v>
      </c>
    </row>
    <row r="257" spans="1:40" x14ac:dyDescent="0.25">
      <c r="A257">
        <v>77</v>
      </c>
      <c r="B257">
        <v>38</v>
      </c>
      <c r="C257">
        <v>1</v>
      </c>
      <c r="D257">
        <v>334</v>
      </c>
      <c r="E257">
        <v>229</v>
      </c>
      <c r="F257">
        <v>301</v>
      </c>
      <c r="G257">
        <v>0</v>
      </c>
      <c r="H257">
        <v>0</v>
      </c>
      <c r="I257">
        <v>68524</v>
      </c>
      <c r="J257">
        <v>100</v>
      </c>
      <c r="K257">
        <v>3.375</v>
      </c>
      <c r="L257">
        <v>100</v>
      </c>
      <c r="Y257">
        <v>77</v>
      </c>
      <c r="Z257">
        <v>38</v>
      </c>
      <c r="AA257">
        <v>1</v>
      </c>
      <c r="AB257">
        <v>334</v>
      </c>
      <c r="AC257">
        <v>229</v>
      </c>
      <c r="AD257">
        <v>301</v>
      </c>
      <c r="AE257">
        <v>0</v>
      </c>
      <c r="AF257">
        <v>0</v>
      </c>
      <c r="AG257">
        <v>68524</v>
      </c>
      <c r="AH257">
        <v>100</v>
      </c>
      <c r="AI257">
        <v>4.3529999999999998</v>
      </c>
      <c r="AJ257">
        <v>100</v>
      </c>
      <c r="AN257" t="b">
        <f t="shared" si="2"/>
        <v>1</v>
      </c>
    </row>
    <row r="258" spans="1:40" x14ac:dyDescent="0.25">
      <c r="A258">
        <v>78</v>
      </c>
      <c r="B258">
        <v>39</v>
      </c>
      <c r="C258">
        <v>0</v>
      </c>
      <c r="D258">
        <v>300</v>
      </c>
      <c r="E258">
        <v>227</v>
      </c>
      <c r="F258">
        <v>275</v>
      </c>
      <c r="G258">
        <v>0</v>
      </c>
      <c r="H258">
        <v>0</v>
      </c>
      <c r="I258">
        <v>68088</v>
      </c>
      <c r="J258">
        <v>100</v>
      </c>
      <c r="K258">
        <v>3.234</v>
      </c>
      <c r="L258">
        <v>100</v>
      </c>
      <c r="Y258">
        <v>78</v>
      </c>
      <c r="Z258">
        <v>39</v>
      </c>
      <c r="AA258">
        <v>0</v>
      </c>
      <c r="AB258">
        <v>300</v>
      </c>
      <c r="AC258">
        <v>227</v>
      </c>
      <c r="AD258">
        <v>275</v>
      </c>
      <c r="AE258">
        <v>0</v>
      </c>
      <c r="AF258">
        <v>0</v>
      </c>
      <c r="AG258">
        <v>68088</v>
      </c>
      <c r="AH258">
        <v>100</v>
      </c>
      <c r="AI258">
        <v>4.524</v>
      </c>
      <c r="AJ258">
        <v>100</v>
      </c>
      <c r="AN258" t="b">
        <f t="shared" si="2"/>
        <v>1</v>
      </c>
    </row>
    <row r="259" spans="1:40" x14ac:dyDescent="0.25">
      <c r="A259">
        <v>79</v>
      </c>
      <c r="B259">
        <v>41</v>
      </c>
      <c r="C259">
        <v>0</v>
      </c>
      <c r="D259">
        <v>249</v>
      </c>
      <c r="E259">
        <v>443</v>
      </c>
      <c r="F259">
        <v>515</v>
      </c>
      <c r="G259">
        <v>0</v>
      </c>
      <c r="H259">
        <v>0</v>
      </c>
      <c r="I259">
        <v>67904</v>
      </c>
      <c r="J259">
        <v>100</v>
      </c>
      <c r="K259">
        <v>3.5</v>
      </c>
      <c r="L259">
        <v>100</v>
      </c>
      <c r="Y259">
        <v>79</v>
      </c>
      <c r="Z259">
        <v>41</v>
      </c>
      <c r="AA259">
        <v>0</v>
      </c>
      <c r="AB259">
        <v>249</v>
      </c>
      <c r="AC259">
        <v>443</v>
      </c>
      <c r="AD259">
        <v>515</v>
      </c>
      <c r="AE259">
        <v>0</v>
      </c>
      <c r="AF259">
        <v>0</v>
      </c>
      <c r="AG259">
        <v>67904</v>
      </c>
      <c r="AH259">
        <v>100</v>
      </c>
      <c r="AI259">
        <v>4.5389999999999997</v>
      </c>
      <c r="AJ259">
        <v>100</v>
      </c>
      <c r="AN259" t="b">
        <f t="shared" si="2"/>
        <v>1</v>
      </c>
    </row>
    <row r="260" spans="1:40" x14ac:dyDescent="0.25">
      <c r="A260">
        <v>80</v>
      </c>
      <c r="B260">
        <v>38</v>
      </c>
      <c r="C260">
        <v>0</v>
      </c>
      <c r="D260">
        <v>212</v>
      </c>
      <c r="E260">
        <v>288</v>
      </c>
      <c r="F260">
        <v>336</v>
      </c>
      <c r="G260">
        <v>0</v>
      </c>
      <c r="H260">
        <v>0</v>
      </c>
      <c r="I260">
        <v>67180</v>
      </c>
      <c r="J260">
        <v>100</v>
      </c>
      <c r="K260">
        <v>4.125</v>
      </c>
      <c r="L260">
        <v>100</v>
      </c>
      <c r="Y260">
        <v>80</v>
      </c>
      <c r="Z260">
        <v>38</v>
      </c>
      <c r="AA260">
        <v>0</v>
      </c>
      <c r="AB260">
        <v>212</v>
      </c>
      <c r="AC260">
        <v>288</v>
      </c>
      <c r="AD260">
        <v>336</v>
      </c>
      <c r="AE260">
        <v>0</v>
      </c>
      <c r="AF260">
        <v>0</v>
      </c>
      <c r="AG260">
        <v>67180</v>
      </c>
      <c r="AH260">
        <v>100</v>
      </c>
      <c r="AI260">
        <v>4.3209999999999997</v>
      </c>
      <c r="AJ260">
        <v>100</v>
      </c>
      <c r="AN260" t="b">
        <f t="shared" si="2"/>
        <v>1</v>
      </c>
    </row>
    <row r="261" spans="1:40" x14ac:dyDescent="0.25">
      <c r="A261">
        <v>81</v>
      </c>
      <c r="B261">
        <v>38</v>
      </c>
      <c r="C261">
        <v>0</v>
      </c>
      <c r="D261">
        <v>176</v>
      </c>
      <c r="E261">
        <v>2232</v>
      </c>
      <c r="F261">
        <v>2352</v>
      </c>
      <c r="G261">
        <v>0</v>
      </c>
      <c r="H261">
        <v>0</v>
      </c>
      <c r="I261">
        <v>66873</v>
      </c>
      <c r="J261">
        <v>100</v>
      </c>
      <c r="K261">
        <v>3.2029999999999998</v>
      </c>
      <c r="L261">
        <v>100</v>
      </c>
      <c r="Y261">
        <v>81</v>
      </c>
      <c r="Z261">
        <v>38</v>
      </c>
      <c r="AA261">
        <v>0</v>
      </c>
      <c r="AB261">
        <v>176</v>
      </c>
      <c r="AC261">
        <v>2232</v>
      </c>
      <c r="AD261">
        <v>2352</v>
      </c>
      <c r="AE261">
        <v>0</v>
      </c>
      <c r="AF261">
        <v>0</v>
      </c>
      <c r="AG261">
        <v>66873</v>
      </c>
      <c r="AH261">
        <v>100</v>
      </c>
      <c r="AI261">
        <v>4.1340000000000003</v>
      </c>
      <c r="AJ261">
        <v>100</v>
      </c>
      <c r="AN261" t="b">
        <f t="shared" si="2"/>
        <v>1</v>
      </c>
    </row>
    <row r="262" spans="1:40" x14ac:dyDescent="0.25">
      <c r="A262">
        <v>82</v>
      </c>
      <c r="B262">
        <v>39</v>
      </c>
      <c r="C262">
        <v>0</v>
      </c>
      <c r="D262">
        <v>155</v>
      </c>
      <c r="E262">
        <v>2711</v>
      </c>
      <c r="F262">
        <v>2783</v>
      </c>
      <c r="G262">
        <v>0</v>
      </c>
      <c r="H262">
        <v>0</v>
      </c>
      <c r="I262">
        <v>63498</v>
      </c>
      <c r="J262">
        <v>95.833332999999996</v>
      </c>
      <c r="K262">
        <v>3.75</v>
      </c>
      <c r="L262">
        <v>100</v>
      </c>
      <c r="Y262">
        <v>82</v>
      </c>
      <c r="Z262">
        <v>39</v>
      </c>
      <c r="AA262">
        <v>0</v>
      </c>
      <c r="AB262">
        <v>155</v>
      </c>
      <c r="AC262">
        <v>2711</v>
      </c>
      <c r="AD262">
        <v>2783</v>
      </c>
      <c r="AE262">
        <v>0</v>
      </c>
      <c r="AF262">
        <v>0</v>
      </c>
      <c r="AG262">
        <v>63498</v>
      </c>
      <c r="AH262">
        <v>95.833332999999996</v>
      </c>
      <c r="AI262">
        <v>4.181</v>
      </c>
      <c r="AJ262">
        <v>100</v>
      </c>
      <c r="AN262" t="b">
        <f t="shared" si="2"/>
        <v>1</v>
      </c>
    </row>
    <row r="263" spans="1:40" x14ac:dyDescent="0.25">
      <c r="A263">
        <v>83</v>
      </c>
      <c r="B263">
        <v>39</v>
      </c>
      <c r="C263">
        <v>0</v>
      </c>
      <c r="D263">
        <v>137</v>
      </c>
      <c r="E263">
        <v>2074</v>
      </c>
      <c r="F263">
        <v>2146</v>
      </c>
      <c r="G263">
        <v>0</v>
      </c>
      <c r="H263">
        <v>0</v>
      </c>
      <c r="I263">
        <v>59888</v>
      </c>
      <c r="J263">
        <v>100</v>
      </c>
      <c r="K263">
        <v>3.766</v>
      </c>
      <c r="L263">
        <v>100</v>
      </c>
      <c r="Y263">
        <v>83</v>
      </c>
      <c r="Z263">
        <v>39</v>
      </c>
      <c r="AA263">
        <v>0</v>
      </c>
      <c r="AB263">
        <v>137</v>
      </c>
      <c r="AC263">
        <v>2074</v>
      </c>
      <c r="AD263">
        <v>2146</v>
      </c>
      <c r="AE263">
        <v>0</v>
      </c>
      <c r="AF263">
        <v>0</v>
      </c>
      <c r="AG263">
        <v>59888</v>
      </c>
      <c r="AH263">
        <v>100</v>
      </c>
      <c r="AI263">
        <v>4.1970000000000001</v>
      </c>
      <c r="AJ263">
        <v>100</v>
      </c>
      <c r="AN263" t="b">
        <f t="shared" si="2"/>
        <v>1</v>
      </c>
    </row>
    <row r="264" spans="1:40" x14ac:dyDescent="0.25">
      <c r="A264">
        <v>84</v>
      </c>
      <c r="B264">
        <v>38</v>
      </c>
      <c r="C264">
        <v>0</v>
      </c>
      <c r="D264">
        <v>136</v>
      </c>
      <c r="E264">
        <v>29</v>
      </c>
      <c r="F264">
        <v>77</v>
      </c>
      <c r="G264">
        <v>0</v>
      </c>
      <c r="H264">
        <v>0</v>
      </c>
      <c r="I264">
        <v>52976</v>
      </c>
      <c r="J264">
        <v>100</v>
      </c>
      <c r="K264">
        <v>3.8119999999999998</v>
      </c>
      <c r="L264">
        <v>100</v>
      </c>
      <c r="Y264">
        <v>84</v>
      </c>
      <c r="Z264">
        <v>38</v>
      </c>
      <c r="AA264">
        <v>0</v>
      </c>
      <c r="AB264">
        <v>136</v>
      </c>
      <c r="AC264">
        <v>29</v>
      </c>
      <c r="AD264">
        <v>77</v>
      </c>
      <c r="AE264">
        <v>0</v>
      </c>
      <c r="AF264">
        <v>0</v>
      </c>
      <c r="AG264">
        <v>52976</v>
      </c>
      <c r="AH264">
        <v>100</v>
      </c>
      <c r="AI264">
        <v>4.2119999999999997</v>
      </c>
      <c r="AJ264">
        <v>100</v>
      </c>
      <c r="AN264" t="b">
        <f t="shared" si="2"/>
        <v>1</v>
      </c>
    </row>
    <row r="265" spans="1:40" x14ac:dyDescent="0.25">
      <c r="A265">
        <v>85</v>
      </c>
      <c r="B265">
        <v>41</v>
      </c>
      <c r="C265">
        <v>0</v>
      </c>
      <c r="D265">
        <v>125</v>
      </c>
      <c r="E265">
        <v>1792</v>
      </c>
      <c r="F265">
        <v>1864</v>
      </c>
      <c r="G265">
        <v>0</v>
      </c>
      <c r="H265">
        <v>0</v>
      </c>
      <c r="I265">
        <v>48207</v>
      </c>
      <c r="J265">
        <v>98.611110999999994</v>
      </c>
      <c r="K265">
        <v>3.36</v>
      </c>
      <c r="L265">
        <v>100</v>
      </c>
      <c r="Y265">
        <v>85</v>
      </c>
      <c r="Z265">
        <v>41</v>
      </c>
      <c r="AA265">
        <v>0</v>
      </c>
      <c r="AB265">
        <v>125</v>
      </c>
      <c r="AC265">
        <v>1792</v>
      </c>
      <c r="AD265">
        <v>1864</v>
      </c>
      <c r="AE265">
        <v>0</v>
      </c>
      <c r="AF265">
        <v>0</v>
      </c>
      <c r="AG265">
        <v>48207</v>
      </c>
      <c r="AH265">
        <v>98.611110999999994</v>
      </c>
      <c r="AI265">
        <v>4.399</v>
      </c>
      <c r="AJ265">
        <v>100</v>
      </c>
      <c r="AN265" t="b">
        <f t="shared" si="2"/>
        <v>1</v>
      </c>
    </row>
    <row r="266" spans="1:40" x14ac:dyDescent="0.25">
      <c r="A266">
        <v>86</v>
      </c>
      <c r="B266">
        <v>41</v>
      </c>
      <c r="C266">
        <v>0</v>
      </c>
      <c r="D266">
        <v>125</v>
      </c>
      <c r="E266">
        <v>20</v>
      </c>
      <c r="F266">
        <v>68</v>
      </c>
      <c r="G266">
        <v>0</v>
      </c>
      <c r="H266">
        <v>0</v>
      </c>
      <c r="I266">
        <v>49590</v>
      </c>
      <c r="J266">
        <v>97.222222000000002</v>
      </c>
      <c r="K266">
        <v>3.968</v>
      </c>
      <c r="L266">
        <v>100</v>
      </c>
      <c r="Y266">
        <v>86</v>
      </c>
      <c r="Z266">
        <v>41</v>
      </c>
      <c r="AA266">
        <v>0</v>
      </c>
      <c r="AB266">
        <v>125</v>
      </c>
      <c r="AC266">
        <v>20</v>
      </c>
      <c r="AD266">
        <v>68</v>
      </c>
      <c r="AE266">
        <v>0</v>
      </c>
      <c r="AF266">
        <v>0</v>
      </c>
      <c r="AG266">
        <v>49590</v>
      </c>
      <c r="AH266">
        <v>97.222222000000002</v>
      </c>
      <c r="AI266">
        <v>4.4930000000000003</v>
      </c>
      <c r="AJ266">
        <v>100</v>
      </c>
      <c r="AN266" t="b">
        <f t="shared" si="2"/>
        <v>1</v>
      </c>
    </row>
    <row r="267" spans="1:40" x14ac:dyDescent="0.25">
      <c r="A267">
        <v>87</v>
      </c>
      <c r="B267">
        <v>44</v>
      </c>
      <c r="C267">
        <v>1</v>
      </c>
      <c r="D267">
        <v>125</v>
      </c>
      <c r="E267">
        <v>40</v>
      </c>
      <c r="F267">
        <v>88</v>
      </c>
      <c r="G267">
        <v>16</v>
      </c>
      <c r="H267">
        <v>0</v>
      </c>
      <c r="I267">
        <v>42729</v>
      </c>
      <c r="J267">
        <v>90.277777999999998</v>
      </c>
      <c r="K267">
        <v>3.516</v>
      </c>
      <c r="L267">
        <v>100</v>
      </c>
      <c r="Y267">
        <v>87</v>
      </c>
      <c r="Z267">
        <v>44</v>
      </c>
      <c r="AA267">
        <v>1</v>
      </c>
      <c r="AB267">
        <v>125</v>
      </c>
      <c r="AC267">
        <v>40</v>
      </c>
      <c r="AD267">
        <v>88</v>
      </c>
      <c r="AE267">
        <v>16</v>
      </c>
      <c r="AF267">
        <v>0</v>
      </c>
      <c r="AG267">
        <v>42729</v>
      </c>
      <c r="AH267">
        <v>90.277777999999998</v>
      </c>
      <c r="AI267">
        <v>4.6639999999999997</v>
      </c>
      <c r="AJ267">
        <v>100</v>
      </c>
      <c r="AN267" t="b">
        <f t="shared" si="2"/>
        <v>1</v>
      </c>
    </row>
    <row r="268" spans="1:40" x14ac:dyDescent="0.25">
      <c r="A268">
        <v>88</v>
      </c>
      <c r="B268">
        <v>46</v>
      </c>
      <c r="C268">
        <v>1</v>
      </c>
      <c r="D268">
        <v>101</v>
      </c>
      <c r="E268">
        <v>1695</v>
      </c>
      <c r="F268">
        <v>1743</v>
      </c>
      <c r="G268">
        <v>0</v>
      </c>
      <c r="H268">
        <v>0</v>
      </c>
      <c r="I268">
        <v>44466</v>
      </c>
      <c r="J268">
        <v>98.611110999999994</v>
      </c>
      <c r="K268">
        <v>3.8130000000000002</v>
      </c>
      <c r="L268">
        <v>100</v>
      </c>
      <c r="Y268">
        <v>88</v>
      </c>
      <c r="Z268">
        <v>46</v>
      </c>
      <c r="AA268">
        <v>1</v>
      </c>
      <c r="AB268">
        <v>101</v>
      </c>
      <c r="AC268">
        <v>1695</v>
      </c>
      <c r="AD268">
        <v>1743</v>
      </c>
      <c r="AE268">
        <v>0</v>
      </c>
      <c r="AF268">
        <v>0</v>
      </c>
      <c r="AG268">
        <v>44466</v>
      </c>
      <c r="AH268">
        <v>98.611110999999994</v>
      </c>
      <c r="AI268">
        <v>5.101</v>
      </c>
      <c r="AJ268">
        <v>100</v>
      </c>
      <c r="AN268" t="b">
        <f t="shared" si="2"/>
        <v>1</v>
      </c>
    </row>
    <row r="269" spans="1:40" x14ac:dyDescent="0.25">
      <c r="A269">
        <v>89</v>
      </c>
      <c r="B269">
        <v>46</v>
      </c>
      <c r="C269">
        <v>1</v>
      </c>
      <c r="D269">
        <v>120</v>
      </c>
      <c r="E269">
        <v>29</v>
      </c>
      <c r="F269">
        <v>101</v>
      </c>
      <c r="G269">
        <v>0</v>
      </c>
      <c r="H269">
        <v>0</v>
      </c>
      <c r="I269">
        <v>47261</v>
      </c>
      <c r="J269">
        <v>93.055555999999996</v>
      </c>
      <c r="K269">
        <v>3.7810000000000001</v>
      </c>
      <c r="L269">
        <v>100</v>
      </c>
      <c r="Y269">
        <v>89</v>
      </c>
      <c r="Z269">
        <v>46</v>
      </c>
      <c r="AA269">
        <v>1</v>
      </c>
      <c r="AB269">
        <v>120</v>
      </c>
      <c r="AC269">
        <v>29</v>
      </c>
      <c r="AD269">
        <v>101</v>
      </c>
      <c r="AE269">
        <v>0</v>
      </c>
      <c r="AF269">
        <v>0</v>
      </c>
      <c r="AG269">
        <v>47261</v>
      </c>
      <c r="AH269">
        <v>93.055555999999996</v>
      </c>
      <c r="AI269">
        <v>5.32</v>
      </c>
      <c r="AJ269">
        <v>100</v>
      </c>
      <c r="AN269" t="b">
        <f t="shared" si="2"/>
        <v>1</v>
      </c>
    </row>
    <row r="270" spans="1:40" x14ac:dyDescent="0.25">
      <c r="A270">
        <v>90</v>
      </c>
      <c r="B270">
        <v>46</v>
      </c>
      <c r="C270">
        <v>2</v>
      </c>
      <c r="D270">
        <v>202</v>
      </c>
      <c r="E270">
        <v>21</v>
      </c>
      <c r="F270">
        <v>45</v>
      </c>
      <c r="G270">
        <v>57</v>
      </c>
      <c r="H270">
        <v>0</v>
      </c>
      <c r="I270">
        <v>46186</v>
      </c>
      <c r="J270">
        <v>100</v>
      </c>
      <c r="K270">
        <v>4.3440000000000003</v>
      </c>
      <c r="L270">
        <v>100</v>
      </c>
      <c r="Y270">
        <v>90</v>
      </c>
      <c r="Z270">
        <v>46</v>
      </c>
      <c r="AA270">
        <v>2</v>
      </c>
      <c r="AB270">
        <v>202</v>
      </c>
      <c r="AC270">
        <v>21</v>
      </c>
      <c r="AD270">
        <v>45</v>
      </c>
      <c r="AE270">
        <v>57</v>
      </c>
      <c r="AF270">
        <v>0</v>
      </c>
      <c r="AG270">
        <v>46186</v>
      </c>
      <c r="AH270">
        <v>100</v>
      </c>
      <c r="AI270">
        <v>5.242</v>
      </c>
      <c r="AJ270">
        <v>100</v>
      </c>
      <c r="AN270" t="b">
        <f t="shared" si="2"/>
        <v>1</v>
      </c>
    </row>
    <row r="271" spans="1:40" x14ac:dyDescent="0.25">
      <c r="A271">
        <v>91</v>
      </c>
      <c r="B271">
        <v>44</v>
      </c>
      <c r="C271">
        <v>3</v>
      </c>
      <c r="D271">
        <v>216</v>
      </c>
      <c r="E271">
        <v>0</v>
      </c>
      <c r="F271">
        <v>0</v>
      </c>
      <c r="G271">
        <v>0</v>
      </c>
      <c r="H271">
        <v>0</v>
      </c>
      <c r="I271">
        <v>49780</v>
      </c>
      <c r="J271">
        <v>95.833332999999996</v>
      </c>
      <c r="K271">
        <v>4.2960000000000003</v>
      </c>
      <c r="L271">
        <v>100</v>
      </c>
      <c r="Y271">
        <v>91</v>
      </c>
      <c r="Z271">
        <v>44</v>
      </c>
      <c r="AA271">
        <v>3</v>
      </c>
      <c r="AB271">
        <v>216</v>
      </c>
      <c r="AC271">
        <v>0</v>
      </c>
      <c r="AD271">
        <v>0</v>
      </c>
      <c r="AE271">
        <v>0</v>
      </c>
      <c r="AF271">
        <v>0</v>
      </c>
      <c r="AG271">
        <v>49780</v>
      </c>
      <c r="AH271">
        <v>95.833332999999996</v>
      </c>
      <c r="AI271">
        <v>5.585</v>
      </c>
      <c r="AJ271">
        <v>100</v>
      </c>
      <c r="AN271" t="b">
        <f t="shared" si="2"/>
        <v>1</v>
      </c>
    </row>
    <row r="272" spans="1:40" x14ac:dyDescent="0.25">
      <c r="A272">
        <v>92</v>
      </c>
      <c r="B272">
        <v>43</v>
      </c>
      <c r="C272">
        <v>3</v>
      </c>
      <c r="D272">
        <v>253</v>
      </c>
      <c r="E272">
        <v>0</v>
      </c>
      <c r="F272">
        <v>0</v>
      </c>
      <c r="G272">
        <v>35</v>
      </c>
      <c r="H272">
        <v>0</v>
      </c>
      <c r="I272">
        <v>54688</v>
      </c>
      <c r="J272">
        <v>100</v>
      </c>
      <c r="K272">
        <v>5.6719999999999997</v>
      </c>
      <c r="L272">
        <v>100</v>
      </c>
      <c r="Y272">
        <v>92</v>
      </c>
      <c r="Z272">
        <v>43</v>
      </c>
      <c r="AA272">
        <v>3</v>
      </c>
      <c r="AB272">
        <v>253</v>
      </c>
      <c r="AC272">
        <v>0</v>
      </c>
      <c r="AD272">
        <v>0</v>
      </c>
      <c r="AE272">
        <v>35</v>
      </c>
      <c r="AF272">
        <v>0</v>
      </c>
      <c r="AG272">
        <v>54688</v>
      </c>
      <c r="AH272">
        <v>100</v>
      </c>
      <c r="AI272">
        <v>5.6</v>
      </c>
      <c r="AJ272">
        <v>100</v>
      </c>
      <c r="AN272" t="b">
        <f t="shared" si="2"/>
        <v>1</v>
      </c>
    </row>
    <row r="273" spans="1:40" x14ac:dyDescent="0.25">
      <c r="A273">
        <v>93</v>
      </c>
      <c r="B273">
        <v>43</v>
      </c>
      <c r="C273">
        <v>3</v>
      </c>
      <c r="D273">
        <v>267</v>
      </c>
      <c r="E273">
        <v>116</v>
      </c>
      <c r="F273">
        <v>164</v>
      </c>
      <c r="G273">
        <v>0</v>
      </c>
      <c r="H273">
        <v>0</v>
      </c>
      <c r="I273">
        <v>57428</v>
      </c>
      <c r="J273">
        <v>100</v>
      </c>
      <c r="K273">
        <v>4.9690000000000003</v>
      </c>
      <c r="L273">
        <v>100</v>
      </c>
      <c r="Y273">
        <v>93</v>
      </c>
      <c r="Z273">
        <v>43</v>
      </c>
      <c r="AA273">
        <v>3</v>
      </c>
      <c r="AB273">
        <v>267</v>
      </c>
      <c r="AC273">
        <v>116</v>
      </c>
      <c r="AD273">
        <v>164</v>
      </c>
      <c r="AE273">
        <v>0</v>
      </c>
      <c r="AF273">
        <v>0</v>
      </c>
      <c r="AG273">
        <v>57428</v>
      </c>
      <c r="AH273">
        <v>100</v>
      </c>
      <c r="AI273">
        <v>5.5220000000000002</v>
      </c>
      <c r="AJ273">
        <v>100</v>
      </c>
      <c r="AN273" t="b">
        <f t="shared" si="2"/>
        <v>1</v>
      </c>
    </row>
    <row r="274" spans="1:40" x14ac:dyDescent="0.25">
      <c r="A274">
        <v>94</v>
      </c>
      <c r="B274">
        <v>44</v>
      </c>
      <c r="C274">
        <v>1</v>
      </c>
      <c r="D274">
        <v>273</v>
      </c>
      <c r="E274">
        <v>139</v>
      </c>
      <c r="F274">
        <v>211</v>
      </c>
      <c r="G274">
        <v>0</v>
      </c>
      <c r="H274">
        <v>0</v>
      </c>
      <c r="I274">
        <v>59323</v>
      </c>
      <c r="J274">
        <v>97.222222000000002</v>
      </c>
      <c r="K274">
        <v>4.609</v>
      </c>
      <c r="L274">
        <v>100</v>
      </c>
      <c r="Y274">
        <v>94</v>
      </c>
      <c r="Z274">
        <v>44</v>
      </c>
      <c r="AA274">
        <v>1</v>
      </c>
      <c r="AB274">
        <v>273</v>
      </c>
      <c r="AC274">
        <v>139</v>
      </c>
      <c r="AD274">
        <v>211</v>
      </c>
      <c r="AE274">
        <v>0</v>
      </c>
      <c r="AF274">
        <v>0</v>
      </c>
      <c r="AG274">
        <v>59323</v>
      </c>
      <c r="AH274">
        <v>97.222222000000002</v>
      </c>
      <c r="AI274">
        <v>5.351</v>
      </c>
      <c r="AJ274">
        <v>100</v>
      </c>
      <c r="AN274" t="b">
        <f t="shared" si="2"/>
        <v>1</v>
      </c>
    </row>
    <row r="275" spans="1:40" x14ac:dyDescent="0.25">
      <c r="A275">
        <v>95</v>
      </c>
      <c r="B275">
        <v>43</v>
      </c>
      <c r="C275">
        <v>0</v>
      </c>
      <c r="D275">
        <v>346</v>
      </c>
      <c r="E275">
        <v>25</v>
      </c>
      <c r="F275">
        <v>73</v>
      </c>
      <c r="G275">
        <v>0</v>
      </c>
      <c r="H275">
        <v>0</v>
      </c>
      <c r="I275">
        <v>60346</v>
      </c>
      <c r="J275">
        <v>98.611110999999994</v>
      </c>
      <c r="K275">
        <v>9.282</v>
      </c>
      <c r="L275">
        <v>100</v>
      </c>
      <c r="Y275">
        <v>95</v>
      </c>
      <c r="Z275">
        <v>43</v>
      </c>
      <c r="AA275">
        <v>0</v>
      </c>
      <c r="AB275">
        <v>346</v>
      </c>
      <c r="AC275">
        <v>25</v>
      </c>
      <c r="AD275">
        <v>73</v>
      </c>
      <c r="AE275">
        <v>0</v>
      </c>
      <c r="AF275">
        <v>0</v>
      </c>
      <c r="AG275">
        <v>60346</v>
      </c>
      <c r="AH275">
        <v>98.611110999999994</v>
      </c>
      <c r="AI275">
        <v>5.2889999999999997</v>
      </c>
      <c r="AJ275">
        <v>100</v>
      </c>
      <c r="AN275" t="b">
        <f t="shared" si="2"/>
        <v>1</v>
      </c>
    </row>
    <row r="276" spans="1:40" x14ac:dyDescent="0.25">
      <c r="A276">
        <v>96</v>
      </c>
      <c r="B276">
        <v>42</v>
      </c>
      <c r="C276">
        <v>0</v>
      </c>
      <c r="D276">
        <v>386</v>
      </c>
      <c r="E276">
        <v>236</v>
      </c>
      <c r="F276">
        <v>308</v>
      </c>
      <c r="G276">
        <v>0</v>
      </c>
      <c r="H276">
        <v>0</v>
      </c>
      <c r="I276">
        <v>61102</v>
      </c>
      <c r="J276">
        <v>98.611110999999994</v>
      </c>
      <c r="K276">
        <v>4.1870000000000003</v>
      </c>
      <c r="L276">
        <v>100</v>
      </c>
      <c r="Y276">
        <v>96</v>
      </c>
      <c r="Z276">
        <v>42</v>
      </c>
      <c r="AA276">
        <v>0</v>
      </c>
      <c r="AB276">
        <v>386</v>
      </c>
      <c r="AC276">
        <v>236</v>
      </c>
      <c r="AD276">
        <v>308</v>
      </c>
      <c r="AE276">
        <v>0</v>
      </c>
      <c r="AF276">
        <v>0</v>
      </c>
      <c r="AG276">
        <v>61102</v>
      </c>
      <c r="AH276">
        <v>98.611110999999994</v>
      </c>
      <c r="AI276">
        <v>4.9139999999999997</v>
      </c>
      <c r="AJ276">
        <v>100</v>
      </c>
      <c r="AN276" t="b">
        <f t="shared" si="2"/>
        <v>1</v>
      </c>
    </row>
    <row r="277" spans="1:40" x14ac:dyDescent="0.25">
      <c r="A277">
        <v>97</v>
      </c>
      <c r="B277">
        <v>41</v>
      </c>
      <c r="C277">
        <v>0</v>
      </c>
      <c r="D277">
        <v>381</v>
      </c>
      <c r="E277">
        <v>31</v>
      </c>
      <c r="F277">
        <v>79</v>
      </c>
      <c r="G277">
        <v>0</v>
      </c>
      <c r="H277">
        <v>0</v>
      </c>
      <c r="I277">
        <v>61453</v>
      </c>
      <c r="J277">
        <v>100</v>
      </c>
      <c r="K277">
        <v>3.7189999999999999</v>
      </c>
      <c r="L277">
        <v>100</v>
      </c>
      <c r="Y277">
        <v>97</v>
      </c>
      <c r="Z277">
        <v>41</v>
      </c>
      <c r="AA277">
        <v>0</v>
      </c>
      <c r="AB277">
        <v>381</v>
      </c>
      <c r="AC277">
        <v>31</v>
      </c>
      <c r="AD277">
        <v>79</v>
      </c>
      <c r="AE277">
        <v>0</v>
      </c>
      <c r="AF277">
        <v>0</v>
      </c>
      <c r="AG277">
        <v>61453</v>
      </c>
      <c r="AH277">
        <v>100</v>
      </c>
      <c r="AI277">
        <v>4.7110000000000003</v>
      </c>
      <c r="AJ277">
        <v>100</v>
      </c>
      <c r="AN277" t="b">
        <f t="shared" si="2"/>
        <v>1</v>
      </c>
    </row>
    <row r="278" spans="1:40" x14ac:dyDescent="0.25">
      <c r="A278">
        <v>98</v>
      </c>
      <c r="B278">
        <v>42</v>
      </c>
      <c r="C278">
        <v>1</v>
      </c>
      <c r="D278">
        <v>418</v>
      </c>
      <c r="E278">
        <v>248</v>
      </c>
      <c r="F278">
        <v>296</v>
      </c>
      <c r="G278">
        <v>27</v>
      </c>
      <c r="H278">
        <v>0</v>
      </c>
      <c r="I278">
        <v>62636</v>
      </c>
      <c r="J278">
        <v>100</v>
      </c>
      <c r="K278">
        <v>5.641</v>
      </c>
      <c r="L278">
        <v>100</v>
      </c>
      <c r="Y278">
        <v>98</v>
      </c>
      <c r="Z278">
        <v>42</v>
      </c>
      <c r="AA278">
        <v>1</v>
      </c>
      <c r="AB278">
        <v>418</v>
      </c>
      <c r="AC278">
        <v>248</v>
      </c>
      <c r="AD278">
        <v>296</v>
      </c>
      <c r="AE278">
        <v>27</v>
      </c>
      <c r="AF278">
        <v>0</v>
      </c>
      <c r="AG278">
        <v>62636</v>
      </c>
      <c r="AH278">
        <v>100</v>
      </c>
      <c r="AI278">
        <v>4.9610000000000003</v>
      </c>
      <c r="AJ278">
        <v>100</v>
      </c>
      <c r="AN278" t="b">
        <f t="shared" si="2"/>
        <v>1</v>
      </c>
    </row>
    <row r="279" spans="1:40" x14ac:dyDescent="0.25">
      <c r="A279">
        <v>99</v>
      </c>
      <c r="B279">
        <v>40</v>
      </c>
      <c r="C279">
        <v>2</v>
      </c>
      <c r="D279">
        <v>396</v>
      </c>
      <c r="E279">
        <v>0</v>
      </c>
      <c r="F279">
        <v>0</v>
      </c>
      <c r="G279">
        <v>0</v>
      </c>
      <c r="H279">
        <v>0</v>
      </c>
      <c r="I279">
        <v>64050</v>
      </c>
      <c r="J279">
        <v>98.611110999999994</v>
      </c>
      <c r="K279">
        <v>3.8279999999999998</v>
      </c>
      <c r="L279">
        <v>100</v>
      </c>
      <c r="Y279">
        <v>99</v>
      </c>
      <c r="Z279">
        <v>40</v>
      </c>
      <c r="AA279">
        <v>2</v>
      </c>
      <c r="AB279">
        <v>396</v>
      </c>
      <c r="AC279">
        <v>0</v>
      </c>
      <c r="AD279">
        <v>0</v>
      </c>
      <c r="AE279">
        <v>0</v>
      </c>
      <c r="AF279">
        <v>0</v>
      </c>
      <c r="AG279">
        <v>64050</v>
      </c>
      <c r="AH279">
        <v>98.611110999999994</v>
      </c>
      <c r="AI279">
        <v>4.8360000000000003</v>
      </c>
      <c r="AJ279">
        <v>100</v>
      </c>
      <c r="AN279" t="b">
        <f t="shared" si="2"/>
        <v>1</v>
      </c>
    </row>
    <row r="280" spans="1:40" x14ac:dyDescent="0.25">
      <c r="A280">
        <v>100</v>
      </c>
      <c r="B280">
        <v>41</v>
      </c>
      <c r="C280">
        <v>2</v>
      </c>
      <c r="D280">
        <v>360</v>
      </c>
      <c r="E280">
        <v>114</v>
      </c>
      <c r="F280">
        <v>138</v>
      </c>
      <c r="G280">
        <v>47</v>
      </c>
      <c r="H280">
        <v>0</v>
      </c>
      <c r="I280">
        <v>64101</v>
      </c>
      <c r="J280">
        <v>100</v>
      </c>
      <c r="K280">
        <v>3.5619999999999998</v>
      </c>
      <c r="L280">
        <v>100</v>
      </c>
      <c r="Y280">
        <v>100</v>
      </c>
      <c r="Z280">
        <v>41</v>
      </c>
      <c r="AA280">
        <v>2</v>
      </c>
      <c r="AB280">
        <v>360</v>
      </c>
      <c r="AC280">
        <v>114</v>
      </c>
      <c r="AD280">
        <v>138</v>
      </c>
      <c r="AE280">
        <v>47</v>
      </c>
      <c r="AF280">
        <v>0</v>
      </c>
      <c r="AG280">
        <v>64101</v>
      </c>
      <c r="AH280">
        <v>100</v>
      </c>
      <c r="AI280">
        <v>4.9290000000000003</v>
      </c>
      <c r="AJ280">
        <v>100</v>
      </c>
      <c r="AN280" t="b">
        <f t="shared" si="2"/>
        <v>1</v>
      </c>
    </row>
    <row r="281" spans="1:40" x14ac:dyDescent="0.25">
      <c r="A281">
        <v>101</v>
      </c>
      <c r="B281">
        <v>41</v>
      </c>
      <c r="C281">
        <v>4</v>
      </c>
      <c r="D281">
        <v>378</v>
      </c>
      <c r="E281">
        <v>0</v>
      </c>
      <c r="F281">
        <v>0</v>
      </c>
      <c r="G281">
        <v>0</v>
      </c>
      <c r="H281">
        <v>0</v>
      </c>
      <c r="I281">
        <v>69656</v>
      </c>
      <c r="J281">
        <v>100</v>
      </c>
      <c r="K281">
        <v>4.0469999999999997</v>
      </c>
      <c r="L281">
        <v>100</v>
      </c>
      <c r="Y281">
        <v>101</v>
      </c>
      <c r="Z281">
        <v>41</v>
      </c>
      <c r="AA281">
        <v>4</v>
      </c>
      <c r="AB281">
        <v>378</v>
      </c>
      <c r="AC281">
        <v>0</v>
      </c>
      <c r="AD281">
        <v>0</v>
      </c>
      <c r="AE281">
        <v>0</v>
      </c>
      <c r="AF281">
        <v>0</v>
      </c>
      <c r="AG281">
        <v>69656</v>
      </c>
      <c r="AH281">
        <v>100</v>
      </c>
      <c r="AI281">
        <v>5.133</v>
      </c>
      <c r="AJ281">
        <v>100</v>
      </c>
      <c r="AN281" t="b">
        <f t="shared" si="2"/>
        <v>1</v>
      </c>
    </row>
    <row r="282" spans="1:40" x14ac:dyDescent="0.25">
      <c r="A282">
        <v>102</v>
      </c>
      <c r="B282">
        <v>41</v>
      </c>
      <c r="C282">
        <v>4</v>
      </c>
      <c r="D282">
        <v>365</v>
      </c>
      <c r="E282">
        <v>371</v>
      </c>
      <c r="F282">
        <v>419</v>
      </c>
      <c r="G282">
        <v>34</v>
      </c>
      <c r="H282">
        <v>0</v>
      </c>
      <c r="I282">
        <v>71393</v>
      </c>
      <c r="J282">
        <v>100</v>
      </c>
      <c r="K282">
        <v>5.0780000000000003</v>
      </c>
      <c r="L282">
        <v>100</v>
      </c>
      <c r="Y282">
        <v>102</v>
      </c>
      <c r="Z282">
        <v>41</v>
      </c>
      <c r="AA282">
        <v>4</v>
      </c>
      <c r="AB282">
        <v>365</v>
      </c>
      <c r="AC282">
        <v>371</v>
      </c>
      <c r="AD282">
        <v>419</v>
      </c>
      <c r="AE282">
        <v>34</v>
      </c>
      <c r="AF282">
        <v>0</v>
      </c>
      <c r="AG282">
        <v>71393</v>
      </c>
      <c r="AH282">
        <v>100</v>
      </c>
      <c r="AI282">
        <v>5.3979999999999997</v>
      </c>
      <c r="AJ282">
        <v>100</v>
      </c>
      <c r="AN282" t="b">
        <f t="shared" si="2"/>
        <v>1</v>
      </c>
    </row>
    <row r="283" spans="1:40" x14ac:dyDescent="0.25">
      <c r="A283">
        <v>103</v>
      </c>
      <c r="B283">
        <v>45</v>
      </c>
      <c r="C283">
        <v>1</v>
      </c>
      <c r="D283">
        <v>332</v>
      </c>
      <c r="E283">
        <v>247</v>
      </c>
      <c r="F283">
        <v>295</v>
      </c>
      <c r="G283">
        <v>0</v>
      </c>
      <c r="H283">
        <v>0</v>
      </c>
      <c r="I283">
        <v>72050</v>
      </c>
      <c r="J283">
        <v>100</v>
      </c>
      <c r="K283">
        <v>4.7030000000000003</v>
      </c>
      <c r="L283">
        <v>100</v>
      </c>
      <c r="Y283">
        <v>103</v>
      </c>
      <c r="Z283">
        <v>45</v>
      </c>
      <c r="AA283">
        <v>1</v>
      </c>
      <c r="AB283">
        <v>332</v>
      </c>
      <c r="AC283">
        <v>247</v>
      </c>
      <c r="AD283">
        <v>295</v>
      </c>
      <c r="AE283">
        <v>0</v>
      </c>
      <c r="AF283">
        <v>0</v>
      </c>
      <c r="AG283">
        <v>72050</v>
      </c>
      <c r="AH283">
        <v>100</v>
      </c>
      <c r="AI283">
        <v>5.4130000000000003</v>
      </c>
      <c r="AJ283">
        <v>100</v>
      </c>
      <c r="AN283" t="b">
        <f t="shared" si="2"/>
        <v>1</v>
      </c>
    </row>
    <row r="284" spans="1:40" x14ac:dyDescent="0.25">
      <c r="A284">
        <v>104</v>
      </c>
      <c r="B284">
        <v>46</v>
      </c>
      <c r="C284">
        <v>1</v>
      </c>
      <c r="D284">
        <v>323</v>
      </c>
      <c r="E284">
        <v>513</v>
      </c>
      <c r="F284">
        <v>585</v>
      </c>
      <c r="G284">
        <v>0</v>
      </c>
      <c r="H284">
        <v>0</v>
      </c>
      <c r="I284">
        <v>72509</v>
      </c>
      <c r="J284">
        <v>100</v>
      </c>
      <c r="K284">
        <v>4.532</v>
      </c>
      <c r="L284">
        <v>100</v>
      </c>
      <c r="Y284">
        <v>104</v>
      </c>
      <c r="Z284">
        <v>46</v>
      </c>
      <c r="AA284">
        <v>1</v>
      </c>
      <c r="AB284">
        <v>323</v>
      </c>
      <c r="AC284">
        <v>513</v>
      </c>
      <c r="AD284">
        <v>585</v>
      </c>
      <c r="AE284">
        <v>0</v>
      </c>
      <c r="AF284">
        <v>0</v>
      </c>
      <c r="AG284">
        <v>72509</v>
      </c>
      <c r="AH284">
        <v>100</v>
      </c>
      <c r="AI284">
        <v>5.5220000000000002</v>
      </c>
      <c r="AJ284">
        <v>100</v>
      </c>
      <c r="AN284" t="b">
        <f t="shared" si="2"/>
        <v>1</v>
      </c>
    </row>
    <row r="285" spans="1:40" x14ac:dyDescent="0.25">
      <c r="A285">
        <v>105</v>
      </c>
      <c r="B285">
        <v>43</v>
      </c>
      <c r="C285">
        <v>1</v>
      </c>
      <c r="D285">
        <v>308</v>
      </c>
      <c r="E285">
        <v>22</v>
      </c>
      <c r="F285">
        <v>46</v>
      </c>
      <c r="G285">
        <v>8</v>
      </c>
      <c r="H285">
        <v>0</v>
      </c>
      <c r="I285">
        <v>71208</v>
      </c>
      <c r="J285">
        <v>98.611110999999994</v>
      </c>
      <c r="K285">
        <v>4.359</v>
      </c>
      <c r="L285">
        <v>100</v>
      </c>
      <c r="Y285">
        <v>105</v>
      </c>
      <c r="Z285">
        <v>43</v>
      </c>
      <c r="AA285">
        <v>1</v>
      </c>
      <c r="AB285">
        <v>308</v>
      </c>
      <c r="AC285">
        <v>22</v>
      </c>
      <c r="AD285">
        <v>46</v>
      </c>
      <c r="AE285">
        <v>8</v>
      </c>
      <c r="AF285">
        <v>0</v>
      </c>
      <c r="AG285">
        <v>71208</v>
      </c>
      <c r="AH285">
        <v>98.611110999999994</v>
      </c>
      <c r="AI285">
        <v>5.5540000000000003</v>
      </c>
      <c r="AJ285">
        <v>100</v>
      </c>
      <c r="AN285" t="b">
        <f t="shared" si="2"/>
        <v>1</v>
      </c>
    </row>
    <row r="286" spans="1:40" x14ac:dyDescent="0.25">
      <c r="A286">
        <v>106</v>
      </c>
      <c r="B286">
        <v>44</v>
      </c>
      <c r="C286">
        <v>1</v>
      </c>
      <c r="D286">
        <v>338</v>
      </c>
      <c r="E286">
        <v>407</v>
      </c>
      <c r="F286">
        <v>479</v>
      </c>
      <c r="G286">
        <v>0</v>
      </c>
      <c r="H286">
        <v>0</v>
      </c>
      <c r="I286">
        <v>71189</v>
      </c>
      <c r="J286">
        <v>90.277777999999998</v>
      </c>
      <c r="K286">
        <v>4</v>
      </c>
      <c r="L286">
        <v>100</v>
      </c>
      <c r="Y286">
        <v>106</v>
      </c>
      <c r="Z286">
        <v>44</v>
      </c>
      <c r="AA286">
        <v>1</v>
      </c>
      <c r="AB286">
        <v>338</v>
      </c>
      <c r="AC286">
        <v>407</v>
      </c>
      <c r="AD286">
        <v>479</v>
      </c>
      <c r="AE286">
        <v>0</v>
      </c>
      <c r="AF286">
        <v>0</v>
      </c>
      <c r="AG286">
        <v>71189</v>
      </c>
      <c r="AH286">
        <v>90.277777999999998</v>
      </c>
      <c r="AI286">
        <v>5.6310000000000002</v>
      </c>
      <c r="AJ286">
        <v>100</v>
      </c>
      <c r="AN286" t="b">
        <f t="shared" si="2"/>
        <v>1</v>
      </c>
    </row>
    <row r="287" spans="1:40" x14ac:dyDescent="0.25">
      <c r="A287">
        <v>107</v>
      </c>
      <c r="B287">
        <v>45</v>
      </c>
      <c r="C287">
        <v>0</v>
      </c>
      <c r="D287">
        <v>320</v>
      </c>
      <c r="E287">
        <v>8</v>
      </c>
      <c r="F287">
        <v>56</v>
      </c>
      <c r="G287">
        <v>0</v>
      </c>
      <c r="H287">
        <v>0</v>
      </c>
      <c r="I287">
        <v>72020</v>
      </c>
      <c r="J287">
        <v>100</v>
      </c>
      <c r="K287">
        <v>4.109</v>
      </c>
      <c r="L287">
        <v>100</v>
      </c>
      <c r="Y287">
        <v>107</v>
      </c>
      <c r="Z287">
        <v>45</v>
      </c>
      <c r="AA287">
        <v>0</v>
      </c>
      <c r="AB287">
        <v>320</v>
      </c>
      <c r="AC287">
        <v>8</v>
      </c>
      <c r="AD287">
        <v>56</v>
      </c>
      <c r="AE287">
        <v>0</v>
      </c>
      <c r="AF287">
        <v>0</v>
      </c>
      <c r="AG287">
        <v>72020</v>
      </c>
      <c r="AH287">
        <v>100</v>
      </c>
      <c r="AI287">
        <v>5.1020000000000003</v>
      </c>
      <c r="AJ287">
        <v>100</v>
      </c>
      <c r="AN287" t="b">
        <f t="shared" si="2"/>
        <v>1</v>
      </c>
    </row>
    <row r="288" spans="1:40" x14ac:dyDescent="0.25">
      <c r="A288">
        <v>108</v>
      </c>
      <c r="B288">
        <v>49</v>
      </c>
      <c r="C288">
        <v>1</v>
      </c>
      <c r="D288">
        <v>332</v>
      </c>
      <c r="E288">
        <v>447</v>
      </c>
      <c r="F288">
        <v>495</v>
      </c>
      <c r="G288">
        <v>23</v>
      </c>
      <c r="H288">
        <v>0</v>
      </c>
      <c r="I288">
        <v>71884</v>
      </c>
      <c r="J288">
        <v>98.611110999999994</v>
      </c>
      <c r="K288">
        <v>4.0629999999999997</v>
      </c>
      <c r="L288">
        <v>100</v>
      </c>
      <c r="Y288">
        <v>108</v>
      </c>
      <c r="Z288">
        <v>49</v>
      </c>
      <c r="AA288">
        <v>1</v>
      </c>
      <c r="AB288">
        <v>332</v>
      </c>
      <c r="AC288">
        <v>447</v>
      </c>
      <c r="AD288">
        <v>495</v>
      </c>
      <c r="AE288">
        <v>23</v>
      </c>
      <c r="AF288">
        <v>0</v>
      </c>
      <c r="AG288">
        <v>71884</v>
      </c>
      <c r="AH288">
        <v>98.611110999999994</v>
      </c>
      <c r="AI288">
        <v>5.319</v>
      </c>
      <c r="AJ288">
        <v>100</v>
      </c>
      <c r="AN288" t="b">
        <f t="shared" si="2"/>
        <v>1</v>
      </c>
    </row>
    <row r="289" spans="1:40" x14ac:dyDescent="0.25">
      <c r="A289">
        <v>109</v>
      </c>
      <c r="B289">
        <v>48</v>
      </c>
      <c r="C289">
        <v>1</v>
      </c>
      <c r="D289">
        <v>286</v>
      </c>
      <c r="E289">
        <v>837</v>
      </c>
      <c r="F289">
        <v>885</v>
      </c>
      <c r="G289">
        <v>0</v>
      </c>
      <c r="H289">
        <v>0</v>
      </c>
      <c r="I289">
        <v>73319</v>
      </c>
      <c r="J289">
        <v>100</v>
      </c>
      <c r="K289">
        <v>4.2190000000000003</v>
      </c>
      <c r="L289">
        <v>100</v>
      </c>
      <c r="Y289">
        <v>109</v>
      </c>
      <c r="Z289">
        <v>48</v>
      </c>
      <c r="AA289">
        <v>1</v>
      </c>
      <c r="AB289">
        <v>286</v>
      </c>
      <c r="AC289">
        <v>837</v>
      </c>
      <c r="AD289">
        <v>885</v>
      </c>
      <c r="AE289">
        <v>0</v>
      </c>
      <c r="AF289">
        <v>0</v>
      </c>
      <c r="AG289">
        <v>73319</v>
      </c>
      <c r="AH289">
        <v>100</v>
      </c>
      <c r="AI289">
        <v>5.85</v>
      </c>
      <c r="AJ289">
        <v>100</v>
      </c>
      <c r="AN289" t="b">
        <f t="shared" si="2"/>
        <v>1</v>
      </c>
    </row>
    <row r="290" spans="1:40" x14ac:dyDescent="0.25">
      <c r="A290">
        <v>110</v>
      </c>
      <c r="B290">
        <v>50</v>
      </c>
      <c r="C290">
        <v>1</v>
      </c>
      <c r="D290">
        <v>302</v>
      </c>
      <c r="E290">
        <v>42</v>
      </c>
      <c r="F290">
        <v>114</v>
      </c>
      <c r="G290">
        <v>0</v>
      </c>
      <c r="H290">
        <v>0</v>
      </c>
      <c r="I290">
        <v>74442</v>
      </c>
      <c r="J290">
        <v>100</v>
      </c>
      <c r="K290">
        <v>4.25</v>
      </c>
      <c r="L290">
        <v>100</v>
      </c>
      <c r="Y290">
        <v>110</v>
      </c>
      <c r="Z290">
        <v>50</v>
      </c>
      <c r="AA290">
        <v>1</v>
      </c>
      <c r="AB290">
        <v>302</v>
      </c>
      <c r="AC290">
        <v>42</v>
      </c>
      <c r="AD290">
        <v>114</v>
      </c>
      <c r="AE290">
        <v>0</v>
      </c>
      <c r="AF290">
        <v>0</v>
      </c>
      <c r="AG290">
        <v>74442</v>
      </c>
      <c r="AH290">
        <v>100</v>
      </c>
      <c r="AI290">
        <v>5.9749999999999996</v>
      </c>
      <c r="AJ290">
        <v>100</v>
      </c>
      <c r="AN290" t="b">
        <f t="shared" si="2"/>
        <v>1</v>
      </c>
    </row>
    <row r="291" spans="1:40" x14ac:dyDescent="0.25">
      <c r="A291">
        <v>111</v>
      </c>
      <c r="B291">
        <v>50</v>
      </c>
      <c r="C291">
        <v>0</v>
      </c>
      <c r="D291">
        <v>292</v>
      </c>
      <c r="E291">
        <v>16</v>
      </c>
      <c r="F291">
        <v>64</v>
      </c>
      <c r="G291">
        <v>0</v>
      </c>
      <c r="H291">
        <v>0</v>
      </c>
      <c r="I291">
        <v>74111</v>
      </c>
      <c r="J291">
        <v>97.222222000000002</v>
      </c>
      <c r="K291">
        <v>6.4059999999999997</v>
      </c>
      <c r="L291">
        <v>100</v>
      </c>
      <c r="Y291">
        <v>111</v>
      </c>
      <c r="Z291">
        <v>50</v>
      </c>
      <c r="AA291">
        <v>0</v>
      </c>
      <c r="AB291">
        <v>292</v>
      </c>
      <c r="AC291">
        <v>16</v>
      </c>
      <c r="AD291">
        <v>64</v>
      </c>
      <c r="AE291">
        <v>0</v>
      </c>
      <c r="AF291">
        <v>0</v>
      </c>
      <c r="AG291">
        <v>74111</v>
      </c>
      <c r="AH291">
        <v>97.222222000000002</v>
      </c>
      <c r="AI291">
        <v>6.2089999999999996</v>
      </c>
      <c r="AJ291">
        <v>100</v>
      </c>
      <c r="AN291" t="b">
        <f t="shared" si="2"/>
        <v>1</v>
      </c>
    </row>
    <row r="292" spans="1:40" x14ac:dyDescent="0.25">
      <c r="A292">
        <v>112</v>
      </c>
      <c r="B292">
        <v>47</v>
      </c>
      <c r="C292">
        <v>1</v>
      </c>
      <c r="D292">
        <v>304</v>
      </c>
      <c r="E292">
        <v>504</v>
      </c>
      <c r="F292">
        <v>552</v>
      </c>
      <c r="G292">
        <v>33</v>
      </c>
      <c r="H292">
        <v>0</v>
      </c>
      <c r="I292">
        <v>76931</v>
      </c>
      <c r="J292">
        <v>93.055555999999996</v>
      </c>
      <c r="K292">
        <v>4.5780000000000003</v>
      </c>
      <c r="L292">
        <v>100</v>
      </c>
      <c r="Y292">
        <v>112</v>
      </c>
      <c r="Z292">
        <v>47</v>
      </c>
      <c r="AA292">
        <v>1</v>
      </c>
      <c r="AB292">
        <v>304</v>
      </c>
      <c r="AC292">
        <v>504</v>
      </c>
      <c r="AD292">
        <v>552</v>
      </c>
      <c r="AE292">
        <v>33</v>
      </c>
      <c r="AF292">
        <v>0</v>
      </c>
      <c r="AG292">
        <v>76931</v>
      </c>
      <c r="AH292">
        <v>93.055555999999996</v>
      </c>
      <c r="AI292">
        <v>5.8659999999999997</v>
      </c>
      <c r="AJ292">
        <v>100</v>
      </c>
      <c r="AN292" t="b">
        <f t="shared" si="2"/>
        <v>1</v>
      </c>
    </row>
    <row r="293" spans="1:40" x14ac:dyDescent="0.25">
      <c r="A293">
        <v>113</v>
      </c>
      <c r="B293">
        <v>44</v>
      </c>
      <c r="C293">
        <v>1</v>
      </c>
      <c r="D293">
        <v>285</v>
      </c>
      <c r="E293">
        <v>406</v>
      </c>
      <c r="F293">
        <v>454</v>
      </c>
      <c r="G293">
        <v>0</v>
      </c>
      <c r="H293">
        <v>0</v>
      </c>
      <c r="I293">
        <v>78847</v>
      </c>
      <c r="J293">
        <v>98.611110999999994</v>
      </c>
      <c r="K293">
        <v>4.375</v>
      </c>
      <c r="L293">
        <v>100</v>
      </c>
      <c r="Y293">
        <v>113</v>
      </c>
      <c r="Z293">
        <v>44</v>
      </c>
      <c r="AA293">
        <v>1</v>
      </c>
      <c r="AB293">
        <v>285</v>
      </c>
      <c r="AC293">
        <v>406</v>
      </c>
      <c r="AD293">
        <v>454</v>
      </c>
      <c r="AE293">
        <v>0</v>
      </c>
      <c r="AF293">
        <v>0</v>
      </c>
      <c r="AG293">
        <v>78847</v>
      </c>
      <c r="AH293">
        <v>98.611110999999994</v>
      </c>
      <c r="AI293">
        <v>5.569</v>
      </c>
      <c r="AJ293">
        <v>100</v>
      </c>
      <c r="AN293" t="b">
        <f t="shared" si="2"/>
        <v>1</v>
      </c>
    </row>
    <row r="294" spans="1:40" x14ac:dyDescent="0.25">
      <c r="A294">
        <v>114</v>
      </c>
      <c r="B294">
        <v>43</v>
      </c>
      <c r="C294">
        <v>2</v>
      </c>
      <c r="D294">
        <v>265</v>
      </c>
      <c r="E294">
        <v>595</v>
      </c>
      <c r="F294">
        <v>643</v>
      </c>
      <c r="G294">
        <v>20</v>
      </c>
      <c r="H294">
        <v>0</v>
      </c>
      <c r="I294">
        <v>79380</v>
      </c>
      <c r="J294">
        <v>98.611110999999994</v>
      </c>
      <c r="K294">
        <v>3.9689999999999999</v>
      </c>
      <c r="L294">
        <v>100</v>
      </c>
      <c r="Y294">
        <v>114</v>
      </c>
      <c r="Z294">
        <v>43</v>
      </c>
      <c r="AA294">
        <v>2</v>
      </c>
      <c r="AB294">
        <v>265</v>
      </c>
      <c r="AC294">
        <v>595</v>
      </c>
      <c r="AD294">
        <v>643</v>
      </c>
      <c r="AE294">
        <v>20</v>
      </c>
      <c r="AF294">
        <v>0</v>
      </c>
      <c r="AG294">
        <v>79380</v>
      </c>
      <c r="AH294">
        <v>98.611110999999994</v>
      </c>
      <c r="AI294">
        <v>5.4909999999999997</v>
      </c>
      <c r="AJ294">
        <v>100</v>
      </c>
      <c r="AN294" t="b">
        <f t="shared" si="2"/>
        <v>1</v>
      </c>
    </row>
    <row r="295" spans="1:40" x14ac:dyDescent="0.25">
      <c r="A295">
        <v>115</v>
      </c>
      <c r="B295">
        <v>42</v>
      </c>
      <c r="C295">
        <v>1</v>
      </c>
      <c r="D295">
        <v>293</v>
      </c>
      <c r="E295">
        <v>30</v>
      </c>
      <c r="F295">
        <v>78</v>
      </c>
      <c r="G295">
        <v>0</v>
      </c>
      <c r="H295">
        <v>0</v>
      </c>
      <c r="I295">
        <v>79546</v>
      </c>
      <c r="J295">
        <v>98.611110999999994</v>
      </c>
      <c r="K295">
        <v>3.984</v>
      </c>
      <c r="L295">
        <v>100</v>
      </c>
      <c r="Y295">
        <v>115</v>
      </c>
      <c r="Z295">
        <v>42</v>
      </c>
      <c r="AA295">
        <v>1</v>
      </c>
      <c r="AB295">
        <v>293</v>
      </c>
      <c r="AC295">
        <v>30</v>
      </c>
      <c r="AD295">
        <v>78</v>
      </c>
      <c r="AE295">
        <v>0</v>
      </c>
      <c r="AF295">
        <v>0</v>
      </c>
      <c r="AG295">
        <v>79546</v>
      </c>
      <c r="AH295">
        <v>98.611110999999994</v>
      </c>
      <c r="AI295">
        <v>4.992</v>
      </c>
      <c r="AJ295">
        <v>100</v>
      </c>
      <c r="AN295" t="b">
        <f t="shared" si="2"/>
        <v>1</v>
      </c>
    </row>
    <row r="296" spans="1:40" x14ac:dyDescent="0.25">
      <c r="A296">
        <v>116</v>
      </c>
      <c r="B296">
        <v>40</v>
      </c>
      <c r="C296">
        <v>1</v>
      </c>
      <c r="D296">
        <v>365</v>
      </c>
      <c r="E296">
        <v>51</v>
      </c>
      <c r="F296">
        <v>123</v>
      </c>
      <c r="G296">
        <v>0</v>
      </c>
      <c r="H296">
        <v>0</v>
      </c>
      <c r="I296">
        <v>79088</v>
      </c>
      <c r="J296">
        <v>97.222222000000002</v>
      </c>
      <c r="K296">
        <v>4.7190000000000003</v>
      </c>
      <c r="L296">
        <v>100</v>
      </c>
      <c r="Y296">
        <v>116</v>
      </c>
      <c r="Z296">
        <v>40</v>
      </c>
      <c r="AA296">
        <v>1</v>
      </c>
      <c r="AB296">
        <v>365</v>
      </c>
      <c r="AC296">
        <v>51</v>
      </c>
      <c r="AD296">
        <v>123</v>
      </c>
      <c r="AE296">
        <v>0</v>
      </c>
      <c r="AF296">
        <v>0</v>
      </c>
      <c r="AG296">
        <v>79088</v>
      </c>
      <c r="AH296">
        <v>97.222222000000002</v>
      </c>
      <c r="AI296">
        <v>4.992</v>
      </c>
      <c r="AJ296">
        <v>100</v>
      </c>
      <c r="AN296" t="b">
        <f t="shared" si="2"/>
        <v>1</v>
      </c>
    </row>
    <row r="297" spans="1:40" x14ac:dyDescent="0.25">
      <c r="A297">
        <v>117</v>
      </c>
      <c r="B297">
        <v>39</v>
      </c>
      <c r="C297">
        <v>0</v>
      </c>
      <c r="D297">
        <v>350</v>
      </c>
      <c r="E297">
        <v>0</v>
      </c>
      <c r="F297">
        <v>0</v>
      </c>
      <c r="G297">
        <v>0</v>
      </c>
      <c r="H297">
        <v>0</v>
      </c>
      <c r="I297">
        <v>79272</v>
      </c>
      <c r="J297">
        <v>98.611110999999994</v>
      </c>
      <c r="K297">
        <v>4.859</v>
      </c>
      <c r="L297">
        <v>100</v>
      </c>
      <c r="Y297">
        <v>117</v>
      </c>
      <c r="Z297">
        <v>39</v>
      </c>
      <c r="AA297">
        <v>0</v>
      </c>
      <c r="AB297">
        <v>350</v>
      </c>
      <c r="AC297">
        <v>0</v>
      </c>
      <c r="AD297">
        <v>0</v>
      </c>
      <c r="AE297">
        <v>0</v>
      </c>
      <c r="AF297">
        <v>0</v>
      </c>
      <c r="AG297">
        <v>79272</v>
      </c>
      <c r="AH297">
        <v>98.611110999999994</v>
      </c>
      <c r="AI297">
        <v>4.6020000000000003</v>
      </c>
      <c r="AJ297">
        <v>100</v>
      </c>
      <c r="AN297" t="b">
        <f t="shared" si="2"/>
        <v>1</v>
      </c>
    </row>
    <row r="298" spans="1:40" x14ac:dyDescent="0.25">
      <c r="A298">
        <v>118</v>
      </c>
      <c r="B298">
        <v>38</v>
      </c>
      <c r="C298">
        <v>0</v>
      </c>
      <c r="D298">
        <v>378</v>
      </c>
      <c r="E298">
        <v>14</v>
      </c>
      <c r="F298">
        <v>62</v>
      </c>
      <c r="G298">
        <v>0</v>
      </c>
      <c r="H298">
        <v>0</v>
      </c>
      <c r="I298">
        <v>79443</v>
      </c>
      <c r="J298">
        <v>100</v>
      </c>
      <c r="K298">
        <v>3.625</v>
      </c>
      <c r="L298">
        <v>100</v>
      </c>
      <c r="Y298">
        <v>118</v>
      </c>
      <c r="Z298">
        <v>38</v>
      </c>
      <c r="AA298">
        <v>0</v>
      </c>
      <c r="AB298">
        <v>378</v>
      </c>
      <c r="AC298">
        <v>14</v>
      </c>
      <c r="AD298">
        <v>62</v>
      </c>
      <c r="AE298">
        <v>0</v>
      </c>
      <c r="AF298">
        <v>0</v>
      </c>
      <c r="AG298">
        <v>79443</v>
      </c>
      <c r="AH298">
        <v>100</v>
      </c>
      <c r="AI298">
        <v>4.5869999999999997</v>
      </c>
      <c r="AJ298">
        <v>100</v>
      </c>
      <c r="AN298" t="b">
        <f t="shared" si="2"/>
        <v>1</v>
      </c>
    </row>
    <row r="299" spans="1:40" x14ac:dyDescent="0.25">
      <c r="A299">
        <v>119</v>
      </c>
      <c r="B299">
        <v>38</v>
      </c>
      <c r="C299">
        <v>1</v>
      </c>
      <c r="D299">
        <v>386</v>
      </c>
      <c r="E299">
        <v>130</v>
      </c>
      <c r="F299">
        <v>178</v>
      </c>
      <c r="G299">
        <v>22</v>
      </c>
      <c r="H299">
        <v>0</v>
      </c>
      <c r="I299">
        <v>81017</v>
      </c>
      <c r="J299">
        <v>98.611110999999994</v>
      </c>
      <c r="K299">
        <v>3.5</v>
      </c>
      <c r="L299">
        <v>100</v>
      </c>
      <c r="Y299">
        <v>119</v>
      </c>
      <c r="Z299">
        <v>38</v>
      </c>
      <c r="AA299">
        <v>1</v>
      </c>
      <c r="AB299">
        <v>386</v>
      </c>
      <c r="AC299">
        <v>130</v>
      </c>
      <c r="AD299">
        <v>178</v>
      </c>
      <c r="AE299">
        <v>22</v>
      </c>
      <c r="AF299">
        <v>0</v>
      </c>
      <c r="AG299">
        <v>81017</v>
      </c>
      <c r="AH299">
        <v>98.611110999999994</v>
      </c>
      <c r="AI299">
        <v>4.6950000000000003</v>
      </c>
      <c r="AJ299">
        <v>100</v>
      </c>
      <c r="AN299" t="b">
        <f t="shared" si="2"/>
        <v>1</v>
      </c>
    </row>
    <row r="300" spans="1:40" x14ac:dyDescent="0.25">
      <c r="A300">
        <v>120</v>
      </c>
      <c r="B300">
        <v>38</v>
      </c>
      <c r="C300">
        <v>1</v>
      </c>
      <c r="D300">
        <v>348</v>
      </c>
      <c r="E300">
        <v>155</v>
      </c>
      <c r="F300">
        <v>203</v>
      </c>
      <c r="G300">
        <v>0</v>
      </c>
      <c r="H300">
        <v>0</v>
      </c>
      <c r="I300">
        <v>80494</v>
      </c>
      <c r="J300">
        <v>100</v>
      </c>
      <c r="K300">
        <v>3.2970000000000002</v>
      </c>
      <c r="L300">
        <v>100</v>
      </c>
      <c r="Y300">
        <v>120</v>
      </c>
      <c r="Z300">
        <v>38</v>
      </c>
      <c r="AA300">
        <v>1</v>
      </c>
      <c r="AB300">
        <v>348</v>
      </c>
      <c r="AC300">
        <v>155</v>
      </c>
      <c r="AD300">
        <v>203</v>
      </c>
      <c r="AE300">
        <v>0</v>
      </c>
      <c r="AF300">
        <v>0</v>
      </c>
      <c r="AG300">
        <v>80494</v>
      </c>
      <c r="AH300">
        <v>100</v>
      </c>
      <c r="AI300">
        <v>4.665</v>
      </c>
      <c r="AJ300">
        <v>100</v>
      </c>
      <c r="AN300" t="b">
        <f t="shared" si="2"/>
        <v>1</v>
      </c>
    </row>
    <row r="301" spans="1:40" x14ac:dyDescent="0.25">
      <c r="A301">
        <v>121</v>
      </c>
      <c r="B301">
        <v>36</v>
      </c>
      <c r="C301">
        <v>2</v>
      </c>
      <c r="D301">
        <v>293</v>
      </c>
      <c r="E301">
        <v>873</v>
      </c>
      <c r="F301">
        <v>921</v>
      </c>
      <c r="G301">
        <v>25</v>
      </c>
      <c r="H301">
        <v>0</v>
      </c>
      <c r="I301">
        <v>80618</v>
      </c>
      <c r="J301">
        <v>98.611110999999994</v>
      </c>
      <c r="K301">
        <v>3.234</v>
      </c>
      <c r="L301">
        <v>100</v>
      </c>
      <c r="Y301">
        <v>121</v>
      </c>
      <c r="Z301">
        <v>36</v>
      </c>
      <c r="AA301">
        <v>2</v>
      </c>
      <c r="AB301">
        <v>293</v>
      </c>
      <c r="AC301">
        <v>873</v>
      </c>
      <c r="AD301">
        <v>921</v>
      </c>
      <c r="AE301">
        <v>25</v>
      </c>
      <c r="AF301">
        <v>0</v>
      </c>
      <c r="AG301">
        <v>80618</v>
      </c>
      <c r="AH301">
        <v>98.611110999999994</v>
      </c>
      <c r="AI301">
        <v>4.5860000000000003</v>
      </c>
      <c r="AJ301">
        <v>100</v>
      </c>
      <c r="AN301" t="b">
        <f t="shared" si="2"/>
        <v>1</v>
      </c>
    </row>
    <row r="302" spans="1:40" x14ac:dyDescent="0.25">
      <c r="A302">
        <v>122</v>
      </c>
      <c r="B302">
        <v>35</v>
      </c>
      <c r="C302">
        <v>2</v>
      </c>
      <c r="D302">
        <v>296</v>
      </c>
      <c r="E302">
        <v>378</v>
      </c>
      <c r="F302">
        <v>402</v>
      </c>
      <c r="G302">
        <v>23</v>
      </c>
      <c r="H302">
        <v>0</v>
      </c>
      <c r="I302">
        <v>79039</v>
      </c>
      <c r="J302">
        <v>97.222222000000002</v>
      </c>
      <c r="K302">
        <v>3.1880000000000002</v>
      </c>
      <c r="L302">
        <v>100</v>
      </c>
      <c r="Y302">
        <v>122</v>
      </c>
      <c r="Z302">
        <v>35</v>
      </c>
      <c r="AA302">
        <v>2</v>
      </c>
      <c r="AB302">
        <v>296</v>
      </c>
      <c r="AC302">
        <v>378</v>
      </c>
      <c r="AD302">
        <v>402</v>
      </c>
      <c r="AE302">
        <v>23</v>
      </c>
      <c r="AF302">
        <v>0</v>
      </c>
      <c r="AG302">
        <v>79039</v>
      </c>
      <c r="AH302">
        <v>97.222222000000002</v>
      </c>
      <c r="AI302">
        <v>4.2430000000000003</v>
      </c>
      <c r="AJ302">
        <v>100</v>
      </c>
      <c r="AN302" t="b">
        <f t="shared" si="2"/>
        <v>1</v>
      </c>
    </row>
    <row r="303" spans="1:40" x14ac:dyDescent="0.25">
      <c r="A303">
        <v>123</v>
      </c>
      <c r="B303">
        <v>36</v>
      </c>
      <c r="C303">
        <v>2</v>
      </c>
      <c r="D303">
        <v>288</v>
      </c>
      <c r="E303">
        <v>14</v>
      </c>
      <c r="F303">
        <v>38</v>
      </c>
      <c r="G303">
        <v>0</v>
      </c>
      <c r="H303">
        <v>0</v>
      </c>
      <c r="I303">
        <v>79836</v>
      </c>
      <c r="J303">
        <v>100</v>
      </c>
      <c r="K303">
        <v>3.359</v>
      </c>
      <c r="L303">
        <v>100</v>
      </c>
      <c r="Y303">
        <v>123</v>
      </c>
      <c r="Z303">
        <v>36</v>
      </c>
      <c r="AA303">
        <v>2</v>
      </c>
      <c r="AB303">
        <v>288</v>
      </c>
      <c r="AC303">
        <v>14</v>
      </c>
      <c r="AD303">
        <v>38</v>
      </c>
      <c r="AE303">
        <v>0</v>
      </c>
      <c r="AF303">
        <v>0</v>
      </c>
      <c r="AG303">
        <v>79836</v>
      </c>
      <c r="AH303">
        <v>100</v>
      </c>
      <c r="AI303">
        <v>4.3220000000000001</v>
      </c>
      <c r="AJ303">
        <v>100</v>
      </c>
      <c r="AN303" t="b">
        <f t="shared" si="2"/>
        <v>1</v>
      </c>
    </row>
    <row r="304" spans="1:40" x14ac:dyDescent="0.25">
      <c r="A304">
        <v>124</v>
      </c>
      <c r="B304">
        <v>40</v>
      </c>
      <c r="C304">
        <v>2</v>
      </c>
      <c r="D304">
        <v>250</v>
      </c>
      <c r="E304">
        <v>2201</v>
      </c>
      <c r="F304">
        <v>2273</v>
      </c>
      <c r="G304">
        <v>0</v>
      </c>
      <c r="H304">
        <v>0</v>
      </c>
      <c r="I304">
        <v>80438</v>
      </c>
      <c r="J304">
        <v>100</v>
      </c>
      <c r="K304">
        <v>4.8600000000000003</v>
      </c>
      <c r="L304">
        <v>100</v>
      </c>
      <c r="Y304">
        <v>124</v>
      </c>
      <c r="Z304">
        <v>40</v>
      </c>
      <c r="AA304">
        <v>2</v>
      </c>
      <c r="AB304">
        <v>250</v>
      </c>
      <c r="AC304">
        <v>2201</v>
      </c>
      <c r="AD304">
        <v>2273</v>
      </c>
      <c r="AE304">
        <v>0</v>
      </c>
      <c r="AF304">
        <v>0</v>
      </c>
      <c r="AG304">
        <v>80438</v>
      </c>
      <c r="AH304">
        <v>100</v>
      </c>
      <c r="AI304">
        <v>4.6639999999999997</v>
      </c>
      <c r="AJ304">
        <v>100</v>
      </c>
      <c r="AN304" t="b">
        <f t="shared" si="2"/>
        <v>1</v>
      </c>
    </row>
    <row r="305" spans="1:40" x14ac:dyDescent="0.25">
      <c r="A305">
        <v>125</v>
      </c>
      <c r="B305">
        <v>42</v>
      </c>
      <c r="C305">
        <v>0</v>
      </c>
      <c r="D305">
        <v>204</v>
      </c>
      <c r="E305">
        <v>574</v>
      </c>
      <c r="F305">
        <v>694</v>
      </c>
      <c r="G305">
        <v>0</v>
      </c>
      <c r="H305">
        <v>0</v>
      </c>
      <c r="I305">
        <v>80562</v>
      </c>
      <c r="J305">
        <v>100</v>
      </c>
      <c r="K305">
        <v>3.7970000000000002</v>
      </c>
      <c r="L305">
        <v>100</v>
      </c>
      <c r="Y305">
        <v>125</v>
      </c>
      <c r="Z305">
        <v>42</v>
      </c>
      <c r="AA305">
        <v>0</v>
      </c>
      <c r="AB305">
        <v>204</v>
      </c>
      <c r="AC305">
        <v>574</v>
      </c>
      <c r="AD305">
        <v>694</v>
      </c>
      <c r="AE305">
        <v>0</v>
      </c>
      <c r="AF305">
        <v>0</v>
      </c>
      <c r="AG305">
        <v>80562</v>
      </c>
      <c r="AH305">
        <v>100</v>
      </c>
      <c r="AI305">
        <v>5.008</v>
      </c>
      <c r="AJ305">
        <v>100</v>
      </c>
      <c r="AN305" t="b">
        <f t="shared" si="2"/>
        <v>1</v>
      </c>
    </row>
    <row r="306" spans="1:40" x14ac:dyDescent="0.25">
      <c r="A306">
        <v>126</v>
      </c>
      <c r="B306">
        <v>40</v>
      </c>
      <c r="C306">
        <v>1</v>
      </c>
      <c r="D306">
        <v>180</v>
      </c>
      <c r="E306">
        <v>470</v>
      </c>
      <c r="F306">
        <v>518</v>
      </c>
      <c r="G306">
        <v>38</v>
      </c>
      <c r="H306">
        <v>0</v>
      </c>
      <c r="I306">
        <v>72703</v>
      </c>
      <c r="J306">
        <v>93.055555999999996</v>
      </c>
      <c r="K306">
        <v>3.734</v>
      </c>
      <c r="L306">
        <v>100</v>
      </c>
      <c r="Y306">
        <v>126</v>
      </c>
      <c r="Z306">
        <v>40</v>
      </c>
      <c r="AA306">
        <v>1</v>
      </c>
      <c r="AB306">
        <v>180</v>
      </c>
      <c r="AC306">
        <v>470</v>
      </c>
      <c r="AD306">
        <v>518</v>
      </c>
      <c r="AE306">
        <v>38</v>
      </c>
      <c r="AF306">
        <v>0</v>
      </c>
      <c r="AG306">
        <v>72703</v>
      </c>
      <c r="AH306">
        <v>93.055555999999996</v>
      </c>
      <c r="AI306">
        <v>4.5389999999999997</v>
      </c>
      <c r="AJ306">
        <v>100</v>
      </c>
      <c r="AN306" t="b">
        <f t="shared" si="2"/>
        <v>1</v>
      </c>
    </row>
    <row r="307" spans="1:40" x14ac:dyDescent="0.25">
      <c r="A307">
        <v>127</v>
      </c>
      <c r="B307">
        <v>40</v>
      </c>
      <c r="C307">
        <v>1</v>
      </c>
      <c r="D307">
        <v>161</v>
      </c>
      <c r="E307">
        <v>20</v>
      </c>
      <c r="F307">
        <v>68</v>
      </c>
      <c r="G307">
        <v>0</v>
      </c>
      <c r="H307">
        <v>0</v>
      </c>
      <c r="I307">
        <v>72975</v>
      </c>
      <c r="J307">
        <v>100</v>
      </c>
      <c r="K307">
        <v>3.8119999999999998</v>
      </c>
      <c r="L307">
        <v>100</v>
      </c>
      <c r="Y307">
        <v>127</v>
      </c>
      <c r="Z307">
        <v>40</v>
      </c>
      <c r="AA307">
        <v>1</v>
      </c>
      <c r="AB307">
        <v>161</v>
      </c>
      <c r="AC307">
        <v>20</v>
      </c>
      <c r="AD307">
        <v>68</v>
      </c>
      <c r="AE307">
        <v>0</v>
      </c>
      <c r="AF307">
        <v>0</v>
      </c>
      <c r="AG307">
        <v>72975</v>
      </c>
      <c r="AH307">
        <v>100</v>
      </c>
      <c r="AI307">
        <v>4.431</v>
      </c>
      <c r="AJ307">
        <v>100</v>
      </c>
      <c r="AN307" t="b">
        <f t="shared" si="2"/>
        <v>1</v>
      </c>
    </row>
    <row r="308" spans="1:40" x14ac:dyDescent="0.25">
      <c r="A308">
        <v>128</v>
      </c>
      <c r="B308">
        <v>43</v>
      </c>
      <c r="C308">
        <v>1</v>
      </c>
      <c r="D308">
        <v>171</v>
      </c>
      <c r="E308">
        <v>58</v>
      </c>
      <c r="F308">
        <v>130</v>
      </c>
      <c r="G308">
        <v>0</v>
      </c>
      <c r="H308">
        <v>0</v>
      </c>
      <c r="I308">
        <v>73196</v>
      </c>
      <c r="J308">
        <v>97.222222000000002</v>
      </c>
      <c r="K308">
        <v>3.657</v>
      </c>
      <c r="L308">
        <v>100</v>
      </c>
      <c r="Y308">
        <v>128</v>
      </c>
      <c r="Z308">
        <v>43</v>
      </c>
      <c r="AA308">
        <v>1</v>
      </c>
      <c r="AB308">
        <v>171</v>
      </c>
      <c r="AC308">
        <v>58</v>
      </c>
      <c r="AD308">
        <v>130</v>
      </c>
      <c r="AE308">
        <v>0</v>
      </c>
      <c r="AF308">
        <v>0</v>
      </c>
      <c r="AG308">
        <v>73196</v>
      </c>
      <c r="AH308">
        <v>97.222222000000002</v>
      </c>
      <c r="AI308">
        <v>4.8360000000000003</v>
      </c>
      <c r="AJ308">
        <v>100</v>
      </c>
      <c r="AN308" t="b">
        <f t="shared" si="2"/>
        <v>1</v>
      </c>
    </row>
    <row r="309" spans="1:40" x14ac:dyDescent="0.25">
      <c r="A309">
        <v>129</v>
      </c>
      <c r="B309">
        <v>44</v>
      </c>
      <c r="C309">
        <v>1</v>
      </c>
      <c r="D309">
        <v>174</v>
      </c>
      <c r="E309">
        <v>11</v>
      </c>
      <c r="F309">
        <v>35</v>
      </c>
      <c r="G309">
        <v>41</v>
      </c>
      <c r="H309">
        <v>0</v>
      </c>
      <c r="I309">
        <v>76108</v>
      </c>
      <c r="J309">
        <v>98.611110999999994</v>
      </c>
      <c r="K309">
        <v>3.9220000000000002</v>
      </c>
      <c r="L309">
        <v>100</v>
      </c>
      <c r="Y309">
        <v>129</v>
      </c>
      <c r="Z309">
        <v>44</v>
      </c>
      <c r="AA309">
        <v>1</v>
      </c>
      <c r="AB309">
        <v>174</v>
      </c>
      <c r="AC309">
        <v>11</v>
      </c>
      <c r="AD309">
        <v>35</v>
      </c>
      <c r="AE309">
        <v>41</v>
      </c>
      <c r="AF309">
        <v>0</v>
      </c>
      <c r="AG309">
        <v>76108</v>
      </c>
      <c r="AH309">
        <v>98.611110999999994</v>
      </c>
      <c r="AI309">
        <v>5.0229999999999997</v>
      </c>
      <c r="AJ309">
        <v>100</v>
      </c>
      <c r="AN309" t="b">
        <f t="shared" si="2"/>
        <v>1</v>
      </c>
    </row>
    <row r="310" spans="1:40" x14ac:dyDescent="0.25">
      <c r="A310">
        <v>130</v>
      </c>
      <c r="B310">
        <v>46</v>
      </c>
      <c r="C310">
        <v>1</v>
      </c>
      <c r="D310">
        <v>169</v>
      </c>
      <c r="E310">
        <v>0</v>
      </c>
      <c r="F310">
        <v>0</v>
      </c>
      <c r="G310">
        <v>0</v>
      </c>
      <c r="H310">
        <v>0</v>
      </c>
      <c r="I310">
        <v>78207</v>
      </c>
      <c r="J310">
        <v>93.055555999999996</v>
      </c>
      <c r="K310">
        <v>3.843</v>
      </c>
      <c r="L310">
        <v>100</v>
      </c>
      <c r="Y310">
        <v>130</v>
      </c>
      <c r="Z310">
        <v>46</v>
      </c>
      <c r="AA310">
        <v>1</v>
      </c>
      <c r="AB310">
        <v>169</v>
      </c>
      <c r="AC310">
        <v>0</v>
      </c>
      <c r="AD310">
        <v>0</v>
      </c>
      <c r="AE310">
        <v>0</v>
      </c>
      <c r="AF310">
        <v>0</v>
      </c>
      <c r="AG310">
        <v>78207</v>
      </c>
      <c r="AH310">
        <v>93.055555999999996</v>
      </c>
      <c r="AI310">
        <v>5.46</v>
      </c>
      <c r="AJ310">
        <v>100</v>
      </c>
      <c r="AN310" t="b">
        <f t="shared" si="2"/>
        <v>1</v>
      </c>
    </row>
    <row r="311" spans="1:40" x14ac:dyDescent="0.25">
      <c r="A311">
        <v>131</v>
      </c>
      <c r="B311">
        <v>46</v>
      </c>
      <c r="C311">
        <v>0</v>
      </c>
      <c r="D311">
        <v>151</v>
      </c>
      <c r="E311">
        <v>86</v>
      </c>
      <c r="F311">
        <v>206</v>
      </c>
      <c r="G311">
        <v>0</v>
      </c>
      <c r="H311">
        <v>0</v>
      </c>
      <c r="I311">
        <v>80468</v>
      </c>
      <c r="J311">
        <v>97.222222000000002</v>
      </c>
      <c r="K311">
        <v>4.0780000000000003</v>
      </c>
      <c r="L311">
        <v>100</v>
      </c>
      <c r="Y311">
        <v>131</v>
      </c>
      <c r="Z311">
        <v>46</v>
      </c>
      <c r="AA311">
        <v>0</v>
      </c>
      <c r="AB311">
        <v>151</v>
      </c>
      <c r="AC311">
        <v>86</v>
      </c>
      <c r="AD311">
        <v>206</v>
      </c>
      <c r="AE311">
        <v>0</v>
      </c>
      <c r="AF311">
        <v>0</v>
      </c>
      <c r="AG311">
        <v>80468</v>
      </c>
      <c r="AH311">
        <v>97.222222000000002</v>
      </c>
      <c r="AI311">
        <v>5.335</v>
      </c>
      <c r="AJ311">
        <v>100</v>
      </c>
      <c r="AN311" t="b">
        <f t="shared" si="2"/>
        <v>1</v>
      </c>
    </row>
    <row r="312" spans="1:40" x14ac:dyDescent="0.25">
      <c r="A312">
        <v>132</v>
      </c>
      <c r="B312">
        <v>47</v>
      </c>
      <c r="C312">
        <v>2</v>
      </c>
      <c r="D312">
        <v>213</v>
      </c>
      <c r="E312">
        <v>0</v>
      </c>
      <c r="F312">
        <v>0</v>
      </c>
      <c r="G312">
        <v>0</v>
      </c>
      <c r="H312">
        <v>0</v>
      </c>
      <c r="I312">
        <v>84864</v>
      </c>
      <c r="J312">
        <v>100</v>
      </c>
      <c r="K312">
        <v>4.0789999999999997</v>
      </c>
      <c r="L312">
        <v>100</v>
      </c>
      <c r="Y312">
        <v>132</v>
      </c>
      <c r="Z312">
        <v>47</v>
      </c>
      <c r="AA312">
        <v>2</v>
      </c>
      <c r="AB312">
        <v>213</v>
      </c>
      <c r="AC312">
        <v>0</v>
      </c>
      <c r="AD312">
        <v>0</v>
      </c>
      <c r="AE312">
        <v>0</v>
      </c>
      <c r="AF312">
        <v>0</v>
      </c>
      <c r="AG312">
        <v>84864</v>
      </c>
      <c r="AH312">
        <v>100</v>
      </c>
      <c r="AI312">
        <v>5.694</v>
      </c>
      <c r="AJ312">
        <v>100</v>
      </c>
      <c r="AN312" t="b">
        <f t="shared" ref="AN312:AN328" si="3" xml:space="preserve"> EXACT(AG312,I312)</f>
        <v>1</v>
      </c>
    </row>
    <row r="313" spans="1:40" x14ac:dyDescent="0.25">
      <c r="A313">
        <v>133</v>
      </c>
      <c r="B313">
        <v>47</v>
      </c>
      <c r="C313">
        <v>2</v>
      </c>
      <c r="D313">
        <v>269</v>
      </c>
      <c r="E313">
        <v>0</v>
      </c>
      <c r="F313">
        <v>0</v>
      </c>
      <c r="G313">
        <v>42</v>
      </c>
      <c r="H313">
        <v>0</v>
      </c>
      <c r="I313">
        <v>90005</v>
      </c>
      <c r="J313">
        <v>100</v>
      </c>
      <c r="K313">
        <v>4.343</v>
      </c>
      <c r="L313">
        <v>100</v>
      </c>
      <c r="Y313">
        <v>133</v>
      </c>
      <c r="Z313">
        <v>47</v>
      </c>
      <c r="AA313">
        <v>2</v>
      </c>
      <c r="AB313">
        <v>269</v>
      </c>
      <c r="AC313">
        <v>0</v>
      </c>
      <c r="AD313">
        <v>0</v>
      </c>
      <c r="AE313">
        <v>42</v>
      </c>
      <c r="AF313">
        <v>0</v>
      </c>
      <c r="AG313">
        <v>90005</v>
      </c>
      <c r="AH313">
        <v>100</v>
      </c>
      <c r="AI313">
        <v>5.9909999999999997</v>
      </c>
      <c r="AJ313">
        <v>100</v>
      </c>
      <c r="AN313" t="b">
        <f t="shared" si="3"/>
        <v>1</v>
      </c>
    </row>
    <row r="314" spans="1:40" x14ac:dyDescent="0.25">
      <c r="A314">
        <v>134</v>
      </c>
      <c r="B314">
        <v>47</v>
      </c>
      <c r="C314">
        <v>2</v>
      </c>
      <c r="D314">
        <v>284</v>
      </c>
      <c r="E314">
        <v>60</v>
      </c>
      <c r="F314">
        <v>108</v>
      </c>
      <c r="G314">
        <v>67</v>
      </c>
      <c r="H314">
        <v>0</v>
      </c>
      <c r="I314">
        <v>92954</v>
      </c>
      <c r="J314">
        <v>100</v>
      </c>
      <c r="K314">
        <v>4.7190000000000003</v>
      </c>
      <c r="L314">
        <v>100</v>
      </c>
      <c r="Y314">
        <v>134</v>
      </c>
      <c r="Z314">
        <v>47</v>
      </c>
      <c r="AA314">
        <v>2</v>
      </c>
      <c r="AB314">
        <v>284</v>
      </c>
      <c r="AC314">
        <v>60</v>
      </c>
      <c r="AD314">
        <v>108</v>
      </c>
      <c r="AE314">
        <v>67</v>
      </c>
      <c r="AF314">
        <v>0</v>
      </c>
      <c r="AG314">
        <v>92954</v>
      </c>
      <c r="AH314">
        <v>100</v>
      </c>
      <c r="AI314">
        <v>5.8810000000000002</v>
      </c>
      <c r="AJ314">
        <v>100</v>
      </c>
      <c r="AN314" t="b">
        <f t="shared" si="3"/>
        <v>1</v>
      </c>
    </row>
    <row r="315" spans="1:40" x14ac:dyDescent="0.25">
      <c r="A315">
        <v>135</v>
      </c>
      <c r="B315">
        <v>46</v>
      </c>
      <c r="C315">
        <v>1</v>
      </c>
      <c r="D315">
        <v>289</v>
      </c>
      <c r="E315">
        <v>54</v>
      </c>
      <c r="F315">
        <v>102</v>
      </c>
      <c r="G315">
        <v>0</v>
      </c>
      <c r="H315">
        <v>0</v>
      </c>
      <c r="I315">
        <v>94741</v>
      </c>
      <c r="J315">
        <v>94.444444000000004</v>
      </c>
      <c r="K315">
        <v>6.3129999999999997</v>
      </c>
      <c r="L315">
        <v>100</v>
      </c>
      <c r="Y315">
        <v>135</v>
      </c>
      <c r="Z315">
        <v>46</v>
      </c>
      <c r="AA315">
        <v>1</v>
      </c>
      <c r="AB315">
        <v>289</v>
      </c>
      <c r="AC315">
        <v>54</v>
      </c>
      <c r="AD315">
        <v>102</v>
      </c>
      <c r="AE315">
        <v>0</v>
      </c>
      <c r="AF315">
        <v>0</v>
      </c>
      <c r="AG315">
        <v>94741</v>
      </c>
      <c r="AH315">
        <v>94.444444000000004</v>
      </c>
      <c r="AI315">
        <v>5.7409999999999997</v>
      </c>
      <c r="AJ315">
        <v>100</v>
      </c>
      <c r="AN315" t="b">
        <f t="shared" si="3"/>
        <v>1</v>
      </c>
    </row>
    <row r="316" spans="1:40" x14ac:dyDescent="0.25">
      <c r="A316">
        <v>136</v>
      </c>
      <c r="B316">
        <v>44</v>
      </c>
      <c r="C316">
        <v>2</v>
      </c>
      <c r="D316">
        <v>354</v>
      </c>
      <c r="E316">
        <v>21</v>
      </c>
      <c r="F316">
        <v>69</v>
      </c>
      <c r="G316">
        <v>23</v>
      </c>
      <c r="H316">
        <v>0</v>
      </c>
      <c r="I316">
        <v>97230</v>
      </c>
      <c r="J316">
        <v>98.611110999999994</v>
      </c>
      <c r="K316">
        <v>4.7960000000000003</v>
      </c>
      <c r="L316">
        <v>100</v>
      </c>
      <c r="Y316">
        <v>136</v>
      </c>
      <c r="Z316">
        <v>44</v>
      </c>
      <c r="AA316">
        <v>2</v>
      </c>
      <c r="AB316">
        <v>354</v>
      </c>
      <c r="AC316">
        <v>21</v>
      </c>
      <c r="AD316">
        <v>69</v>
      </c>
      <c r="AE316">
        <v>23</v>
      </c>
      <c r="AF316">
        <v>0</v>
      </c>
      <c r="AG316">
        <v>97230</v>
      </c>
      <c r="AH316">
        <v>98.611110999999994</v>
      </c>
      <c r="AI316">
        <v>5.7560000000000002</v>
      </c>
      <c r="AJ316">
        <v>100</v>
      </c>
      <c r="AN316" t="b">
        <f t="shared" si="3"/>
        <v>1</v>
      </c>
    </row>
    <row r="317" spans="1:40" x14ac:dyDescent="0.25">
      <c r="A317">
        <v>137</v>
      </c>
      <c r="B317">
        <v>42</v>
      </c>
      <c r="C317">
        <v>1</v>
      </c>
      <c r="D317">
        <v>385</v>
      </c>
      <c r="E317">
        <v>30</v>
      </c>
      <c r="F317">
        <v>78</v>
      </c>
      <c r="G317">
        <v>0</v>
      </c>
      <c r="H317">
        <v>0</v>
      </c>
      <c r="I317">
        <v>98181</v>
      </c>
      <c r="J317">
        <v>94.444444000000004</v>
      </c>
      <c r="K317">
        <v>4.282</v>
      </c>
      <c r="L317">
        <v>100</v>
      </c>
      <c r="Y317">
        <v>137</v>
      </c>
      <c r="Z317">
        <v>42</v>
      </c>
      <c r="AA317">
        <v>1</v>
      </c>
      <c r="AB317">
        <v>385</v>
      </c>
      <c r="AC317">
        <v>30</v>
      </c>
      <c r="AD317">
        <v>78</v>
      </c>
      <c r="AE317">
        <v>0</v>
      </c>
      <c r="AF317">
        <v>0</v>
      </c>
      <c r="AG317">
        <v>98181</v>
      </c>
      <c r="AH317">
        <v>94.444444000000004</v>
      </c>
      <c r="AI317">
        <v>5.6630000000000003</v>
      </c>
      <c r="AJ317">
        <v>100</v>
      </c>
      <c r="AN317" t="b">
        <f t="shared" si="3"/>
        <v>1</v>
      </c>
    </row>
    <row r="318" spans="1:40" x14ac:dyDescent="0.25">
      <c r="A318">
        <v>138</v>
      </c>
      <c r="B318">
        <v>41</v>
      </c>
      <c r="C318">
        <v>2</v>
      </c>
      <c r="D318">
        <v>400</v>
      </c>
      <c r="E318">
        <v>26</v>
      </c>
      <c r="F318">
        <v>74</v>
      </c>
      <c r="G318">
        <v>43</v>
      </c>
      <c r="H318">
        <v>0</v>
      </c>
      <c r="I318">
        <v>99952</v>
      </c>
      <c r="J318">
        <v>97.222222000000002</v>
      </c>
      <c r="K318">
        <v>4.8280000000000003</v>
      </c>
      <c r="L318">
        <v>100</v>
      </c>
      <c r="Y318">
        <v>138</v>
      </c>
      <c r="Z318">
        <v>41</v>
      </c>
      <c r="AA318">
        <v>2</v>
      </c>
      <c r="AB318">
        <v>400</v>
      </c>
      <c r="AC318">
        <v>26</v>
      </c>
      <c r="AD318">
        <v>74</v>
      </c>
      <c r="AE318">
        <v>43</v>
      </c>
      <c r="AF318">
        <v>0</v>
      </c>
      <c r="AG318">
        <v>99952</v>
      </c>
      <c r="AH318">
        <v>97.222222000000002</v>
      </c>
      <c r="AI318">
        <v>5.46</v>
      </c>
      <c r="AJ318">
        <v>100</v>
      </c>
      <c r="AN318" t="b">
        <f t="shared" si="3"/>
        <v>1</v>
      </c>
    </row>
    <row r="319" spans="1:40" x14ac:dyDescent="0.25">
      <c r="A319">
        <v>139</v>
      </c>
      <c r="B319">
        <v>41</v>
      </c>
      <c r="C319">
        <v>1</v>
      </c>
      <c r="D319">
        <v>406</v>
      </c>
      <c r="E319">
        <v>24</v>
      </c>
      <c r="F319">
        <v>72</v>
      </c>
      <c r="G319">
        <v>0</v>
      </c>
      <c r="H319">
        <v>0</v>
      </c>
      <c r="I319">
        <v>100129</v>
      </c>
      <c r="J319">
        <v>98.611110999999994</v>
      </c>
      <c r="K319">
        <v>3.9689999999999999</v>
      </c>
      <c r="L319">
        <v>100</v>
      </c>
      <c r="Y319">
        <v>139</v>
      </c>
      <c r="Z319">
        <v>41</v>
      </c>
      <c r="AA319">
        <v>1</v>
      </c>
      <c r="AB319">
        <v>406</v>
      </c>
      <c r="AC319">
        <v>24</v>
      </c>
      <c r="AD319">
        <v>72</v>
      </c>
      <c r="AE319">
        <v>0</v>
      </c>
      <c r="AF319">
        <v>0</v>
      </c>
      <c r="AG319">
        <v>100129</v>
      </c>
      <c r="AH319">
        <v>98.611110999999994</v>
      </c>
      <c r="AI319">
        <v>5.101</v>
      </c>
      <c r="AJ319">
        <v>100</v>
      </c>
      <c r="AN319" t="b">
        <f t="shared" si="3"/>
        <v>1</v>
      </c>
    </row>
    <row r="320" spans="1:40" x14ac:dyDescent="0.25">
      <c r="A320">
        <v>140</v>
      </c>
      <c r="B320">
        <v>40</v>
      </c>
      <c r="C320">
        <v>0</v>
      </c>
      <c r="D320">
        <v>414</v>
      </c>
      <c r="E320">
        <v>0</v>
      </c>
      <c r="F320">
        <v>0</v>
      </c>
      <c r="G320">
        <v>0</v>
      </c>
      <c r="H320">
        <v>0</v>
      </c>
      <c r="I320">
        <v>100236</v>
      </c>
      <c r="J320">
        <v>94.444444000000004</v>
      </c>
      <c r="K320">
        <v>3.734</v>
      </c>
      <c r="L320">
        <v>100</v>
      </c>
      <c r="Y320">
        <v>140</v>
      </c>
      <c r="Z320">
        <v>40</v>
      </c>
      <c r="AA320">
        <v>0</v>
      </c>
      <c r="AB320">
        <v>414</v>
      </c>
      <c r="AC320">
        <v>0</v>
      </c>
      <c r="AD320">
        <v>0</v>
      </c>
      <c r="AE320">
        <v>0</v>
      </c>
      <c r="AF320">
        <v>0</v>
      </c>
      <c r="AG320">
        <v>100236</v>
      </c>
      <c r="AH320">
        <v>94.444444000000004</v>
      </c>
      <c r="AI320">
        <v>4.8209999999999997</v>
      </c>
      <c r="AJ320">
        <v>100</v>
      </c>
      <c r="AN320" t="b">
        <f t="shared" si="3"/>
        <v>1</v>
      </c>
    </row>
    <row r="321" spans="1:40" x14ac:dyDescent="0.25">
      <c r="A321">
        <v>141</v>
      </c>
      <c r="B321">
        <v>40</v>
      </c>
      <c r="C321">
        <v>1</v>
      </c>
      <c r="D321">
        <v>414</v>
      </c>
      <c r="E321">
        <v>0</v>
      </c>
      <c r="F321">
        <v>0</v>
      </c>
      <c r="G321">
        <v>23</v>
      </c>
      <c r="H321">
        <v>0</v>
      </c>
      <c r="I321">
        <v>102181</v>
      </c>
      <c r="J321">
        <v>100</v>
      </c>
      <c r="K321">
        <v>4.5309999999999997</v>
      </c>
      <c r="L321">
        <v>100</v>
      </c>
      <c r="Y321">
        <v>141</v>
      </c>
      <c r="Z321">
        <v>40</v>
      </c>
      <c r="AA321">
        <v>1</v>
      </c>
      <c r="AB321">
        <v>414</v>
      </c>
      <c r="AC321">
        <v>0</v>
      </c>
      <c r="AD321">
        <v>0</v>
      </c>
      <c r="AE321">
        <v>23</v>
      </c>
      <c r="AF321">
        <v>0</v>
      </c>
      <c r="AG321">
        <v>102181</v>
      </c>
      <c r="AH321">
        <v>100</v>
      </c>
      <c r="AI321">
        <v>4.8049999999999997</v>
      </c>
      <c r="AJ321">
        <v>100</v>
      </c>
      <c r="AN321" t="b">
        <f t="shared" si="3"/>
        <v>1</v>
      </c>
    </row>
    <row r="322" spans="1:40" x14ac:dyDescent="0.25">
      <c r="A322">
        <v>142</v>
      </c>
      <c r="B322">
        <v>44</v>
      </c>
      <c r="C322">
        <v>1</v>
      </c>
      <c r="D322">
        <v>363</v>
      </c>
      <c r="E322">
        <v>447</v>
      </c>
      <c r="F322">
        <v>519</v>
      </c>
      <c r="G322">
        <v>0</v>
      </c>
      <c r="H322">
        <v>0</v>
      </c>
      <c r="I322">
        <v>102411</v>
      </c>
      <c r="J322">
        <v>98.611110999999994</v>
      </c>
      <c r="K322">
        <v>4.4219999999999997</v>
      </c>
      <c r="L322">
        <v>100</v>
      </c>
      <c r="Y322">
        <v>142</v>
      </c>
      <c r="Z322">
        <v>44</v>
      </c>
      <c r="AA322">
        <v>1</v>
      </c>
      <c r="AB322">
        <v>363</v>
      </c>
      <c r="AC322">
        <v>447</v>
      </c>
      <c r="AD322">
        <v>519</v>
      </c>
      <c r="AE322">
        <v>0</v>
      </c>
      <c r="AF322">
        <v>0</v>
      </c>
      <c r="AG322">
        <v>102411</v>
      </c>
      <c r="AH322">
        <v>98.611110999999994</v>
      </c>
      <c r="AI322">
        <v>5.2569999999999997</v>
      </c>
      <c r="AJ322">
        <v>100</v>
      </c>
      <c r="AN322" t="b">
        <f t="shared" si="3"/>
        <v>1</v>
      </c>
    </row>
    <row r="323" spans="1:40" x14ac:dyDescent="0.25">
      <c r="A323">
        <v>143</v>
      </c>
      <c r="B323">
        <v>41</v>
      </c>
      <c r="C323">
        <v>1</v>
      </c>
      <c r="D323">
        <v>351</v>
      </c>
      <c r="E323">
        <v>281</v>
      </c>
      <c r="F323">
        <v>329</v>
      </c>
      <c r="G323">
        <v>11</v>
      </c>
      <c r="H323">
        <v>0</v>
      </c>
      <c r="I323">
        <v>102312</v>
      </c>
      <c r="J323">
        <v>97.222222000000002</v>
      </c>
      <c r="K323">
        <v>4.5780000000000003</v>
      </c>
      <c r="L323">
        <v>100</v>
      </c>
      <c r="Y323">
        <v>143</v>
      </c>
      <c r="Z323">
        <v>41</v>
      </c>
      <c r="AA323">
        <v>1</v>
      </c>
      <c r="AB323">
        <v>351</v>
      </c>
      <c r="AC323">
        <v>281</v>
      </c>
      <c r="AD323">
        <v>329</v>
      </c>
      <c r="AE323">
        <v>11</v>
      </c>
      <c r="AF323">
        <v>0</v>
      </c>
      <c r="AG323">
        <v>102312</v>
      </c>
      <c r="AH323">
        <v>97.222222000000002</v>
      </c>
      <c r="AI323">
        <v>5.008</v>
      </c>
      <c r="AJ323">
        <v>100</v>
      </c>
      <c r="AN323" t="b">
        <f t="shared" si="3"/>
        <v>1</v>
      </c>
    </row>
    <row r="324" spans="1:40" x14ac:dyDescent="0.25">
      <c r="A324">
        <v>144</v>
      </c>
      <c r="B324">
        <v>41</v>
      </c>
      <c r="C324">
        <v>2</v>
      </c>
      <c r="D324">
        <v>342</v>
      </c>
      <c r="E324">
        <v>15</v>
      </c>
      <c r="F324">
        <v>39</v>
      </c>
      <c r="G324">
        <v>5</v>
      </c>
      <c r="H324">
        <v>0</v>
      </c>
      <c r="I324">
        <v>105374</v>
      </c>
      <c r="J324">
        <v>100</v>
      </c>
      <c r="K324">
        <v>4.1879999999999997</v>
      </c>
      <c r="L324">
        <v>100</v>
      </c>
      <c r="Y324">
        <v>144</v>
      </c>
      <c r="Z324">
        <v>41</v>
      </c>
      <c r="AA324">
        <v>2</v>
      </c>
      <c r="AB324">
        <v>342</v>
      </c>
      <c r="AC324">
        <v>15</v>
      </c>
      <c r="AD324">
        <v>39</v>
      </c>
      <c r="AE324">
        <v>5</v>
      </c>
      <c r="AF324">
        <v>0</v>
      </c>
      <c r="AG324">
        <v>105374</v>
      </c>
      <c r="AH324">
        <v>100</v>
      </c>
      <c r="AI324">
        <v>5.0069999999999997</v>
      </c>
      <c r="AJ324">
        <v>100</v>
      </c>
      <c r="AN324" t="b">
        <f t="shared" si="3"/>
        <v>1</v>
      </c>
    </row>
    <row r="325" spans="1:40" x14ac:dyDescent="0.25">
      <c r="A325">
        <v>145</v>
      </c>
      <c r="B325">
        <v>41</v>
      </c>
      <c r="C325">
        <v>2</v>
      </c>
      <c r="D325">
        <v>324</v>
      </c>
      <c r="E325">
        <v>569</v>
      </c>
      <c r="F325">
        <v>665</v>
      </c>
      <c r="G325">
        <v>0</v>
      </c>
      <c r="H325">
        <v>0</v>
      </c>
      <c r="I325">
        <v>106437</v>
      </c>
      <c r="J325">
        <v>100</v>
      </c>
      <c r="K325">
        <v>4.5309999999999997</v>
      </c>
      <c r="L325">
        <v>100</v>
      </c>
      <c r="Y325">
        <v>145</v>
      </c>
      <c r="Z325">
        <v>41</v>
      </c>
      <c r="AA325">
        <v>2</v>
      </c>
      <c r="AB325">
        <v>324</v>
      </c>
      <c r="AC325">
        <v>569</v>
      </c>
      <c r="AD325">
        <v>665</v>
      </c>
      <c r="AE325">
        <v>0</v>
      </c>
      <c r="AF325">
        <v>0</v>
      </c>
      <c r="AG325">
        <v>106437</v>
      </c>
      <c r="AH325">
        <v>100</v>
      </c>
      <c r="AI325">
        <v>4.9770000000000003</v>
      </c>
      <c r="AJ325">
        <v>100</v>
      </c>
      <c r="AN325" t="b">
        <f t="shared" si="3"/>
        <v>1</v>
      </c>
    </row>
    <row r="326" spans="1:40" x14ac:dyDescent="0.25">
      <c r="A326">
        <v>146</v>
      </c>
      <c r="B326">
        <v>42</v>
      </c>
      <c r="C326">
        <v>1</v>
      </c>
      <c r="D326">
        <v>329</v>
      </c>
      <c r="E326">
        <v>14</v>
      </c>
      <c r="F326">
        <v>38</v>
      </c>
      <c r="G326">
        <v>22</v>
      </c>
      <c r="H326">
        <v>0</v>
      </c>
      <c r="I326">
        <v>108338</v>
      </c>
      <c r="J326">
        <v>100</v>
      </c>
      <c r="K326">
        <v>4.3280000000000003</v>
      </c>
      <c r="L326">
        <v>100</v>
      </c>
      <c r="Y326">
        <v>146</v>
      </c>
      <c r="Z326">
        <v>42</v>
      </c>
      <c r="AA326">
        <v>1</v>
      </c>
      <c r="AB326">
        <v>329</v>
      </c>
      <c r="AC326">
        <v>14</v>
      </c>
      <c r="AD326">
        <v>38</v>
      </c>
      <c r="AE326">
        <v>22</v>
      </c>
      <c r="AF326">
        <v>0</v>
      </c>
      <c r="AG326">
        <v>108338</v>
      </c>
      <c r="AH326">
        <v>100</v>
      </c>
      <c r="AI326">
        <v>4.992</v>
      </c>
      <c r="AJ326">
        <v>100</v>
      </c>
      <c r="AN326" t="b">
        <f t="shared" si="3"/>
        <v>1</v>
      </c>
    </row>
    <row r="327" spans="1:40" x14ac:dyDescent="0.25">
      <c r="A327">
        <v>147</v>
      </c>
      <c r="B327">
        <v>43</v>
      </c>
      <c r="C327">
        <v>1</v>
      </c>
      <c r="D327">
        <v>306</v>
      </c>
      <c r="E327">
        <v>776</v>
      </c>
      <c r="F327">
        <v>848</v>
      </c>
      <c r="G327">
        <v>0</v>
      </c>
      <c r="H327">
        <v>0</v>
      </c>
      <c r="I327">
        <v>108335</v>
      </c>
      <c r="J327">
        <v>97.222222000000002</v>
      </c>
      <c r="K327">
        <v>4.4690000000000003</v>
      </c>
      <c r="L327">
        <v>100</v>
      </c>
      <c r="Y327">
        <v>147</v>
      </c>
      <c r="Z327">
        <v>43</v>
      </c>
      <c r="AA327">
        <v>1</v>
      </c>
      <c r="AB327">
        <v>306</v>
      </c>
      <c r="AC327">
        <v>776</v>
      </c>
      <c r="AD327">
        <v>848</v>
      </c>
      <c r="AE327">
        <v>0</v>
      </c>
      <c r="AF327">
        <v>0</v>
      </c>
      <c r="AG327">
        <v>108335</v>
      </c>
      <c r="AH327">
        <v>97.222222000000002</v>
      </c>
      <c r="AI327">
        <v>5.335</v>
      </c>
      <c r="AJ327">
        <v>100</v>
      </c>
      <c r="AN327" t="b">
        <f t="shared" si="3"/>
        <v>1</v>
      </c>
    </row>
    <row r="328" spans="1:40" x14ac:dyDescent="0.25">
      <c r="A328">
        <v>148</v>
      </c>
      <c r="B328">
        <v>42</v>
      </c>
      <c r="C328">
        <v>1</v>
      </c>
      <c r="D328">
        <v>263</v>
      </c>
      <c r="E328">
        <v>12</v>
      </c>
      <c r="F328">
        <v>36</v>
      </c>
      <c r="G328">
        <v>20</v>
      </c>
      <c r="H328">
        <v>0</v>
      </c>
      <c r="I328">
        <v>101608</v>
      </c>
      <c r="J328">
        <v>100</v>
      </c>
      <c r="K328">
        <v>4.6870000000000003</v>
      </c>
      <c r="L328">
        <v>100</v>
      </c>
      <c r="Y328">
        <v>148</v>
      </c>
      <c r="Z328">
        <v>42</v>
      </c>
      <c r="AA328">
        <v>1</v>
      </c>
      <c r="AB328">
        <v>263</v>
      </c>
      <c r="AC328">
        <v>12</v>
      </c>
      <c r="AD328">
        <v>36</v>
      </c>
      <c r="AE328">
        <v>20</v>
      </c>
      <c r="AF328">
        <v>0</v>
      </c>
      <c r="AG328">
        <v>101608</v>
      </c>
      <c r="AH328">
        <v>100</v>
      </c>
      <c r="AI328">
        <v>4.851</v>
      </c>
      <c r="AJ328">
        <v>100</v>
      </c>
      <c r="AN328" t="b">
        <f t="shared" si="3"/>
        <v>1</v>
      </c>
    </row>
    <row r="329" spans="1:40" x14ac:dyDescent="0.25">
      <c r="A329">
        <v>149</v>
      </c>
      <c r="B329">
        <v>43</v>
      </c>
      <c r="C329">
        <v>2</v>
      </c>
      <c r="D329">
        <v>288</v>
      </c>
      <c r="E329">
        <v>7</v>
      </c>
      <c r="F329">
        <v>55</v>
      </c>
      <c r="G329">
        <v>44</v>
      </c>
      <c r="H329">
        <v>0</v>
      </c>
      <c r="I329">
        <v>101652</v>
      </c>
      <c r="J329">
        <v>97.222222000000002</v>
      </c>
      <c r="K329">
        <v>4.4690000000000003</v>
      </c>
      <c r="L329">
        <v>100</v>
      </c>
    </row>
    <row r="330" spans="1:40" x14ac:dyDescent="0.25">
      <c r="A330">
        <v>150</v>
      </c>
      <c r="B330">
        <v>45</v>
      </c>
      <c r="C330">
        <v>2</v>
      </c>
      <c r="D330">
        <v>287</v>
      </c>
      <c r="E330">
        <v>0</v>
      </c>
      <c r="F330">
        <v>0</v>
      </c>
      <c r="G330">
        <v>0</v>
      </c>
      <c r="H330">
        <v>0</v>
      </c>
      <c r="I330">
        <v>101456</v>
      </c>
      <c r="J330">
        <v>94.444444000000004</v>
      </c>
      <c r="K330">
        <v>4.9059999999999997</v>
      </c>
      <c r="L330">
        <v>100</v>
      </c>
    </row>
    <row r="331" spans="1:40" x14ac:dyDescent="0.25">
      <c r="A331">
        <v>151</v>
      </c>
      <c r="B331">
        <v>45</v>
      </c>
      <c r="C331">
        <v>3</v>
      </c>
      <c r="D331">
        <v>282</v>
      </c>
      <c r="E331">
        <v>16</v>
      </c>
      <c r="F331">
        <v>40</v>
      </c>
      <c r="G331">
        <v>24</v>
      </c>
      <c r="H331">
        <v>0</v>
      </c>
      <c r="I331">
        <v>101134</v>
      </c>
      <c r="J331">
        <v>100</v>
      </c>
      <c r="K331">
        <v>5.016</v>
      </c>
      <c r="L331">
        <v>100</v>
      </c>
    </row>
    <row r="332" spans="1:40" x14ac:dyDescent="0.25">
      <c r="A332">
        <v>152</v>
      </c>
      <c r="B332">
        <v>49</v>
      </c>
      <c r="C332">
        <v>3</v>
      </c>
      <c r="D332">
        <v>263</v>
      </c>
      <c r="E332">
        <v>115</v>
      </c>
      <c r="F332">
        <v>163</v>
      </c>
      <c r="G332">
        <v>62</v>
      </c>
      <c r="H332">
        <v>0</v>
      </c>
      <c r="I332">
        <v>103541</v>
      </c>
      <c r="J332">
        <v>98.611110999999994</v>
      </c>
      <c r="K332">
        <v>4.5940000000000003</v>
      </c>
      <c r="L332">
        <v>100</v>
      </c>
    </row>
    <row r="333" spans="1:40" x14ac:dyDescent="0.25">
      <c r="A333">
        <v>153</v>
      </c>
      <c r="B333">
        <v>51</v>
      </c>
      <c r="C333">
        <v>1</v>
      </c>
      <c r="D333">
        <v>248</v>
      </c>
      <c r="E333">
        <v>48</v>
      </c>
      <c r="F333">
        <v>96</v>
      </c>
      <c r="G333">
        <v>0</v>
      </c>
      <c r="H333">
        <v>0</v>
      </c>
      <c r="I333">
        <v>106231</v>
      </c>
      <c r="J333">
        <v>95.833332999999996</v>
      </c>
      <c r="K333">
        <v>4.875</v>
      </c>
      <c r="L333">
        <v>100</v>
      </c>
    </row>
    <row r="334" spans="1:40" x14ac:dyDescent="0.25">
      <c r="A334">
        <v>154</v>
      </c>
      <c r="B334">
        <v>50</v>
      </c>
      <c r="C334">
        <v>1</v>
      </c>
      <c r="D334">
        <v>282</v>
      </c>
      <c r="E334">
        <v>17</v>
      </c>
      <c r="F334">
        <v>41</v>
      </c>
      <c r="G334">
        <v>0</v>
      </c>
      <c r="H334">
        <v>0</v>
      </c>
      <c r="I334">
        <v>109524</v>
      </c>
      <c r="J334">
        <v>100</v>
      </c>
      <c r="K334">
        <v>4.859</v>
      </c>
      <c r="L334">
        <v>100</v>
      </c>
    </row>
    <row r="335" spans="1:40" x14ac:dyDescent="0.25">
      <c r="A335">
        <v>155</v>
      </c>
      <c r="B335">
        <v>51</v>
      </c>
      <c r="C335">
        <v>1</v>
      </c>
      <c r="D335">
        <v>290</v>
      </c>
      <c r="E335">
        <v>67</v>
      </c>
      <c r="F335">
        <v>139</v>
      </c>
      <c r="G335">
        <v>0</v>
      </c>
      <c r="H335">
        <v>0</v>
      </c>
      <c r="I335">
        <v>112485</v>
      </c>
      <c r="J335">
        <v>100</v>
      </c>
      <c r="K335">
        <v>5.2030000000000003</v>
      </c>
      <c r="L335">
        <v>100</v>
      </c>
    </row>
    <row r="336" spans="1:40" x14ac:dyDescent="0.25">
      <c r="A336">
        <v>156</v>
      </c>
      <c r="B336">
        <v>49</v>
      </c>
      <c r="C336">
        <v>0</v>
      </c>
      <c r="D336">
        <v>302</v>
      </c>
      <c r="E336">
        <v>10</v>
      </c>
      <c r="F336">
        <v>82</v>
      </c>
      <c r="G336">
        <v>0</v>
      </c>
      <c r="H336">
        <v>0</v>
      </c>
      <c r="I336">
        <v>114307</v>
      </c>
      <c r="J336">
        <v>100</v>
      </c>
      <c r="K336">
        <v>5.0309999999999997</v>
      </c>
      <c r="L336">
        <v>100</v>
      </c>
    </row>
    <row r="337" spans="1:12" x14ac:dyDescent="0.25">
      <c r="A337">
        <v>157</v>
      </c>
      <c r="B337">
        <v>46</v>
      </c>
      <c r="C337">
        <v>1</v>
      </c>
      <c r="D337">
        <v>335</v>
      </c>
      <c r="E337">
        <v>38</v>
      </c>
      <c r="F337">
        <v>86</v>
      </c>
      <c r="G337">
        <v>15</v>
      </c>
      <c r="H337">
        <v>0</v>
      </c>
      <c r="I337">
        <v>114387</v>
      </c>
      <c r="J337">
        <v>98.611110999999994</v>
      </c>
      <c r="K337">
        <v>4.5</v>
      </c>
      <c r="L337">
        <v>100</v>
      </c>
    </row>
    <row r="338" spans="1:12" x14ac:dyDescent="0.25">
      <c r="A338">
        <v>158</v>
      </c>
      <c r="B338">
        <v>43</v>
      </c>
      <c r="C338">
        <v>1</v>
      </c>
      <c r="D338">
        <v>361</v>
      </c>
      <c r="E338">
        <v>162</v>
      </c>
      <c r="F338">
        <v>234</v>
      </c>
      <c r="G338">
        <v>0</v>
      </c>
      <c r="H338">
        <v>0</v>
      </c>
      <c r="I338">
        <v>115644</v>
      </c>
      <c r="J338">
        <v>97.222222000000002</v>
      </c>
      <c r="K338">
        <v>4.1719999999999997</v>
      </c>
      <c r="L338">
        <v>100</v>
      </c>
    </row>
    <row r="339" spans="1:12" x14ac:dyDescent="0.25">
      <c r="A339">
        <v>159</v>
      </c>
      <c r="B339">
        <v>42</v>
      </c>
      <c r="C339">
        <v>0</v>
      </c>
      <c r="D339">
        <v>392</v>
      </c>
      <c r="E339">
        <v>23</v>
      </c>
      <c r="F339">
        <v>71</v>
      </c>
      <c r="G339">
        <v>0</v>
      </c>
      <c r="H339">
        <v>0</v>
      </c>
      <c r="I339">
        <v>116409</v>
      </c>
      <c r="J339">
        <v>100</v>
      </c>
      <c r="K339">
        <v>3.891</v>
      </c>
      <c r="L339">
        <v>100</v>
      </c>
    </row>
    <row r="340" spans="1:12" x14ac:dyDescent="0.25">
      <c r="A340">
        <v>160</v>
      </c>
      <c r="B340">
        <v>41</v>
      </c>
      <c r="C340">
        <v>1</v>
      </c>
      <c r="D340">
        <v>400</v>
      </c>
      <c r="E340">
        <v>37</v>
      </c>
      <c r="F340">
        <v>85</v>
      </c>
      <c r="G340">
        <v>41</v>
      </c>
      <c r="H340">
        <v>0</v>
      </c>
      <c r="I340">
        <v>113228</v>
      </c>
      <c r="J340">
        <v>94.444444000000004</v>
      </c>
      <c r="K340">
        <v>4.3440000000000003</v>
      </c>
      <c r="L340">
        <v>100</v>
      </c>
    </row>
    <row r="341" spans="1:12" x14ac:dyDescent="0.25">
      <c r="A341">
        <v>161</v>
      </c>
      <c r="B341">
        <v>38</v>
      </c>
      <c r="C341">
        <v>1</v>
      </c>
      <c r="D341">
        <v>392</v>
      </c>
      <c r="E341">
        <v>55</v>
      </c>
      <c r="F341">
        <v>103</v>
      </c>
      <c r="G341">
        <v>0</v>
      </c>
      <c r="H341">
        <v>0</v>
      </c>
      <c r="I341">
        <v>113277</v>
      </c>
      <c r="J341">
        <v>94.444444000000004</v>
      </c>
      <c r="K341">
        <v>4.093</v>
      </c>
      <c r="L341">
        <v>100</v>
      </c>
    </row>
    <row r="342" spans="1:12" x14ac:dyDescent="0.25">
      <c r="A342">
        <v>162</v>
      </c>
      <c r="B342">
        <v>37</v>
      </c>
      <c r="C342">
        <v>2</v>
      </c>
      <c r="D342">
        <v>378</v>
      </c>
      <c r="E342">
        <v>28</v>
      </c>
      <c r="F342">
        <v>76</v>
      </c>
      <c r="G342">
        <v>25</v>
      </c>
      <c r="H342">
        <v>0</v>
      </c>
      <c r="I342">
        <v>103780</v>
      </c>
      <c r="J342">
        <v>100</v>
      </c>
      <c r="K342">
        <v>3.61</v>
      </c>
      <c r="L342">
        <v>100</v>
      </c>
    </row>
    <row r="343" spans="1:12" x14ac:dyDescent="0.25">
      <c r="A343">
        <v>163</v>
      </c>
      <c r="B343">
        <v>37</v>
      </c>
      <c r="C343">
        <v>2</v>
      </c>
      <c r="D343">
        <v>342</v>
      </c>
      <c r="E343">
        <v>217</v>
      </c>
      <c r="F343">
        <v>241</v>
      </c>
      <c r="G343">
        <v>47</v>
      </c>
      <c r="H343">
        <v>0</v>
      </c>
      <c r="I343">
        <v>94144</v>
      </c>
      <c r="J343">
        <v>97.222222000000002</v>
      </c>
      <c r="K343">
        <v>3.2650000000000001</v>
      </c>
      <c r="L343">
        <v>100</v>
      </c>
    </row>
    <row r="344" spans="1:12" x14ac:dyDescent="0.25">
      <c r="A344">
        <v>164</v>
      </c>
      <c r="B344">
        <v>36</v>
      </c>
      <c r="C344">
        <v>3</v>
      </c>
      <c r="D344">
        <v>306</v>
      </c>
      <c r="E344">
        <v>0</v>
      </c>
      <c r="F344">
        <v>0</v>
      </c>
      <c r="G344">
        <v>0</v>
      </c>
      <c r="H344">
        <v>0</v>
      </c>
      <c r="I344">
        <v>94093</v>
      </c>
      <c r="J344">
        <v>95.833332999999996</v>
      </c>
      <c r="K344">
        <v>3.8130000000000002</v>
      </c>
      <c r="L344">
        <v>100</v>
      </c>
    </row>
    <row r="345" spans="1:12" x14ac:dyDescent="0.25">
      <c r="A345">
        <v>165</v>
      </c>
      <c r="B345">
        <v>35</v>
      </c>
      <c r="C345">
        <v>4</v>
      </c>
      <c r="D345">
        <v>306</v>
      </c>
      <c r="E345">
        <v>0</v>
      </c>
      <c r="F345">
        <v>0</v>
      </c>
      <c r="G345">
        <v>15</v>
      </c>
      <c r="H345">
        <v>0</v>
      </c>
      <c r="I345">
        <v>91678</v>
      </c>
      <c r="J345">
        <v>100</v>
      </c>
      <c r="K345">
        <v>3.3279999999999998</v>
      </c>
      <c r="L345">
        <v>100</v>
      </c>
    </row>
    <row r="346" spans="1:12" x14ac:dyDescent="0.25">
      <c r="A346">
        <v>166</v>
      </c>
      <c r="B346">
        <v>36</v>
      </c>
      <c r="C346">
        <v>4</v>
      </c>
      <c r="D346">
        <v>279</v>
      </c>
      <c r="E346">
        <v>200</v>
      </c>
      <c r="F346">
        <v>248</v>
      </c>
      <c r="G346">
        <v>77</v>
      </c>
      <c r="H346">
        <v>0</v>
      </c>
      <c r="I346">
        <v>92740</v>
      </c>
      <c r="J346">
        <v>100</v>
      </c>
      <c r="K346">
        <v>3.3130000000000002</v>
      </c>
      <c r="L346">
        <v>100</v>
      </c>
    </row>
    <row r="347" spans="1:12" x14ac:dyDescent="0.25">
      <c r="A347">
        <v>167</v>
      </c>
      <c r="B347">
        <v>40</v>
      </c>
      <c r="C347">
        <v>1</v>
      </c>
      <c r="D347">
        <v>282</v>
      </c>
      <c r="E347">
        <v>19</v>
      </c>
      <c r="F347">
        <v>67</v>
      </c>
      <c r="G347">
        <v>0</v>
      </c>
      <c r="H347">
        <v>0</v>
      </c>
      <c r="I347">
        <v>92680</v>
      </c>
      <c r="J347">
        <v>98.611110999999994</v>
      </c>
      <c r="K347">
        <v>4.234</v>
      </c>
      <c r="L347">
        <v>100</v>
      </c>
    </row>
    <row r="348" spans="1:12" x14ac:dyDescent="0.25">
      <c r="A348">
        <v>168</v>
      </c>
      <c r="B348">
        <v>40</v>
      </c>
      <c r="C348">
        <v>1</v>
      </c>
      <c r="D348">
        <v>259</v>
      </c>
      <c r="E348">
        <v>356</v>
      </c>
      <c r="F348">
        <v>428</v>
      </c>
      <c r="G348">
        <v>0</v>
      </c>
      <c r="H348">
        <v>0</v>
      </c>
      <c r="I348">
        <v>92755</v>
      </c>
      <c r="J348">
        <v>97.222222000000002</v>
      </c>
      <c r="K348">
        <v>3.4220000000000002</v>
      </c>
      <c r="L348">
        <v>100</v>
      </c>
    </row>
    <row r="349" spans="1:12" x14ac:dyDescent="0.25">
      <c r="A349">
        <v>169</v>
      </c>
      <c r="B349">
        <v>40</v>
      </c>
      <c r="C349">
        <v>1</v>
      </c>
      <c r="D349">
        <v>234</v>
      </c>
      <c r="E349">
        <v>2</v>
      </c>
      <c r="F349">
        <v>26</v>
      </c>
      <c r="G349">
        <v>25</v>
      </c>
      <c r="H349">
        <v>0</v>
      </c>
      <c r="I349">
        <v>91085</v>
      </c>
      <c r="J349">
        <v>100</v>
      </c>
      <c r="K349">
        <v>3.484</v>
      </c>
      <c r="L349">
        <v>100</v>
      </c>
    </row>
    <row r="350" spans="1:12" x14ac:dyDescent="0.25">
      <c r="A350">
        <v>170</v>
      </c>
      <c r="B350">
        <v>42</v>
      </c>
      <c r="C350">
        <v>2</v>
      </c>
      <c r="D350">
        <v>219</v>
      </c>
      <c r="E350">
        <v>30</v>
      </c>
      <c r="F350">
        <v>78</v>
      </c>
      <c r="G350">
        <v>28</v>
      </c>
      <c r="H350">
        <v>0</v>
      </c>
      <c r="I350">
        <v>82663</v>
      </c>
      <c r="J350">
        <v>95.833332999999996</v>
      </c>
      <c r="K350">
        <v>3.5779999999999998</v>
      </c>
      <c r="L350">
        <v>100</v>
      </c>
    </row>
    <row r="351" spans="1:12" x14ac:dyDescent="0.25">
      <c r="A351">
        <v>171</v>
      </c>
      <c r="B351">
        <v>45</v>
      </c>
      <c r="C351">
        <v>1</v>
      </c>
      <c r="D351">
        <v>204</v>
      </c>
      <c r="E351">
        <v>328</v>
      </c>
      <c r="F351">
        <v>376</v>
      </c>
      <c r="G351">
        <v>0</v>
      </c>
      <c r="H351">
        <v>0</v>
      </c>
      <c r="I351">
        <v>83883</v>
      </c>
      <c r="J351">
        <v>98.611110999999994</v>
      </c>
      <c r="K351">
        <v>3.766</v>
      </c>
      <c r="L351">
        <v>100</v>
      </c>
    </row>
    <row r="352" spans="1:12" x14ac:dyDescent="0.25">
      <c r="A352">
        <v>172</v>
      </c>
      <c r="B352">
        <v>45</v>
      </c>
      <c r="C352">
        <v>1</v>
      </c>
      <c r="D352">
        <v>201</v>
      </c>
      <c r="E352">
        <v>36</v>
      </c>
      <c r="F352">
        <v>108</v>
      </c>
      <c r="G352">
        <v>0</v>
      </c>
      <c r="H352">
        <v>0</v>
      </c>
      <c r="I352">
        <v>85649</v>
      </c>
      <c r="J352">
        <v>98.611110999999994</v>
      </c>
      <c r="K352">
        <v>3.8119999999999998</v>
      </c>
      <c r="L352">
        <v>100</v>
      </c>
    </row>
    <row r="353" spans="1:23" x14ac:dyDescent="0.25">
      <c r="A353">
        <v>173</v>
      </c>
      <c r="B353">
        <v>46</v>
      </c>
      <c r="C353">
        <v>1</v>
      </c>
      <c r="D353">
        <v>168</v>
      </c>
      <c r="E353">
        <v>340</v>
      </c>
      <c r="F353">
        <v>364</v>
      </c>
      <c r="G353">
        <v>19</v>
      </c>
      <c r="H353">
        <v>0</v>
      </c>
      <c r="I353">
        <v>80625</v>
      </c>
      <c r="J353">
        <v>100</v>
      </c>
      <c r="K353">
        <v>3.8130000000000002</v>
      </c>
      <c r="L353">
        <v>100</v>
      </c>
    </row>
    <row r="354" spans="1:23" x14ac:dyDescent="0.25">
      <c r="A354">
        <v>174</v>
      </c>
      <c r="B354">
        <v>48</v>
      </c>
      <c r="C354">
        <v>1</v>
      </c>
      <c r="D354">
        <v>175</v>
      </c>
      <c r="E354">
        <v>27</v>
      </c>
      <c r="F354">
        <v>99</v>
      </c>
      <c r="G354">
        <v>0</v>
      </c>
      <c r="H354">
        <v>0</v>
      </c>
      <c r="I354">
        <v>83159</v>
      </c>
      <c r="J354">
        <v>90.277777999999998</v>
      </c>
      <c r="K354">
        <v>4.0469999999999997</v>
      </c>
      <c r="L354">
        <v>100</v>
      </c>
    </row>
    <row r="355" spans="1:23" x14ac:dyDescent="0.25">
      <c r="A355">
        <v>175</v>
      </c>
      <c r="B355">
        <v>50</v>
      </c>
      <c r="C355">
        <v>0</v>
      </c>
      <c r="D355">
        <v>185</v>
      </c>
      <c r="E355">
        <v>47</v>
      </c>
      <c r="F355">
        <v>95</v>
      </c>
      <c r="G355">
        <v>0</v>
      </c>
      <c r="H355">
        <v>0</v>
      </c>
      <c r="I355">
        <v>85281</v>
      </c>
      <c r="J355">
        <v>100</v>
      </c>
      <c r="K355">
        <v>4.1399999999999997</v>
      </c>
      <c r="L355">
        <v>100</v>
      </c>
    </row>
    <row r="357" spans="1:23" x14ac:dyDescent="0.25">
      <c r="D357" s="2" t="s">
        <v>14</v>
      </c>
      <c r="E357" s="2" t="s">
        <v>15</v>
      </c>
      <c r="F357" s="2" t="s">
        <v>16</v>
      </c>
      <c r="G357" s="2" t="s">
        <v>17</v>
      </c>
      <c r="H357" s="2" t="s">
        <v>18</v>
      </c>
      <c r="I357" s="2" t="s">
        <v>19</v>
      </c>
      <c r="J357" s="2" t="s">
        <v>20</v>
      </c>
      <c r="K357" s="2" t="s">
        <v>21</v>
      </c>
      <c r="L357" s="2" t="s">
        <v>22</v>
      </c>
    </row>
    <row r="358" spans="1:23" x14ac:dyDescent="0.25">
      <c r="B358">
        <f t="shared" ref="B358:I358" si="4" xml:space="preserve"> AVERAGE(B241:B356)</f>
        <v>42.313043478260873</v>
      </c>
      <c r="C358">
        <f t="shared" si="4"/>
        <v>1.2</v>
      </c>
      <c r="D358">
        <f t="shared" si="4"/>
        <v>275.02608695652174</v>
      </c>
      <c r="E358">
        <f t="shared" si="4"/>
        <v>260.46086956521737</v>
      </c>
      <c r="F358">
        <f t="shared" si="4"/>
        <v>306.7913043478261</v>
      </c>
      <c r="G358">
        <f t="shared" si="4"/>
        <v>10.930434782608696</v>
      </c>
      <c r="H358">
        <f t="shared" si="4"/>
        <v>0</v>
      </c>
      <c r="I358">
        <f t="shared" si="4"/>
        <v>78907.486956521738</v>
      </c>
      <c r="J358">
        <f xml:space="preserve"> AVERAGE(J241:J356)</f>
        <v>98.236714895652256</v>
      </c>
      <c r="K358">
        <f xml:space="preserve"> AVERAGE(K241:K356)</f>
        <v>4.1254</v>
      </c>
      <c r="L358">
        <f xml:space="preserve"> AVERAGE(L241:L356)</f>
        <v>100</v>
      </c>
    </row>
    <row r="360" spans="1:23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2" spans="1:23" x14ac:dyDescent="0.25">
      <c r="A362" t="s">
        <v>0</v>
      </c>
      <c r="B362" t="s">
        <v>1</v>
      </c>
      <c r="C362" t="s">
        <v>2</v>
      </c>
      <c r="D362" t="s">
        <v>3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t="s">
        <v>13</v>
      </c>
      <c r="O362" t="s">
        <v>14</v>
      </c>
      <c r="P362" t="s">
        <v>15</v>
      </c>
      <c r="Q362" t="s">
        <v>16</v>
      </c>
      <c r="R362" t="s">
        <v>17</v>
      </c>
      <c r="S362" t="s">
        <v>18</v>
      </c>
      <c r="T362" t="s">
        <v>19</v>
      </c>
      <c r="U362" t="s">
        <v>20</v>
      </c>
      <c r="V362" t="s">
        <v>21</v>
      </c>
      <c r="W362" t="s">
        <v>22</v>
      </c>
    </row>
    <row r="363" spans="1:23" x14ac:dyDescent="0.25">
      <c r="A363">
        <v>2</v>
      </c>
      <c r="B363">
        <v>0.4</v>
      </c>
      <c r="C363" t="s">
        <v>24</v>
      </c>
      <c r="D363">
        <v>720</v>
      </c>
      <c r="E363">
        <v>3600</v>
      </c>
      <c r="F363">
        <v>20</v>
      </c>
      <c r="G363">
        <v>25</v>
      </c>
      <c r="H363">
        <v>0.1</v>
      </c>
      <c r="I363">
        <v>0.4</v>
      </c>
      <c r="J363">
        <v>25</v>
      </c>
      <c r="K363">
        <v>151229033</v>
      </c>
      <c r="L363">
        <v>1</v>
      </c>
      <c r="M363">
        <v>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44</v>
      </c>
      <c r="U363">
        <v>0</v>
      </c>
      <c r="V363">
        <v>3.7280000000000002</v>
      </c>
      <c r="W363">
        <v>0</v>
      </c>
    </row>
    <row r="364" spans="1:23" x14ac:dyDescent="0.25">
      <c r="A364">
        <v>2</v>
      </c>
      <c r="B364">
        <v>9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45</v>
      </c>
      <c r="J364">
        <v>0</v>
      </c>
      <c r="K364">
        <v>16.911000000000001</v>
      </c>
      <c r="L364">
        <v>0</v>
      </c>
    </row>
    <row r="365" spans="1:23" x14ac:dyDescent="0.25">
      <c r="A365">
        <v>3</v>
      </c>
      <c r="B365">
        <v>10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70</v>
      </c>
      <c r="J365">
        <v>0</v>
      </c>
      <c r="K365">
        <v>122.523</v>
      </c>
      <c r="L365">
        <v>0</v>
      </c>
    </row>
    <row r="366" spans="1:23" x14ac:dyDescent="0.25">
      <c r="A366">
        <v>4</v>
      </c>
      <c r="B366">
        <v>12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73</v>
      </c>
      <c r="J366">
        <v>0</v>
      </c>
      <c r="K366">
        <v>601.774</v>
      </c>
      <c r="L366">
        <v>58.9</v>
      </c>
    </row>
    <row r="367" spans="1:23" x14ac:dyDescent="0.25">
      <c r="A367">
        <v>5</v>
      </c>
      <c r="B367">
        <v>13</v>
      </c>
      <c r="C367">
        <v>1</v>
      </c>
      <c r="D367">
        <v>0</v>
      </c>
      <c r="E367">
        <v>0</v>
      </c>
      <c r="F367">
        <v>0</v>
      </c>
      <c r="G367">
        <v>9</v>
      </c>
      <c r="H367">
        <v>20</v>
      </c>
      <c r="I367">
        <v>158</v>
      </c>
      <c r="J367">
        <v>93.75</v>
      </c>
      <c r="K367">
        <v>605.39300000000003</v>
      </c>
      <c r="L367">
        <v>79.11</v>
      </c>
    </row>
    <row r="368" spans="1:23" x14ac:dyDescent="0.25">
      <c r="A368">
        <v>6</v>
      </c>
      <c r="B368">
        <v>15</v>
      </c>
      <c r="C368">
        <v>1</v>
      </c>
      <c r="D368">
        <v>0</v>
      </c>
      <c r="E368">
        <v>0</v>
      </c>
      <c r="F368">
        <v>0</v>
      </c>
      <c r="G368">
        <v>0</v>
      </c>
      <c r="H368">
        <v>4</v>
      </c>
      <c r="I368">
        <v>254</v>
      </c>
      <c r="J368">
        <v>100</v>
      </c>
      <c r="K368">
        <v>601.96100000000001</v>
      </c>
      <c r="L368">
        <v>53.94</v>
      </c>
    </row>
    <row r="369" spans="1:12" x14ac:dyDescent="0.25">
      <c r="A369">
        <v>7</v>
      </c>
      <c r="B369">
        <v>13</v>
      </c>
      <c r="C369">
        <v>2</v>
      </c>
      <c r="D369">
        <v>1</v>
      </c>
      <c r="E369">
        <v>0</v>
      </c>
      <c r="F369">
        <v>0</v>
      </c>
      <c r="G369">
        <v>13</v>
      </c>
      <c r="H369">
        <v>0</v>
      </c>
      <c r="I369">
        <v>997</v>
      </c>
      <c r="J369">
        <v>100</v>
      </c>
      <c r="K369">
        <v>601.72699999999998</v>
      </c>
      <c r="L369">
        <v>81.77</v>
      </c>
    </row>
    <row r="370" spans="1:12" x14ac:dyDescent="0.25">
      <c r="A370">
        <v>8</v>
      </c>
      <c r="B370">
        <v>14</v>
      </c>
      <c r="C370">
        <v>2</v>
      </c>
      <c r="D370">
        <v>2</v>
      </c>
      <c r="E370">
        <v>3</v>
      </c>
      <c r="F370">
        <v>39</v>
      </c>
      <c r="G370">
        <v>42</v>
      </c>
      <c r="H370">
        <v>0</v>
      </c>
      <c r="I370">
        <v>1002</v>
      </c>
      <c r="J370">
        <v>100</v>
      </c>
      <c r="K370">
        <v>602.19500000000005</v>
      </c>
      <c r="L370">
        <v>57.39</v>
      </c>
    </row>
    <row r="371" spans="1:12" x14ac:dyDescent="0.25">
      <c r="A371">
        <v>9</v>
      </c>
      <c r="B371">
        <v>15</v>
      </c>
      <c r="C371">
        <v>1</v>
      </c>
      <c r="D371">
        <v>0</v>
      </c>
      <c r="E371">
        <v>16</v>
      </c>
      <c r="F371">
        <v>88</v>
      </c>
      <c r="G371">
        <v>0</v>
      </c>
      <c r="H371">
        <v>0</v>
      </c>
      <c r="I371">
        <v>885</v>
      </c>
      <c r="J371">
        <v>79.166667000000004</v>
      </c>
      <c r="K371">
        <v>602.52300000000002</v>
      </c>
      <c r="L371">
        <v>54.12</v>
      </c>
    </row>
    <row r="372" spans="1:12" x14ac:dyDescent="0.25">
      <c r="A372">
        <v>10</v>
      </c>
      <c r="B372">
        <v>14</v>
      </c>
      <c r="C372">
        <v>0</v>
      </c>
      <c r="D372">
        <v>0</v>
      </c>
      <c r="E372">
        <v>11</v>
      </c>
      <c r="F372">
        <v>83</v>
      </c>
      <c r="G372">
        <v>0</v>
      </c>
      <c r="H372">
        <v>0</v>
      </c>
      <c r="I372">
        <v>662</v>
      </c>
      <c r="J372">
        <v>93.75</v>
      </c>
      <c r="K372">
        <v>602.46</v>
      </c>
      <c r="L372">
        <v>53.39</v>
      </c>
    </row>
    <row r="373" spans="1:12" x14ac:dyDescent="0.25">
      <c r="A373">
        <v>11</v>
      </c>
      <c r="B373">
        <v>14</v>
      </c>
      <c r="C373">
        <v>0</v>
      </c>
      <c r="D373">
        <v>0</v>
      </c>
      <c r="E373">
        <v>10</v>
      </c>
      <c r="F373">
        <v>46</v>
      </c>
      <c r="G373">
        <v>0</v>
      </c>
      <c r="H373">
        <v>0</v>
      </c>
      <c r="I373">
        <v>468</v>
      </c>
      <c r="J373">
        <v>97.916667000000004</v>
      </c>
      <c r="K373">
        <v>606.86</v>
      </c>
      <c r="L373">
        <v>28.9</v>
      </c>
    </row>
    <row r="374" spans="1:12" x14ac:dyDescent="0.25">
      <c r="A374">
        <v>12</v>
      </c>
      <c r="B374">
        <v>12</v>
      </c>
      <c r="C374">
        <v>0</v>
      </c>
      <c r="D374">
        <v>0</v>
      </c>
      <c r="E374">
        <v>12</v>
      </c>
      <c r="F374">
        <v>84</v>
      </c>
      <c r="G374">
        <v>0</v>
      </c>
      <c r="H374">
        <v>0</v>
      </c>
      <c r="I374">
        <v>312</v>
      </c>
      <c r="J374">
        <v>100</v>
      </c>
      <c r="K374">
        <v>66.518000000000001</v>
      </c>
      <c r="L374">
        <v>0</v>
      </c>
    </row>
    <row r="375" spans="1:12" x14ac:dyDescent="0.25">
      <c r="A375">
        <v>13</v>
      </c>
      <c r="B375">
        <v>11</v>
      </c>
      <c r="C375">
        <v>0</v>
      </c>
      <c r="D375">
        <v>0</v>
      </c>
      <c r="E375">
        <v>0</v>
      </c>
      <c r="F375">
        <v>64</v>
      </c>
      <c r="G375">
        <v>0</v>
      </c>
      <c r="H375">
        <v>0</v>
      </c>
      <c r="I375">
        <v>281</v>
      </c>
      <c r="J375">
        <v>100</v>
      </c>
      <c r="K375">
        <v>14.15</v>
      </c>
      <c r="L375">
        <v>0</v>
      </c>
    </row>
    <row r="376" spans="1:12" x14ac:dyDescent="0.25">
      <c r="A376">
        <v>14</v>
      </c>
      <c r="B376">
        <v>10</v>
      </c>
      <c r="C376">
        <v>0</v>
      </c>
      <c r="D376">
        <v>0</v>
      </c>
      <c r="E376">
        <v>0</v>
      </c>
      <c r="F376">
        <v>17</v>
      </c>
      <c r="G376">
        <v>0</v>
      </c>
      <c r="H376">
        <v>0</v>
      </c>
      <c r="I376">
        <v>141</v>
      </c>
      <c r="J376">
        <v>93.75</v>
      </c>
      <c r="K376">
        <v>16.177</v>
      </c>
      <c r="L376">
        <v>0</v>
      </c>
    </row>
    <row r="377" spans="1:12" x14ac:dyDescent="0.25">
      <c r="A377">
        <v>15</v>
      </c>
      <c r="B377">
        <v>9</v>
      </c>
      <c r="C377">
        <v>2</v>
      </c>
      <c r="D377">
        <v>6</v>
      </c>
      <c r="E377">
        <v>0</v>
      </c>
      <c r="F377">
        <v>0</v>
      </c>
      <c r="G377">
        <v>82</v>
      </c>
      <c r="H377">
        <v>0</v>
      </c>
      <c r="I377">
        <v>480</v>
      </c>
      <c r="J377">
        <v>100</v>
      </c>
      <c r="K377">
        <v>37.814999999999998</v>
      </c>
      <c r="L377">
        <v>0</v>
      </c>
    </row>
    <row r="378" spans="1:12" x14ac:dyDescent="0.25">
      <c r="A378">
        <v>16</v>
      </c>
      <c r="B378">
        <v>9</v>
      </c>
      <c r="C378">
        <v>3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705</v>
      </c>
      <c r="J378">
        <v>100</v>
      </c>
      <c r="K378">
        <v>186.327</v>
      </c>
      <c r="L378">
        <v>0</v>
      </c>
    </row>
    <row r="379" spans="1:12" x14ac:dyDescent="0.25">
      <c r="A379">
        <v>17</v>
      </c>
      <c r="B379">
        <v>10</v>
      </c>
      <c r="C379">
        <v>4</v>
      </c>
      <c r="D379">
        <v>12</v>
      </c>
      <c r="E379">
        <v>7</v>
      </c>
      <c r="F379">
        <v>43</v>
      </c>
      <c r="G379">
        <v>37</v>
      </c>
      <c r="H379">
        <v>0</v>
      </c>
      <c r="I379">
        <v>1167</v>
      </c>
      <c r="J379">
        <v>87.5</v>
      </c>
      <c r="K379">
        <v>602.36699999999996</v>
      </c>
      <c r="L379">
        <v>41.35</v>
      </c>
    </row>
    <row r="380" spans="1:12" x14ac:dyDescent="0.25">
      <c r="A380">
        <v>18</v>
      </c>
      <c r="B380">
        <v>11</v>
      </c>
      <c r="C380">
        <v>2</v>
      </c>
      <c r="D380">
        <v>3</v>
      </c>
      <c r="E380">
        <v>34</v>
      </c>
      <c r="F380">
        <v>70</v>
      </c>
      <c r="G380">
        <v>0</v>
      </c>
      <c r="H380">
        <v>0</v>
      </c>
      <c r="I380">
        <v>782</v>
      </c>
      <c r="J380">
        <v>100</v>
      </c>
      <c r="K380">
        <v>420.048</v>
      </c>
      <c r="L380">
        <v>0</v>
      </c>
    </row>
    <row r="381" spans="1:12" x14ac:dyDescent="0.25">
      <c r="A381">
        <v>19</v>
      </c>
      <c r="B381">
        <v>10</v>
      </c>
      <c r="C381">
        <v>1</v>
      </c>
      <c r="D381">
        <v>0</v>
      </c>
      <c r="E381">
        <v>0</v>
      </c>
      <c r="F381">
        <v>34</v>
      </c>
      <c r="G381">
        <v>49</v>
      </c>
      <c r="H381">
        <v>0</v>
      </c>
      <c r="I381">
        <v>345</v>
      </c>
      <c r="J381">
        <v>100</v>
      </c>
      <c r="K381">
        <v>278.93</v>
      </c>
      <c r="L381">
        <v>0</v>
      </c>
    </row>
    <row r="382" spans="1:12" x14ac:dyDescent="0.25">
      <c r="A382">
        <v>20</v>
      </c>
      <c r="B382">
        <v>12</v>
      </c>
      <c r="C382">
        <v>1</v>
      </c>
      <c r="D382">
        <v>0</v>
      </c>
      <c r="E382">
        <v>20</v>
      </c>
      <c r="F382">
        <v>74</v>
      </c>
      <c r="G382">
        <v>0</v>
      </c>
      <c r="H382">
        <v>0</v>
      </c>
      <c r="I382">
        <v>491</v>
      </c>
      <c r="J382">
        <v>89.583332999999996</v>
      </c>
      <c r="K382">
        <v>170.99299999999999</v>
      </c>
      <c r="L382">
        <v>0</v>
      </c>
    </row>
    <row r="383" spans="1:12" x14ac:dyDescent="0.25">
      <c r="A383">
        <v>21</v>
      </c>
      <c r="B383">
        <v>12</v>
      </c>
      <c r="C383">
        <v>0</v>
      </c>
      <c r="D383">
        <v>0</v>
      </c>
      <c r="E383">
        <v>0</v>
      </c>
      <c r="F383">
        <v>37</v>
      </c>
      <c r="G383">
        <v>0</v>
      </c>
      <c r="H383">
        <v>0</v>
      </c>
      <c r="I383">
        <v>238</v>
      </c>
      <c r="J383">
        <v>100</v>
      </c>
      <c r="K383">
        <v>9.7650000000000006</v>
      </c>
      <c r="L383">
        <v>0</v>
      </c>
    </row>
    <row r="384" spans="1:12" x14ac:dyDescent="0.25">
      <c r="A384">
        <v>22</v>
      </c>
      <c r="B384">
        <v>11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82</v>
      </c>
      <c r="J384">
        <v>93.75</v>
      </c>
      <c r="K384">
        <v>8.19</v>
      </c>
      <c r="L384">
        <v>0</v>
      </c>
    </row>
    <row r="385" spans="1:12" x14ac:dyDescent="0.25">
      <c r="A385">
        <v>23</v>
      </c>
      <c r="B385">
        <v>11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52</v>
      </c>
      <c r="J385">
        <v>93.75</v>
      </c>
      <c r="K385">
        <v>6.1619999999999999</v>
      </c>
      <c r="L385">
        <v>0</v>
      </c>
    </row>
    <row r="386" spans="1:12" x14ac:dyDescent="0.25">
      <c r="A386">
        <v>24</v>
      </c>
      <c r="B386">
        <v>10</v>
      </c>
      <c r="C386">
        <v>0</v>
      </c>
      <c r="D386">
        <v>0</v>
      </c>
      <c r="E386">
        <v>0</v>
      </c>
      <c r="F386">
        <v>1</v>
      </c>
      <c r="G386">
        <v>0</v>
      </c>
      <c r="H386">
        <v>0</v>
      </c>
      <c r="I386">
        <v>76</v>
      </c>
      <c r="J386">
        <v>72.916667000000004</v>
      </c>
      <c r="K386">
        <v>15.367000000000001</v>
      </c>
      <c r="L386">
        <v>0</v>
      </c>
    </row>
    <row r="387" spans="1:12" x14ac:dyDescent="0.25">
      <c r="A387">
        <v>25</v>
      </c>
      <c r="B387">
        <v>12</v>
      </c>
      <c r="C387">
        <v>1</v>
      </c>
      <c r="D387">
        <v>0</v>
      </c>
      <c r="E387">
        <v>0</v>
      </c>
      <c r="F387">
        <v>0</v>
      </c>
      <c r="G387">
        <v>7</v>
      </c>
      <c r="H387">
        <v>0</v>
      </c>
      <c r="I387">
        <v>124</v>
      </c>
      <c r="J387">
        <v>100</v>
      </c>
      <c r="K387">
        <v>131.477</v>
      </c>
      <c r="L387">
        <v>0</v>
      </c>
    </row>
    <row r="388" spans="1:12" x14ac:dyDescent="0.25">
      <c r="A388">
        <v>26</v>
      </c>
      <c r="B388">
        <v>12</v>
      </c>
      <c r="C388">
        <v>1</v>
      </c>
      <c r="D388">
        <v>0</v>
      </c>
      <c r="E388">
        <v>0</v>
      </c>
      <c r="F388">
        <v>28</v>
      </c>
      <c r="G388">
        <v>0</v>
      </c>
      <c r="H388">
        <v>0</v>
      </c>
      <c r="I388">
        <v>222</v>
      </c>
      <c r="J388">
        <v>100</v>
      </c>
      <c r="K388">
        <v>549.49800000000005</v>
      </c>
      <c r="L388">
        <v>0</v>
      </c>
    </row>
    <row r="389" spans="1:12" x14ac:dyDescent="0.25">
      <c r="A389">
        <v>27</v>
      </c>
      <c r="B389">
        <v>13</v>
      </c>
      <c r="C389">
        <v>0</v>
      </c>
      <c r="D389">
        <v>0</v>
      </c>
      <c r="E389">
        <v>0</v>
      </c>
      <c r="F389">
        <v>19</v>
      </c>
      <c r="G389">
        <v>0</v>
      </c>
      <c r="H389">
        <v>0</v>
      </c>
      <c r="I389">
        <v>150</v>
      </c>
      <c r="J389">
        <v>77.083332999999996</v>
      </c>
      <c r="K389">
        <v>601.75800000000004</v>
      </c>
      <c r="L389">
        <v>7.33</v>
      </c>
    </row>
    <row r="390" spans="1:12" x14ac:dyDescent="0.25">
      <c r="A390">
        <v>28</v>
      </c>
      <c r="B390">
        <v>11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11</v>
      </c>
      <c r="I390">
        <v>99</v>
      </c>
      <c r="J390">
        <v>70.833332999999996</v>
      </c>
      <c r="K390">
        <v>107.57899999999999</v>
      </c>
      <c r="L390">
        <v>0</v>
      </c>
    </row>
    <row r="391" spans="1:12" x14ac:dyDescent="0.25">
      <c r="A391">
        <v>29</v>
      </c>
      <c r="B391">
        <v>9</v>
      </c>
      <c r="C391">
        <v>0</v>
      </c>
      <c r="D391">
        <v>0</v>
      </c>
      <c r="E391">
        <v>0</v>
      </c>
      <c r="F391">
        <v>2</v>
      </c>
      <c r="G391">
        <v>0</v>
      </c>
      <c r="H391">
        <v>0</v>
      </c>
      <c r="I391">
        <v>32</v>
      </c>
      <c r="J391">
        <v>62.5</v>
      </c>
      <c r="K391">
        <v>38.08</v>
      </c>
      <c r="L391">
        <v>0</v>
      </c>
    </row>
    <row r="392" spans="1:12" x14ac:dyDescent="0.25">
      <c r="A392">
        <v>30</v>
      </c>
      <c r="B392">
        <v>8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47</v>
      </c>
      <c r="J392">
        <v>62.5</v>
      </c>
      <c r="K392">
        <v>9.64</v>
      </c>
      <c r="L392">
        <v>0</v>
      </c>
    </row>
    <row r="393" spans="1:12" x14ac:dyDescent="0.25">
      <c r="A393">
        <v>31</v>
      </c>
      <c r="B393">
        <v>8</v>
      </c>
      <c r="C393">
        <v>0</v>
      </c>
      <c r="D393">
        <v>0</v>
      </c>
      <c r="E393">
        <v>0</v>
      </c>
      <c r="F393">
        <v>5</v>
      </c>
      <c r="G393">
        <v>0</v>
      </c>
      <c r="H393">
        <v>22</v>
      </c>
      <c r="I393">
        <v>44</v>
      </c>
      <c r="J393">
        <v>100</v>
      </c>
      <c r="K393">
        <v>14.914</v>
      </c>
      <c r="L393">
        <v>0</v>
      </c>
    </row>
    <row r="394" spans="1:12" x14ac:dyDescent="0.25">
      <c r="A394">
        <v>32</v>
      </c>
      <c r="B394">
        <v>8</v>
      </c>
      <c r="C394">
        <v>1</v>
      </c>
      <c r="D394">
        <v>0</v>
      </c>
      <c r="E394">
        <v>0</v>
      </c>
      <c r="F394">
        <v>0</v>
      </c>
      <c r="G394">
        <v>23</v>
      </c>
      <c r="H394">
        <v>0</v>
      </c>
      <c r="I394">
        <v>139</v>
      </c>
      <c r="J394">
        <v>100</v>
      </c>
      <c r="K394">
        <v>9.298</v>
      </c>
      <c r="L394">
        <v>0</v>
      </c>
    </row>
    <row r="395" spans="1:12" x14ac:dyDescent="0.25">
      <c r="A395">
        <v>33</v>
      </c>
      <c r="B395">
        <v>9</v>
      </c>
      <c r="C395">
        <v>1</v>
      </c>
      <c r="D395">
        <v>0</v>
      </c>
      <c r="E395">
        <v>0</v>
      </c>
      <c r="F395">
        <v>30</v>
      </c>
      <c r="G395">
        <v>0</v>
      </c>
      <c r="H395">
        <v>0</v>
      </c>
      <c r="I395">
        <v>197</v>
      </c>
      <c r="J395">
        <v>100</v>
      </c>
      <c r="K395">
        <v>13.805999999999999</v>
      </c>
      <c r="L395">
        <v>0</v>
      </c>
    </row>
    <row r="396" spans="1:12" x14ac:dyDescent="0.25">
      <c r="A396">
        <v>34</v>
      </c>
      <c r="B396">
        <v>11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124</v>
      </c>
      <c r="J396">
        <v>95.833332999999996</v>
      </c>
      <c r="K396">
        <v>227.41800000000001</v>
      </c>
      <c r="L396">
        <v>0</v>
      </c>
    </row>
    <row r="397" spans="1:12" x14ac:dyDescent="0.25">
      <c r="A397">
        <v>35</v>
      </c>
      <c r="B397">
        <v>10</v>
      </c>
      <c r="C397">
        <v>2</v>
      </c>
      <c r="D397">
        <v>0</v>
      </c>
      <c r="E397">
        <v>0</v>
      </c>
      <c r="F397">
        <v>0</v>
      </c>
      <c r="G397">
        <v>27</v>
      </c>
      <c r="H397">
        <v>0</v>
      </c>
      <c r="I397">
        <v>155</v>
      </c>
      <c r="J397">
        <v>100</v>
      </c>
      <c r="K397">
        <v>567.96900000000005</v>
      </c>
      <c r="L397">
        <v>0</v>
      </c>
    </row>
    <row r="398" spans="1:12" x14ac:dyDescent="0.25">
      <c r="A398">
        <v>36</v>
      </c>
      <c r="B398">
        <v>11</v>
      </c>
      <c r="C398">
        <v>3</v>
      </c>
      <c r="D398">
        <v>0</v>
      </c>
      <c r="E398">
        <v>0</v>
      </c>
      <c r="F398">
        <v>0</v>
      </c>
      <c r="G398">
        <v>13</v>
      </c>
      <c r="H398">
        <v>0</v>
      </c>
      <c r="I398">
        <v>428</v>
      </c>
      <c r="J398">
        <v>100</v>
      </c>
      <c r="K398">
        <v>601.524</v>
      </c>
      <c r="L398">
        <v>37.619999999999997</v>
      </c>
    </row>
    <row r="399" spans="1:12" x14ac:dyDescent="0.25">
      <c r="A399">
        <v>37</v>
      </c>
      <c r="B399">
        <v>15</v>
      </c>
      <c r="C399">
        <v>3</v>
      </c>
      <c r="D399">
        <v>0</v>
      </c>
      <c r="E399">
        <v>0</v>
      </c>
      <c r="F399">
        <v>8</v>
      </c>
      <c r="G399">
        <v>23</v>
      </c>
      <c r="H399">
        <v>0</v>
      </c>
      <c r="I399">
        <v>775</v>
      </c>
      <c r="J399">
        <v>100</v>
      </c>
      <c r="K399">
        <v>604.06700000000001</v>
      </c>
      <c r="L399">
        <v>45.33</v>
      </c>
    </row>
    <row r="400" spans="1:12" x14ac:dyDescent="0.25">
      <c r="A400">
        <v>38</v>
      </c>
      <c r="B400">
        <v>15</v>
      </c>
      <c r="C400">
        <v>1</v>
      </c>
      <c r="D400">
        <v>0</v>
      </c>
      <c r="E400">
        <v>0</v>
      </c>
      <c r="F400">
        <v>37</v>
      </c>
      <c r="G400">
        <v>0</v>
      </c>
      <c r="H400">
        <v>0</v>
      </c>
      <c r="I400">
        <v>545</v>
      </c>
      <c r="J400">
        <v>91.666667000000004</v>
      </c>
      <c r="K400">
        <v>601.74300000000005</v>
      </c>
      <c r="L400">
        <v>62.47</v>
      </c>
    </row>
    <row r="401" spans="1:12" x14ac:dyDescent="0.25">
      <c r="A401">
        <v>39</v>
      </c>
      <c r="B401">
        <v>14</v>
      </c>
      <c r="C401">
        <v>0</v>
      </c>
      <c r="D401">
        <v>0</v>
      </c>
      <c r="E401">
        <v>0</v>
      </c>
      <c r="F401">
        <v>49</v>
      </c>
      <c r="G401">
        <v>0</v>
      </c>
      <c r="H401">
        <v>0</v>
      </c>
      <c r="I401">
        <v>434</v>
      </c>
      <c r="J401">
        <v>89.583332999999996</v>
      </c>
      <c r="K401">
        <v>601.91399999999999</v>
      </c>
      <c r="L401">
        <v>72.040000000000006</v>
      </c>
    </row>
    <row r="402" spans="1:12" x14ac:dyDescent="0.25">
      <c r="A402">
        <v>40</v>
      </c>
      <c r="B402">
        <v>15</v>
      </c>
      <c r="C402">
        <v>1</v>
      </c>
      <c r="D402">
        <v>0</v>
      </c>
      <c r="E402">
        <v>7</v>
      </c>
      <c r="F402">
        <v>76</v>
      </c>
      <c r="G402">
        <v>0</v>
      </c>
      <c r="H402">
        <v>0</v>
      </c>
      <c r="I402">
        <v>702</v>
      </c>
      <c r="J402">
        <v>97.916667000000004</v>
      </c>
      <c r="K402">
        <v>603.053</v>
      </c>
      <c r="L402">
        <v>49.51</v>
      </c>
    </row>
    <row r="403" spans="1:12" x14ac:dyDescent="0.25">
      <c r="A403">
        <v>41</v>
      </c>
      <c r="B403">
        <v>13</v>
      </c>
      <c r="C403">
        <v>1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644</v>
      </c>
      <c r="J403">
        <v>100</v>
      </c>
      <c r="K403">
        <v>610.97799999999995</v>
      </c>
      <c r="L403">
        <v>29.38</v>
      </c>
    </row>
    <row r="404" spans="1:12" x14ac:dyDescent="0.25">
      <c r="A404">
        <v>42</v>
      </c>
      <c r="B404">
        <v>14</v>
      </c>
      <c r="C404">
        <v>1</v>
      </c>
      <c r="D404">
        <v>0</v>
      </c>
      <c r="E404">
        <v>7</v>
      </c>
      <c r="F404">
        <v>79</v>
      </c>
      <c r="G404">
        <v>86</v>
      </c>
      <c r="H404">
        <v>0</v>
      </c>
      <c r="I404">
        <v>839</v>
      </c>
      <c r="J404">
        <v>91.666667000000004</v>
      </c>
      <c r="K404">
        <v>616.98400000000004</v>
      </c>
      <c r="L404">
        <v>36.020000000000003</v>
      </c>
    </row>
    <row r="405" spans="1:12" x14ac:dyDescent="0.25">
      <c r="A405">
        <v>43</v>
      </c>
      <c r="B405">
        <v>10</v>
      </c>
      <c r="C405">
        <v>1</v>
      </c>
      <c r="D405">
        <v>0</v>
      </c>
      <c r="E405">
        <v>0</v>
      </c>
      <c r="F405">
        <v>28</v>
      </c>
      <c r="G405">
        <v>0</v>
      </c>
      <c r="H405">
        <v>0</v>
      </c>
      <c r="I405">
        <v>461</v>
      </c>
      <c r="J405">
        <v>100</v>
      </c>
      <c r="K405">
        <v>339.38</v>
      </c>
      <c r="L405">
        <v>0</v>
      </c>
    </row>
    <row r="406" spans="1:12" x14ac:dyDescent="0.25">
      <c r="A406">
        <v>44</v>
      </c>
      <c r="B406">
        <v>11</v>
      </c>
      <c r="C406">
        <v>1</v>
      </c>
      <c r="D406">
        <v>0</v>
      </c>
      <c r="E406">
        <v>0</v>
      </c>
      <c r="F406">
        <v>48</v>
      </c>
      <c r="G406">
        <v>0</v>
      </c>
      <c r="H406">
        <v>0</v>
      </c>
      <c r="I406">
        <v>596</v>
      </c>
      <c r="J406">
        <v>97.916667000000004</v>
      </c>
      <c r="K406">
        <v>72.774000000000001</v>
      </c>
      <c r="L406">
        <v>0</v>
      </c>
    </row>
    <row r="407" spans="1:12" x14ac:dyDescent="0.25">
      <c r="A407">
        <v>45</v>
      </c>
      <c r="B407">
        <v>10</v>
      </c>
      <c r="C407">
        <v>0</v>
      </c>
      <c r="D407">
        <v>0</v>
      </c>
      <c r="E407">
        <v>0</v>
      </c>
      <c r="F407">
        <v>35</v>
      </c>
      <c r="G407">
        <v>0</v>
      </c>
      <c r="H407">
        <v>14</v>
      </c>
      <c r="I407">
        <v>137</v>
      </c>
      <c r="J407">
        <v>95.833332999999996</v>
      </c>
      <c r="K407">
        <v>27.831</v>
      </c>
      <c r="L407">
        <v>0</v>
      </c>
    </row>
    <row r="408" spans="1:12" x14ac:dyDescent="0.25">
      <c r="A408">
        <v>46</v>
      </c>
      <c r="B408">
        <v>8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</v>
      </c>
      <c r="I408">
        <v>33</v>
      </c>
      <c r="J408">
        <v>91.666667000000004</v>
      </c>
      <c r="K408">
        <v>14.321</v>
      </c>
      <c r="L408">
        <v>0</v>
      </c>
    </row>
    <row r="409" spans="1:12" x14ac:dyDescent="0.25">
      <c r="A409">
        <v>47</v>
      </c>
      <c r="B409">
        <v>9</v>
      </c>
      <c r="C409">
        <v>0</v>
      </c>
      <c r="D409">
        <v>0</v>
      </c>
      <c r="E409">
        <v>0</v>
      </c>
      <c r="F409">
        <v>20</v>
      </c>
      <c r="G409">
        <v>0</v>
      </c>
      <c r="H409">
        <v>0</v>
      </c>
      <c r="I409">
        <v>51</v>
      </c>
      <c r="J409">
        <v>100</v>
      </c>
      <c r="K409">
        <v>3.4940000000000002</v>
      </c>
      <c r="L409">
        <v>0</v>
      </c>
    </row>
    <row r="410" spans="1:12" x14ac:dyDescent="0.25">
      <c r="A410">
        <v>48</v>
      </c>
      <c r="B410">
        <v>10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79</v>
      </c>
      <c r="J410">
        <v>16.666667</v>
      </c>
      <c r="K410">
        <v>4.8520000000000003</v>
      </c>
      <c r="L410">
        <v>0</v>
      </c>
    </row>
    <row r="411" spans="1:12" x14ac:dyDescent="0.25">
      <c r="A411">
        <v>49</v>
      </c>
      <c r="B411">
        <v>9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21</v>
      </c>
      <c r="J411">
        <v>45.833333000000003</v>
      </c>
      <c r="K411">
        <v>11.279</v>
      </c>
      <c r="L411">
        <v>0</v>
      </c>
    </row>
    <row r="412" spans="1:12" x14ac:dyDescent="0.25">
      <c r="A412">
        <v>50</v>
      </c>
      <c r="B412">
        <v>11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34</v>
      </c>
      <c r="J412">
        <v>31.25</v>
      </c>
      <c r="K412">
        <v>16.832000000000001</v>
      </c>
      <c r="L412">
        <v>0</v>
      </c>
    </row>
    <row r="413" spans="1:12" x14ac:dyDescent="0.25">
      <c r="A413">
        <v>51</v>
      </c>
      <c r="B413">
        <v>12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53</v>
      </c>
      <c r="J413">
        <v>56.25</v>
      </c>
      <c r="K413">
        <v>301.56599999999997</v>
      </c>
      <c r="L413">
        <v>0</v>
      </c>
    </row>
    <row r="414" spans="1:12" x14ac:dyDescent="0.25">
      <c r="A414">
        <v>52</v>
      </c>
      <c r="B414">
        <v>12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55</v>
      </c>
      <c r="J414">
        <v>58.333333000000003</v>
      </c>
      <c r="K414">
        <v>143.52099999999999</v>
      </c>
      <c r="L414">
        <v>0</v>
      </c>
    </row>
    <row r="415" spans="1:12" x14ac:dyDescent="0.25">
      <c r="A415">
        <v>53</v>
      </c>
      <c r="B415">
        <v>10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32</v>
      </c>
      <c r="J415">
        <v>43.75</v>
      </c>
      <c r="K415">
        <v>136.45400000000001</v>
      </c>
      <c r="L415">
        <v>0</v>
      </c>
    </row>
    <row r="416" spans="1:12" x14ac:dyDescent="0.25">
      <c r="A416">
        <v>54</v>
      </c>
      <c r="B416">
        <v>9</v>
      </c>
      <c r="C416">
        <v>0</v>
      </c>
      <c r="D416">
        <v>0</v>
      </c>
      <c r="E416">
        <v>0</v>
      </c>
      <c r="F416">
        <v>5</v>
      </c>
      <c r="G416">
        <v>0</v>
      </c>
      <c r="H416">
        <v>8</v>
      </c>
      <c r="I416">
        <v>32</v>
      </c>
      <c r="J416">
        <v>95.833332999999996</v>
      </c>
      <c r="K416">
        <v>50.637999999999998</v>
      </c>
      <c r="L416">
        <v>0</v>
      </c>
    </row>
    <row r="417" spans="1:12" x14ac:dyDescent="0.25">
      <c r="A417">
        <v>55</v>
      </c>
      <c r="B417">
        <v>12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14</v>
      </c>
      <c r="I417">
        <v>75</v>
      </c>
      <c r="J417">
        <v>87.5</v>
      </c>
      <c r="K417">
        <v>11.574999999999999</v>
      </c>
      <c r="L417">
        <v>0</v>
      </c>
    </row>
    <row r="418" spans="1:12" x14ac:dyDescent="0.25">
      <c r="A418">
        <v>56</v>
      </c>
      <c r="B418">
        <v>12</v>
      </c>
      <c r="C418">
        <v>0</v>
      </c>
      <c r="D418">
        <v>0</v>
      </c>
      <c r="E418">
        <v>0</v>
      </c>
      <c r="F418">
        <v>1</v>
      </c>
      <c r="G418">
        <v>0</v>
      </c>
      <c r="H418">
        <v>0</v>
      </c>
      <c r="I418">
        <v>89</v>
      </c>
      <c r="J418">
        <v>100</v>
      </c>
      <c r="K418">
        <v>109.123</v>
      </c>
      <c r="L418">
        <v>0</v>
      </c>
    </row>
    <row r="419" spans="1:12" x14ac:dyDescent="0.25">
      <c r="A419">
        <v>57</v>
      </c>
      <c r="B419">
        <v>11</v>
      </c>
      <c r="C419">
        <v>0</v>
      </c>
      <c r="D419">
        <v>0</v>
      </c>
      <c r="E419">
        <v>0</v>
      </c>
      <c r="F419">
        <v>3</v>
      </c>
      <c r="G419">
        <v>0</v>
      </c>
      <c r="H419">
        <v>0</v>
      </c>
      <c r="I419">
        <v>81</v>
      </c>
      <c r="J419">
        <v>100</v>
      </c>
      <c r="K419">
        <v>170.446</v>
      </c>
      <c r="L419">
        <v>0</v>
      </c>
    </row>
    <row r="420" spans="1:12" x14ac:dyDescent="0.25">
      <c r="A420">
        <v>58</v>
      </c>
      <c r="B420">
        <v>12</v>
      </c>
      <c r="C420">
        <v>1</v>
      </c>
      <c r="D420">
        <v>0</v>
      </c>
      <c r="E420">
        <v>0</v>
      </c>
      <c r="F420">
        <v>0</v>
      </c>
      <c r="G420">
        <v>32</v>
      </c>
      <c r="H420">
        <v>0</v>
      </c>
      <c r="I420">
        <v>208</v>
      </c>
      <c r="J420">
        <v>95.833332999999996</v>
      </c>
      <c r="K420">
        <v>317.416</v>
      </c>
      <c r="L420">
        <v>0</v>
      </c>
    </row>
    <row r="421" spans="1:12" x14ac:dyDescent="0.25">
      <c r="A421">
        <v>59</v>
      </c>
      <c r="B421">
        <v>10</v>
      </c>
      <c r="C421">
        <v>1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181</v>
      </c>
      <c r="J421">
        <v>83.333332999999996</v>
      </c>
      <c r="K421">
        <v>534.39700000000005</v>
      </c>
      <c r="L421">
        <v>0</v>
      </c>
    </row>
    <row r="422" spans="1:12" x14ac:dyDescent="0.25">
      <c r="A422">
        <v>60</v>
      </c>
      <c r="B422">
        <v>9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42</v>
      </c>
      <c r="I422">
        <v>71</v>
      </c>
      <c r="J422">
        <v>39.583333000000003</v>
      </c>
      <c r="K422">
        <v>302.04899999999998</v>
      </c>
      <c r="L422">
        <v>0</v>
      </c>
    </row>
    <row r="423" spans="1:12" x14ac:dyDescent="0.25">
      <c r="A423">
        <v>61</v>
      </c>
      <c r="B423">
        <v>10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7</v>
      </c>
      <c r="I423">
        <v>60</v>
      </c>
      <c r="J423">
        <v>95.833332999999996</v>
      </c>
      <c r="K423">
        <v>21.402999999999999</v>
      </c>
      <c r="L423">
        <v>0</v>
      </c>
    </row>
    <row r="424" spans="1:12" x14ac:dyDescent="0.25">
      <c r="A424">
        <v>62</v>
      </c>
      <c r="B424">
        <v>9</v>
      </c>
      <c r="C424">
        <v>0</v>
      </c>
      <c r="D424">
        <v>0</v>
      </c>
      <c r="E424">
        <v>0</v>
      </c>
      <c r="F424">
        <v>11</v>
      </c>
      <c r="G424">
        <v>0</v>
      </c>
      <c r="H424">
        <v>0</v>
      </c>
      <c r="I424">
        <v>32</v>
      </c>
      <c r="J424">
        <v>100</v>
      </c>
      <c r="K424">
        <v>5.3979999999999997</v>
      </c>
      <c r="L424">
        <v>0</v>
      </c>
    </row>
    <row r="425" spans="1:12" x14ac:dyDescent="0.25">
      <c r="A425">
        <v>63</v>
      </c>
      <c r="B425">
        <v>9</v>
      </c>
      <c r="C425">
        <v>1</v>
      </c>
      <c r="D425">
        <v>0</v>
      </c>
      <c r="E425">
        <v>0</v>
      </c>
      <c r="F425">
        <v>0</v>
      </c>
      <c r="G425">
        <v>37</v>
      </c>
      <c r="H425">
        <v>0</v>
      </c>
      <c r="I425">
        <v>167</v>
      </c>
      <c r="J425">
        <v>97.916667000000004</v>
      </c>
      <c r="K425">
        <v>6.24</v>
      </c>
      <c r="L425">
        <v>0</v>
      </c>
    </row>
    <row r="426" spans="1:12" x14ac:dyDescent="0.25">
      <c r="A426">
        <v>64</v>
      </c>
      <c r="B426">
        <v>10</v>
      </c>
      <c r="C426">
        <v>1</v>
      </c>
      <c r="D426">
        <v>0</v>
      </c>
      <c r="E426">
        <v>0</v>
      </c>
      <c r="F426">
        <v>17</v>
      </c>
      <c r="G426">
        <v>0</v>
      </c>
      <c r="H426">
        <v>0</v>
      </c>
      <c r="I426">
        <v>201</v>
      </c>
      <c r="J426">
        <v>89.583332999999996</v>
      </c>
      <c r="K426">
        <v>26.036000000000001</v>
      </c>
      <c r="L426">
        <v>0</v>
      </c>
    </row>
    <row r="427" spans="1:12" x14ac:dyDescent="0.25">
      <c r="A427">
        <v>65</v>
      </c>
      <c r="B427">
        <v>9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82</v>
      </c>
      <c r="J427">
        <v>87.5</v>
      </c>
      <c r="K427">
        <v>34.725999999999999</v>
      </c>
      <c r="L427">
        <v>0</v>
      </c>
    </row>
    <row r="428" spans="1:12" x14ac:dyDescent="0.25">
      <c r="A428">
        <v>66</v>
      </c>
      <c r="B428">
        <v>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53</v>
      </c>
      <c r="J428">
        <v>0</v>
      </c>
      <c r="K428">
        <v>32.603999999999999</v>
      </c>
      <c r="L428">
        <v>0</v>
      </c>
    </row>
    <row r="429" spans="1:12" x14ac:dyDescent="0.25">
      <c r="A429">
        <v>67</v>
      </c>
      <c r="B429">
        <v>11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86</v>
      </c>
      <c r="J429">
        <v>16.666667</v>
      </c>
      <c r="K429">
        <v>603.02200000000005</v>
      </c>
      <c r="L429">
        <v>63.7</v>
      </c>
    </row>
    <row r="430" spans="1:12" x14ac:dyDescent="0.25">
      <c r="A430">
        <v>68</v>
      </c>
      <c r="B430">
        <v>13</v>
      </c>
      <c r="C430">
        <v>1</v>
      </c>
      <c r="D430">
        <v>0</v>
      </c>
      <c r="E430">
        <v>0</v>
      </c>
      <c r="F430">
        <v>0</v>
      </c>
      <c r="G430">
        <v>5</v>
      </c>
      <c r="H430">
        <v>0</v>
      </c>
      <c r="I430">
        <v>169</v>
      </c>
      <c r="J430">
        <v>100</v>
      </c>
      <c r="K430">
        <v>617.125</v>
      </c>
      <c r="L430">
        <v>66.27</v>
      </c>
    </row>
    <row r="431" spans="1:12" x14ac:dyDescent="0.25">
      <c r="A431">
        <v>69</v>
      </c>
      <c r="B431">
        <v>15</v>
      </c>
      <c r="C431">
        <v>1</v>
      </c>
      <c r="D431">
        <v>0</v>
      </c>
      <c r="E431">
        <v>0</v>
      </c>
      <c r="F431">
        <v>11</v>
      </c>
      <c r="G431">
        <v>0</v>
      </c>
      <c r="H431">
        <v>10</v>
      </c>
      <c r="I431">
        <v>310</v>
      </c>
      <c r="J431">
        <v>100</v>
      </c>
      <c r="K431">
        <v>602.42899999999997</v>
      </c>
      <c r="L431">
        <v>53.23</v>
      </c>
    </row>
    <row r="432" spans="1:12" x14ac:dyDescent="0.25">
      <c r="A432">
        <v>70</v>
      </c>
      <c r="B432">
        <v>14</v>
      </c>
      <c r="C432">
        <v>0</v>
      </c>
      <c r="D432">
        <v>0</v>
      </c>
      <c r="E432">
        <v>0</v>
      </c>
      <c r="F432">
        <v>7</v>
      </c>
      <c r="G432">
        <v>0</v>
      </c>
      <c r="H432">
        <v>1</v>
      </c>
      <c r="I432">
        <v>147</v>
      </c>
      <c r="J432">
        <v>100</v>
      </c>
      <c r="K432">
        <v>602.351</v>
      </c>
      <c r="L432">
        <v>51.7</v>
      </c>
    </row>
    <row r="433" spans="1:12" x14ac:dyDescent="0.25">
      <c r="A433">
        <v>71</v>
      </c>
      <c r="B433">
        <v>13</v>
      </c>
      <c r="C433">
        <v>0</v>
      </c>
      <c r="D433">
        <v>0</v>
      </c>
      <c r="E433">
        <v>0</v>
      </c>
      <c r="F433">
        <v>54</v>
      </c>
      <c r="G433">
        <v>0</v>
      </c>
      <c r="H433">
        <v>0</v>
      </c>
      <c r="I433">
        <v>137</v>
      </c>
      <c r="J433">
        <v>100</v>
      </c>
      <c r="K433">
        <v>202.11500000000001</v>
      </c>
      <c r="L433">
        <v>0</v>
      </c>
    </row>
    <row r="434" spans="1:12" x14ac:dyDescent="0.25">
      <c r="A434">
        <v>72</v>
      </c>
      <c r="B434">
        <v>13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32</v>
      </c>
      <c r="I434">
        <v>174</v>
      </c>
      <c r="J434">
        <v>93.75</v>
      </c>
      <c r="K434">
        <v>154.78399999999999</v>
      </c>
      <c r="L434">
        <v>0.01</v>
      </c>
    </row>
    <row r="435" spans="1:12" x14ac:dyDescent="0.25">
      <c r="A435">
        <v>73</v>
      </c>
      <c r="B435">
        <v>12</v>
      </c>
      <c r="C435">
        <v>0</v>
      </c>
      <c r="D435">
        <v>0</v>
      </c>
      <c r="E435">
        <v>0</v>
      </c>
      <c r="F435">
        <v>4</v>
      </c>
      <c r="G435">
        <v>0</v>
      </c>
      <c r="H435">
        <v>3</v>
      </c>
      <c r="I435">
        <v>48</v>
      </c>
      <c r="J435">
        <v>100</v>
      </c>
      <c r="K435">
        <v>41.215000000000003</v>
      </c>
      <c r="L435">
        <v>0</v>
      </c>
    </row>
    <row r="436" spans="1:12" x14ac:dyDescent="0.25">
      <c r="A436">
        <v>74</v>
      </c>
      <c r="B436">
        <v>11</v>
      </c>
      <c r="C436">
        <v>0</v>
      </c>
      <c r="D436">
        <v>0</v>
      </c>
      <c r="E436">
        <v>0</v>
      </c>
      <c r="F436">
        <v>5</v>
      </c>
      <c r="G436">
        <v>0</v>
      </c>
      <c r="H436">
        <v>0</v>
      </c>
      <c r="I436">
        <v>58</v>
      </c>
      <c r="J436">
        <v>100</v>
      </c>
      <c r="K436">
        <v>15.632</v>
      </c>
      <c r="L436">
        <v>0</v>
      </c>
    </row>
    <row r="437" spans="1:12" x14ac:dyDescent="0.25">
      <c r="A437">
        <v>75</v>
      </c>
      <c r="B437">
        <v>10</v>
      </c>
      <c r="C437">
        <v>0</v>
      </c>
      <c r="D437">
        <v>0</v>
      </c>
      <c r="E437">
        <v>0</v>
      </c>
      <c r="F437">
        <v>4</v>
      </c>
      <c r="G437">
        <v>0</v>
      </c>
      <c r="H437">
        <v>0</v>
      </c>
      <c r="I437">
        <v>46</v>
      </c>
      <c r="J437">
        <v>81.25</v>
      </c>
      <c r="K437">
        <v>12.776</v>
      </c>
      <c r="L437">
        <v>0</v>
      </c>
    </row>
    <row r="438" spans="1:12" x14ac:dyDescent="0.25">
      <c r="A438">
        <v>76</v>
      </c>
      <c r="B438">
        <v>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34</v>
      </c>
      <c r="J438">
        <v>83.333332999999996</v>
      </c>
      <c r="K438">
        <v>7.8470000000000004</v>
      </c>
      <c r="L438">
        <v>0</v>
      </c>
    </row>
    <row r="439" spans="1:12" x14ac:dyDescent="0.25">
      <c r="A439">
        <v>77</v>
      </c>
      <c r="B439">
        <v>8</v>
      </c>
      <c r="C439">
        <v>1</v>
      </c>
      <c r="D439">
        <v>0</v>
      </c>
      <c r="E439">
        <v>0</v>
      </c>
      <c r="F439">
        <v>0</v>
      </c>
      <c r="G439">
        <v>7</v>
      </c>
      <c r="H439">
        <v>0</v>
      </c>
      <c r="I439">
        <v>39</v>
      </c>
      <c r="J439">
        <v>97.916667000000004</v>
      </c>
      <c r="K439">
        <v>16.006</v>
      </c>
      <c r="L439">
        <v>0</v>
      </c>
    </row>
    <row r="440" spans="1:12" x14ac:dyDescent="0.25">
      <c r="A440">
        <v>78</v>
      </c>
      <c r="B440">
        <v>7</v>
      </c>
      <c r="C440">
        <v>1</v>
      </c>
      <c r="D440">
        <v>0</v>
      </c>
      <c r="E440">
        <v>0</v>
      </c>
      <c r="F440">
        <v>0</v>
      </c>
      <c r="G440">
        <v>0</v>
      </c>
      <c r="H440">
        <v>3</v>
      </c>
      <c r="I440">
        <v>106</v>
      </c>
      <c r="J440">
        <v>100</v>
      </c>
      <c r="K440">
        <v>10.576000000000001</v>
      </c>
      <c r="L440">
        <v>0</v>
      </c>
    </row>
    <row r="441" spans="1:12" x14ac:dyDescent="0.25">
      <c r="A441">
        <v>79</v>
      </c>
      <c r="B441">
        <v>10</v>
      </c>
      <c r="C441">
        <v>2</v>
      </c>
      <c r="D441">
        <v>0</v>
      </c>
      <c r="E441">
        <v>0</v>
      </c>
      <c r="F441">
        <v>4</v>
      </c>
      <c r="G441">
        <v>14</v>
      </c>
      <c r="H441">
        <v>0</v>
      </c>
      <c r="I441">
        <v>279</v>
      </c>
      <c r="J441">
        <v>100</v>
      </c>
      <c r="K441">
        <v>30.420999999999999</v>
      </c>
      <c r="L441">
        <v>0</v>
      </c>
    </row>
    <row r="442" spans="1:12" x14ac:dyDescent="0.25">
      <c r="A442">
        <v>80</v>
      </c>
      <c r="B442">
        <v>11</v>
      </c>
      <c r="C442">
        <v>2</v>
      </c>
      <c r="D442">
        <v>0</v>
      </c>
      <c r="E442">
        <v>0</v>
      </c>
      <c r="F442">
        <v>23</v>
      </c>
      <c r="G442">
        <v>17</v>
      </c>
      <c r="H442">
        <v>0</v>
      </c>
      <c r="I442">
        <v>279</v>
      </c>
      <c r="J442">
        <v>100</v>
      </c>
      <c r="K442">
        <v>87.203999999999994</v>
      </c>
      <c r="L442">
        <v>0</v>
      </c>
    </row>
    <row r="443" spans="1:12" x14ac:dyDescent="0.25">
      <c r="A443">
        <v>81</v>
      </c>
      <c r="B443">
        <v>11</v>
      </c>
      <c r="C443">
        <v>1</v>
      </c>
      <c r="D443">
        <v>0</v>
      </c>
      <c r="E443">
        <v>0</v>
      </c>
      <c r="F443">
        <v>24</v>
      </c>
      <c r="G443">
        <v>0</v>
      </c>
      <c r="H443">
        <v>0</v>
      </c>
      <c r="I443">
        <v>246</v>
      </c>
      <c r="J443">
        <v>79.166667000000004</v>
      </c>
      <c r="K443">
        <v>270.72399999999999</v>
      </c>
      <c r="L443">
        <v>0</v>
      </c>
    </row>
    <row r="444" spans="1:12" x14ac:dyDescent="0.25">
      <c r="A444">
        <v>82</v>
      </c>
      <c r="B444">
        <v>10</v>
      </c>
      <c r="C444">
        <v>0</v>
      </c>
      <c r="D444">
        <v>0</v>
      </c>
      <c r="E444">
        <v>0</v>
      </c>
      <c r="F444">
        <v>6</v>
      </c>
      <c r="G444">
        <v>0</v>
      </c>
      <c r="H444">
        <v>0</v>
      </c>
      <c r="I444">
        <v>67</v>
      </c>
      <c r="J444">
        <v>81.25</v>
      </c>
      <c r="K444">
        <v>11.824999999999999</v>
      </c>
      <c r="L444">
        <v>0</v>
      </c>
    </row>
    <row r="445" spans="1:12" x14ac:dyDescent="0.25">
      <c r="A445">
        <v>83</v>
      </c>
      <c r="B445">
        <v>10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43</v>
      </c>
      <c r="J445">
        <v>100</v>
      </c>
      <c r="K445">
        <v>12.496</v>
      </c>
      <c r="L445">
        <v>0</v>
      </c>
    </row>
    <row r="446" spans="1:12" x14ac:dyDescent="0.25">
      <c r="A446">
        <v>84</v>
      </c>
      <c r="B446">
        <v>11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100</v>
      </c>
      <c r="J446">
        <v>14.583333</v>
      </c>
      <c r="K446">
        <v>30.904</v>
      </c>
      <c r="L446">
        <v>0</v>
      </c>
    </row>
    <row r="447" spans="1:12" x14ac:dyDescent="0.25">
      <c r="A447">
        <v>85</v>
      </c>
      <c r="B447">
        <v>8</v>
      </c>
      <c r="C447">
        <v>1</v>
      </c>
      <c r="D447">
        <v>0</v>
      </c>
      <c r="E447">
        <v>0</v>
      </c>
      <c r="F447">
        <v>0</v>
      </c>
      <c r="G447">
        <v>5</v>
      </c>
      <c r="H447">
        <v>0</v>
      </c>
      <c r="I447">
        <v>133</v>
      </c>
      <c r="J447">
        <v>97.916667000000004</v>
      </c>
      <c r="K447">
        <v>48.719000000000001</v>
      </c>
      <c r="L447">
        <v>0</v>
      </c>
    </row>
    <row r="448" spans="1:12" x14ac:dyDescent="0.25">
      <c r="A448">
        <v>86</v>
      </c>
      <c r="B448">
        <v>9</v>
      </c>
      <c r="C448">
        <v>1</v>
      </c>
      <c r="D448">
        <v>0</v>
      </c>
      <c r="E448">
        <v>0</v>
      </c>
      <c r="F448">
        <v>31</v>
      </c>
      <c r="G448">
        <v>0</v>
      </c>
      <c r="H448">
        <v>0</v>
      </c>
      <c r="I448">
        <v>230</v>
      </c>
      <c r="J448">
        <v>83.333332999999996</v>
      </c>
      <c r="K448">
        <v>34.32</v>
      </c>
      <c r="L448">
        <v>0</v>
      </c>
    </row>
    <row r="449" spans="1:12" x14ac:dyDescent="0.25">
      <c r="A449">
        <v>87</v>
      </c>
      <c r="B449">
        <v>10</v>
      </c>
      <c r="C449">
        <v>0</v>
      </c>
      <c r="D449">
        <v>0</v>
      </c>
      <c r="E449">
        <v>0</v>
      </c>
      <c r="F449">
        <v>51</v>
      </c>
      <c r="G449">
        <v>0</v>
      </c>
      <c r="H449">
        <v>0</v>
      </c>
      <c r="I449">
        <v>160</v>
      </c>
      <c r="J449">
        <v>97.916667000000004</v>
      </c>
      <c r="K449">
        <v>8.8140000000000001</v>
      </c>
      <c r="L449">
        <v>0</v>
      </c>
    </row>
    <row r="450" spans="1:12" x14ac:dyDescent="0.25">
      <c r="A450">
        <v>88</v>
      </c>
      <c r="B450">
        <v>10</v>
      </c>
      <c r="C450">
        <v>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265</v>
      </c>
      <c r="J450">
        <v>100</v>
      </c>
      <c r="K450">
        <v>129.16900000000001</v>
      </c>
      <c r="L450">
        <v>0</v>
      </c>
    </row>
    <row r="451" spans="1:12" x14ac:dyDescent="0.25">
      <c r="A451">
        <v>89</v>
      </c>
      <c r="B451">
        <v>11</v>
      </c>
      <c r="C451">
        <v>1</v>
      </c>
      <c r="D451">
        <v>0</v>
      </c>
      <c r="E451">
        <v>10</v>
      </c>
      <c r="F451">
        <v>46</v>
      </c>
      <c r="G451">
        <v>0</v>
      </c>
      <c r="H451">
        <v>0</v>
      </c>
      <c r="I451">
        <v>417</v>
      </c>
      <c r="J451">
        <v>89.583332999999996</v>
      </c>
      <c r="K451">
        <v>588.85699999999997</v>
      </c>
      <c r="L451">
        <v>0</v>
      </c>
    </row>
    <row r="452" spans="1:12" x14ac:dyDescent="0.25">
      <c r="A452">
        <v>90</v>
      </c>
      <c r="B452">
        <v>12</v>
      </c>
      <c r="C452">
        <v>1</v>
      </c>
      <c r="D452">
        <v>0</v>
      </c>
      <c r="E452">
        <v>0</v>
      </c>
      <c r="F452">
        <v>0</v>
      </c>
      <c r="G452">
        <v>21</v>
      </c>
      <c r="H452">
        <v>0</v>
      </c>
      <c r="I452">
        <v>294</v>
      </c>
      <c r="J452">
        <v>97.916667000000004</v>
      </c>
      <c r="K452">
        <v>602.83500000000004</v>
      </c>
      <c r="L452">
        <v>18.440000000000001</v>
      </c>
    </row>
    <row r="453" spans="1:12" x14ac:dyDescent="0.25">
      <c r="A453">
        <v>91</v>
      </c>
      <c r="B453">
        <v>10</v>
      </c>
      <c r="C453">
        <v>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188</v>
      </c>
      <c r="J453">
        <v>58.333333000000003</v>
      </c>
      <c r="K453">
        <v>264.96699999999998</v>
      </c>
      <c r="L453">
        <v>0</v>
      </c>
    </row>
    <row r="454" spans="1:12" x14ac:dyDescent="0.25">
      <c r="A454">
        <v>92</v>
      </c>
      <c r="B454">
        <v>9</v>
      </c>
      <c r="C454">
        <v>1</v>
      </c>
      <c r="D454">
        <v>0</v>
      </c>
      <c r="E454">
        <v>0</v>
      </c>
      <c r="F454">
        <v>0</v>
      </c>
      <c r="G454">
        <v>19</v>
      </c>
      <c r="H454">
        <v>0</v>
      </c>
      <c r="I454">
        <v>132</v>
      </c>
      <c r="J454">
        <v>89.583332999999996</v>
      </c>
      <c r="K454">
        <v>258.86799999999999</v>
      </c>
      <c r="L454">
        <v>0</v>
      </c>
    </row>
    <row r="455" spans="1:12" x14ac:dyDescent="0.25">
      <c r="A455">
        <v>93</v>
      </c>
      <c r="B455">
        <v>11</v>
      </c>
      <c r="C455">
        <v>2</v>
      </c>
      <c r="D455">
        <v>0</v>
      </c>
      <c r="E455">
        <v>0</v>
      </c>
      <c r="F455">
        <v>0</v>
      </c>
      <c r="G455">
        <v>31</v>
      </c>
      <c r="H455">
        <v>6</v>
      </c>
      <c r="I455">
        <v>433</v>
      </c>
      <c r="J455">
        <v>77.083332999999996</v>
      </c>
      <c r="K455">
        <v>601.83699999999999</v>
      </c>
      <c r="L455">
        <v>41.76</v>
      </c>
    </row>
    <row r="456" spans="1:12" x14ac:dyDescent="0.25">
      <c r="A456">
        <v>94</v>
      </c>
      <c r="B456">
        <v>10</v>
      </c>
      <c r="C456">
        <v>1</v>
      </c>
      <c r="D456">
        <v>0</v>
      </c>
      <c r="E456">
        <v>0</v>
      </c>
      <c r="F456">
        <v>16</v>
      </c>
      <c r="G456">
        <v>0</v>
      </c>
      <c r="H456">
        <v>0</v>
      </c>
      <c r="I456">
        <v>282</v>
      </c>
      <c r="J456">
        <v>100</v>
      </c>
      <c r="K456">
        <v>54.475000000000001</v>
      </c>
      <c r="L456">
        <v>0</v>
      </c>
    </row>
    <row r="457" spans="1:12" x14ac:dyDescent="0.25">
      <c r="A457">
        <v>95</v>
      </c>
      <c r="B457">
        <v>13</v>
      </c>
      <c r="C457">
        <v>0</v>
      </c>
      <c r="D457">
        <v>0</v>
      </c>
      <c r="E457">
        <v>0</v>
      </c>
      <c r="F457">
        <v>69</v>
      </c>
      <c r="G457">
        <v>0</v>
      </c>
      <c r="H457">
        <v>0</v>
      </c>
      <c r="I457">
        <v>193</v>
      </c>
      <c r="J457">
        <v>97.916667000000004</v>
      </c>
      <c r="K457">
        <v>140.77500000000001</v>
      </c>
      <c r="L457">
        <v>0</v>
      </c>
    </row>
    <row r="458" spans="1:12" x14ac:dyDescent="0.25">
      <c r="A458">
        <v>96</v>
      </c>
      <c r="B458">
        <v>11</v>
      </c>
      <c r="C458">
        <v>0</v>
      </c>
      <c r="D458">
        <v>0</v>
      </c>
      <c r="E458">
        <v>0</v>
      </c>
      <c r="F458">
        <v>32</v>
      </c>
      <c r="G458">
        <v>0</v>
      </c>
      <c r="H458">
        <v>0</v>
      </c>
      <c r="I458">
        <v>215</v>
      </c>
      <c r="J458">
        <v>97.916667000000004</v>
      </c>
      <c r="K458">
        <v>48.798000000000002</v>
      </c>
      <c r="L458">
        <v>0</v>
      </c>
    </row>
    <row r="459" spans="1:12" x14ac:dyDescent="0.25">
      <c r="A459">
        <v>97</v>
      </c>
      <c r="B459">
        <v>10</v>
      </c>
      <c r="C459">
        <v>0</v>
      </c>
      <c r="D459">
        <v>0</v>
      </c>
      <c r="E459">
        <v>0</v>
      </c>
      <c r="F459">
        <v>19</v>
      </c>
      <c r="G459">
        <v>0</v>
      </c>
      <c r="H459">
        <v>0</v>
      </c>
      <c r="I459">
        <v>102</v>
      </c>
      <c r="J459">
        <v>100</v>
      </c>
      <c r="K459">
        <v>15.927</v>
      </c>
      <c r="L459">
        <v>0</v>
      </c>
    </row>
    <row r="460" spans="1:12" x14ac:dyDescent="0.25">
      <c r="A460">
        <v>98</v>
      </c>
      <c r="B460">
        <v>12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114</v>
      </c>
      <c r="J460">
        <v>50</v>
      </c>
      <c r="K460">
        <v>27.861999999999998</v>
      </c>
      <c r="L460">
        <v>0</v>
      </c>
    </row>
    <row r="461" spans="1:12" x14ac:dyDescent="0.25">
      <c r="A461">
        <v>99</v>
      </c>
      <c r="B461">
        <v>11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4</v>
      </c>
      <c r="I461">
        <v>36</v>
      </c>
      <c r="J461">
        <v>79.166667000000004</v>
      </c>
      <c r="K461">
        <v>33.353000000000002</v>
      </c>
      <c r="L461">
        <v>0</v>
      </c>
    </row>
    <row r="462" spans="1:12" x14ac:dyDescent="0.25">
      <c r="A462">
        <v>100</v>
      </c>
      <c r="B462">
        <v>14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76</v>
      </c>
      <c r="J462">
        <v>100</v>
      </c>
      <c r="K462">
        <v>73.242999999999995</v>
      </c>
      <c r="L462">
        <v>0</v>
      </c>
    </row>
    <row r="464" spans="1:12" x14ac:dyDescent="0.25">
      <c r="B464">
        <f t="shared" ref="B464:I464" si="5" xml:space="preserve"> AVERAGE(B423:B462)</f>
        <v>10.625</v>
      </c>
      <c r="C464">
        <f t="shared" si="5"/>
        <v>0.52500000000000002</v>
      </c>
      <c r="D464">
        <f t="shared" si="5"/>
        <v>0</v>
      </c>
      <c r="E464">
        <f t="shared" si="5"/>
        <v>0.25</v>
      </c>
      <c r="F464">
        <f t="shared" si="5"/>
        <v>10.85</v>
      </c>
      <c r="G464">
        <f t="shared" si="5"/>
        <v>3.9</v>
      </c>
      <c r="H464">
        <f t="shared" si="5"/>
        <v>1.65</v>
      </c>
      <c r="I464">
        <f t="shared" si="5"/>
        <v>155.82499999999999</v>
      </c>
      <c r="J464">
        <f xml:space="preserve"> AVERAGE(J423:J462)</f>
        <v>85.885416675000002</v>
      </c>
    </row>
    <row r="466" spans="1:23" x14ac:dyDescent="0.25">
      <c r="A466" t="s">
        <v>0</v>
      </c>
      <c r="B466" t="s">
        <v>1</v>
      </c>
      <c r="C466" t="s">
        <v>2</v>
      </c>
      <c r="D466" t="s">
        <v>3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t="s">
        <v>13</v>
      </c>
      <c r="O466" t="s">
        <v>14</v>
      </c>
      <c r="P466" t="s">
        <v>15</v>
      </c>
      <c r="Q466" t="s">
        <v>16</v>
      </c>
      <c r="R466" t="s">
        <v>17</v>
      </c>
      <c r="S466" t="s">
        <v>18</v>
      </c>
      <c r="T466" t="s">
        <v>19</v>
      </c>
      <c r="U466" t="s">
        <v>20</v>
      </c>
      <c r="V466" t="s">
        <v>21</v>
      </c>
      <c r="W466" t="s">
        <v>22</v>
      </c>
    </row>
    <row r="467" spans="1:23" x14ac:dyDescent="0.25">
      <c r="A467">
        <v>3</v>
      </c>
      <c r="B467">
        <v>0.5</v>
      </c>
      <c r="C467" t="s">
        <v>24</v>
      </c>
      <c r="D467">
        <v>600</v>
      </c>
      <c r="E467">
        <v>3600</v>
      </c>
      <c r="F467">
        <v>20</v>
      </c>
      <c r="G467">
        <v>25</v>
      </c>
      <c r="H467">
        <v>0.1</v>
      </c>
      <c r="I467">
        <v>0.4</v>
      </c>
      <c r="J467">
        <v>25</v>
      </c>
      <c r="K467">
        <v>1512143656</v>
      </c>
      <c r="L467">
        <v>1</v>
      </c>
      <c r="M467">
        <v>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24</v>
      </c>
      <c r="U467">
        <v>0</v>
      </c>
      <c r="V467">
        <v>9.4E-2</v>
      </c>
      <c r="W467">
        <v>100</v>
      </c>
    </row>
    <row r="468" spans="1:23" x14ac:dyDescent="0.25">
      <c r="A468">
        <v>2</v>
      </c>
      <c r="B468">
        <v>6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36</v>
      </c>
      <c r="J468">
        <v>0</v>
      </c>
      <c r="K468">
        <v>0.46899999999999997</v>
      </c>
      <c r="L468">
        <v>100</v>
      </c>
    </row>
    <row r="469" spans="1:23" x14ac:dyDescent="0.25">
      <c r="A469">
        <v>3</v>
      </c>
      <c r="B469">
        <v>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81</v>
      </c>
      <c r="J469">
        <v>0</v>
      </c>
      <c r="K469">
        <v>0.51500000000000001</v>
      </c>
      <c r="L469">
        <v>100</v>
      </c>
    </row>
    <row r="470" spans="1:23" x14ac:dyDescent="0.25">
      <c r="A470">
        <v>4</v>
      </c>
      <c r="B470">
        <v>10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60</v>
      </c>
      <c r="J470">
        <v>0</v>
      </c>
      <c r="K470">
        <v>0.68799999999999994</v>
      </c>
      <c r="L470">
        <v>100</v>
      </c>
    </row>
    <row r="471" spans="1:23" x14ac:dyDescent="0.25">
      <c r="A471">
        <v>5</v>
      </c>
      <c r="B471">
        <v>11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66</v>
      </c>
      <c r="J471">
        <v>0</v>
      </c>
      <c r="K471">
        <v>0.65600000000000003</v>
      </c>
      <c r="L471">
        <v>100</v>
      </c>
    </row>
    <row r="472" spans="1:23" x14ac:dyDescent="0.25">
      <c r="A472">
        <v>6</v>
      </c>
      <c r="B472">
        <v>12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64</v>
      </c>
      <c r="J472">
        <v>31.944444000000001</v>
      </c>
      <c r="K472">
        <v>0.67200000000000004</v>
      </c>
      <c r="L472">
        <v>100</v>
      </c>
    </row>
    <row r="473" spans="1:23" x14ac:dyDescent="0.25">
      <c r="A473">
        <v>7</v>
      </c>
      <c r="B473">
        <v>14</v>
      </c>
      <c r="C473">
        <v>0</v>
      </c>
      <c r="D473">
        <v>0</v>
      </c>
      <c r="E473">
        <v>0</v>
      </c>
      <c r="F473">
        <v>22</v>
      </c>
      <c r="G473">
        <v>0</v>
      </c>
      <c r="H473">
        <v>0</v>
      </c>
      <c r="I473">
        <v>96</v>
      </c>
      <c r="J473">
        <v>94.444444000000004</v>
      </c>
      <c r="K473">
        <v>1.2809999999999999</v>
      </c>
      <c r="L473">
        <v>100</v>
      </c>
    </row>
    <row r="474" spans="1:23" x14ac:dyDescent="0.25">
      <c r="A474">
        <v>8</v>
      </c>
      <c r="B474">
        <v>11</v>
      </c>
      <c r="C474">
        <v>1</v>
      </c>
      <c r="D474">
        <v>0</v>
      </c>
      <c r="E474">
        <v>0</v>
      </c>
      <c r="F474">
        <v>0</v>
      </c>
      <c r="G474">
        <v>20</v>
      </c>
      <c r="H474">
        <v>0</v>
      </c>
      <c r="I474">
        <v>187</v>
      </c>
      <c r="J474">
        <v>100</v>
      </c>
      <c r="K474">
        <v>1.734</v>
      </c>
      <c r="L474">
        <v>100</v>
      </c>
    </row>
    <row r="475" spans="1:23" x14ac:dyDescent="0.25">
      <c r="A475">
        <v>9</v>
      </c>
      <c r="B475">
        <v>14</v>
      </c>
      <c r="C475">
        <v>1</v>
      </c>
      <c r="D475">
        <v>0</v>
      </c>
      <c r="E475">
        <v>0</v>
      </c>
      <c r="F475">
        <v>54</v>
      </c>
      <c r="G475">
        <v>0</v>
      </c>
      <c r="H475">
        <v>0</v>
      </c>
      <c r="I475">
        <v>365</v>
      </c>
      <c r="J475">
        <v>81.944444000000004</v>
      </c>
      <c r="K475">
        <v>1.9850000000000001</v>
      </c>
      <c r="L475">
        <v>100</v>
      </c>
    </row>
    <row r="476" spans="1:23" x14ac:dyDescent="0.25">
      <c r="A476">
        <v>10</v>
      </c>
      <c r="B476">
        <v>13</v>
      </c>
      <c r="C476">
        <v>1</v>
      </c>
      <c r="D476">
        <v>6</v>
      </c>
      <c r="E476">
        <v>0</v>
      </c>
      <c r="F476">
        <v>0</v>
      </c>
      <c r="G476">
        <v>28</v>
      </c>
      <c r="H476">
        <v>0</v>
      </c>
      <c r="I476">
        <v>396</v>
      </c>
      <c r="J476">
        <v>100</v>
      </c>
      <c r="K476">
        <v>1.359</v>
      </c>
      <c r="L476">
        <v>100</v>
      </c>
    </row>
    <row r="477" spans="1:23" x14ac:dyDescent="0.25">
      <c r="A477">
        <v>11</v>
      </c>
      <c r="B477">
        <v>17</v>
      </c>
      <c r="C477">
        <v>1</v>
      </c>
      <c r="D477">
        <v>6</v>
      </c>
      <c r="E477">
        <v>23</v>
      </c>
      <c r="F477">
        <v>76</v>
      </c>
      <c r="G477">
        <v>0</v>
      </c>
      <c r="H477">
        <v>0</v>
      </c>
      <c r="I477">
        <v>540</v>
      </c>
      <c r="J477">
        <v>87.5</v>
      </c>
      <c r="K477">
        <v>1.6879999999999999</v>
      </c>
      <c r="L477">
        <v>100</v>
      </c>
    </row>
    <row r="478" spans="1:23" x14ac:dyDescent="0.25">
      <c r="A478">
        <v>12</v>
      </c>
      <c r="B478">
        <v>17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312</v>
      </c>
      <c r="J478">
        <v>45.833333000000003</v>
      </c>
      <c r="K478">
        <v>1.2649999999999999</v>
      </c>
      <c r="L478">
        <v>100</v>
      </c>
    </row>
    <row r="479" spans="1:23" x14ac:dyDescent="0.25">
      <c r="A479">
        <v>13</v>
      </c>
      <c r="B479">
        <v>16</v>
      </c>
      <c r="C479">
        <v>1</v>
      </c>
      <c r="D479">
        <v>0</v>
      </c>
      <c r="E479">
        <v>0</v>
      </c>
      <c r="F479">
        <v>0</v>
      </c>
      <c r="G479">
        <v>18</v>
      </c>
      <c r="H479">
        <v>0</v>
      </c>
      <c r="I479">
        <v>224</v>
      </c>
      <c r="J479">
        <v>79.166667000000004</v>
      </c>
      <c r="K479">
        <v>1.4530000000000001</v>
      </c>
      <c r="L479">
        <v>100</v>
      </c>
    </row>
    <row r="480" spans="1:23" x14ac:dyDescent="0.25">
      <c r="A480">
        <v>14</v>
      </c>
      <c r="B480">
        <v>20</v>
      </c>
      <c r="C480">
        <v>1</v>
      </c>
      <c r="D480">
        <v>0</v>
      </c>
      <c r="E480">
        <v>0</v>
      </c>
      <c r="F480">
        <v>22</v>
      </c>
      <c r="G480">
        <v>0</v>
      </c>
      <c r="H480">
        <v>15</v>
      </c>
      <c r="I480">
        <v>350</v>
      </c>
      <c r="J480">
        <v>95.833332999999996</v>
      </c>
      <c r="K480">
        <v>1.141</v>
      </c>
      <c r="L480">
        <v>100</v>
      </c>
    </row>
    <row r="481" spans="1:12" x14ac:dyDescent="0.25">
      <c r="A481">
        <v>15</v>
      </c>
      <c r="B481">
        <v>20</v>
      </c>
      <c r="C481">
        <v>0</v>
      </c>
      <c r="D481">
        <v>0</v>
      </c>
      <c r="E481">
        <v>0</v>
      </c>
      <c r="F481">
        <v>10</v>
      </c>
      <c r="G481">
        <v>0</v>
      </c>
      <c r="H481">
        <v>10</v>
      </c>
      <c r="I481">
        <v>210</v>
      </c>
      <c r="J481">
        <v>97.222222000000002</v>
      </c>
      <c r="K481">
        <v>1.109</v>
      </c>
      <c r="L481">
        <v>100</v>
      </c>
    </row>
    <row r="482" spans="1:12" x14ac:dyDescent="0.25">
      <c r="A482">
        <v>16</v>
      </c>
      <c r="B482">
        <v>18</v>
      </c>
      <c r="C482">
        <v>1</v>
      </c>
      <c r="D482">
        <v>6</v>
      </c>
      <c r="E482">
        <v>0</v>
      </c>
      <c r="F482">
        <v>0</v>
      </c>
      <c r="G482">
        <v>34</v>
      </c>
      <c r="H482">
        <v>1</v>
      </c>
      <c r="I482">
        <v>415</v>
      </c>
      <c r="J482">
        <v>98.611110999999994</v>
      </c>
      <c r="K482">
        <v>1.375</v>
      </c>
      <c r="L482">
        <v>100</v>
      </c>
    </row>
    <row r="483" spans="1:12" x14ac:dyDescent="0.25">
      <c r="A483">
        <v>17</v>
      </c>
      <c r="B483">
        <v>15</v>
      </c>
      <c r="C483">
        <v>1</v>
      </c>
      <c r="D483">
        <v>0</v>
      </c>
      <c r="E483">
        <v>0</v>
      </c>
      <c r="F483">
        <v>0</v>
      </c>
      <c r="G483">
        <v>0</v>
      </c>
      <c r="H483">
        <v>10</v>
      </c>
      <c r="I483">
        <v>330</v>
      </c>
      <c r="J483">
        <v>94.444444000000004</v>
      </c>
      <c r="K483">
        <v>1.4850000000000001</v>
      </c>
      <c r="L483">
        <v>100</v>
      </c>
    </row>
    <row r="484" spans="1:12" x14ac:dyDescent="0.25">
      <c r="A484">
        <v>18</v>
      </c>
      <c r="B484">
        <v>18</v>
      </c>
      <c r="C484">
        <v>1</v>
      </c>
      <c r="D484">
        <v>0</v>
      </c>
      <c r="E484">
        <v>2</v>
      </c>
      <c r="F484">
        <v>71</v>
      </c>
      <c r="G484">
        <v>0</v>
      </c>
      <c r="H484">
        <v>0</v>
      </c>
      <c r="I484">
        <v>789</v>
      </c>
      <c r="J484">
        <v>100</v>
      </c>
      <c r="K484">
        <v>1.25</v>
      </c>
      <c r="L484">
        <v>100</v>
      </c>
    </row>
    <row r="485" spans="1:12" x14ac:dyDescent="0.25">
      <c r="A485">
        <v>19</v>
      </c>
      <c r="B485">
        <v>17</v>
      </c>
      <c r="C485">
        <v>3</v>
      </c>
      <c r="D485">
        <v>13</v>
      </c>
      <c r="E485">
        <v>0</v>
      </c>
      <c r="F485">
        <v>0</v>
      </c>
      <c r="G485">
        <v>0</v>
      </c>
      <c r="H485">
        <v>0</v>
      </c>
      <c r="I485">
        <v>2165</v>
      </c>
      <c r="J485">
        <v>94.444444000000004</v>
      </c>
      <c r="K485">
        <v>1.5469999999999999</v>
      </c>
      <c r="L485">
        <v>100</v>
      </c>
    </row>
    <row r="486" spans="1:12" x14ac:dyDescent="0.25">
      <c r="A486">
        <v>20</v>
      </c>
      <c r="B486">
        <v>16</v>
      </c>
      <c r="C486">
        <v>3</v>
      </c>
      <c r="D486">
        <v>18</v>
      </c>
      <c r="E486">
        <v>0</v>
      </c>
      <c r="F486">
        <v>0</v>
      </c>
      <c r="G486">
        <v>33</v>
      </c>
      <c r="H486">
        <v>0</v>
      </c>
      <c r="I486">
        <v>3136</v>
      </c>
      <c r="J486">
        <v>100</v>
      </c>
      <c r="K486">
        <v>1.1399999999999999</v>
      </c>
      <c r="L486">
        <v>100</v>
      </c>
    </row>
    <row r="487" spans="1:12" x14ac:dyDescent="0.25">
      <c r="A487">
        <v>21</v>
      </c>
      <c r="B487">
        <v>18</v>
      </c>
      <c r="C487">
        <v>3</v>
      </c>
      <c r="D487">
        <v>27</v>
      </c>
      <c r="E487">
        <v>45</v>
      </c>
      <c r="F487">
        <v>105</v>
      </c>
      <c r="G487">
        <v>58</v>
      </c>
      <c r="H487">
        <v>0</v>
      </c>
      <c r="I487">
        <v>3290</v>
      </c>
      <c r="J487">
        <v>100</v>
      </c>
      <c r="K487">
        <v>1.1100000000000001</v>
      </c>
      <c r="L487">
        <v>100</v>
      </c>
    </row>
    <row r="488" spans="1:12" x14ac:dyDescent="0.25">
      <c r="A488">
        <v>22</v>
      </c>
      <c r="B488">
        <v>19</v>
      </c>
      <c r="C488">
        <v>2</v>
      </c>
      <c r="D488">
        <v>48</v>
      </c>
      <c r="E488">
        <v>27</v>
      </c>
      <c r="F488">
        <v>87</v>
      </c>
      <c r="G488">
        <v>0</v>
      </c>
      <c r="H488">
        <v>0</v>
      </c>
      <c r="I488">
        <v>3501</v>
      </c>
      <c r="J488">
        <v>97.222222000000002</v>
      </c>
      <c r="K488">
        <v>1.2809999999999999</v>
      </c>
      <c r="L488">
        <v>100</v>
      </c>
    </row>
    <row r="489" spans="1:12" x14ac:dyDescent="0.25">
      <c r="A489">
        <v>23</v>
      </c>
      <c r="B489">
        <v>18</v>
      </c>
      <c r="C489">
        <v>2</v>
      </c>
      <c r="D489">
        <v>42</v>
      </c>
      <c r="E489">
        <v>63</v>
      </c>
      <c r="F489">
        <v>123</v>
      </c>
      <c r="G489">
        <v>59</v>
      </c>
      <c r="H489">
        <v>0</v>
      </c>
      <c r="I489">
        <v>3153</v>
      </c>
      <c r="J489">
        <v>97.222222000000002</v>
      </c>
      <c r="K489">
        <v>1.4059999999999999</v>
      </c>
      <c r="L489">
        <v>100</v>
      </c>
    </row>
    <row r="490" spans="1:12" x14ac:dyDescent="0.25">
      <c r="A490">
        <v>24</v>
      </c>
      <c r="B490">
        <v>19</v>
      </c>
      <c r="C490">
        <v>2</v>
      </c>
      <c r="D490">
        <v>30</v>
      </c>
      <c r="E490">
        <v>123</v>
      </c>
      <c r="F490">
        <v>153</v>
      </c>
      <c r="G490">
        <v>14</v>
      </c>
      <c r="H490">
        <v>0</v>
      </c>
      <c r="I490">
        <v>3564</v>
      </c>
      <c r="J490">
        <v>97.222222000000002</v>
      </c>
      <c r="K490">
        <v>1.75</v>
      </c>
      <c r="L490">
        <v>100</v>
      </c>
    </row>
    <row r="491" spans="1:12" x14ac:dyDescent="0.25">
      <c r="A491">
        <v>25</v>
      </c>
      <c r="B491">
        <v>19</v>
      </c>
      <c r="C491">
        <v>2</v>
      </c>
      <c r="D491">
        <v>24</v>
      </c>
      <c r="E491">
        <v>4</v>
      </c>
      <c r="F491">
        <v>64</v>
      </c>
      <c r="G491">
        <v>43</v>
      </c>
      <c r="H491">
        <v>0</v>
      </c>
      <c r="I491">
        <v>3707</v>
      </c>
      <c r="J491">
        <v>81.944444000000004</v>
      </c>
      <c r="K491">
        <v>1.1559999999999999</v>
      </c>
      <c r="L491">
        <v>100</v>
      </c>
    </row>
    <row r="492" spans="1:12" x14ac:dyDescent="0.25">
      <c r="A492">
        <v>26</v>
      </c>
      <c r="B492">
        <v>21</v>
      </c>
      <c r="C492">
        <v>1</v>
      </c>
      <c r="D492">
        <v>42</v>
      </c>
      <c r="E492">
        <v>0</v>
      </c>
      <c r="F492">
        <v>0</v>
      </c>
      <c r="G492">
        <v>0</v>
      </c>
      <c r="H492">
        <v>0</v>
      </c>
      <c r="I492">
        <v>3026</v>
      </c>
      <c r="J492">
        <v>100</v>
      </c>
      <c r="K492">
        <v>1.1719999999999999</v>
      </c>
      <c r="L492">
        <v>100</v>
      </c>
    </row>
    <row r="493" spans="1:12" x14ac:dyDescent="0.25">
      <c r="A493">
        <v>27</v>
      </c>
      <c r="B493">
        <v>22</v>
      </c>
      <c r="C493">
        <v>1</v>
      </c>
      <c r="D493">
        <v>34</v>
      </c>
      <c r="E493">
        <v>38</v>
      </c>
      <c r="F493">
        <v>98</v>
      </c>
      <c r="G493">
        <v>0</v>
      </c>
      <c r="H493">
        <v>0</v>
      </c>
      <c r="I493">
        <v>3102</v>
      </c>
      <c r="J493">
        <v>97.222222000000002</v>
      </c>
      <c r="K493">
        <v>1.2030000000000001</v>
      </c>
      <c r="L493">
        <v>100</v>
      </c>
    </row>
    <row r="494" spans="1:12" x14ac:dyDescent="0.25">
      <c r="A494">
        <v>28</v>
      </c>
      <c r="B494">
        <v>21</v>
      </c>
      <c r="C494">
        <v>2</v>
      </c>
      <c r="D494">
        <v>25</v>
      </c>
      <c r="E494">
        <v>210</v>
      </c>
      <c r="F494">
        <v>270</v>
      </c>
      <c r="G494">
        <v>13</v>
      </c>
      <c r="H494">
        <v>0</v>
      </c>
      <c r="I494">
        <v>3557</v>
      </c>
      <c r="J494">
        <v>97.222222000000002</v>
      </c>
      <c r="K494">
        <v>1.704</v>
      </c>
      <c r="L494">
        <v>100</v>
      </c>
    </row>
    <row r="495" spans="1:12" x14ac:dyDescent="0.25">
      <c r="A495">
        <v>29</v>
      </c>
      <c r="B495">
        <v>22</v>
      </c>
      <c r="C495">
        <v>2</v>
      </c>
      <c r="D495">
        <v>28</v>
      </c>
      <c r="E495">
        <v>16</v>
      </c>
      <c r="F495">
        <v>76</v>
      </c>
      <c r="G495">
        <v>0</v>
      </c>
      <c r="H495">
        <v>0</v>
      </c>
      <c r="I495">
        <v>3467</v>
      </c>
      <c r="J495">
        <v>97.222222000000002</v>
      </c>
      <c r="K495">
        <v>1.4059999999999999</v>
      </c>
      <c r="L495">
        <v>100</v>
      </c>
    </row>
    <row r="496" spans="1:12" x14ac:dyDescent="0.25">
      <c r="A496">
        <v>30</v>
      </c>
      <c r="B496">
        <v>20</v>
      </c>
      <c r="C496">
        <v>2</v>
      </c>
      <c r="D496">
        <v>18</v>
      </c>
      <c r="E496">
        <v>182</v>
      </c>
      <c r="F496">
        <v>242</v>
      </c>
      <c r="G496">
        <v>31</v>
      </c>
      <c r="H496">
        <v>0</v>
      </c>
      <c r="I496">
        <v>2738</v>
      </c>
      <c r="J496">
        <v>100</v>
      </c>
      <c r="K496">
        <v>1.1719999999999999</v>
      </c>
      <c r="L496">
        <v>100</v>
      </c>
    </row>
    <row r="497" spans="1:12" x14ac:dyDescent="0.25">
      <c r="A497">
        <v>31</v>
      </c>
      <c r="B497">
        <v>18</v>
      </c>
      <c r="C497">
        <v>1</v>
      </c>
      <c r="D497">
        <v>0</v>
      </c>
      <c r="E497">
        <v>217</v>
      </c>
      <c r="F497">
        <v>307</v>
      </c>
      <c r="G497">
        <v>0</v>
      </c>
      <c r="H497">
        <v>0</v>
      </c>
      <c r="I497">
        <v>1909</v>
      </c>
      <c r="J497">
        <v>100</v>
      </c>
      <c r="K497">
        <v>1.125</v>
      </c>
      <c r="L497">
        <v>100</v>
      </c>
    </row>
    <row r="498" spans="1:12" x14ac:dyDescent="0.25">
      <c r="A498">
        <v>32</v>
      </c>
      <c r="B498">
        <v>18</v>
      </c>
      <c r="C498">
        <v>0</v>
      </c>
      <c r="D498">
        <v>6</v>
      </c>
      <c r="E498">
        <v>0</v>
      </c>
      <c r="F498">
        <v>0</v>
      </c>
      <c r="G498">
        <v>0</v>
      </c>
      <c r="H498">
        <v>0</v>
      </c>
      <c r="I498">
        <v>1292</v>
      </c>
      <c r="J498">
        <v>93.055555999999996</v>
      </c>
      <c r="K498">
        <v>1.1399999999999999</v>
      </c>
      <c r="L498">
        <v>100</v>
      </c>
    </row>
    <row r="499" spans="1:12" x14ac:dyDescent="0.25">
      <c r="A499">
        <v>33</v>
      </c>
      <c r="B499">
        <v>17</v>
      </c>
      <c r="C499">
        <v>1</v>
      </c>
      <c r="D499">
        <v>5</v>
      </c>
      <c r="E499">
        <v>29</v>
      </c>
      <c r="F499">
        <v>89</v>
      </c>
      <c r="G499">
        <v>12</v>
      </c>
      <c r="H499">
        <v>0</v>
      </c>
      <c r="I499">
        <v>1447</v>
      </c>
      <c r="J499">
        <v>94.444444000000004</v>
      </c>
      <c r="K499">
        <v>1.032</v>
      </c>
      <c r="L499">
        <v>100</v>
      </c>
    </row>
    <row r="500" spans="1:12" x14ac:dyDescent="0.25">
      <c r="A500">
        <v>34</v>
      </c>
      <c r="B500">
        <v>17</v>
      </c>
      <c r="C500">
        <v>1</v>
      </c>
      <c r="D500">
        <v>30</v>
      </c>
      <c r="E500">
        <v>13</v>
      </c>
      <c r="F500">
        <v>43</v>
      </c>
      <c r="G500">
        <v>0</v>
      </c>
      <c r="H500">
        <v>0</v>
      </c>
      <c r="I500">
        <v>2666</v>
      </c>
      <c r="J500">
        <v>100</v>
      </c>
      <c r="K500">
        <v>1.0149999999999999</v>
      </c>
      <c r="L500">
        <v>100</v>
      </c>
    </row>
    <row r="501" spans="1:12" x14ac:dyDescent="0.25">
      <c r="A501">
        <v>35</v>
      </c>
      <c r="B501">
        <v>20</v>
      </c>
      <c r="C501">
        <v>1</v>
      </c>
      <c r="D501">
        <v>30</v>
      </c>
      <c r="E501">
        <v>57</v>
      </c>
      <c r="F501">
        <v>117</v>
      </c>
      <c r="G501">
        <v>0</v>
      </c>
      <c r="H501">
        <v>0</v>
      </c>
      <c r="I501">
        <v>2709</v>
      </c>
      <c r="J501">
        <v>100</v>
      </c>
      <c r="K501">
        <v>1.125</v>
      </c>
      <c r="L501">
        <v>100</v>
      </c>
    </row>
    <row r="502" spans="1:12" x14ac:dyDescent="0.25">
      <c r="A502">
        <v>36</v>
      </c>
      <c r="B502">
        <v>20</v>
      </c>
      <c r="C502">
        <v>1</v>
      </c>
      <c r="D502">
        <v>21</v>
      </c>
      <c r="E502">
        <v>110</v>
      </c>
      <c r="F502">
        <v>200</v>
      </c>
      <c r="G502">
        <v>0</v>
      </c>
      <c r="H502">
        <v>0</v>
      </c>
      <c r="I502">
        <v>2448</v>
      </c>
      <c r="J502">
        <v>100</v>
      </c>
      <c r="K502">
        <v>1.1559999999999999</v>
      </c>
      <c r="L502">
        <v>100</v>
      </c>
    </row>
    <row r="503" spans="1:12" x14ac:dyDescent="0.25">
      <c r="A503">
        <v>37</v>
      </c>
      <c r="B503">
        <v>20</v>
      </c>
      <c r="C503">
        <v>0</v>
      </c>
      <c r="D503">
        <v>19</v>
      </c>
      <c r="E503">
        <v>17</v>
      </c>
      <c r="F503">
        <v>77</v>
      </c>
      <c r="G503">
        <v>0</v>
      </c>
      <c r="H503">
        <v>0</v>
      </c>
      <c r="I503">
        <v>1833</v>
      </c>
      <c r="J503">
        <v>97.222222000000002</v>
      </c>
      <c r="K503">
        <v>1.375</v>
      </c>
      <c r="L503">
        <v>100</v>
      </c>
    </row>
    <row r="504" spans="1:12" x14ac:dyDescent="0.25">
      <c r="A504">
        <v>38</v>
      </c>
      <c r="B504">
        <v>20</v>
      </c>
      <c r="C504">
        <v>1</v>
      </c>
      <c r="D504">
        <v>24</v>
      </c>
      <c r="E504">
        <v>70</v>
      </c>
      <c r="F504">
        <v>130</v>
      </c>
      <c r="G504">
        <v>22</v>
      </c>
      <c r="H504">
        <v>0</v>
      </c>
      <c r="I504">
        <v>1593</v>
      </c>
      <c r="J504">
        <v>100</v>
      </c>
      <c r="K504">
        <v>1.1719999999999999</v>
      </c>
      <c r="L504">
        <v>100</v>
      </c>
    </row>
    <row r="505" spans="1:12" x14ac:dyDescent="0.25">
      <c r="A505">
        <v>39</v>
      </c>
      <c r="B505">
        <v>20</v>
      </c>
      <c r="C505">
        <v>1</v>
      </c>
      <c r="D505">
        <v>9</v>
      </c>
      <c r="E505">
        <v>152</v>
      </c>
      <c r="F505">
        <v>212</v>
      </c>
      <c r="G505">
        <v>0</v>
      </c>
      <c r="H505">
        <v>0</v>
      </c>
      <c r="I505">
        <v>1182</v>
      </c>
      <c r="J505">
        <v>100</v>
      </c>
      <c r="K505">
        <v>1.3280000000000001</v>
      </c>
      <c r="L505">
        <v>100</v>
      </c>
    </row>
    <row r="506" spans="1:12" x14ac:dyDescent="0.25">
      <c r="A506">
        <v>40</v>
      </c>
      <c r="B506">
        <v>19</v>
      </c>
      <c r="C506">
        <v>1</v>
      </c>
      <c r="D506">
        <v>0</v>
      </c>
      <c r="E506">
        <v>0</v>
      </c>
      <c r="F506">
        <v>27</v>
      </c>
      <c r="G506">
        <v>0</v>
      </c>
      <c r="H506">
        <v>0</v>
      </c>
      <c r="I506">
        <v>1023</v>
      </c>
      <c r="J506">
        <v>97.222222000000002</v>
      </c>
      <c r="K506">
        <v>1.1719999999999999</v>
      </c>
      <c r="L506">
        <v>100</v>
      </c>
    </row>
    <row r="507" spans="1:12" x14ac:dyDescent="0.25">
      <c r="A507">
        <v>41</v>
      </c>
      <c r="B507">
        <v>20</v>
      </c>
      <c r="C507">
        <v>1</v>
      </c>
      <c r="D507">
        <v>4</v>
      </c>
      <c r="E507">
        <v>0</v>
      </c>
      <c r="F507">
        <v>3</v>
      </c>
      <c r="G507">
        <v>10</v>
      </c>
      <c r="H507">
        <v>0</v>
      </c>
      <c r="I507">
        <v>663</v>
      </c>
      <c r="J507">
        <v>100</v>
      </c>
      <c r="K507">
        <v>1.2350000000000001</v>
      </c>
      <c r="L507">
        <v>100</v>
      </c>
    </row>
    <row r="508" spans="1:12" x14ac:dyDescent="0.25">
      <c r="A508">
        <v>42</v>
      </c>
      <c r="B508">
        <v>21</v>
      </c>
      <c r="C508">
        <v>1</v>
      </c>
      <c r="D508">
        <v>0</v>
      </c>
      <c r="E508">
        <v>0</v>
      </c>
      <c r="F508">
        <v>21</v>
      </c>
      <c r="G508">
        <v>0</v>
      </c>
      <c r="H508">
        <v>0</v>
      </c>
      <c r="I508">
        <v>747</v>
      </c>
      <c r="J508">
        <v>100</v>
      </c>
      <c r="K508">
        <v>1.4059999999999999</v>
      </c>
      <c r="L508">
        <v>100</v>
      </c>
    </row>
    <row r="509" spans="1:12" x14ac:dyDescent="0.25">
      <c r="A509">
        <v>43</v>
      </c>
      <c r="B509">
        <v>21</v>
      </c>
      <c r="C509">
        <v>1</v>
      </c>
      <c r="D509">
        <v>6</v>
      </c>
      <c r="E509">
        <v>7</v>
      </c>
      <c r="F509">
        <v>57</v>
      </c>
      <c r="G509">
        <v>0</v>
      </c>
      <c r="H509">
        <v>0</v>
      </c>
      <c r="I509">
        <v>936</v>
      </c>
      <c r="J509">
        <v>100</v>
      </c>
      <c r="K509">
        <v>1.2190000000000001</v>
      </c>
      <c r="L509">
        <v>100</v>
      </c>
    </row>
    <row r="510" spans="1:12" x14ac:dyDescent="0.25">
      <c r="A510">
        <v>44</v>
      </c>
      <c r="B510">
        <v>22</v>
      </c>
      <c r="C510">
        <v>0</v>
      </c>
      <c r="D510">
        <v>0</v>
      </c>
      <c r="E510">
        <v>0</v>
      </c>
      <c r="F510">
        <v>37</v>
      </c>
      <c r="G510">
        <v>0</v>
      </c>
      <c r="H510">
        <v>0</v>
      </c>
      <c r="I510">
        <v>596</v>
      </c>
      <c r="J510">
        <v>97.222222000000002</v>
      </c>
      <c r="K510">
        <v>1.4059999999999999</v>
      </c>
      <c r="L510">
        <v>100</v>
      </c>
    </row>
    <row r="511" spans="1:12" x14ac:dyDescent="0.25">
      <c r="A511">
        <v>45</v>
      </c>
      <c r="B511">
        <v>22</v>
      </c>
      <c r="C511">
        <v>1</v>
      </c>
      <c r="D511">
        <v>6</v>
      </c>
      <c r="E511">
        <v>0</v>
      </c>
      <c r="F511">
        <v>46</v>
      </c>
      <c r="G511">
        <v>13</v>
      </c>
      <c r="H511">
        <v>0</v>
      </c>
      <c r="I511">
        <v>1244</v>
      </c>
      <c r="J511">
        <v>100</v>
      </c>
      <c r="K511">
        <v>1.484</v>
      </c>
      <c r="L511">
        <v>100</v>
      </c>
    </row>
    <row r="512" spans="1:12" x14ac:dyDescent="0.25">
      <c r="A512">
        <v>46</v>
      </c>
      <c r="B512">
        <v>19</v>
      </c>
      <c r="C512">
        <v>2</v>
      </c>
      <c r="D512">
        <v>10</v>
      </c>
      <c r="E512">
        <v>9</v>
      </c>
      <c r="F512">
        <v>39</v>
      </c>
      <c r="G512">
        <v>21</v>
      </c>
      <c r="H512">
        <v>0</v>
      </c>
      <c r="I512">
        <v>2275</v>
      </c>
      <c r="J512">
        <v>100</v>
      </c>
      <c r="K512">
        <v>1.5629999999999999</v>
      </c>
      <c r="L512">
        <v>100</v>
      </c>
    </row>
    <row r="513" spans="1:12" x14ac:dyDescent="0.25">
      <c r="A513">
        <v>47</v>
      </c>
      <c r="B513">
        <v>18</v>
      </c>
      <c r="C513">
        <v>3</v>
      </c>
      <c r="D513">
        <v>24</v>
      </c>
      <c r="E513">
        <v>46</v>
      </c>
      <c r="F513">
        <v>106</v>
      </c>
      <c r="G513">
        <v>28</v>
      </c>
      <c r="H513">
        <v>0</v>
      </c>
      <c r="I513">
        <v>2973</v>
      </c>
      <c r="J513">
        <v>88.888889000000006</v>
      </c>
      <c r="K513">
        <v>1.5940000000000001</v>
      </c>
      <c r="L513">
        <v>100</v>
      </c>
    </row>
    <row r="514" spans="1:12" x14ac:dyDescent="0.25">
      <c r="A514">
        <v>48</v>
      </c>
      <c r="B514">
        <v>17</v>
      </c>
      <c r="C514">
        <v>2</v>
      </c>
      <c r="D514">
        <v>29</v>
      </c>
      <c r="E514">
        <v>0</v>
      </c>
      <c r="F514">
        <v>30</v>
      </c>
      <c r="G514">
        <v>43</v>
      </c>
      <c r="H514">
        <v>0</v>
      </c>
      <c r="I514">
        <v>3211</v>
      </c>
      <c r="J514">
        <v>100</v>
      </c>
      <c r="K514">
        <v>1.5620000000000001</v>
      </c>
      <c r="L514">
        <v>100</v>
      </c>
    </row>
    <row r="515" spans="1:12" x14ac:dyDescent="0.25">
      <c r="A515">
        <v>49</v>
      </c>
      <c r="B515">
        <v>20</v>
      </c>
      <c r="C515">
        <v>1</v>
      </c>
      <c r="D515">
        <v>31</v>
      </c>
      <c r="E515">
        <v>0</v>
      </c>
      <c r="F515">
        <v>0</v>
      </c>
      <c r="G515">
        <v>0</v>
      </c>
      <c r="H515">
        <v>0</v>
      </c>
      <c r="I515">
        <v>2963</v>
      </c>
      <c r="J515">
        <v>97.222222000000002</v>
      </c>
      <c r="K515">
        <v>1.234</v>
      </c>
      <c r="L515">
        <v>100</v>
      </c>
    </row>
    <row r="516" spans="1:12" x14ac:dyDescent="0.25">
      <c r="A516">
        <v>50</v>
      </c>
      <c r="B516">
        <v>21</v>
      </c>
      <c r="C516">
        <v>2</v>
      </c>
      <c r="D516">
        <v>54</v>
      </c>
      <c r="E516">
        <v>0</v>
      </c>
      <c r="F516">
        <v>0</v>
      </c>
      <c r="G516">
        <v>19</v>
      </c>
      <c r="H516">
        <v>0</v>
      </c>
      <c r="I516">
        <v>5794</v>
      </c>
      <c r="J516">
        <v>100</v>
      </c>
      <c r="K516">
        <v>1.5629999999999999</v>
      </c>
      <c r="L516">
        <v>100</v>
      </c>
    </row>
    <row r="517" spans="1:12" x14ac:dyDescent="0.25">
      <c r="A517">
        <v>51</v>
      </c>
      <c r="B517">
        <v>25</v>
      </c>
      <c r="C517">
        <v>2</v>
      </c>
      <c r="D517">
        <v>49</v>
      </c>
      <c r="E517">
        <v>157</v>
      </c>
      <c r="F517">
        <v>247</v>
      </c>
      <c r="G517">
        <v>0</v>
      </c>
      <c r="H517">
        <v>0</v>
      </c>
      <c r="I517">
        <v>6215</v>
      </c>
      <c r="J517">
        <v>100</v>
      </c>
      <c r="K517">
        <v>1.4370000000000001</v>
      </c>
      <c r="L517">
        <v>100</v>
      </c>
    </row>
    <row r="518" spans="1:12" x14ac:dyDescent="0.25">
      <c r="A518">
        <v>52</v>
      </c>
      <c r="B518">
        <v>26</v>
      </c>
      <c r="C518">
        <v>0</v>
      </c>
      <c r="D518">
        <v>62</v>
      </c>
      <c r="E518">
        <v>105</v>
      </c>
      <c r="F518">
        <v>165</v>
      </c>
      <c r="G518">
        <v>0</v>
      </c>
      <c r="H518">
        <v>0</v>
      </c>
      <c r="I518">
        <v>5656</v>
      </c>
      <c r="J518">
        <v>98.611110999999994</v>
      </c>
      <c r="K518">
        <v>1.375</v>
      </c>
      <c r="L518">
        <v>100</v>
      </c>
    </row>
    <row r="519" spans="1:12" x14ac:dyDescent="0.25">
      <c r="A519">
        <v>53</v>
      </c>
      <c r="B519">
        <v>26</v>
      </c>
      <c r="C519">
        <v>1</v>
      </c>
      <c r="D519">
        <v>67</v>
      </c>
      <c r="E519">
        <v>167</v>
      </c>
      <c r="F519">
        <v>227</v>
      </c>
      <c r="G519">
        <v>30</v>
      </c>
      <c r="H519">
        <v>0</v>
      </c>
      <c r="I519">
        <v>6186</v>
      </c>
      <c r="J519">
        <v>97.222222000000002</v>
      </c>
      <c r="K519">
        <v>1.579</v>
      </c>
      <c r="L519">
        <v>100</v>
      </c>
    </row>
    <row r="520" spans="1:12" x14ac:dyDescent="0.25">
      <c r="A520">
        <v>54</v>
      </c>
      <c r="B520">
        <v>25</v>
      </c>
      <c r="C520">
        <v>1</v>
      </c>
      <c r="D520">
        <v>41</v>
      </c>
      <c r="E520">
        <v>71</v>
      </c>
      <c r="F520">
        <v>131</v>
      </c>
      <c r="G520">
        <v>0</v>
      </c>
      <c r="H520">
        <v>0</v>
      </c>
      <c r="I520">
        <v>5721</v>
      </c>
      <c r="J520">
        <v>100</v>
      </c>
      <c r="K520">
        <v>1.89</v>
      </c>
      <c r="L520">
        <v>100</v>
      </c>
    </row>
    <row r="521" spans="1:12" x14ac:dyDescent="0.25">
      <c r="A521">
        <v>55</v>
      </c>
      <c r="B521">
        <v>24</v>
      </c>
      <c r="C521">
        <v>0</v>
      </c>
      <c r="D521">
        <v>40</v>
      </c>
      <c r="E521">
        <v>368</v>
      </c>
      <c r="F521">
        <v>458</v>
      </c>
      <c r="G521">
        <v>0</v>
      </c>
      <c r="H521">
        <v>0</v>
      </c>
      <c r="I521">
        <v>5593</v>
      </c>
      <c r="J521">
        <v>94.444444000000004</v>
      </c>
      <c r="K521">
        <v>1.2969999999999999</v>
      </c>
      <c r="L521">
        <v>100</v>
      </c>
    </row>
    <row r="522" spans="1:12" x14ac:dyDescent="0.25">
      <c r="A522">
        <v>56</v>
      </c>
      <c r="B522">
        <v>23</v>
      </c>
      <c r="C522">
        <v>0</v>
      </c>
      <c r="D522">
        <v>30</v>
      </c>
      <c r="E522">
        <v>20</v>
      </c>
      <c r="F522">
        <v>110</v>
      </c>
      <c r="G522">
        <v>0</v>
      </c>
      <c r="H522">
        <v>0</v>
      </c>
      <c r="I522">
        <v>5120</v>
      </c>
      <c r="J522">
        <v>97.222222000000002</v>
      </c>
      <c r="K522">
        <v>1.2969999999999999</v>
      </c>
      <c r="L522">
        <v>100</v>
      </c>
    </row>
    <row r="523" spans="1:12" x14ac:dyDescent="0.25">
      <c r="A523">
        <v>57</v>
      </c>
      <c r="B523">
        <v>22</v>
      </c>
      <c r="C523">
        <v>0</v>
      </c>
      <c r="D523">
        <v>30</v>
      </c>
      <c r="E523">
        <v>20</v>
      </c>
      <c r="F523">
        <v>80</v>
      </c>
      <c r="G523">
        <v>0</v>
      </c>
      <c r="H523">
        <v>0</v>
      </c>
      <c r="I523">
        <v>3897</v>
      </c>
      <c r="J523">
        <v>97.222222000000002</v>
      </c>
      <c r="K523">
        <v>1.2969999999999999</v>
      </c>
      <c r="L523">
        <v>100</v>
      </c>
    </row>
    <row r="524" spans="1:12" x14ac:dyDescent="0.25">
      <c r="A524">
        <v>58</v>
      </c>
      <c r="B524">
        <v>21</v>
      </c>
      <c r="C524">
        <v>0</v>
      </c>
      <c r="D524">
        <v>24</v>
      </c>
      <c r="E524">
        <v>15</v>
      </c>
      <c r="F524">
        <v>105</v>
      </c>
      <c r="G524">
        <v>0</v>
      </c>
      <c r="H524">
        <v>0</v>
      </c>
      <c r="I524">
        <v>3748</v>
      </c>
      <c r="J524">
        <v>95.833332999999996</v>
      </c>
      <c r="K524">
        <v>1.2190000000000001</v>
      </c>
      <c r="L524">
        <v>100</v>
      </c>
    </row>
    <row r="525" spans="1:12" x14ac:dyDescent="0.25">
      <c r="A525">
        <v>59</v>
      </c>
      <c r="B525">
        <v>20</v>
      </c>
      <c r="C525">
        <v>0</v>
      </c>
      <c r="D525">
        <v>29</v>
      </c>
      <c r="E525">
        <v>0</v>
      </c>
      <c r="F525">
        <v>0</v>
      </c>
      <c r="G525">
        <v>0</v>
      </c>
      <c r="H525">
        <v>0</v>
      </c>
      <c r="I525">
        <v>3355</v>
      </c>
      <c r="J525">
        <v>97.222222000000002</v>
      </c>
      <c r="K525">
        <v>1.125</v>
      </c>
      <c r="L525">
        <v>100</v>
      </c>
    </row>
    <row r="526" spans="1:12" x14ac:dyDescent="0.25">
      <c r="A526">
        <v>60</v>
      </c>
      <c r="B526">
        <v>19</v>
      </c>
      <c r="C526">
        <v>0</v>
      </c>
      <c r="D526">
        <v>25</v>
      </c>
      <c r="E526">
        <v>145</v>
      </c>
      <c r="F526">
        <v>205</v>
      </c>
      <c r="G526">
        <v>0</v>
      </c>
      <c r="H526">
        <v>0</v>
      </c>
      <c r="I526">
        <v>3225</v>
      </c>
      <c r="J526">
        <v>97.222222000000002</v>
      </c>
      <c r="K526">
        <v>1.1870000000000001</v>
      </c>
      <c r="L526">
        <v>100</v>
      </c>
    </row>
    <row r="527" spans="1:12" x14ac:dyDescent="0.25">
      <c r="A527">
        <v>61</v>
      </c>
      <c r="B527">
        <v>19</v>
      </c>
      <c r="C527">
        <v>0</v>
      </c>
      <c r="D527">
        <v>43</v>
      </c>
      <c r="E527">
        <v>5</v>
      </c>
      <c r="F527">
        <v>35</v>
      </c>
      <c r="G527">
        <v>0</v>
      </c>
      <c r="H527">
        <v>0</v>
      </c>
      <c r="I527">
        <v>3613</v>
      </c>
      <c r="J527">
        <v>100</v>
      </c>
      <c r="K527">
        <v>1.0940000000000001</v>
      </c>
      <c r="L527">
        <v>100</v>
      </c>
    </row>
    <row r="528" spans="1:12" x14ac:dyDescent="0.25">
      <c r="A528">
        <v>62</v>
      </c>
      <c r="B528">
        <v>24</v>
      </c>
      <c r="C528">
        <v>0</v>
      </c>
      <c r="D528">
        <v>33</v>
      </c>
      <c r="E528">
        <v>444</v>
      </c>
      <c r="F528">
        <v>594</v>
      </c>
      <c r="G528">
        <v>0</v>
      </c>
      <c r="H528">
        <v>0</v>
      </c>
      <c r="I528">
        <v>3651</v>
      </c>
      <c r="J528">
        <v>98.611110999999994</v>
      </c>
      <c r="K528">
        <v>1.2190000000000001</v>
      </c>
      <c r="L528">
        <v>100</v>
      </c>
    </row>
    <row r="529" spans="1:12" x14ac:dyDescent="0.25">
      <c r="A529">
        <v>63</v>
      </c>
      <c r="B529">
        <v>20</v>
      </c>
      <c r="C529">
        <v>0</v>
      </c>
      <c r="D529">
        <v>15</v>
      </c>
      <c r="E529">
        <v>81</v>
      </c>
      <c r="F529">
        <v>171</v>
      </c>
      <c r="G529">
        <v>0</v>
      </c>
      <c r="H529">
        <v>0</v>
      </c>
      <c r="I529">
        <v>2085</v>
      </c>
      <c r="J529">
        <v>100</v>
      </c>
      <c r="K529">
        <v>1.046</v>
      </c>
      <c r="L529">
        <v>100</v>
      </c>
    </row>
    <row r="530" spans="1:12" x14ac:dyDescent="0.25">
      <c r="A530">
        <v>64</v>
      </c>
      <c r="B530">
        <v>20</v>
      </c>
      <c r="C530">
        <v>0</v>
      </c>
      <c r="D530">
        <v>6</v>
      </c>
      <c r="E530">
        <v>229</v>
      </c>
      <c r="F530">
        <v>319</v>
      </c>
      <c r="G530">
        <v>0</v>
      </c>
      <c r="H530">
        <v>0</v>
      </c>
      <c r="I530">
        <v>1495</v>
      </c>
      <c r="J530">
        <v>98.611110999999994</v>
      </c>
      <c r="K530">
        <v>1.0940000000000001</v>
      </c>
      <c r="L530">
        <v>100</v>
      </c>
    </row>
    <row r="531" spans="1:12" x14ac:dyDescent="0.25">
      <c r="A531">
        <v>65</v>
      </c>
      <c r="B531">
        <v>19</v>
      </c>
      <c r="C531">
        <v>0</v>
      </c>
      <c r="D531">
        <v>0</v>
      </c>
      <c r="E531">
        <v>0</v>
      </c>
      <c r="F531">
        <v>31</v>
      </c>
      <c r="G531">
        <v>0</v>
      </c>
      <c r="H531">
        <v>0</v>
      </c>
      <c r="I531">
        <v>1205</v>
      </c>
      <c r="J531">
        <v>93.055555999999996</v>
      </c>
      <c r="K531">
        <v>0.89100000000000001</v>
      </c>
      <c r="L531">
        <v>100</v>
      </c>
    </row>
    <row r="532" spans="1:12" x14ac:dyDescent="0.25">
      <c r="A532">
        <v>66</v>
      </c>
      <c r="B532">
        <v>20</v>
      </c>
      <c r="C532">
        <v>0</v>
      </c>
      <c r="D532">
        <v>0</v>
      </c>
      <c r="E532">
        <v>0</v>
      </c>
      <c r="F532">
        <v>25</v>
      </c>
      <c r="G532">
        <v>0</v>
      </c>
      <c r="H532">
        <v>0</v>
      </c>
      <c r="I532">
        <v>515</v>
      </c>
      <c r="J532">
        <v>100</v>
      </c>
      <c r="K532">
        <v>1</v>
      </c>
      <c r="L532">
        <v>100</v>
      </c>
    </row>
    <row r="533" spans="1:12" x14ac:dyDescent="0.25">
      <c r="A533">
        <v>67</v>
      </c>
      <c r="B533">
        <v>21</v>
      </c>
      <c r="C533">
        <v>0</v>
      </c>
      <c r="D533">
        <v>0</v>
      </c>
      <c r="E533">
        <v>13</v>
      </c>
      <c r="F533">
        <v>43</v>
      </c>
      <c r="G533">
        <v>0</v>
      </c>
      <c r="H533">
        <v>7</v>
      </c>
      <c r="I533">
        <v>745</v>
      </c>
      <c r="J533">
        <v>95.833332999999996</v>
      </c>
      <c r="K533">
        <v>1.0620000000000001</v>
      </c>
      <c r="L533">
        <v>100</v>
      </c>
    </row>
    <row r="534" spans="1:12" x14ac:dyDescent="0.25">
      <c r="A534">
        <v>68</v>
      </c>
      <c r="B534">
        <v>21</v>
      </c>
      <c r="C534">
        <v>0</v>
      </c>
      <c r="D534">
        <v>0</v>
      </c>
      <c r="E534">
        <v>0</v>
      </c>
      <c r="F534">
        <v>42</v>
      </c>
      <c r="G534">
        <v>0</v>
      </c>
      <c r="H534">
        <v>0</v>
      </c>
      <c r="I534">
        <v>444</v>
      </c>
      <c r="J534">
        <v>95.833332999999996</v>
      </c>
      <c r="K534">
        <v>1.141</v>
      </c>
      <c r="L534">
        <v>100</v>
      </c>
    </row>
    <row r="535" spans="1:12" x14ac:dyDescent="0.25">
      <c r="A535">
        <v>69</v>
      </c>
      <c r="B535">
        <v>19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332</v>
      </c>
      <c r="J535">
        <v>94.444444000000004</v>
      </c>
      <c r="K535">
        <v>0.92200000000000004</v>
      </c>
      <c r="L535">
        <v>100</v>
      </c>
    </row>
    <row r="536" spans="1:12" x14ac:dyDescent="0.25">
      <c r="A536">
        <v>70</v>
      </c>
      <c r="B536">
        <v>20</v>
      </c>
      <c r="C536">
        <v>0</v>
      </c>
      <c r="D536">
        <v>0</v>
      </c>
      <c r="E536">
        <v>0</v>
      </c>
      <c r="F536">
        <v>27</v>
      </c>
      <c r="G536">
        <v>0</v>
      </c>
      <c r="H536">
        <v>0</v>
      </c>
      <c r="I536">
        <v>747</v>
      </c>
      <c r="J536">
        <v>100</v>
      </c>
      <c r="K536">
        <v>1.0469999999999999</v>
      </c>
      <c r="L536">
        <v>100</v>
      </c>
    </row>
    <row r="537" spans="1:12" x14ac:dyDescent="0.25">
      <c r="A537">
        <v>71</v>
      </c>
      <c r="B537">
        <v>20</v>
      </c>
      <c r="C537">
        <v>2</v>
      </c>
      <c r="D537">
        <v>9</v>
      </c>
      <c r="E537">
        <v>0</v>
      </c>
      <c r="F537">
        <v>0</v>
      </c>
      <c r="G537">
        <v>0</v>
      </c>
      <c r="H537">
        <v>0</v>
      </c>
      <c r="I537">
        <v>3211</v>
      </c>
      <c r="J537">
        <v>72.222222000000002</v>
      </c>
      <c r="K537">
        <v>1.1870000000000001</v>
      </c>
      <c r="L537">
        <v>100</v>
      </c>
    </row>
    <row r="538" spans="1:12" x14ac:dyDescent="0.25">
      <c r="A538">
        <v>72</v>
      </c>
      <c r="B538">
        <v>21</v>
      </c>
      <c r="C538">
        <v>3</v>
      </c>
      <c r="D538">
        <v>41</v>
      </c>
      <c r="E538">
        <v>0</v>
      </c>
      <c r="F538">
        <v>0</v>
      </c>
      <c r="G538">
        <v>38</v>
      </c>
      <c r="H538">
        <v>0</v>
      </c>
      <c r="I538">
        <v>5046</v>
      </c>
      <c r="J538">
        <v>100</v>
      </c>
      <c r="K538">
        <v>1.2350000000000001</v>
      </c>
      <c r="L538">
        <v>100</v>
      </c>
    </row>
    <row r="539" spans="1:12" x14ac:dyDescent="0.25">
      <c r="A539">
        <v>73</v>
      </c>
      <c r="B539">
        <v>21</v>
      </c>
      <c r="C539">
        <v>3</v>
      </c>
      <c r="D539">
        <v>60</v>
      </c>
      <c r="E539">
        <v>35</v>
      </c>
      <c r="F539">
        <v>95</v>
      </c>
      <c r="G539">
        <v>0</v>
      </c>
      <c r="H539">
        <v>0</v>
      </c>
      <c r="I539">
        <v>5118</v>
      </c>
      <c r="J539">
        <v>100</v>
      </c>
      <c r="K539">
        <v>1.4370000000000001</v>
      </c>
      <c r="L539">
        <v>100</v>
      </c>
    </row>
    <row r="540" spans="1:12" x14ac:dyDescent="0.25">
      <c r="A540">
        <v>74</v>
      </c>
      <c r="B540">
        <v>22</v>
      </c>
      <c r="C540">
        <v>1</v>
      </c>
      <c r="D540">
        <v>63</v>
      </c>
      <c r="E540">
        <v>98</v>
      </c>
      <c r="F540">
        <v>158</v>
      </c>
      <c r="G540">
        <v>73</v>
      </c>
      <c r="H540">
        <v>0</v>
      </c>
      <c r="I540">
        <v>4639</v>
      </c>
      <c r="J540">
        <v>100</v>
      </c>
      <c r="K540">
        <v>1.375</v>
      </c>
      <c r="L540">
        <v>100</v>
      </c>
    </row>
    <row r="541" spans="1:12" x14ac:dyDescent="0.25">
      <c r="A541">
        <v>75</v>
      </c>
      <c r="B541">
        <v>22</v>
      </c>
      <c r="C541">
        <v>1</v>
      </c>
      <c r="D541">
        <v>53</v>
      </c>
      <c r="E541">
        <v>179</v>
      </c>
      <c r="F541">
        <v>269</v>
      </c>
      <c r="G541">
        <v>0</v>
      </c>
      <c r="H541">
        <v>0</v>
      </c>
      <c r="I541">
        <v>3892</v>
      </c>
      <c r="J541">
        <v>98.611110999999994</v>
      </c>
      <c r="K541">
        <v>1.391</v>
      </c>
      <c r="L541">
        <v>100</v>
      </c>
    </row>
    <row r="542" spans="1:12" x14ac:dyDescent="0.25">
      <c r="A542">
        <v>76</v>
      </c>
      <c r="B542">
        <v>25</v>
      </c>
      <c r="C542">
        <v>0</v>
      </c>
      <c r="D542">
        <v>42</v>
      </c>
      <c r="E542">
        <v>173</v>
      </c>
      <c r="F542">
        <v>263</v>
      </c>
      <c r="G542">
        <v>0</v>
      </c>
      <c r="H542">
        <v>0</v>
      </c>
      <c r="I542">
        <v>3118</v>
      </c>
      <c r="J542">
        <v>98.611110999999994</v>
      </c>
      <c r="K542">
        <v>1.4370000000000001</v>
      </c>
      <c r="L542">
        <v>100</v>
      </c>
    </row>
    <row r="543" spans="1:12" x14ac:dyDescent="0.25">
      <c r="A543">
        <v>77</v>
      </c>
      <c r="B543">
        <v>24</v>
      </c>
      <c r="C543">
        <v>1</v>
      </c>
      <c r="D543">
        <v>33</v>
      </c>
      <c r="E543">
        <v>77</v>
      </c>
      <c r="F543">
        <v>137</v>
      </c>
      <c r="G543">
        <v>27</v>
      </c>
      <c r="H543">
        <v>0</v>
      </c>
      <c r="I543">
        <v>2985</v>
      </c>
      <c r="J543">
        <v>98.611110999999994</v>
      </c>
      <c r="K543">
        <v>1.391</v>
      </c>
      <c r="L543">
        <v>100</v>
      </c>
    </row>
    <row r="544" spans="1:12" x14ac:dyDescent="0.25">
      <c r="A544">
        <v>78</v>
      </c>
      <c r="B544">
        <v>21</v>
      </c>
      <c r="C544">
        <v>1</v>
      </c>
      <c r="D544">
        <v>23</v>
      </c>
      <c r="E544">
        <v>72</v>
      </c>
      <c r="F544">
        <v>132</v>
      </c>
      <c r="G544">
        <v>0</v>
      </c>
      <c r="H544">
        <v>0</v>
      </c>
      <c r="I544">
        <v>2490</v>
      </c>
      <c r="J544">
        <v>97.222222000000002</v>
      </c>
      <c r="K544">
        <v>1.375</v>
      </c>
      <c r="L544">
        <v>100</v>
      </c>
    </row>
    <row r="545" spans="1:12" x14ac:dyDescent="0.25">
      <c r="A545">
        <v>79</v>
      </c>
      <c r="B545">
        <v>19</v>
      </c>
      <c r="C545">
        <v>0</v>
      </c>
      <c r="D545">
        <v>6</v>
      </c>
      <c r="E545">
        <v>230</v>
      </c>
      <c r="F545">
        <v>380</v>
      </c>
      <c r="G545">
        <v>0</v>
      </c>
      <c r="H545">
        <v>0</v>
      </c>
      <c r="I545">
        <v>1661</v>
      </c>
      <c r="J545">
        <v>100</v>
      </c>
      <c r="K545">
        <v>1.0309999999999999</v>
      </c>
      <c r="L545">
        <v>100</v>
      </c>
    </row>
    <row r="546" spans="1:12" x14ac:dyDescent="0.25">
      <c r="A546">
        <v>80</v>
      </c>
      <c r="B546">
        <v>20</v>
      </c>
      <c r="C546">
        <v>0</v>
      </c>
      <c r="D546">
        <v>5</v>
      </c>
      <c r="E546">
        <v>15</v>
      </c>
      <c r="F546">
        <v>45</v>
      </c>
      <c r="G546">
        <v>0</v>
      </c>
      <c r="H546">
        <v>0</v>
      </c>
      <c r="I546">
        <v>1492</v>
      </c>
      <c r="J546">
        <v>100</v>
      </c>
      <c r="K546">
        <v>1.1559999999999999</v>
      </c>
      <c r="L546">
        <v>100</v>
      </c>
    </row>
    <row r="547" spans="1:12" x14ac:dyDescent="0.25">
      <c r="A547">
        <v>81</v>
      </c>
      <c r="B547">
        <v>21</v>
      </c>
      <c r="C547">
        <v>0</v>
      </c>
      <c r="D547">
        <v>0</v>
      </c>
      <c r="E547">
        <v>5</v>
      </c>
      <c r="F547">
        <v>59</v>
      </c>
      <c r="G547">
        <v>0</v>
      </c>
      <c r="H547">
        <v>0</v>
      </c>
      <c r="I547">
        <v>1240</v>
      </c>
      <c r="J547">
        <v>100</v>
      </c>
      <c r="K547">
        <v>1.141</v>
      </c>
      <c r="L547">
        <v>100</v>
      </c>
    </row>
    <row r="548" spans="1:12" x14ac:dyDescent="0.25">
      <c r="A548">
        <v>82</v>
      </c>
      <c r="B548">
        <v>20</v>
      </c>
      <c r="C548">
        <v>1</v>
      </c>
      <c r="D548">
        <v>6</v>
      </c>
      <c r="E548">
        <v>0</v>
      </c>
      <c r="F548">
        <v>26</v>
      </c>
      <c r="G548">
        <v>35</v>
      </c>
      <c r="H548">
        <v>0</v>
      </c>
      <c r="I548">
        <v>1980</v>
      </c>
      <c r="J548">
        <v>94.444444000000004</v>
      </c>
      <c r="K548">
        <v>1.266</v>
      </c>
      <c r="L548">
        <v>100</v>
      </c>
    </row>
    <row r="549" spans="1:12" x14ac:dyDescent="0.25">
      <c r="A549">
        <v>83</v>
      </c>
      <c r="B549">
        <v>19</v>
      </c>
      <c r="C549">
        <v>1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2116</v>
      </c>
      <c r="J549">
        <v>97.222222000000002</v>
      </c>
      <c r="K549">
        <v>1.046</v>
      </c>
      <c r="L549">
        <v>100</v>
      </c>
    </row>
    <row r="550" spans="1:12" x14ac:dyDescent="0.25">
      <c r="A550">
        <v>84</v>
      </c>
      <c r="B550">
        <v>18</v>
      </c>
      <c r="C550">
        <v>2</v>
      </c>
      <c r="D550">
        <v>38</v>
      </c>
      <c r="E550">
        <v>11</v>
      </c>
      <c r="F550">
        <v>41</v>
      </c>
      <c r="G550">
        <v>0</v>
      </c>
      <c r="H550">
        <v>0</v>
      </c>
      <c r="I550">
        <v>4022</v>
      </c>
      <c r="J550">
        <v>100</v>
      </c>
      <c r="K550">
        <v>1.2969999999999999</v>
      </c>
      <c r="L550">
        <v>100</v>
      </c>
    </row>
    <row r="551" spans="1:12" x14ac:dyDescent="0.25">
      <c r="A551">
        <v>85</v>
      </c>
      <c r="B551">
        <v>19</v>
      </c>
      <c r="C551">
        <v>3</v>
      </c>
      <c r="D551">
        <v>54</v>
      </c>
      <c r="E551">
        <v>65</v>
      </c>
      <c r="F551">
        <v>125</v>
      </c>
      <c r="G551">
        <v>28</v>
      </c>
      <c r="H551">
        <v>0</v>
      </c>
      <c r="I551">
        <v>5039</v>
      </c>
      <c r="J551">
        <v>100</v>
      </c>
      <c r="K551">
        <v>1.375</v>
      </c>
      <c r="L551">
        <v>100</v>
      </c>
    </row>
    <row r="552" spans="1:12" x14ac:dyDescent="0.25">
      <c r="A552">
        <v>86</v>
      </c>
      <c r="B552">
        <v>20</v>
      </c>
      <c r="C552">
        <v>2</v>
      </c>
      <c r="D552">
        <v>42</v>
      </c>
      <c r="E552">
        <v>12</v>
      </c>
      <c r="F552">
        <v>42</v>
      </c>
      <c r="G552">
        <v>77</v>
      </c>
      <c r="H552">
        <v>0</v>
      </c>
      <c r="I552">
        <v>4296</v>
      </c>
      <c r="J552">
        <v>98.611110999999994</v>
      </c>
      <c r="K552">
        <v>1.4690000000000001</v>
      </c>
      <c r="L552">
        <v>100</v>
      </c>
    </row>
    <row r="553" spans="1:12" x14ac:dyDescent="0.25">
      <c r="A553">
        <v>87</v>
      </c>
      <c r="B553">
        <v>19</v>
      </c>
      <c r="C553">
        <v>2</v>
      </c>
      <c r="D553">
        <v>33</v>
      </c>
      <c r="E553">
        <v>167</v>
      </c>
      <c r="F553">
        <v>257</v>
      </c>
      <c r="G553">
        <v>0</v>
      </c>
      <c r="H553">
        <v>0</v>
      </c>
      <c r="I553">
        <v>3853</v>
      </c>
      <c r="J553">
        <v>97.222222000000002</v>
      </c>
      <c r="K553">
        <v>1.4379999999999999</v>
      </c>
      <c r="L553">
        <v>100</v>
      </c>
    </row>
    <row r="554" spans="1:12" x14ac:dyDescent="0.25">
      <c r="A554">
        <v>88</v>
      </c>
      <c r="B554">
        <v>21</v>
      </c>
      <c r="C554">
        <v>0</v>
      </c>
      <c r="D554">
        <v>34</v>
      </c>
      <c r="E554">
        <v>98</v>
      </c>
      <c r="F554">
        <v>158</v>
      </c>
      <c r="G554">
        <v>0</v>
      </c>
      <c r="H554">
        <v>0</v>
      </c>
      <c r="I554">
        <v>3238</v>
      </c>
      <c r="J554">
        <v>100</v>
      </c>
      <c r="K554">
        <v>1.1870000000000001</v>
      </c>
      <c r="L554">
        <v>100</v>
      </c>
    </row>
    <row r="555" spans="1:12" x14ac:dyDescent="0.25">
      <c r="A555">
        <v>89</v>
      </c>
      <c r="B555">
        <v>21</v>
      </c>
      <c r="C555">
        <v>1</v>
      </c>
      <c r="D555">
        <v>48</v>
      </c>
      <c r="E555">
        <v>41</v>
      </c>
      <c r="F555">
        <v>131</v>
      </c>
      <c r="G555">
        <v>0</v>
      </c>
      <c r="H555">
        <v>0</v>
      </c>
      <c r="I555">
        <v>3193</v>
      </c>
      <c r="J555">
        <v>98.611110999999994</v>
      </c>
      <c r="K555">
        <v>1.4219999999999999</v>
      </c>
      <c r="L555">
        <v>100</v>
      </c>
    </row>
    <row r="556" spans="1:12" x14ac:dyDescent="0.25">
      <c r="A556">
        <v>90</v>
      </c>
      <c r="B556">
        <v>19</v>
      </c>
      <c r="C556">
        <v>3</v>
      </c>
      <c r="D556">
        <v>56</v>
      </c>
      <c r="E556">
        <v>0</v>
      </c>
      <c r="F556">
        <v>0</v>
      </c>
      <c r="G556">
        <v>88</v>
      </c>
      <c r="H556">
        <v>0</v>
      </c>
      <c r="I556">
        <v>3695</v>
      </c>
      <c r="J556">
        <v>98.611110999999994</v>
      </c>
      <c r="K556">
        <v>1.141</v>
      </c>
      <c r="L556">
        <v>100</v>
      </c>
    </row>
    <row r="557" spans="1:12" x14ac:dyDescent="0.25">
      <c r="A557">
        <v>91</v>
      </c>
      <c r="B557">
        <v>17</v>
      </c>
      <c r="C557">
        <v>3</v>
      </c>
      <c r="D557">
        <v>39</v>
      </c>
      <c r="E557">
        <v>92</v>
      </c>
      <c r="F557">
        <v>152</v>
      </c>
      <c r="G557">
        <v>0</v>
      </c>
      <c r="H557">
        <v>0</v>
      </c>
      <c r="I557">
        <v>3165</v>
      </c>
      <c r="J557">
        <v>94.444444000000004</v>
      </c>
      <c r="K557">
        <v>1.1399999999999999</v>
      </c>
      <c r="L557">
        <v>100</v>
      </c>
    </row>
    <row r="558" spans="1:12" x14ac:dyDescent="0.25">
      <c r="A558">
        <v>92</v>
      </c>
      <c r="B558">
        <v>21</v>
      </c>
      <c r="C558">
        <v>1</v>
      </c>
      <c r="D558">
        <v>19</v>
      </c>
      <c r="E558">
        <v>346</v>
      </c>
      <c r="F558">
        <v>436</v>
      </c>
      <c r="G558">
        <v>0</v>
      </c>
      <c r="H558">
        <v>0</v>
      </c>
      <c r="I558">
        <v>2890</v>
      </c>
      <c r="J558">
        <v>97.222222000000002</v>
      </c>
      <c r="K558">
        <v>1.25</v>
      </c>
      <c r="L558">
        <v>100</v>
      </c>
    </row>
    <row r="559" spans="1:12" x14ac:dyDescent="0.25">
      <c r="A559">
        <v>93</v>
      </c>
      <c r="B559">
        <v>23</v>
      </c>
      <c r="C559">
        <v>0</v>
      </c>
      <c r="D559">
        <v>6</v>
      </c>
      <c r="E559">
        <v>16</v>
      </c>
      <c r="F559">
        <v>76</v>
      </c>
      <c r="G559">
        <v>0</v>
      </c>
      <c r="H559">
        <v>0</v>
      </c>
      <c r="I559">
        <v>2367</v>
      </c>
      <c r="J559">
        <v>98.611110999999994</v>
      </c>
      <c r="K559">
        <v>1.1100000000000001</v>
      </c>
      <c r="L559">
        <v>100</v>
      </c>
    </row>
    <row r="560" spans="1:12" x14ac:dyDescent="0.25">
      <c r="A560">
        <v>94</v>
      </c>
      <c r="B560">
        <v>23</v>
      </c>
      <c r="C560">
        <v>1</v>
      </c>
      <c r="D560">
        <v>18</v>
      </c>
      <c r="E560">
        <v>195</v>
      </c>
      <c r="F560">
        <v>255</v>
      </c>
      <c r="G560">
        <v>23</v>
      </c>
      <c r="H560">
        <v>0</v>
      </c>
      <c r="I560">
        <v>1864</v>
      </c>
      <c r="J560">
        <v>97.222222000000002</v>
      </c>
      <c r="K560">
        <v>1.296</v>
      </c>
      <c r="L560">
        <v>100</v>
      </c>
    </row>
    <row r="561" spans="1:12" x14ac:dyDescent="0.25">
      <c r="A561">
        <v>95</v>
      </c>
      <c r="B561">
        <v>21</v>
      </c>
      <c r="C561">
        <v>2</v>
      </c>
      <c r="D561">
        <v>8</v>
      </c>
      <c r="E561">
        <v>3</v>
      </c>
      <c r="F561">
        <v>33</v>
      </c>
      <c r="G561">
        <v>22</v>
      </c>
      <c r="H561">
        <v>0</v>
      </c>
      <c r="I561">
        <v>2365</v>
      </c>
      <c r="J561">
        <v>100</v>
      </c>
      <c r="K561">
        <v>1.329</v>
      </c>
      <c r="L561">
        <v>100</v>
      </c>
    </row>
    <row r="562" spans="1:12" x14ac:dyDescent="0.25">
      <c r="A562">
        <v>96</v>
      </c>
      <c r="B562">
        <v>20</v>
      </c>
      <c r="C562">
        <v>2</v>
      </c>
      <c r="D562">
        <v>12</v>
      </c>
      <c r="E562">
        <v>70</v>
      </c>
      <c r="F562">
        <v>160</v>
      </c>
      <c r="G562">
        <v>0</v>
      </c>
      <c r="H562">
        <v>0</v>
      </c>
      <c r="I562">
        <v>1880</v>
      </c>
      <c r="J562">
        <v>94.444444000000004</v>
      </c>
      <c r="K562">
        <v>1.1870000000000001</v>
      </c>
      <c r="L562">
        <v>100</v>
      </c>
    </row>
    <row r="563" spans="1:12" x14ac:dyDescent="0.25">
      <c r="A563">
        <v>97</v>
      </c>
      <c r="B563">
        <v>21</v>
      </c>
      <c r="C563">
        <v>1</v>
      </c>
      <c r="D563">
        <v>12</v>
      </c>
      <c r="E563">
        <v>3</v>
      </c>
      <c r="F563">
        <v>33</v>
      </c>
      <c r="G563">
        <v>26</v>
      </c>
      <c r="H563">
        <v>0</v>
      </c>
      <c r="I563">
        <v>2610</v>
      </c>
      <c r="J563">
        <v>95.833332999999996</v>
      </c>
      <c r="K563">
        <v>1.2969999999999999</v>
      </c>
      <c r="L563">
        <v>100</v>
      </c>
    </row>
    <row r="564" spans="1:12" x14ac:dyDescent="0.25">
      <c r="A564">
        <v>98</v>
      </c>
      <c r="B564">
        <v>20</v>
      </c>
      <c r="C564">
        <v>1</v>
      </c>
      <c r="D564">
        <v>14</v>
      </c>
      <c r="E564">
        <v>0</v>
      </c>
      <c r="F564">
        <v>0</v>
      </c>
      <c r="G564">
        <v>0</v>
      </c>
      <c r="H564">
        <v>0</v>
      </c>
      <c r="I564">
        <v>2669</v>
      </c>
      <c r="J564">
        <v>95.833332999999996</v>
      </c>
      <c r="K564">
        <v>1.3120000000000001</v>
      </c>
      <c r="L564">
        <v>100</v>
      </c>
    </row>
    <row r="565" spans="1:12" x14ac:dyDescent="0.25">
      <c r="A565">
        <v>99</v>
      </c>
      <c r="B565">
        <v>22</v>
      </c>
      <c r="C565">
        <v>1</v>
      </c>
      <c r="D565">
        <v>13</v>
      </c>
      <c r="E565">
        <v>24</v>
      </c>
      <c r="F565">
        <v>54</v>
      </c>
      <c r="G565">
        <v>0</v>
      </c>
      <c r="H565">
        <v>0</v>
      </c>
      <c r="I565">
        <v>3848</v>
      </c>
      <c r="J565">
        <v>100</v>
      </c>
      <c r="K565">
        <v>1.2969999999999999</v>
      </c>
      <c r="L565">
        <v>100</v>
      </c>
    </row>
    <row r="566" spans="1:12" x14ac:dyDescent="0.25">
      <c r="A566">
        <v>100</v>
      </c>
      <c r="B566">
        <v>22</v>
      </c>
      <c r="C566">
        <v>1</v>
      </c>
      <c r="D566">
        <v>36</v>
      </c>
      <c r="E566">
        <v>79</v>
      </c>
      <c r="F566">
        <v>169</v>
      </c>
      <c r="G566">
        <v>0</v>
      </c>
      <c r="H566">
        <v>0</v>
      </c>
      <c r="I566">
        <v>4216</v>
      </c>
      <c r="J566">
        <v>100</v>
      </c>
      <c r="K566">
        <v>1.266</v>
      </c>
      <c r="L566">
        <v>100</v>
      </c>
    </row>
    <row r="567" spans="1:12" x14ac:dyDescent="0.25">
      <c r="A567">
        <v>101</v>
      </c>
      <c r="B567">
        <v>20</v>
      </c>
      <c r="C567">
        <v>1</v>
      </c>
      <c r="D567">
        <v>52</v>
      </c>
      <c r="E567">
        <v>19</v>
      </c>
      <c r="F567">
        <v>49</v>
      </c>
      <c r="G567">
        <v>11</v>
      </c>
      <c r="H567">
        <v>0</v>
      </c>
      <c r="I567">
        <v>4746</v>
      </c>
      <c r="J567">
        <v>100</v>
      </c>
      <c r="K567">
        <v>1.1870000000000001</v>
      </c>
      <c r="L567">
        <v>100</v>
      </c>
    </row>
    <row r="568" spans="1:12" x14ac:dyDescent="0.25">
      <c r="A568">
        <v>102</v>
      </c>
      <c r="B568">
        <v>24</v>
      </c>
      <c r="C568">
        <v>1</v>
      </c>
      <c r="D568">
        <v>51</v>
      </c>
      <c r="E568">
        <v>92</v>
      </c>
      <c r="F568">
        <v>182</v>
      </c>
      <c r="G568">
        <v>0</v>
      </c>
      <c r="H568">
        <v>0</v>
      </c>
      <c r="I568">
        <v>4380</v>
      </c>
      <c r="J568">
        <v>95.833332999999996</v>
      </c>
      <c r="K568">
        <v>1.282</v>
      </c>
      <c r="L568">
        <v>100</v>
      </c>
    </row>
    <row r="569" spans="1:12" x14ac:dyDescent="0.25">
      <c r="A569">
        <v>103</v>
      </c>
      <c r="B569">
        <v>25</v>
      </c>
      <c r="C569">
        <v>0</v>
      </c>
      <c r="D569">
        <v>45</v>
      </c>
      <c r="E569">
        <v>96</v>
      </c>
      <c r="F569">
        <v>156</v>
      </c>
      <c r="G569">
        <v>0</v>
      </c>
      <c r="H569">
        <v>0</v>
      </c>
      <c r="I569">
        <v>4004</v>
      </c>
      <c r="J569">
        <v>97.222222000000002</v>
      </c>
      <c r="K569">
        <v>1.359</v>
      </c>
      <c r="L569">
        <v>100</v>
      </c>
    </row>
    <row r="570" spans="1:12" x14ac:dyDescent="0.25">
      <c r="A570">
        <v>104</v>
      </c>
      <c r="B570">
        <v>25</v>
      </c>
      <c r="C570">
        <v>0</v>
      </c>
      <c r="D570">
        <v>29</v>
      </c>
      <c r="E570">
        <v>75</v>
      </c>
      <c r="F570">
        <v>165</v>
      </c>
      <c r="G570">
        <v>0</v>
      </c>
      <c r="H570">
        <v>0</v>
      </c>
      <c r="I570">
        <v>3870</v>
      </c>
      <c r="J570">
        <v>97.222222000000002</v>
      </c>
      <c r="K570">
        <v>1.3440000000000001</v>
      </c>
      <c r="L570">
        <v>100</v>
      </c>
    </row>
    <row r="571" spans="1:12" x14ac:dyDescent="0.25">
      <c r="A571">
        <v>105</v>
      </c>
      <c r="B571">
        <v>23</v>
      </c>
      <c r="C571">
        <v>0</v>
      </c>
      <c r="D571">
        <v>17</v>
      </c>
      <c r="E571">
        <v>62</v>
      </c>
      <c r="F571">
        <v>122</v>
      </c>
      <c r="G571">
        <v>0</v>
      </c>
      <c r="H571">
        <v>0</v>
      </c>
      <c r="I571">
        <v>3407</v>
      </c>
      <c r="J571">
        <v>94.444444000000004</v>
      </c>
      <c r="K571">
        <v>1.2969999999999999</v>
      </c>
      <c r="L571">
        <v>100</v>
      </c>
    </row>
    <row r="572" spans="1:12" x14ac:dyDescent="0.25">
      <c r="A572">
        <v>106</v>
      </c>
      <c r="B572">
        <v>23</v>
      </c>
      <c r="C572">
        <v>0</v>
      </c>
      <c r="D572">
        <v>16</v>
      </c>
      <c r="E572">
        <v>415</v>
      </c>
      <c r="F572">
        <v>505</v>
      </c>
      <c r="G572">
        <v>0</v>
      </c>
      <c r="H572">
        <v>0</v>
      </c>
      <c r="I572">
        <v>3293</v>
      </c>
      <c r="J572">
        <v>91.666667000000004</v>
      </c>
      <c r="K572">
        <v>1.25</v>
      </c>
      <c r="L572">
        <v>100</v>
      </c>
    </row>
    <row r="573" spans="1:12" x14ac:dyDescent="0.25">
      <c r="A573">
        <v>107</v>
      </c>
      <c r="B573">
        <v>21</v>
      </c>
      <c r="C573">
        <v>1</v>
      </c>
      <c r="D573">
        <v>24</v>
      </c>
      <c r="E573">
        <v>15</v>
      </c>
      <c r="F573">
        <v>45</v>
      </c>
      <c r="G573">
        <v>10</v>
      </c>
      <c r="H573">
        <v>0</v>
      </c>
      <c r="I573">
        <v>3261</v>
      </c>
      <c r="J573">
        <v>100</v>
      </c>
      <c r="K573">
        <v>1.359</v>
      </c>
      <c r="L573">
        <v>100</v>
      </c>
    </row>
    <row r="574" spans="1:12" x14ac:dyDescent="0.25">
      <c r="A574">
        <v>108</v>
      </c>
      <c r="B574">
        <v>21</v>
      </c>
      <c r="C574">
        <v>1</v>
      </c>
      <c r="D574">
        <v>12</v>
      </c>
      <c r="E574">
        <v>80</v>
      </c>
      <c r="F574">
        <v>148</v>
      </c>
      <c r="G574">
        <v>0</v>
      </c>
      <c r="H574">
        <v>0</v>
      </c>
      <c r="I574">
        <v>2017</v>
      </c>
      <c r="J574">
        <v>100</v>
      </c>
      <c r="K574">
        <v>1.2969999999999999</v>
      </c>
      <c r="L574">
        <v>100</v>
      </c>
    </row>
    <row r="575" spans="1:12" x14ac:dyDescent="0.25">
      <c r="A575">
        <v>109</v>
      </c>
      <c r="B575">
        <v>21</v>
      </c>
      <c r="C575">
        <v>2</v>
      </c>
      <c r="D575">
        <v>12</v>
      </c>
      <c r="E575">
        <v>0</v>
      </c>
      <c r="F575">
        <v>0</v>
      </c>
      <c r="G575">
        <v>23</v>
      </c>
      <c r="H575">
        <v>0</v>
      </c>
      <c r="I575">
        <v>3459</v>
      </c>
      <c r="J575">
        <v>97.222222000000002</v>
      </c>
      <c r="K575">
        <v>1.2030000000000001</v>
      </c>
      <c r="L575">
        <v>100</v>
      </c>
    </row>
    <row r="576" spans="1:12" x14ac:dyDescent="0.25">
      <c r="A576">
        <v>110</v>
      </c>
      <c r="B576">
        <v>19</v>
      </c>
      <c r="C576">
        <v>2</v>
      </c>
      <c r="D576">
        <v>55</v>
      </c>
      <c r="E576">
        <v>75</v>
      </c>
      <c r="F576">
        <v>165</v>
      </c>
      <c r="G576">
        <v>0</v>
      </c>
      <c r="H576">
        <v>0</v>
      </c>
      <c r="I576">
        <v>3487</v>
      </c>
      <c r="J576">
        <v>87.5</v>
      </c>
      <c r="K576">
        <v>1.0940000000000001</v>
      </c>
      <c r="L576">
        <v>100</v>
      </c>
    </row>
    <row r="577" spans="1:12" x14ac:dyDescent="0.25">
      <c r="A577">
        <v>111</v>
      </c>
      <c r="B577">
        <v>18</v>
      </c>
      <c r="C577">
        <v>0</v>
      </c>
      <c r="D577">
        <v>42</v>
      </c>
      <c r="E577">
        <v>55</v>
      </c>
      <c r="F577">
        <v>115</v>
      </c>
      <c r="G577">
        <v>0</v>
      </c>
      <c r="H577">
        <v>0</v>
      </c>
      <c r="I577">
        <v>2822</v>
      </c>
      <c r="J577">
        <v>98.611110999999994</v>
      </c>
      <c r="K577">
        <v>0.95299999999999996</v>
      </c>
      <c r="L577">
        <v>100</v>
      </c>
    </row>
    <row r="578" spans="1:12" x14ac:dyDescent="0.25">
      <c r="A578">
        <v>112</v>
      </c>
      <c r="B578">
        <v>18</v>
      </c>
      <c r="C578">
        <v>0</v>
      </c>
      <c r="D578">
        <v>30</v>
      </c>
      <c r="E578">
        <v>183</v>
      </c>
      <c r="F578">
        <v>273</v>
      </c>
      <c r="G578">
        <v>0</v>
      </c>
      <c r="H578">
        <v>0</v>
      </c>
      <c r="I578">
        <v>2493</v>
      </c>
      <c r="J578">
        <v>98.611110999999994</v>
      </c>
      <c r="K578">
        <v>0.89100000000000001</v>
      </c>
      <c r="L578">
        <v>100</v>
      </c>
    </row>
    <row r="579" spans="1:12" x14ac:dyDescent="0.25">
      <c r="A579">
        <v>113</v>
      </c>
      <c r="B579">
        <v>18</v>
      </c>
      <c r="C579">
        <v>0</v>
      </c>
      <c r="D579">
        <v>12</v>
      </c>
      <c r="E579">
        <v>118</v>
      </c>
      <c r="F579">
        <v>178</v>
      </c>
      <c r="G579">
        <v>0</v>
      </c>
      <c r="H579">
        <v>0</v>
      </c>
      <c r="I579">
        <v>1935</v>
      </c>
      <c r="J579">
        <v>100</v>
      </c>
      <c r="K579">
        <v>0.82799999999999996</v>
      </c>
      <c r="L579">
        <v>100</v>
      </c>
    </row>
    <row r="580" spans="1:12" x14ac:dyDescent="0.25">
      <c r="A580">
        <v>114</v>
      </c>
      <c r="B580">
        <v>18</v>
      </c>
      <c r="C580">
        <v>0</v>
      </c>
      <c r="D580">
        <v>12</v>
      </c>
      <c r="E580">
        <v>65</v>
      </c>
      <c r="F580">
        <v>155</v>
      </c>
      <c r="G580">
        <v>0</v>
      </c>
      <c r="H580">
        <v>0</v>
      </c>
      <c r="I580">
        <v>1563</v>
      </c>
      <c r="J580">
        <v>90.277777999999998</v>
      </c>
      <c r="K580">
        <v>0.82799999999999996</v>
      </c>
      <c r="L580">
        <v>100</v>
      </c>
    </row>
    <row r="581" spans="1:12" x14ac:dyDescent="0.25">
      <c r="A581">
        <v>115</v>
      </c>
      <c r="B581">
        <v>17</v>
      </c>
      <c r="C581">
        <v>0</v>
      </c>
      <c r="D581">
        <v>6</v>
      </c>
      <c r="E581">
        <v>29</v>
      </c>
      <c r="F581">
        <v>89</v>
      </c>
      <c r="G581">
        <v>0</v>
      </c>
      <c r="H581">
        <v>0</v>
      </c>
      <c r="I581">
        <v>854</v>
      </c>
      <c r="J581">
        <v>97.222222000000002</v>
      </c>
      <c r="K581">
        <v>0.78100000000000003</v>
      </c>
      <c r="L581">
        <v>100</v>
      </c>
    </row>
    <row r="582" spans="1:12" x14ac:dyDescent="0.25">
      <c r="A582">
        <v>116</v>
      </c>
      <c r="B582">
        <v>18</v>
      </c>
      <c r="C582">
        <v>0</v>
      </c>
      <c r="D582">
        <v>6</v>
      </c>
      <c r="E582">
        <v>39</v>
      </c>
      <c r="F582">
        <v>125</v>
      </c>
      <c r="G582">
        <v>0</v>
      </c>
      <c r="H582">
        <v>0</v>
      </c>
      <c r="I582">
        <v>700</v>
      </c>
      <c r="J582">
        <v>90.277777999999998</v>
      </c>
      <c r="K582">
        <v>0.81299999999999994</v>
      </c>
      <c r="L582">
        <v>100</v>
      </c>
    </row>
    <row r="583" spans="1:12" x14ac:dyDescent="0.25">
      <c r="A583">
        <v>117</v>
      </c>
      <c r="B583">
        <v>17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5</v>
      </c>
      <c r="I583">
        <v>362</v>
      </c>
      <c r="J583">
        <v>76.388889000000006</v>
      </c>
      <c r="K583">
        <v>0.73399999999999999</v>
      </c>
      <c r="L583">
        <v>100</v>
      </c>
    </row>
    <row r="584" spans="1:12" x14ac:dyDescent="0.25">
      <c r="A584">
        <v>118</v>
      </c>
      <c r="B584">
        <v>17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3664</v>
      </c>
      <c r="J584">
        <v>33.333333000000003</v>
      </c>
      <c r="K584">
        <v>2.5619999999999998</v>
      </c>
      <c r="L584">
        <v>99.92</v>
      </c>
    </row>
    <row r="585" spans="1:12" x14ac:dyDescent="0.25">
      <c r="A585">
        <v>119</v>
      </c>
      <c r="B585">
        <v>20</v>
      </c>
      <c r="C585">
        <v>0</v>
      </c>
      <c r="D585">
        <v>0</v>
      </c>
      <c r="E585">
        <v>0</v>
      </c>
      <c r="F585">
        <v>24</v>
      </c>
      <c r="G585">
        <v>0</v>
      </c>
      <c r="H585">
        <v>2</v>
      </c>
      <c r="I585">
        <v>229</v>
      </c>
      <c r="J585">
        <v>100</v>
      </c>
      <c r="K585">
        <v>0.81299999999999994</v>
      </c>
      <c r="L585">
        <v>100</v>
      </c>
    </row>
    <row r="586" spans="1:12" x14ac:dyDescent="0.25">
      <c r="A586">
        <v>120</v>
      </c>
      <c r="B586">
        <v>21</v>
      </c>
      <c r="C586">
        <v>0</v>
      </c>
      <c r="D586">
        <v>0</v>
      </c>
      <c r="E586">
        <v>4</v>
      </c>
      <c r="F586">
        <v>49</v>
      </c>
      <c r="G586">
        <v>0</v>
      </c>
      <c r="H586">
        <v>0</v>
      </c>
      <c r="I586">
        <v>371</v>
      </c>
      <c r="J586">
        <v>100</v>
      </c>
      <c r="K586">
        <v>1.0940000000000001</v>
      </c>
      <c r="L586">
        <v>100</v>
      </c>
    </row>
    <row r="587" spans="1:12" x14ac:dyDescent="0.25">
      <c r="A587">
        <v>121</v>
      </c>
      <c r="B587">
        <v>19</v>
      </c>
      <c r="C587">
        <v>0</v>
      </c>
      <c r="D587">
        <v>0</v>
      </c>
      <c r="E587">
        <v>0</v>
      </c>
      <c r="F587">
        <v>15</v>
      </c>
      <c r="G587">
        <v>0</v>
      </c>
      <c r="H587">
        <v>0</v>
      </c>
      <c r="I587">
        <v>557</v>
      </c>
      <c r="J587">
        <v>100</v>
      </c>
      <c r="K587">
        <v>0.81200000000000006</v>
      </c>
      <c r="L587">
        <v>100</v>
      </c>
    </row>
    <row r="588" spans="1:12" x14ac:dyDescent="0.25">
      <c r="A588">
        <v>122</v>
      </c>
      <c r="B588">
        <v>19</v>
      </c>
      <c r="C588">
        <v>0</v>
      </c>
      <c r="D588">
        <v>0</v>
      </c>
      <c r="E588">
        <v>8</v>
      </c>
      <c r="F588">
        <v>56</v>
      </c>
      <c r="G588">
        <v>0</v>
      </c>
      <c r="H588">
        <v>0</v>
      </c>
      <c r="I588">
        <v>760</v>
      </c>
      <c r="J588">
        <v>100</v>
      </c>
      <c r="K588">
        <v>0.875</v>
      </c>
      <c r="L588">
        <v>100</v>
      </c>
    </row>
    <row r="589" spans="1:12" x14ac:dyDescent="0.25">
      <c r="A589">
        <v>123</v>
      </c>
      <c r="B589">
        <v>19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602</v>
      </c>
      <c r="J589">
        <v>90.277777999999998</v>
      </c>
      <c r="K589">
        <v>0.86</v>
      </c>
      <c r="L589">
        <v>100</v>
      </c>
    </row>
    <row r="590" spans="1:12" x14ac:dyDescent="0.25">
      <c r="A590">
        <v>124</v>
      </c>
      <c r="B590">
        <v>19</v>
      </c>
      <c r="C590">
        <v>0</v>
      </c>
      <c r="D590">
        <v>0</v>
      </c>
      <c r="E590">
        <v>0</v>
      </c>
      <c r="F590">
        <v>67</v>
      </c>
      <c r="G590">
        <v>0</v>
      </c>
      <c r="H590">
        <v>0</v>
      </c>
      <c r="I590">
        <v>413</v>
      </c>
      <c r="J590">
        <v>97.222222000000002</v>
      </c>
      <c r="K590">
        <v>0.85899999999999999</v>
      </c>
      <c r="L590">
        <v>100</v>
      </c>
    </row>
    <row r="591" spans="1:12" x14ac:dyDescent="0.25">
      <c r="A591">
        <v>125</v>
      </c>
      <c r="B591">
        <v>18</v>
      </c>
      <c r="C591">
        <v>1</v>
      </c>
      <c r="D591">
        <v>6</v>
      </c>
      <c r="E591">
        <v>0</v>
      </c>
      <c r="F591">
        <v>0</v>
      </c>
      <c r="G591">
        <v>21</v>
      </c>
      <c r="H591">
        <v>0</v>
      </c>
      <c r="I591">
        <v>1907</v>
      </c>
      <c r="J591">
        <v>100</v>
      </c>
      <c r="K591">
        <v>0.875</v>
      </c>
      <c r="L591">
        <v>100</v>
      </c>
    </row>
    <row r="592" spans="1:12" x14ac:dyDescent="0.25">
      <c r="A592">
        <v>126</v>
      </c>
      <c r="B592">
        <v>21</v>
      </c>
      <c r="C592">
        <v>1</v>
      </c>
      <c r="D592">
        <v>24</v>
      </c>
      <c r="E592">
        <v>41</v>
      </c>
      <c r="F592">
        <v>131</v>
      </c>
      <c r="G592">
        <v>0</v>
      </c>
      <c r="H592">
        <v>0</v>
      </c>
      <c r="I592">
        <v>2141</v>
      </c>
      <c r="J592">
        <v>100</v>
      </c>
      <c r="K592">
        <v>1.0469999999999999</v>
      </c>
      <c r="L592">
        <v>100</v>
      </c>
    </row>
    <row r="593" spans="1:12" x14ac:dyDescent="0.25">
      <c r="A593">
        <v>127</v>
      </c>
      <c r="B593">
        <v>20</v>
      </c>
      <c r="C593">
        <v>2</v>
      </c>
      <c r="D593">
        <v>37</v>
      </c>
      <c r="E593">
        <v>9</v>
      </c>
      <c r="F593">
        <v>39</v>
      </c>
      <c r="G593">
        <v>16</v>
      </c>
      <c r="H593">
        <v>0</v>
      </c>
      <c r="I593">
        <v>3249</v>
      </c>
      <c r="J593">
        <v>97.222222000000002</v>
      </c>
      <c r="K593">
        <v>1.0940000000000001</v>
      </c>
      <c r="L593">
        <v>100</v>
      </c>
    </row>
    <row r="594" spans="1:12" x14ac:dyDescent="0.25">
      <c r="A594">
        <v>128</v>
      </c>
      <c r="B594">
        <v>21</v>
      </c>
      <c r="C594">
        <v>2</v>
      </c>
      <c r="D594">
        <v>36</v>
      </c>
      <c r="E594">
        <v>66</v>
      </c>
      <c r="F594">
        <v>126</v>
      </c>
      <c r="G594">
        <v>50</v>
      </c>
      <c r="H594">
        <v>0</v>
      </c>
      <c r="I594">
        <v>2975</v>
      </c>
      <c r="J594">
        <v>94.444444000000004</v>
      </c>
      <c r="K594">
        <v>1.2030000000000001</v>
      </c>
      <c r="L594">
        <v>100</v>
      </c>
    </row>
    <row r="595" spans="1:12" x14ac:dyDescent="0.25">
      <c r="A595">
        <v>129</v>
      </c>
      <c r="B595">
        <v>21</v>
      </c>
      <c r="C595">
        <v>1</v>
      </c>
      <c r="D595">
        <v>19</v>
      </c>
      <c r="E595">
        <v>58</v>
      </c>
      <c r="F595">
        <v>118</v>
      </c>
      <c r="G595">
        <v>0</v>
      </c>
      <c r="H595">
        <v>0</v>
      </c>
      <c r="I595">
        <v>2549</v>
      </c>
      <c r="J595">
        <v>97.222222000000002</v>
      </c>
      <c r="K595">
        <v>1.0149999999999999</v>
      </c>
      <c r="L595">
        <v>100</v>
      </c>
    </row>
    <row r="596" spans="1:12" x14ac:dyDescent="0.25">
      <c r="A596">
        <v>130</v>
      </c>
      <c r="B596">
        <v>22</v>
      </c>
      <c r="C596">
        <v>2</v>
      </c>
      <c r="D596">
        <v>37</v>
      </c>
      <c r="E596">
        <v>80</v>
      </c>
      <c r="F596">
        <v>140</v>
      </c>
      <c r="G596">
        <v>30</v>
      </c>
      <c r="H596">
        <v>0</v>
      </c>
      <c r="I596">
        <v>3352</v>
      </c>
      <c r="J596">
        <v>93.055555999999996</v>
      </c>
      <c r="K596">
        <v>1.1879999999999999</v>
      </c>
      <c r="L596">
        <v>100</v>
      </c>
    </row>
    <row r="597" spans="1:12" x14ac:dyDescent="0.25">
      <c r="A597">
        <v>131</v>
      </c>
      <c r="B597">
        <v>22</v>
      </c>
      <c r="C597">
        <v>1</v>
      </c>
      <c r="D597">
        <v>24</v>
      </c>
      <c r="E597">
        <v>6</v>
      </c>
      <c r="F597">
        <v>66</v>
      </c>
      <c r="G597">
        <v>0</v>
      </c>
      <c r="H597">
        <v>0</v>
      </c>
      <c r="I597">
        <v>2778</v>
      </c>
      <c r="J597">
        <v>100</v>
      </c>
      <c r="K597">
        <v>1.0780000000000001</v>
      </c>
      <c r="L597">
        <v>100</v>
      </c>
    </row>
    <row r="598" spans="1:12" x14ac:dyDescent="0.25">
      <c r="A598">
        <v>132</v>
      </c>
      <c r="B598">
        <v>22</v>
      </c>
      <c r="C598">
        <v>1</v>
      </c>
      <c r="D598">
        <v>24</v>
      </c>
      <c r="E598">
        <v>270</v>
      </c>
      <c r="F598">
        <v>360</v>
      </c>
      <c r="G598">
        <v>0</v>
      </c>
      <c r="H598">
        <v>0</v>
      </c>
      <c r="I598">
        <v>2608</v>
      </c>
      <c r="J598">
        <v>88.888889000000006</v>
      </c>
      <c r="K598">
        <v>1.0780000000000001</v>
      </c>
      <c r="L598">
        <v>100</v>
      </c>
    </row>
    <row r="599" spans="1:12" x14ac:dyDescent="0.25">
      <c r="A599">
        <v>133</v>
      </c>
      <c r="B599">
        <v>21</v>
      </c>
      <c r="C599">
        <v>0</v>
      </c>
      <c r="D599">
        <v>6</v>
      </c>
      <c r="E599">
        <v>5</v>
      </c>
      <c r="F599">
        <v>65</v>
      </c>
      <c r="G599">
        <v>0</v>
      </c>
      <c r="H599">
        <v>0</v>
      </c>
      <c r="I599">
        <v>2309</v>
      </c>
      <c r="J599">
        <v>100</v>
      </c>
      <c r="K599">
        <v>1.016</v>
      </c>
      <c r="L599">
        <v>100</v>
      </c>
    </row>
    <row r="600" spans="1:12" x14ac:dyDescent="0.25">
      <c r="A600">
        <v>134</v>
      </c>
      <c r="B600">
        <v>22</v>
      </c>
      <c r="C600">
        <v>0</v>
      </c>
      <c r="D600">
        <v>12</v>
      </c>
      <c r="E600">
        <v>147</v>
      </c>
      <c r="F600">
        <v>237</v>
      </c>
      <c r="G600">
        <v>0</v>
      </c>
      <c r="H600">
        <v>0</v>
      </c>
      <c r="I600">
        <v>1640</v>
      </c>
      <c r="J600">
        <v>95.833332999999996</v>
      </c>
      <c r="K600">
        <v>1.0469999999999999</v>
      </c>
      <c r="L600">
        <v>100</v>
      </c>
    </row>
    <row r="601" spans="1:12" x14ac:dyDescent="0.25">
      <c r="A601">
        <v>135</v>
      </c>
      <c r="B601">
        <v>20</v>
      </c>
      <c r="C601">
        <v>1</v>
      </c>
      <c r="D601">
        <v>6</v>
      </c>
      <c r="E601">
        <v>0</v>
      </c>
      <c r="F601">
        <v>29</v>
      </c>
      <c r="G601">
        <v>21</v>
      </c>
      <c r="H601">
        <v>0</v>
      </c>
      <c r="I601">
        <v>1873</v>
      </c>
      <c r="J601">
        <v>97.222222000000002</v>
      </c>
      <c r="K601">
        <v>0.98399999999999999</v>
      </c>
      <c r="L601">
        <v>100</v>
      </c>
    </row>
    <row r="602" spans="1:12" x14ac:dyDescent="0.25">
      <c r="A602">
        <v>136</v>
      </c>
      <c r="B602">
        <v>19</v>
      </c>
      <c r="C602">
        <v>1</v>
      </c>
      <c r="D602">
        <v>10</v>
      </c>
      <c r="E602">
        <v>46</v>
      </c>
      <c r="F602">
        <v>131</v>
      </c>
      <c r="G602">
        <v>0</v>
      </c>
      <c r="H602">
        <v>0</v>
      </c>
      <c r="I602">
        <v>1463</v>
      </c>
      <c r="J602">
        <v>93.055555999999996</v>
      </c>
      <c r="K602">
        <v>0.92200000000000004</v>
      </c>
      <c r="L602">
        <v>100</v>
      </c>
    </row>
    <row r="603" spans="1:12" x14ac:dyDescent="0.25">
      <c r="A603">
        <v>137</v>
      </c>
      <c r="B603">
        <v>19</v>
      </c>
      <c r="C603">
        <v>0</v>
      </c>
      <c r="D603">
        <v>0</v>
      </c>
      <c r="E603">
        <v>27</v>
      </c>
      <c r="F603">
        <v>87</v>
      </c>
      <c r="G603">
        <v>0</v>
      </c>
      <c r="H603">
        <v>0</v>
      </c>
      <c r="I603">
        <v>1250</v>
      </c>
      <c r="J603">
        <v>94.444444000000004</v>
      </c>
      <c r="K603">
        <v>0.93700000000000006</v>
      </c>
      <c r="L603">
        <v>100</v>
      </c>
    </row>
    <row r="604" spans="1:12" x14ac:dyDescent="0.25">
      <c r="A604">
        <v>138</v>
      </c>
      <c r="B604">
        <v>17</v>
      </c>
      <c r="C604">
        <v>1</v>
      </c>
      <c r="D604">
        <v>12</v>
      </c>
      <c r="E604">
        <v>0</v>
      </c>
      <c r="F604">
        <v>0</v>
      </c>
      <c r="G604">
        <v>0</v>
      </c>
      <c r="H604">
        <v>0</v>
      </c>
      <c r="I604">
        <v>1580</v>
      </c>
      <c r="J604">
        <v>98.611110999999994</v>
      </c>
      <c r="K604">
        <v>0.84399999999999997</v>
      </c>
      <c r="L604">
        <v>100</v>
      </c>
    </row>
    <row r="605" spans="1:12" x14ac:dyDescent="0.25">
      <c r="A605">
        <v>139</v>
      </c>
      <c r="B605">
        <v>15</v>
      </c>
      <c r="C605">
        <v>1</v>
      </c>
      <c r="D605">
        <v>1</v>
      </c>
      <c r="E605">
        <v>40</v>
      </c>
      <c r="F605">
        <v>100</v>
      </c>
      <c r="G605">
        <v>30</v>
      </c>
      <c r="H605">
        <v>0</v>
      </c>
      <c r="I605">
        <v>1295</v>
      </c>
      <c r="J605">
        <v>97.222222000000002</v>
      </c>
      <c r="K605">
        <v>0.71899999999999997</v>
      </c>
      <c r="L605">
        <v>100</v>
      </c>
    </row>
    <row r="606" spans="1:12" x14ac:dyDescent="0.25">
      <c r="A606">
        <v>140</v>
      </c>
      <c r="B606">
        <v>17</v>
      </c>
      <c r="C606">
        <v>1</v>
      </c>
      <c r="D606">
        <v>12</v>
      </c>
      <c r="E606">
        <v>19</v>
      </c>
      <c r="F606">
        <v>49</v>
      </c>
      <c r="G606">
        <v>0</v>
      </c>
      <c r="H606">
        <v>0</v>
      </c>
      <c r="I606">
        <v>1922</v>
      </c>
      <c r="J606">
        <v>100</v>
      </c>
      <c r="K606">
        <v>0.78100000000000003</v>
      </c>
      <c r="L606">
        <v>100</v>
      </c>
    </row>
    <row r="607" spans="1:12" x14ac:dyDescent="0.25">
      <c r="A607">
        <v>141</v>
      </c>
      <c r="B607">
        <v>18</v>
      </c>
      <c r="C607">
        <v>2</v>
      </c>
      <c r="D607">
        <v>12</v>
      </c>
      <c r="E607">
        <v>42</v>
      </c>
      <c r="F607">
        <v>72</v>
      </c>
      <c r="G607">
        <v>22</v>
      </c>
      <c r="H607">
        <v>0</v>
      </c>
      <c r="I607">
        <v>2349</v>
      </c>
      <c r="J607">
        <v>100</v>
      </c>
      <c r="K607">
        <v>0.875</v>
      </c>
      <c r="L607">
        <v>100</v>
      </c>
    </row>
    <row r="608" spans="1:12" x14ac:dyDescent="0.25">
      <c r="A608">
        <v>142</v>
      </c>
      <c r="B608">
        <v>19</v>
      </c>
      <c r="C608">
        <v>2</v>
      </c>
      <c r="D608">
        <v>20</v>
      </c>
      <c r="E608">
        <v>123</v>
      </c>
      <c r="F608">
        <v>213</v>
      </c>
      <c r="G608">
        <v>0</v>
      </c>
      <c r="H608">
        <v>0</v>
      </c>
      <c r="I608">
        <v>2100</v>
      </c>
      <c r="J608">
        <v>88.888889000000006</v>
      </c>
      <c r="K608">
        <v>0.92200000000000004</v>
      </c>
      <c r="L608">
        <v>100</v>
      </c>
    </row>
    <row r="609" spans="1:12" x14ac:dyDescent="0.25">
      <c r="A609">
        <v>143</v>
      </c>
      <c r="B609">
        <v>20</v>
      </c>
      <c r="C609">
        <v>0</v>
      </c>
      <c r="D609">
        <v>18</v>
      </c>
      <c r="E609">
        <v>42</v>
      </c>
      <c r="F609">
        <v>102</v>
      </c>
      <c r="G609">
        <v>0</v>
      </c>
      <c r="H609">
        <v>0</v>
      </c>
      <c r="I609">
        <v>1455</v>
      </c>
      <c r="J609">
        <v>100</v>
      </c>
      <c r="K609">
        <v>0.89100000000000001</v>
      </c>
      <c r="L609">
        <v>100</v>
      </c>
    </row>
    <row r="610" spans="1:12" x14ac:dyDescent="0.25">
      <c r="A610">
        <v>144</v>
      </c>
      <c r="B610">
        <v>22</v>
      </c>
      <c r="C610">
        <v>0</v>
      </c>
      <c r="D610">
        <v>12</v>
      </c>
      <c r="E610">
        <v>110</v>
      </c>
      <c r="F610">
        <v>200</v>
      </c>
      <c r="G610">
        <v>0</v>
      </c>
      <c r="H610">
        <v>0</v>
      </c>
      <c r="I610">
        <v>1142</v>
      </c>
      <c r="J610">
        <v>98.611110999999994</v>
      </c>
      <c r="K610">
        <v>1.0309999999999999</v>
      </c>
      <c r="L610">
        <v>100</v>
      </c>
    </row>
    <row r="611" spans="1:12" x14ac:dyDescent="0.25">
      <c r="A611">
        <v>145</v>
      </c>
      <c r="B611">
        <v>19</v>
      </c>
      <c r="C611">
        <v>0</v>
      </c>
      <c r="D611">
        <v>0</v>
      </c>
      <c r="E611">
        <v>1</v>
      </c>
      <c r="F611">
        <v>31</v>
      </c>
      <c r="G611">
        <v>0</v>
      </c>
      <c r="H611">
        <v>0</v>
      </c>
      <c r="I611">
        <v>727</v>
      </c>
      <c r="J611">
        <v>100</v>
      </c>
      <c r="K611">
        <v>0.875</v>
      </c>
      <c r="L611">
        <v>100</v>
      </c>
    </row>
    <row r="612" spans="1:12" x14ac:dyDescent="0.25">
      <c r="A612">
        <v>146</v>
      </c>
      <c r="B612">
        <v>19</v>
      </c>
      <c r="C612">
        <v>0</v>
      </c>
      <c r="D612">
        <v>0</v>
      </c>
      <c r="E612">
        <v>0</v>
      </c>
      <c r="F612">
        <v>25</v>
      </c>
      <c r="G612">
        <v>0</v>
      </c>
      <c r="H612">
        <v>6</v>
      </c>
      <c r="I612">
        <v>703</v>
      </c>
      <c r="J612">
        <v>100</v>
      </c>
      <c r="K612">
        <v>0.89</v>
      </c>
      <c r="L612">
        <v>100</v>
      </c>
    </row>
    <row r="613" spans="1:12" x14ac:dyDescent="0.25">
      <c r="A613">
        <v>147</v>
      </c>
      <c r="B613">
        <v>20</v>
      </c>
      <c r="C613">
        <v>0</v>
      </c>
      <c r="D613">
        <v>0</v>
      </c>
      <c r="E613">
        <v>0</v>
      </c>
      <c r="F613">
        <v>10</v>
      </c>
      <c r="G613">
        <v>0</v>
      </c>
      <c r="H613">
        <v>14</v>
      </c>
      <c r="I613">
        <v>363</v>
      </c>
      <c r="J613">
        <v>98.611110999999994</v>
      </c>
      <c r="K613">
        <v>0.90700000000000003</v>
      </c>
      <c r="L613">
        <v>100</v>
      </c>
    </row>
    <row r="614" spans="1:12" x14ac:dyDescent="0.25">
      <c r="A614">
        <v>148</v>
      </c>
      <c r="B614">
        <v>18</v>
      </c>
      <c r="C614">
        <v>0</v>
      </c>
      <c r="D614">
        <v>0</v>
      </c>
      <c r="E614">
        <v>0</v>
      </c>
      <c r="F614">
        <v>3</v>
      </c>
      <c r="G614">
        <v>0</v>
      </c>
      <c r="H614">
        <v>0</v>
      </c>
      <c r="I614">
        <v>667</v>
      </c>
      <c r="J614">
        <v>100</v>
      </c>
      <c r="K614">
        <v>0.79700000000000004</v>
      </c>
      <c r="L614">
        <v>100</v>
      </c>
    </row>
    <row r="615" spans="1:12" x14ac:dyDescent="0.25">
      <c r="A615">
        <v>149</v>
      </c>
      <c r="B615">
        <v>20</v>
      </c>
      <c r="C615">
        <v>0</v>
      </c>
      <c r="D615">
        <v>0</v>
      </c>
      <c r="E615">
        <v>0</v>
      </c>
      <c r="F615">
        <v>51</v>
      </c>
      <c r="G615">
        <v>0</v>
      </c>
      <c r="H615">
        <v>0</v>
      </c>
      <c r="I615">
        <v>875</v>
      </c>
      <c r="J615">
        <v>100</v>
      </c>
      <c r="K615">
        <v>0.90600000000000003</v>
      </c>
      <c r="L615">
        <v>100</v>
      </c>
    </row>
    <row r="616" spans="1:12" x14ac:dyDescent="0.25">
      <c r="A616">
        <v>150</v>
      </c>
      <c r="B616">
        <v>18</v>
      </c>
      <c r="C616">
        <v>0</v>
      </c>
      <c r="D616">
        <v>0</v>
      </c>
      <c r="E616">
        <v>0</v>
      </c>
      <c r="F616">
        <v>3</v>
      </c>
      <c r="G616">
        <v>0</v>
      </c>
      <c r="H616">
        <v>0</v>
      </c>
      <c r="I616">
        <v>594</v>
      </c>
      <c r="J616">
        <v>100</v>
      </c>
      <c r="K616">
        <v>0.81200000000000006</v>
      </c>
      <c r="L616">
        <v>100</v>
      </c>
    </row>
    <row r="617" spans="1:12" x14ac:dyDescent="0.25">
      <c r="A617">
        <v>151</v>
      </c>
      <c r="B617">
        <v>20</v>
      </c>
      <c r="C617">
        <v>0</v>
      </c>
      <c r="D617">
        <v>0</v>
      </c>
      <c r="E617">
        <v>0</v>
      </c>
      <c r="F617">
        <v>65</v>
      </c>
      <c r="G617">
        <v>0</v>
      </c>
      <c r="H617">
        <v>0</v>
      </c>
      <c r="I617">
        <v>730</v>
      </c>
      <c r="J617">
        <v>100</v>
      </c>
      <c r="K617">
        <v>0.84399999999999997</v>
      </c>
      <c r="L617">
        <v>100</v>
      </c>
    </row>
    <row r="618" spans="1:12" x14ac:dyDescent="0.25">
      <c r="A618">
        <v>152</v>
      </c>
      <c r="B618">
        <v>18</v>
      </c>
      <c r="C618">
        <v>0</v>
      </c>
      <c r="D618">
        <v>6</v>
      </c>
      <c r="E618">
        <v>3</v>
      </c>
      <c r="F618">
        <v>33</v>
      </c>
      <c r="G618">
        <v>0</v>
      </c>
      <c r="H618">
        <v>0</v>
      </c>
      <c r="I618">
        <v>504</v>
      </c>
      <c r="J618">
        <v>100</v>
      </c>
      <c r="K618">
        <v>0.79700000000000004</v>
      </c>
      <c r="L618">
        <v>100</v>
      </c>
    </row>
    <row r="619" spans="1:12" x14ac:dyDescent="0.25">
      <c r="A619">
        <v>153</v>
      </c>
      <c r="B619">
        <v>19</v>
      </c>
      <c r="C619">
        <v>0</v>
      </c>
      <c r="D619">
        <v>2</v>
      </c>
      <c r="E619">
        <v>30</v>
      </c>
      <c r="F619">
        <v>77</v>
      </c>
      <c r="G619">
        <v>0</v>
      </c>
      <c r="H619">
        <v>0</v>
      </c>
      <c r="I619">
        <v>688</v>
      </c>
      <c r="J619">
        <v>100</v>
      </c>
      <c r="K619">
        <v>0.81200000000000006</v>
      </c>
      <c r="L619">
        <v>100</v>
      </c>
    </row>
    <row r="620" spans="1:12" x14ac:dyDescent="0.25">
      <c r="A620">
        <v>154</v>
      </c>
      <c r="B620">
        <v>17</v>
      </c>
      <c r="C620">
        <v>0</v>
      </c>
      <c r="D620">
        <v>0</v>
      </c>
      <c r="E620">
        <v>0</v>
      </c>
      <c r="F620">
        <v>21</v>
      </c>
      <c r="G620">
        <v>0</v>
      </c>
      <c r="H620">
        <v>0</v>
      </c>
      <c r="I620">
        <v>427</v>
      </c>
      <c r="J620">
        <v>100</v>
      </c>
      <c r="K620">
        <v>0.71899999999999997</v>
      </c>
      <c r="L620">
        <v>100</v>
      </c>
    </row>
    <row r="621" spans="1:12" x14ac:dyDescent="0.25">
      <c r="A621">
        <v>155</v>
      </c>
      <c r="B621">
        <v>19</v>
      </c>
      <c r="C621">
        <v>1</v>
      </c>
      <c r="D621">
        <v>7</v>
      </c>
      <c r="E621">
        <v>9</v>
      </c>
      <c r="F621">
        <v>39</v>
      </c>
      <c r="G621">
        <v>6</v>
      </c>
      <c r="H621">
        <v>0</v>
      </c>
      <c r="I621">
        <v>1026</v>
      </c>
      <c r="J621">
        <v>100</v>
      </c>
      <c r="K621">
        <v>0.89100000000000001</v>
      </c>
      <c r="L621">
        <v>100</v>
      </c>
    </row>
    <row r="622" spans="1:12" x14ac:dyDescent="0.25">
      <c r="A622">
        <v>156</v>
      </c>
      <c r="B622">
        <v>21</v>
      </c>
      <c r="C622">
        <v>1</v>
      </c>
      <c r="D622">
        <v>12</v>
      </c>
      <c r="E622">
        <v>54</v>
      </c>
      <c r="F622">
        <v>144</v>
      </c>
      <c r="G622">
        <v>0</v>
      </c>
      <c r="H622">
        <v>0</v>
      </c>
      <c r="I622">
        <v>987</v>
      </c>
      <c r="J622">
        <v>91.666667000000004</v>
      </c>
      <c r="K622">
        <v>0.96899999999999997</v>
      </c>
      <c r="L622">
        <v>100</v>
      </c>
    </row>
    <row r="623" spans="1:12" x14ac:dyDescent="0.25">
      <c r="A623">
        <v>157</v>
      </c>
      <c r="B623">
        <v>20</v>
      </c>
      <c r="C623">
        <v>0</v>
      </c>
      <c r="D623">
        <v>1</v>
      </c>
      <c r="E623">
        <v>9</v>
      </c>
      <c r="F623">
        <v>69</v>
      </c>
      <c r="G623">
        <v>0</v>
      </c>
      <c r="H623">
        <v>0</v>
      </c>
      <c r="I623">
        <v>739</v>
      </c>
      <c r="J623">
        <v>98.611110999999994</v>
      </c>
      <c r="K623">
        <v>0.89</v>
      </c>
      <c r="L623">
        <v>100</v>
      </c>
    </row>
    <row r="624" spans="1:12" x14ac:dyDescent="0.25">
      <c r="A624">
        <v>158</v>
      </c>
      <c r="B624">
        <v>21</v>
      </c>
      <c r="C624">
        <v>0</v>
      </c>
      <c r="D624">
        <v>0</v>
      </c>
      <c r="E624">
        <v>0</v>
      </c>
      <c r="F624">
        <v>62</v>
      </c>
      <c r="G624">
        <v>0</v>
      </c>
      <c r="H624">
        <v>0</v>
      </c>
      <c r="I624">
        <v>666</v>
      </c>
      <c r="J624">
        <v>100</v>
      </c>
      <c r="K624">
        <v>0.93799999999999994</v>
      </c>
      <c r="L624">
        <v>100</v>
      </c>
    </row>
    <row r="625" spans="1:12" x14ac:dyDescent="0.25">
      <c r="A625">
        <v>159</v>
      </c>
      <c r="B625">
        <v>18</v>
      </c>
      <c r="C625">
        <v>0</v>
      </c>
      <c r="D625">
        <v>0</v>
      </c>
      <c r="E625">
        <v>0</v>
      </c>
      <c r="F625">
        <v>38</v>
      </c>
      <c r="G625">
        <v>0</v>
      </c>
      <c r="H625">
        <v>0</v>
      </c>
      <c r="I625">
        <v>299</v>
      </c>
      <c r="J625">
        <v>100</v>
      </c>
      <c r="K625">
        <v>0.81200000000000006</v>
      </c>
      <c r="L625">
        <v>100</v>
      </c>
    </row>
    <row r="626" spans="1:12" x14ac:dyDescent="0.25">
      <c r="A626">
        <v>160</v>
      </c>
      <c r="B626">
        <v>19</v>
      </c>
      <c r="C626">
        <v>0</v>
      </c>
      <c r="D626">
        <v>0</v>
      </c>
      <c r="E626">
        <v>0</v>
      </c>
      <c r="F626">
        <v>9</v>
      </c>
      <c r="G626">
        <v>0</v>
      </c>
      <c r="H626">
        <v>0</v>
      </c>
      <c r="I626">
        <v>368</v>
      </c>
      <c r="J626">
        <v>100</v>
      </c>
      <c r="K626">
        <v>0.78100000000000003</v>
      </c>
      <c r="L626">
        <v>100</v>
      </c>
    </row>
    <row r="627" spans="1:12" x14ac:dyDescent="0.25">
      <c r="A627">
        <v>161</v>
      </c>
      <c r="B627">
        <v>21</v>
      </c>
      <c r="C627">
        <v>0</v>
      </c>
      <c r="D627">
        <v>0</v>
      </c>
      <c r="E627">
        <v>0</v>
      </c>
      <c r="F627">
        <v>34</v>
      </c>
      <c r="G627">
        <v>0</v>
      </c>
      <c r="H627">
        <v>0</v>
      </c>
      <c r="I627">
        <v>483</v>
      </c>
      <c r="J627">
        <v>100</v>
      </c>
      <c r="K627">
        <v>0.92200000000000004</v>
      </c>
      <c r="L627">
        <v>100</v>
      </c>
    </row>
    <row r="628" spans="1:12" x14ac:dyDescent="0.25">
      <c r="A628">
        <v>162</v>
      </c>
      <c r="B628">
        <v>20</v>
      </c>
      <c r="C628">
        <v>0</v>
      </c>
      <c r="D628">
        <v>0</v>
      </c>
      <c r="E628">
        <v>0</v>
      </c>
      <c r="F628">
        <v>9</v>
      </c>
      <c r="G628">
        <v>0</v>
      </c>
      <c r="H628">
        <v>0</v>
      </c>
      <c r="I628">
        <v>294</v>
      </c>
      <c r="J628">
        <v>97.222222000000002</v>
      </c>
      <c r="K628">
        <v>0.86</v>
      </c>
      <c r="L628">
        <v>100</v>
      </c>
    </row>
    <row r="629" spans="1:12" x14ac:dyDescent="0.25">
      <c r="A629">
        <v>163</v>
      </c>
      <c r="B629">
        <v>18</v>
      </c>
      <c r="C629">
        <v>0</v>
      </c>
      <c r="D629">
        <v>0</v>
      </c>
      <c r="E629">
        <v>0</v>
      </c>
      <c r="F629">
        <v>71</v>
      </c>
      <c r="G629">
        <v>0</v>
      </c>
      <c r="H629">
        <v>0</v>
      </c>
      <c r="I629">
        <v>319</v>
      </c>
      <c r="J629">
        <v>100</v>
      </c>
      <c r="K629">
        <v>0.81200000000000006</v>
      </c>
      <c r="L629">
        <v>100</v>
      </c>
    </row>
    <row r="630" spans="1:12" x14ac:dyDescent="0.25">
      <c r="A630">
        <v>164</v>
      </c>
      <c r="B630">
        <v>16</v>
      </c>
      <c r="C630">
        <v>0</v>
      </c>
      <c r="D630">
        <v>0</v>
      </c>
      <c r="E630">
        <v>0</v>
      </c>
      <c r="F630">
        <v>32</v>
      </c>
      <c r="G630">
        <v>0</v>
      </c>
      <c r="H630">
        <v>0</v>
      </c>
      <c r="I630">
        <v>229</v>
      </c>
      <c r="J630">
        <v>100</v>
      </c>
      <c r="K630">
        <v>0.68799999999999994</v>
      </c>
      <c r="L630">
        <v>100</v>
      </c>
    </row>
    <row r="631" spans="1:12" x14ac:dyDescent="0.25">
      <c r="A631">
        <v>165</v>
      </c>
      <c r="B631">
        <v>14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5</v>
      </c>
      <c r="I631">
        <v>125</v>
      </c>
      <c r="J631">
        <v>87.5</v>
      </c>
      <c r="K631">
        <v>0.59299999999999997</v>
      </c>
      <c r="L631">
        <v>100</v>
      </c>
    </row>
    <row r="632" spans="1:12" x14ac:dyDescent="0.25">
      <c r="A632">
        <v>166</v>
      </c>
      <c r="B632">
        <v>14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3435</v>
      </c>
      <c r="J632">
        <v>66.666667000000004</v>
      </c>
      <c r="K632">
        <v>2.3439999999999999</v>
      </c>
      <c r="L632">
        <v>97.64</v>
      </c>
    </row>
    <row r="633" spans="1:12" x14ac:dyDescent="0.25">
      <c r="A633">
        <v>167</v>
      </c>
      <c r="B633">
        <v>15</v>
      </c>
      <c r="C633">
        <v>1</v>
      </c>
      <c r="D633">
        <v>0</v>
      </c>
      <c r="E633">
        <v>0</v>
      </c>
      <c r="F633">
        <v>0</v>
      </c>
      <c r="G633">
        <v>13</v>
      </c>
      <c r="H633">
        <v>0</v>
      </c>
      <c r="I633">
        <v>698</v>
      </c>
      <c r="J633">
        <v>100</v>
      </c>
      <c r="K633">
        <v>0.65600000000000003</v>
      </c>
      <c r="L633">
        <v>100</v>
      </c>
    </row>
    <row r="634" spans="1:12" x14ac:dyDescent="0.25">
      <c r="A634">
        <v>168</v>
      </c>
      <c r="B634">
        <v>18</v>
      </c>
      <c r="C634">
        <v>1</v>
      </c>
      <c r="D634">
        <v>6</v>
      </c>
      <c r="E634">
        <v>20</v>
      </c>
      <c r="F634">
        <v>104</v>
      </c>
      <c r="G634">
        <v>0</v>
      </c>
      <c r="H634">
        <v>0</v>
      </c>
      <c r="I634">
        <v>902</v>
      </c>
      <c r="J634">
        <v>100</v>
      </c>
      <c r="K634">
        <v>0.76600000000000001</v>
      </c>
      <c r="L634">
        <v>100</v>
      </c>
    </row>
    <row r="635" spans="1:12" x14ac:dyDescent="0.25">
      <c r="A635">
        <v>169</v>
      </c>
      <c r="B635">
        <v>18</v>
      </c>
      <c r="C635">
        <v>0</v>
      </c>
      <c r="D635">
        <v>6</v>
      </c>
      <c r="E635">
        <v>17</v>
      </c>
      <c r="F635">
        <v>68</v>
      </c>
      <c r="G635">
        <v>0</v>
      </c>
      <c r="H635">
        <v>0</v>
      </c>
      <c r="I635">
        <v>638</v>
      </c>
      <c r="J635">
        <v>98.611110999999994</v>
      </c>
      <c r="K635">
        <v>0.73399999999999999</v>
      </c>
      <c r="L635">
        <v>100</v>
      </c>
    </row>
    <row r="636" spans="1:12" x14ac:dyDescent="0.25">
      <c r="A636">
        <v>170</v>
      </c>
      <c r="B636">
        <v>18</v>
      </c>
      <c r="C636">
        <v>0</v>
      </c>
      <c r="D636">
        <v>6</v>
      </c>
      <c r="E636">
        <v>13</v>
      </c>
      <c r="F636">
        <v>43</v>
      </c>
      <c r="G636">
        <v>0</v>
      </c>
      <c r="H636">
        <v>0</v>
      </c>
      <c r="I636">
        <v>626</v>
      </c>
      <c r="J636">
        <v>100</v>
      </c>
      <c r="K636">
        <v>0.73499999999999999</v>
      </c>
      <c r="L636">
        <v>100</v>
      </c>
    </row>
    <row r="637" spans="1:12" x14ac:dyDescent="0.25">
      <c r="A637">
        <v>171</v>
      </c>
      <c r="B637">
        <v>20</v>
      </c>
      <c r="C637">
        <v>1</v>
      </c>
      <c r="D637">
        <v>6</v>
      </c>
      <c r="E637">
        <v>5</v>
      </c>
      <c r="F637">
        <v>50</v>
      </c>
      <c r="G637">
        <v>30</v>
      </c>
      <c r="H637">
        <v>0</v>
      </c>
      <c r="I637">
        <v>894</v>
      </c>
      <c r="J637">
        <v>100</v>
      </c>
      <c r="K637">
        <v>0.875</v>
      </c>
      <c r="L637">
        <v>100</v>
      </c>
    </row>
    <row r="638" spans="1:12" x14ac:dyDescent="0.25">
      <c r="A638">
        <v>172</v>
      </c>
      <c r="B638">
        <v>17</v>
      </c>
      <c r="C638">
        <v>2</v>
      </c>
      <c r="D638">
        <v>6</v>
      </c>
      <c r="E638">
        <v>0</v>
      </c>
      <c r="F638">
        <v>0</v>
      </c>
      <c r="G638">
        <v>0</v>
      </c>
      <c r="H638">
        <v>0</v>
      </c>
      <c r="I638">
        <v>1256</v>
      </c>
      <c r="J638">
        <v>81.944444000000004</v>
      </c>
      <c r="K638">
        <v>0.82799999999999996</v>
      </c>
      <c r="L638">
        <v>100</v>
      </c>
    </row>
    <row r="639" spans="1:12" x14ac:dyDescent="0.25">
      <c r="A639">
        <v>173</v>
      </c>
      <c r="B639">
        <v>20</v>
      </c>
      <c r="C639">
        <v>2</v>
      </c>
      <c r="D639">
        <v>6</v>
      </c>
      <c r="E639">
        <v>0</v>
      </c>
      <c r="F639">
        <v>0</v>
      </c>
      <c r="G639">
        <v>39</v>
      </c>
      <c r="H639">
        <v>0</v>
      </c>
      <c r="I639">
        <v>1888</v>
      </c>
      <c r="J639">
        <v>100</v>
      </c>
      <c r="K639">
        <v>0.98399999999999999</v>
      </c>
      <c r="L639">
        <v>100</v>
      </c>
    </row>
    <row r="640" spans="1:12" x14ac:dyDescent="0.25">
      <c r="A640">
        <v>174</v>
      </c>
      <c r="B640">
        <v>20</v>
      </c>
      <c r="C640">
        <v>4</v>
      </c>
      <c r="D640">
        <v>30</v>
      </c>
      <c r="E640">
        <v>18</v>
      </c>
      <c r="F640">
        <v>48</v>
      </c>
      <c r="G640">
        <v>35</v>
      </c>
      <c r="H640">
        <v>0</v>
      </c>
      <c r="I640">
        <v>3219</v>
      </c>
      <c r="J640">
        <v>100</v>
      </c>
      <c r="K640">
        <v>1.157</v>
      </c>
      <c r="L640">
        <v>100</v>
      </c>
    </row>
    <row r="641" spans="1:23" x14ac:dyDescent="0.25">
      <c r="A641">
        <v>175</v>
      </c>
      <c r="B641">
        <v>21</v>
      </c>
      <c r="C641">
        <v>2</v>
      </c>
      <c r="D641">
        <v>23</v>
      </c>
      <c r="E641">
        <v>34</v>
      </c>
      <c r="F641">
        <v>94</v>
      </c>
      <c r="G641">
        <v>0</v>
      </c>
      <c r="H641">
        <v>0</v>
      </c>
      <c r="I641">
        <v>2832</v>
      </c>
      <c r="J641">
        <v>94.444444000000004</v>
      </c>
      <c r="K641">
        <v>1.109</v>
      </c>
      <c r="L641">
        <v>100</v>
      </c>
    </row>
    <row r="643" spans="1:23" x14ac:dyDescent="0.25">
      <c r="B643">
        <f t="shared" ref="B643:I643" si="6" xml:space="preserve"> AVERAGE(B527:B641)</f>
        <v>19.8</v>
      </c>
      <c r="C643">
        <f t="shared" si="6"/>
        <v>0.72173913043478266</v>
      </c>
      <c r="D643">
        <f t="shared" si="6"/>
        <v>15.530434782608696</v>
      </c>
      <c r="E643">
        <f t="shared" si="6"/>
        <v>49.14782608695652</v>
      </c>
      <c r="F643">
        <f t="shared" si="6"/>
        <v>96.991304347826087</v>
      </c>
      <c r="G643">
        <f t="shared" si="6"/>
        <v>6.9043478260869566</v>
      </c>
      <c r="H643">
        <f t="shared" si="6"/>
        <v>0.33913043478260868</v>
      </c>
      <c r="I643">
        <f t="shared" si="6"/>
        <v>2021.0173913043479</v>
      </c>
      <c r="J643">
        <f xml:space="preserve"> AVERAGE(J527:J641)</f>
        <v>96.376811521739157</v>
      </c>
    </row>
    <row r="645" spans="1:23" x14ac:dyDescent="0.25">
      <c r="A645" t="s">
        <v>0</v>
      </c>
      <c r="B645" t="s">
        <v>1</v>
      </c>
      <c r="C645" t="s">
        <v>2</v>
      </c>
      <c r="D645" t="s">
        <v>3</v>
      </c>
      <c r="E645" t="s">
        <v>4</v>
      </c>
      <c r="F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t="s">
        <v>13</v>
      </c>
      <c r="O645" t="s">
        <v>14</v>
      </c>
      <c r="P645" t="s">
        <v>15</v>
      </c>
      <c r="Q645" t="s">
        <v>16</v>
      </c>
      <c r="R645" t="s">
        <v>17</v>
      </c>
      <c r="S645" t="s">
        <v>18</v>
      </c>
      <c r="T645" t="s">
        <v>19</v>
      </c>
      <c r="U645" t="s">
        <v>20</v>
      </c>
      <c r="V645" t="s">
        <v>21</v>
      </c>
      <c r="W645" t="s">
        <v>22</v>
      </c>
    </row>
    <row r="646" spans="1:23" x14ac:dyDescent="0.25">
      <c r="A646">
        <v>3</v>
      </c>
      <c r="B646">
        <v>0.6</v>
      </c>
      <c r="C646" t="s">
        <v>24</v>
      </c>
      <c r="D646">
        <v>600</v>
      </c>
      <c r="E646">
        <v>3600</v>
      </c>
      <c r="F646">
        <v>20</v>
      </c>
      <c r="G646">
        <v>25</v>
      </c>
      <c r="H646">
        <v>0.1</v>
      </c>
      <c r="I646">
        <v>0.4</v>
      </c>
      <c r="J646">
        <v>25</v>
      </c>
      <c r="K646">
        <v>1512143656</v>
      </c>
      <c r="L646">
        <v>1</v>
      </c>
      <c r="M646">
        <v>6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45</v>
      </c>
      <c r="U646">
        <v>0</v>
      </c>
      <c r="V646">
        <v>0.45400000000000001</v>
      </c>
      <c r="W646">
        <v>100</v>
      </c>
    </row>
    <row r="647" spans="1:23" x14ac:dyDescent="0.25">
      <c r="A647">
        <v>2</v>
      </c>
      <c r="B647">
        <v>9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52</v>
      </c>
      <c r="J647">
        <v>0</v>
      </c>
      <c r="K647">
        <v>0.71799999999999997</v>
      </c>
      <c r="L647">
        <v>100</v>
      </c>
    </row>
    <row r="648" spans="1:23" x14ac:dyDescent="0.25">
      <c r="A648">
        <v>3</v>
      </c>
      <c r="B648">
        <v>13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106</v>
      </c>
      <c r="J648">
        <v>0</v>
      </c>
      <c r="K648">
        <v>0.76600000000000001</v>
      </c>
      <c r="L648">
        <v>100</v>
      </c>
    </row>
    <row r="649" spans="1:23" x14ac:dyDescent="0.25">
      <c r="A649">
        <v>4</v>
      </c>
      <c r="B649">
        <v>14</v>
      </c>
      <c r="C649">
        <v>1</v>
      </c>
      <c r="D649">
        <v>0</v>
      </c>
      <c r="E649">
        <v>0</v>
      </c>
      <c r="F649">
        <v>0</v>
      </c>
      <c r="G649">
        <v>18</v>
      </c>
      <c r="H649">
        <v>0</v>
      </c>
      <c r="I649">
        <v>184</v>
      </c>
      <c r="J649">
        <v>33.333333000000003</v>
      </c>
      <c r="K649">
        <v>0.92200000000000004</v>
      </c>
      <c r="L649">
        <v>100</v>
      </c>
    </row>
    <row r="650" spans="1:23" x14ac:dyDescent="0.25">
      <c r="A650">
        <v>5</v>
      </c>
      <c r="B650">
        <v>16</v>
      </c>
      <c r="C650">
        <v>2</v>
      </c>
      <c r="D650">
        <v>0</v>
      </c>
      <c r="E650">
        <v>0</v>
      </c>
      <c r="F650">
        <v>0</v>
      </c>
      <c r="G650">
        <v>16</v>
      </c>
      <c r="H650">
        <v>10</v>
      </c>
      <c r="I650">
        <v>319</v>
      </c>
      <c r="J650">
        <v>75</v>
      </c>
      <c r="K650">
        <v>0.92200000000000004</v>
      </c>
      <c r="L650">
        <v>100</v>
      </c>
    </row>
    <row r="651" spans="1:23" x14ac:dyDescent="0.25">
      <c r="A651">
        <v>6</v>
      </c>
      <c r="B651">
        <v>18</v>
      </c>
      <c r="C651">
        <v>2</v>
      </c>
      <c r="D651">
        <v>0</v>
      </c>
      <c r="E651">
        <v>0</v>
      </c>
      <c r="F651">
        <v>3</v>
      </c>
      <c r="G651">
        <v>0</v>
      </c>
      <c r="H651">
        <v>13</v>
      </c>
      <c r="I651">
        <v>460</v>
      </c>
      <c r="J651">
        <v>100</v>
      </c>
      <c r="K651">
        <v>1.0780000000000001</v>
      </c>
      <c r="L651">
        <v>100</v>
      </c>
    </row>
    <row r="652" spans="1:23" x14ac:dyDescent="0.25">
      <c r="A652">
        <v>7</v>
      </c>
      <c r="B652">
        <v>19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3</v>
      </c>
      <c r="I652">
        <v>242</v>
      </c>
      <c r="J652">
        <v>100</v>
      </c>
      <c r="K652">
        <v>0.98399999999999999</v>
      </c>
      <c r="L652">
        <v>100</v>
      </c>
    </row>
    <row r="653" spans="1:23" x14ac:dyDescent="0.25">
      <c r="A653">
        <v>8</v>
      </c>
      <c r="B653">
        <v>19</v>
      </c>
      <c r="C653">
        <v>1</v>
      </c>
      <c r="D653">
        <v>0</v>
      </c>
      <c r="E653">
        <v>0</v>
      </c>
      <c r="F653">
        <v>11</v>
      </c>
      <c r="G653">
        <v>18</v>
      </c>
      <c r="H653">
        <v>0</v>
      </c>
      <c r="I653">
        <v>510</v>
      </c>
      <c r="J653">
        <v>100</v>
      </c>
      <c r="K653">
        <v>1.0780000000000001</v>
      </c>
      <c r="L653">
        <v>100</v>
      </c>
    </row>
    <row r="654" spans="1:23" x14ac:dyDescent="0.25">
      <c r="A654">
        <v>9</v>
      </c>
      <c r="B654">
        <v>20</v>
      </c>
      <c r="C654">
        <v>1</v>
      </c>
      <c r="D654">
        <v>0</v>
      </c>
      <c r="E654">
        <v>0</v>
      </c>
      <c r="F654">
        <v>35</v>
      </c>
      <c r="G654">
        <v>0</v>
      </c>
      <c r="H654">
        <v>0</v>
      </c>
      <c r="I654">
        <v>489</v>
      </c>
      <c r="J654">
        <v>100</v>
      </c>
      <c r="K654">
        <v>1.0629999999999999</v>
      </c>
      <c r="L654">
        <v>100</v>
      </c>
    </row>
    <row r="655" spans="1:23" x14ac:dyDescent="0.25">
      <c r="A655">
        <v>10</v>
      </c>
      <c r="B655">
        <v>19</v>
      </c>
      <c r="C655">
        <v>1</v>
      </c>
      <c r="D655">
        <v>0</v>
      </c>
      <c r="E655">
        <v>11</v>
      </c>
      <c r="F655">
        <v>99</v>
      </c>
      <c r="G655">
        <v>0</v>
      </c>
      <c r="H655">
        <v>0</v>
      </c>
      <c r="I655">
        <v>581</v>
      </c>
      <c r="J655">
        <v>97.222222000000002</v>
      </c>
      <c r="K655">
        <v>1.0620000000000001</v>
      </c>
      <c r="L655">
        <v>100</v>
      </c>
    </row>
    <row r="656" spans="1:23" x14ac:dyDescent="0.25">
      <c r="A656">
        <v>11</v>
      </c>
      <c r="B656">
        <v>23</v>
      </c>
      <c r="C656">
        <v>0</v>
      </c>
      <c r="D656">
        <v>0</v>
      </c>
      <c r="E656">
        <v>0</v>
      </c>
      <c r="F656">
        <v>28</v>
      </c>
      <c r="G656">
        <v>0</v>
      </c>
      <c r="H656">
        <v>0</v>
      </c>
      <c r="I656">
        <v>546</v>
      </c>
      <c r="J656">
        <v>100</v>
      </c>
      <c r="K656">
        <v>1.141</v>
      </c>
      <c r="L656">
        <v>100</v>
      </c>
    </row>
    <row r="657" spans="1:12" x14ac:dyDescent="0.25">
      <c r="A657">
        <v>12</v>
      </c>
      <c r="B657">
        <v>23</v>
      </c>
      <c r="C657">
        <v>0</v>
      </c>
      <c r="D657">
        <v>0</v>
      </c>
      <c r="E657">
        <v>3</v>
      </c>
      <c r="F657">
        <v>59</v>
      </c>
      <c r="G657">
        <v>0</v>
      </c>
      <c r="H657">
        <v>0</v>
      </c>
      <c r="I657">
        <v>621</v>
      </c>
      <c r="J657">
        <v>95.833332999999996</v>
      </c>
      <c r="K657">
        <v>1.234</v>
      </c>
      <c r="L657">
        <v>100</v>
      </c>
    </row>
    <row r="658" spans="1:12" x14ac:dyDescent="0.25">
      <c r="A658">
        <v>13</v>
      </c>
      <c r="B658">
        <v>21</v>
      </c>
      <c r="C658">
        <v>0</v>
      </c>
      <c r="D658">
        <v>0</v>
      </c>
      <c r="E658">
        <v>0</v>
      </c>
      <c r="F658">
        <v>16</v>
      </c>
      <c r="G658">
        <v>0</v>
      </c>
      <c r="H658">
        <v>0</v>
      </c>
      <c r="I658">
        <v>592</v>
      </c>
      <c r="J658">
        <v>100</v>
      </c>
      <c r="K658">
        <v>1.2190000000000001</v>
      </c>
      <c r="L658">
        <v>100</v>
      </c>
    </row>
    <row r="659" spans="1:12" x14ac:dyDescent="0.25">
      <c r="A659">
        <v>14</v>
      </c>
      <c r="B659">
        <v>24</v>
      </c>
      <c r="C659">
        <v>1</v>
      </c>
      <c r="D659">
        <v>0</v>
      </c>
      <c r="E659">
        <v>0</v>
      </c>
      <c r="F659">
        <v>42</v>
      </c>
      <c r="G659">
        <v>27</v>
      </c>
      <c r="H659">
        <v>0</v>
      </c>
      <c r="I659">
        <v>1058</v>
      </c>
      <c r="J659">
        <v>100</v>
      </c>
      <c r="K659">
        <v>1.266</v>
      </c>
      <c r="L659">
        <v>100</v>
      </c>
    </row>
    <row r="660" spans="1:12" x14ac:dyDescent="0.25">
      <c r="A660">
        <v>15</v>
      </c>
      <c r="B660">
        <v>23</v>
      </c>
      <c r="C660">
        <v>1</v>
      </c>
      <c r="D660">
        <v>0</v>
      </c>
      <c r="E660">
        <v>0</v>
      </c>
      <c r="F660">
        <v>26</v>
      </c>
      <c r="G660">
        <v>0</v>
      </c>
      <c r="H660">
        <v>0</v>
      </c>
      <c r="I660">
        <v>1046</v>
      </c>
      <c r="J660">
        <v>97.222222000000002</v>
      </c>
      <c r="K660">
        <v>1.25</v>
      </c>
      <c r="L660">
        <v>100</v>
      </c>
    </row>
    <row r="661" spans="1:12" x14ac:dyDescent="0.25">
      <c r="A661">
        <v>16</v>
      </c>
      <c r="B661">
        <v>22</v>
      </c>
      <c r="C661">
        <v>1</v>
      </c>
      <c r="D661">
        <v>0</v>
      </c>
      <c r="E661">
        <v>5</v>
      </c>
      <c r="F661">
        <v>85</v>
      </c>
      <c r="G661">
        <v>0</v>
      </c>
      <c r="H661">
        <v>0</v>
      </c>
      <c r="I661">
        <v>1271</v>
      </c>
      <c r="J661">
        <v>98.611110999999994</v>
      </c>
      <c r="K661">
        <v>1.218</v>
      </c>
      <c r="L661">
        <v>100</v>
      </c>
    </row>
    <row r="662" spans="1:12" x14ac:dyDescent="0.25">
      <c r="A662">
        <v>17</v>
      </c>
      <c r="B662">
        <v>20</v>
      </c>
      <c r="C662">
        <v>0</v>
      </c>
      <c r="D662">
        <v>0</v>
      </c>
      <c r="E662">
        <v>0</v>
      </c>
      <c r="F662">
        <v>42</v>
      </c>
      <c r="G662">
        <v>0</v>
      </c>
      <c r="H662">
        <v>0</v>
      </c>
      <c r="I662">
        <v>1174</v>
      </c>
      <c r="J662">
        <v>98.611110999999994</v>
      </c>
      <c r="K662">
        <v>1.2350000000000001</v>
      </c>
      <c r="L662">
        <v>100</v>
      </c>
    </row>
    <row r="663" spans="1:12" x14ac:dyDescent="0.25">
      <c r="A663">
        <v>18</v>
      </c>
      <c r="B663">
        <v>22</v>
      </c>
      <c r="C663">
        <v>0</v>
      </c>
      <c r="D663">
        <v>0</v>
      </c>
      <c r="E663">
        <v>0</v>
      </c>
      <c r="F663">
        <v>79</v>
      </c>
      <c r="G663">
        <v>0</v>
      </c>
      <c r="H663">
        <v>0</v>
      </c>
      <c r="I663">
        <v>1240</v>
      </c>
      <c r="J663">
        <v>98.611110999999994</v>
      </c>
      <c r="K663">
        <v>1.2809999999999999</v>
      </c>
      <c r="L663">
        <v>100</v>
      </c>
    </row>
    <row r="664" spans="1:12" x14ac:dyDescent="0.25">
      <c r="A664">
        <v>19</v>
      </c>
      <c r="B664">
        <v>21</v>
      </c>
      <c r="C664">
        <v>0</v>
      </c>
      <c r="D664">
        <v>0</v>
      </c>
      <c r="E664">
        <v>13</v>
      </c>
      <c r="F664">
        <v>73</v>
      </c>
      <c r="G664">
        <v>0</v>
      </c>
      <c r="H664">
        <v>0</v>
      </c>
      <c r="I664">
        <v>1138</v>
      </c>
      <c r="J664">
        <v>98.611110999999994</v>
      </c>
      <c r="K664">
        <v>1.25</v>
      </c>
      <c r="L664">
        <v>100</v>
      </c>
    </row>
    <row r="665" spans="1:12" x14ac:dyDescent="0.25">
      <c r="A665">
        <v>20</v>
      </c>
      <c r="B665">
        <v>20</v>
      </c>
      <c r="C665">
        <v>1</v>
      </c>
      <c r="D665">
        <v>6</v>
      </c>
      <c r="E665">
        <v>65</v>
      </c>
      <c r="F665">
        <v>125</v>
      </c>
      <c r="G665">
        <v>24</v>
      </c>
      <c r="H665">
        <v>0</v>
      </c>
      <c r="I665">
        <v>1717</v>
      </c>
      <c r="J665">
        <v>91.666667000000004</v>
      </c>
      <c r="K665">
        <v>1.234</v>
      </c>
      <c r="L665">
        <v>100</v>
      </c>
    </row>
    <row r="666" spans="1:12" x14ac:dyDescent="0.25">
      <c r="A666">
        <v>21</v>
      </c>
      <c r="B666">
        <v>18</v>
      </c>
      <c r="C666">
        <v>2</v>
      </c>
      <c r="D666">
        <v>0</v>
      </c>
      <c r="E666">
        <v>4</v>
      </c>
      <c r="F666">
        <v>34</v>
      </c>
      <c r="G666">
        <v>38</v>
      </c>
      <c r="H666">
        <v>0</v>
      </c>
      <c r="I666">
        <v>2092</v>
      </c>
      <c r="J666">
        <v>94.444444000000004</v>
      </c>
      <c r="K666">
        <v>1.282</v>
      </c>
      <c r="L666">
        <v>100</v>
      </c>
    </row>
    <row r="667" spans="1:12" x14ac:dyDescent="0.25">
      <c r="A667">
        <v>22</v>
      </c>
      <c r="B667">
        <v>19</v>
      </c>
      <c r="C667">
        <v>2</v>
      </c>
      <c r="D667">
        <v>18</v>
      </c>
      <c r="E667">
        <v>76</v>
      </c>
      <c r="F667">
        <v>166</v>
      </c>
      <c r="G667">
        <v>0</v>
      </c>
      <c r="H667">
        <v>0</v>
      </c>
      <c r="I667">
        <v>1897</v>
      </c>
      <c r="J667">
        <v>98.611110999999994</v>
      </c>
      <c r="K667">
        <v>1.234</v>
      </c>
      <c r="L667">
        <v>100</v>
      </c>
    </row>
    <row r="668" spans="1:12" x14ac:dyDescent="0.25">
      <c r="A668">
        <v>23</v>
      </c>
      <c r="B668">
        <v>21</v>
      </c>
      <c r="C668">
        <v>0</v>
      </c>
      <c r="D668">
        <v>6</v>
      </c>
      <c r="E668">
        <v>91</v>
      </c>
      <c r="F668">
        <v>151</v>
      </c>
      <c r="G668">
        <v>0</v>
      </c>
      <c r="H668">
        <v>0</v>
      </c>
      <c r="I668">
        <v>1654</v>
      </c>
      <c r="J668">
        <v>98.611110999999994</v>
      </c>
      <c r="K668">
        <v>1.2809999999999999</v>
      </c>
      <c r="L668">
        <v>100</v>
      </c>
    </row>
    <row r="669" spans="1:12" x14ac:dyDescent="0.25">
      <c r="A669">
        <v>24</v>
      </c>
      <c r="B669">
        <v>22</v>
      </c>
      <c r="C669">
        <v>0</v>
      </c>
      <c r="D669">
        <v>0</v>
      </c>
      <c r="E669">
        <v>118</v>
      </c>
      <c r="F669">
        <v>186</v>
      </c>
      <c r="G669">
        <v>0</v>
      </c>
      <c r="H669">
        <v>0</v>
      </c>
      <c r="I669">
        <v>1441</v>
      </c>
      <c r="J669">
        <v>95.833332999999996</v>
      </c>
      <c r="K669">
        <v>1.2190000000000001</v>
      </c>
      <c r="L669">
        <v>100</v>
      </c>
    </row>
    <row r="670" spans="1:12" x14ac:dyDescent="0.25">
      <c r="A670">
        <v>25</v>
      </c>
      <c r="B670">
        <v>21</v>
      </c>
      <c r="C670">
        <v>0</v>
      </c>
      <c r="D670">
        <v>0</v>
      </c>
      <c r="E670">
        <v>0</v>
      </c>
      <c r="F670">
        <v>49</v>
      </c>
      <c r="G670">
        <v>0</v>
      </c>
      <c r="H670">
        <v>0</v>
      </c>
      <c r="I670">
        <v>997</v>
      </c>
      <c r="J670">
        <v>100</v>
      </c>
      <c r="K670">
        <v>1.1719999999999999</v>
      </c>
      <c r="L670">
        <v>100</v>
      </c>
    </row>
    <row r="671" spans="1:12" x14ac:dyDescent="0.25">
      <c r="A671">
        <v>26</v>
      </c>
      <c r="B671">
        <v>23</v>
      </c>
      <c r="C671">
        <v>1</v>
      </c>
      <c r="D671">
        <v>0</v>
      </c>
      <c r="E671">
        <v>28</v>
      </c>
      <c r="F671">
        <v>88</v>
      </c>
      <c r="G671">
        <v>27</v>
      </c>
      <c r="H671">
        <v>0</v>
      </c>
      <c r="I671">
        <v>1038</v>
      </c>
      <c r="J671">
        <v>91.666667000000004</v>
      </c>
      <c r="K671">
        <v>1.391</v>
      </c>
      <c r="L671">
        <v>100</v>
      </c>
    </row>
    <row r="672" spans="1:12" x14ac:dyDescent="0.25">
      <c r="A672">
        <v>27</v>
      </c>
      <c r="B672">
        <v>22</v>
      </c>
      <c r="C672">
        <v>2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1606</v>
      </c>
      <c r="J672">
        <v>97.222222000000002</v>
      </c>
      <c r="K672">
        <v>1.4370000000000001</v>
      </c>
      <c r="L672">
        <v>100</v>
      </c>
    </row>
    <row r="673" spans="1:12" x14ac:dyDescent="0.25">
      <c r="A673">
        <v>28</v>
      </c>
      <c r="B673">
        <v>21</v>
      </c>
      <c r="C673">
        <v>3</v>
      </c>
      <c r="D673">
        <v>0</v>
      </c>
      <c r="E673">
        <v>0</v>
      </c>
      <c r="F673">
        <v>0</v>
      </c>
      <c r="G673">
        <v>50</v>
      </c>
      <c r="H673">
        <v>0</v>
      </c>
      <c r="I673">
        <v>2160</v>
      </c>
      <c r="J673">
        <v>100</v>
      </c>
      <c r="K673">
        <v>1.3440000000000001</v>
      </c>
      <c r="L673">
        <v>100</v>
      </c>
    </row>
    <row r="674" spans="1:12" x14ac:dyDescent="0.25">
      <c r="A674">
        <v>29</v>
      </c>
      <c r="B674">
        <v>26</v>
      </c>
      <c r="C674">
        <v>3</v>
      </c>
      <c r="D674">
        <v>7</v>
      </c>
      <c r="E674">
        <v>47</v>
      </c>
      <c r="F674">
        <v>137</v>
      </c>
      <c r="G674">
        <v>0</v>
      </c>
      <c r="H674">
        <v>0</v>
      </c>
      <c r="I674">
        <v>2653</v>
      </c>
      <c r="J674">
        <v>95.833332999999996</v>
      </c>
      <c r="K674">
        <v>1.625</v>
      </c>
      <c r="L674">
        <v>100</v>
      </c>
    </row>
    <row r="675" spans="1:12" x14ac:dyDescent="0.25">
      <c r="A675">
        <v>30</v>
      </c>
      <c r="B675">
        <v>27</v>
      </c>
      <c r="C675">
        <v>0</v>
      </c>
      <c r="D675">
        <v>9</v>
      </c>
      <c r="E675">
        <v>50</v>
      </c>
      <c r="F675">
        <v>140</v>
      </c>
      <c r="G675">
        <v>0</v>
      </c>
      <c r="H675">
        <v>0</v>
      </c>
      <c r="I675">
        <v>2444</v>
      </c>
      <c r="J675">
        <v>95.833332999999996</v>
      </c>
      <c r="K675">
        <v>1.5620000000000001</v>
      </c>
      <c r="L675">
        <v>100</v>
      </c>
    </row>
    <row r="676" spans="1:12" x14ac:dyDescent="0.25">
      <c r="A676">
        <v>31</v>
      </c>
      <c r="B676">
        <v>25</v>
      </c>
      <c r="C676">
        <v>0</v>
      </c>
      <c r="D676">
        <v>5</v>
      </c>
      <c r="E676">
        <v>148</v>
      </c>
      <c r="F676">
        <v>238</v>
      </c>
      <c r="G676">
        <v>0</v>
      </c>
      <c r="H676">
        <v>0</v>
      </c>
      <c r="I676">
        <v>2425</v>
      </c>
      <c r="J676">
        <v>95.833332999999996</v>
      </c>
      <c r="K676">
        <v>1.5780000000000001</v>
      </c>
      <c r="L676">
        <v>100</v>
      </c>
    </row>
    <row r="677" spans="1:12" x14ac:dyDescent="0.25">
      <c r="A677">
        <v>32</v>
      </c>
      <c r="B677">
        <v>24</v>
      </c>
      <c r="C677">
        <v>1</v>
      </c>
      <c r="D677">
        <v>5</v>
      </c>
      <c r="E677">
        <v>17</v>
      </c>
      <c r="F677">
        <v>47</v>
      </c>
      <c r="G677">
        <v>9</v>
      </c>
      <c r="H677">
        <v>0</v>
      </c>
      <c r="I677">
        <v>3654</v>
      </c>
      <c r="J677">
        <v>98.611110999999994</v>
      </c>
      <c r="K677">
        <v>1.5940000000000001</v>
      </c>
      <c r="L677">
        <v>100</v>
      </c>
    </row>
    <row r="678" spans="1:12" x14ac:dyDescent="0.25">
      <c r="A678">
        <v>33</v>
      </c>
      <c r="B678">
        <v>24</v>
      </c>
      <c r="C678">
        <v>1</v>
      </c>
      <c r="D678">
        <v>5</v>
      </c>
      <c r="E678">
        <v>69</v>
      </c>
      <c r="F678">
        <v>159</v>
      </c>
      <c r="G678">
        <v>0</v>
      </c>
      <c r="H678">
        <v>0</v>
      </c>
      <c r="I678">
        <v>3628</v>
      </c>
      <c r="J678">
        <v>90.277777999999998</v>
      </c>
      <c r="K678">
        <v>1.5</v>
      </c>
      <c r="L678">
        <v>100</v>
      </c>
    </row>
    <row r="679" spans="1:12" x14ac:dyDescent="0.25">
      <c r="A679">
        <v>34</v>
      </c>
      <c r="B679">
        <v>24</v>
      </c>
      <c r="C679">
        <v>1</v>
      </c>
      <c r="D679">
        <v>19</v>
      </c>
      <c r="E679">
        <v>21</v>
      </c>
      <c r="F679">
        <v>51</v>
      </c>
      <c r="G679">
        <v>19</v>
      </c>
      <c r="H679">
        <v>0</v>
      </c>
      <c r="I679">
        <v>5002</v>
      </c>
      <c r="J679">
        <v>93.055555999999996</v>
      </c>
      <c r="K679">
        <v>1.4850000000000001</v>
      </c>
      <c r="L679">
        <v>100</v>
      </c>
    </row>
    <row r="680" spans="1:12" x14ac:dyDescent="0.25">
      <c r="A680">
        <v>35</v>
      </c>
      <c r="B680">
        <v>25</v>
      </c>
      <c r="C680">
        <v>1</v>
      </c>
      <c r="D680">
        <v>30</v>
      </c>
      <c r="E680">
        <v>0</v>
      </c>
      <c r="F680">
        <v>0</v>
      </c>
      <c r="G680">
        <v>0</v>
      </c>
      <c r="H680">
        <v>0</v>
      </c>
      <c r="I680">
        <v>5017</v>
      </c>
      <c r="J680">
        <v>94.444444000000004</v>
      </c>
      <c r="K680">
        <v>1.5620000000000001</v>
      </c>
      <c r="L680">
        <v>100</v>
      </c>
    </row>
    <row r="681" spans="1:12" x14ac:dyDescent="0.25">
      <c r="A681">
        <v>36</v>
      </c>
      <c r="B681">
        <v>26</v>
      </c>
      <c r="C681">
        <v>1</v>
      </c>
      <c r="D681">
        <v>46</v>
      </c>
      <c r="E681">
        <v>1</v>
      </c>
      <c r="F681">
        <v>31</v>
      </c>
      <c r="G681">
        <v>0</v>
      </c>
      <c r="H681">
        <v>0</v>
      </c>
      <c r="I681">
        <v>6385</v>
      </c>
      <c r="J681">
        <v>100</v>
      </c>
      <c r="K681">
        <v>1.609</v>
      </c>
      <c r="L681">
        <v>100</v>
      </c>
    </row>
    <row r="682" spans="1:12" x14ac:dyDescent="0.25">
      <c r="A682">
        <v>37</v>
      </c>
      <c r="B682">
        <v>28</v>
      </c>
      <c r="C682">
        <v>2</v>
      </c>
      <c r="D682">
        <v>81</v>
      </c>
      <c r="E682">
        <v>19</v>
      </c>
      <c r="F682">
        <v>79</v>
      </c>
      <c r="G682">
        <v>23</v>
      </c>
      <c r="H682">
        <v>0</v>
      </c>
      <c r="I682">
        <v>8948</v>
      </c>
      <c r="J682">
        <v>100</v>
      </c>
      <c r="K682">
        <v>1.7969999999999999</v>
      </c>
      <c r="L682">
        <v>100</v>
      </c>
    </row>
    <row r="683" spans="1:12" x14ac:dyDescent="0.25">
      <c r="A683">
        <v>38</v>
      </c>
      <c r="B683">
        <v>27</v>
      </c>
      <c r="C683">
        <v>3</v>
      </c>
      <c r="D683">
        <v>84</v>
      </c>
      <c r="E683">
        <v>0</v>
      </c>
      <c r="F683">
        <v>0</v>
      </c>
      <c r="G683">
        <v>46</v>
      </c>
      <c r="H683">
        <v>0</v>
      </c>
      <c r="I683">
        <v>10384</v>
      </c>
      <c r="J683">
        <v>100</v>
      </c>
      <c r="K683">
        <v>1.75</v>
      </c>
      <c r="L683">
        <v>100</v>
      </c>
    </row>
    <row r="684" spans="1:12" x14ac:dyDescent="0.25">
      <c r="A684">
        <v>39</v>
      </c>
      <c r="B684">
        <v>29</v>
      </c>
      <c r="C684">
        <v>3</v>
      </c>
      <c r="D684">
        <v>89</v>
      </c>
      <c r="E684">
        <v>149</v>
      </c>
      <c r="F684">
        <v>239</v>
      </c>
      <c r="G684">
        <v>0</v>
      </c>
      <c r="H684">
        <v>0</v>
      </c>
      <c r="I684">
        <v>10895</v>
      </c>
      <c r="J684">
        <v>93.055555999999996</v>
      </c>
      <c r="K684">
        <v>1.8280000000000001</v>
      </c>
      <c r="L684">
        <v>100</v>
      </c>
    </row>
    <row r="685" spans="1:12" x14ac:dyDescent="0.25">
      <c r="A685">
        <v>40</v>
      </c>
      <c r="B685">
        <v>31</v>
      </c>
      <c r="C685">
        <v>0</v>
      </c>
      <c r="D685">
        <v>84</v>
      </c>
      <c r="E685">
        <v>243</v>
      </c>
      <c r="F685">
        <v>303</v>
      </c>
      <c r="G685">
        <v>0</v>
      </c>
      <c r="H685">
        <v>0</v>
      </c>
      <c r="I685">
        <v>11239</v>
      </c>
      <c r="J685">
        <v>98.611110999999994</v>
      </c>
      <c r="K685">
        <v>1.75</v>
      </c>
      <c r="L685">
        <v>100</v>
      </c>
    </row>
    <row r="686" spans="1:12" x14ac:dyDescent="0.25">
      <c r="A686">
        <v>41</v>
      </c>
      <c r="B686">
        <v>32</v>
      </c>
      <c r="C686">
        <v>0</v>
      </c>
      <c r="D686">
        <v>84</v>
      </c>
      <c r="E686">
        <v>40</v>
      </c>
      <c r="F686">
        <v>130</v>
      </c>
      <c r="G686">
        <v>0</v>
      </c>
      <c r="H686">
        <v>0</v>
      </c>
      <c r="I686">
        <v>11483</v>
      </c>
      <c r="J686">
        <v>100</v>
      </c>
      <c r="K686">
        <v>1.8129999999999999</v>
      </c>
      <c r="L686">
        <v>100</v>
      </c>
    </row>
    <row r="687" spans="1:12" x14ac:dyDescent="0.25">
      <c r="A687">
        <v>42</v>
      </c>
      <c r="B687">
        <v>32</v>
      </c>
      <c r="C687">
        <v>0</v>
      </c>
      <c r="D687">
        <v>70</v>
      </c>
      <c r="E687">
        <v>17</v>
      </c>
      <c r="F687">
        <v>77</v>
      </c>
      <c r="G687">
        <v>0</v>
      </c>
      <c r="H687">
        <v>0</v>
      </c>
      <c r="I687">
        <v>11294</v>
      </c>
      <c r="J687">
        <v>98.611110999999994</v>
      </c>
      <c r="K687">
        <v>1.7969999999999999</v>
      </c>
      <c r="L687">
        <v>100</v>
      </c>
    </row>
    <row r="688" spans="1:12" x14ac:dyDescent="0.25">
      <c r="A688">
        <v>43</v>
      </c>
      <c r="B688">
        <v>31</v>
      </c>
      <c r="C688">
        <v>0</v>
      </c>
      <c r="D688">
        <v>72</v>
      </c>
      <c r="E688">
        <v>375</v>
      </c>
      <c r="F688">
        <v>465</v>
      </c>
      <c r="G688">
        <v>0</v>
      </c>
      <c r="H688">
        <v>0</v>
      </c>
      <c r="I688">
        <v>12145</v>
      </c>
      <c r="J688">
        <v>100</v>
      </c>
      <c r="K688">
        <v>1.7649999999999999</v>
      </c>
      <c r="L688">
        <v>100</v>
      </c>
    </row>
    <row r="689" spans="1:12" x14ac:dyDescent="0.25">
      <c r="A689">
        <v>44</v>
      </c>
      <c r="B689">
        <v>31</v>
      </c>
      <c r="C689">
        <v>0</v>
      </c>
      <c r="D689">
        <v>62</v>
      </c>
      <c r="E689">
        <v>24</v>
      </c>
      <c r="F689">
        <v>84</v>
      </c>
      <c r="G689">
        <v>0</v>
      </c>
      <c r="H689">
        <v>0</v>
      </c>
      <c r="I689">
        <v>12541</v>
      </c>
      <c r="J689">
        <v>100</v>
      </c>
      <c r="K689">
        <v>1.75</v>
      </c>
      <c r="L689">
        <v>100</v>
      </c>
    </row>
    <row r="690" spans="1:12" x14ac:dyDescent="0.25">
      <c r="A690">
        <v>45</v>
      </c>
      <c r="B690">
        <v>31</v>
      </c>
      <c r="C690">
        <v>0</v>
      </c>
      <c r="D690">
        <v>65</v>
      </c>
      <c r="E690">
        <v>216</v>
      </c>
      <c r="F690">
        <v>306</v>
      </c>
      <c r="G690">
        <v>0</v>
      </c>
      <c r="H690">
        <v>0</v>
      </c>
      <c r="I690">
        <v>12300</v>
      </c>
      <c r="J690">
        <v>94.444444000000004</v>
      </c>
      <c r="K690">
        <v>1.75</v>
      </c>
      <c r="L690">
        <v>100</v>
      </c>
    </row>
    <row r="691" spans="1:12" x14ac:dyDescent="0.25">
      <c r="A691">
        <v>46</v>
      </c>
      <c r="B691">
        <v>29</v>
      </c>
      <c r="C691">
        <v>0</v>
      </c>
      <c r="D691">
        <v>74</v>
      </c>
      <c r="E691">
        <v>0</v>
      </c>
      <c r="F691">
        <v>0</v>
      </c>
      <c r="G691">
        <v>0</v>
      </c>
      <c r="H691">
        <v>0</v>
      </c>
      <c r="I691">
        <v>12697</v>
      </c>
      <c r="J691">
        <v>93.055555999999996</v>
      </c>
      <c r="K691">
        <v>1.766</v>
      </c>
      <c r="L691">
        <v>100</v>
      </c>
    </row>
    <row r="692" spans="1:12" x14ac:dyDescent="0.25">
      <c r="A692">
        <v>47</v>
      </c>
      <c r="B692">
        <v>28</v>
      </c>
      <c r="C692">
        <v>0</v>
      </c>
      <c r="D692">
        <v>74</v>
      </c>
      <c r="E692">
        <v>24</v>
      </c>
      <c r="F692">
        <v>114</v>
      </c>
      <c r="G692">
        <v>0</v>
      </c>
      <c r="H692">
        <v>0</v>
      </c>
      <c r="I692">
        <v>12560</v>
      </c>
      <c r="J692">
        <v>100</v>
      </c>
      <c r="K692">
        <v>1.766</v>
      </c>
      <c r="L692">
        <v>100</v>
      </c>
    </row>
    <row r="693" spans="1:12" x14ac:dyDescent="0.25">
      <c r="A693">
        <v>48</v>
      </c>
      <c r="B693">
        <v>29</v>
      </c>
      <c r="C693">
        <v>0</v>
      </c>
      <c r="D693">
        <v>75</v>
      </c>
      <c r="E693">
        <v>52</v>
      </c>
      <c r="F693">
        <v>112</v>
      </c>
      <c r="G693">
        <v>0</v>
      </c>
      <c r="H693">
        <v>0</v>
      </c>
      <c r="I693">
        <v>13100</v>
      </c>
      <c r="J693">
        <v>97.222222000000002</v>
      </c>
      <c r="K693">
        <v>1.6559999999999999</v>
      </c>
      <c r="L693">
        <v>100</v>
      </c>
    </row>
    <row r="694" spans="1:12" x14ac:dyDescent="0.25">
      <c r="A694">
        <v>49</v>
      </c>
      <c r="B694">
        <v>30</v>
      </c>
      <c r="C694">
        <v>1</v>
      </c>
      <c r="D694">
        <v>88</v>
      </c>
      <c r="E694">
        <v>0</v>
      </c>
      <c r="F694">
        <v>0</v>
      </c>
      <c r="G694">
        <v>0</v>
      </c>
      <c r="H694">
        <v>0</v>
      </c>
      <c r="I694">
        <v>15420</v>
      </c>
      <c r="J694">
        <v>70.833332999999996</v>
      </c>
      <c r="K694">
        <v>1.8280000000000001</v>
      </c>
      <c r="L694">
        <v>100</v>
      </c>
    </row>
    <row r="695" spans="1:12" x14ac:dyDescent="0.25">
      <c r="A695">
        <v>50</v>
      </c>
      <c r="B695">
        <v>31</v>
      </c>
      <c r="C695">
        <v>1</v>
      </c>
      <c r="D695">
        <v>120</v>
      </c>
      <c r="E695">
        <v>0</v>
      </c>
      <c r="F695">
        <v>30</v>
      </c>
      <c r="G695">
        <v>0</v>
      </c>
      <c r="H695">
        <v>0</v>
      </c>
      <c r="I695">
        <v>17217</v>
      </c>
      <c r="J695">
        <v>100</v>
      </c>
      <c r="K695">
        <v>1.75</v>
      </c>
      <c r="L695">
        <v>100</v>
      </c>
    </row>
    <row r="696" spans="1:12" x14ac:dyDescent="0.25">
      <c r="A696">
        <v>51</v>
      </c>
      <c r="B696">
        <v>34</v>
      </c>
      <c r="C696">
        <v>1</v>
      </c>
      <c r="D696">
        <v>106</v>
      </c>
      <c r="E696">
        <v>84</v>
      </c>
      <c r="F696">
        <v>174</v>
      </c>
      <c r="G696">
        <v>0</v>
      </c>
      <c r="H696">
        <v>0</v>
      </c>
      <c r="I696">
        <v>18082</v>
      </c>
      <c r="J696">
        <v>100</v>
      </c>
      <c r="K696">
        <v>1.8280000000000001</v>
      </c>
      <c r="L696">
        <v>100</v>
      </c>
    </row>
    <row r="697" spans="1:12" x14ac:dyDescent="0.25">
      <c r="A697">
        <v>52</v>
      </c>
      <c r="B697">
        <v>34</v>
      </c>
      <c r="C697">
        <v>1</v>
      </c>
      <c r="D697">
        <v>125</v>
      </c>
      <c r="E697">
        <v>93</v>
      </c>
      <c r="F697">
        <v>123</v>
      </c>
      <c r="G697">
        <v>11</v>
      </c>
      <c r="H697">
        <v>0</v>
      </c>
      <c r="I697">
        <v>17620</v>
      </c>
      <c r="J697">
        <v>98.611110999999994</v>
      </c>
      <c r="K697">
        <v>2</v>
      </c>
      <c r="L697">
        <v>100</v>
      </c>
    </row>
    <row r="698" spans="1:12" x14ac:dyDescent="0.25">
      <c r="A698">
        <v>53</v>
      </c>
      <c r="B698">
        <v>34</v>
      </c>
      <c r="C698">
        <v>1</v>
      </c>
      <c r="D698">
        <v>114</v>
      </c>
      <c r="E698">
        <v>83</v>
      </c>
      <c r="F698">
        <v>173</v>
      </c>
      <c r="G698">
        <v>0</v>
      </c>
      <c r="H698">
        <v>0</v>
      </c>
      <c r="I698">
        <v>18259</v>
      </c>
      <c r="J698">
        <v>95.833332999999996</v>
      </c>
      <c r="K698">
        <v>2.1560000000000001</v>
      </c>
      <c r="L698">
        <v>100</v>
      </c>
    </row>
    <row r="699" spans="1:12" x14ac:dyDescent="0.25">
      <c r="A699">
        <v>54</v>
      </c>
      <c r="B699">
        <v>33</v>
      </c>
      <c r="C699">
        <v>1</v>
      </c>
      <c r="D699">
        <v>105</v>
      </c>
      <c r="E699">
        <v>202</v>
      </c>
      <c r="F699">
        <v>262</v>
      </c>
      <c r="G699">
        <v>15</v>
      </c>
      <c r="H699">
        <v>0</v>
      </c>
      <c r="I699">
        <v>19954</v>
      </c>
      <c r="J699">
        <v>95.833332999999996</v>
      </c>
      <c r="K699">
        <v>2.11</v>
      </c>
      <c r="L699">
        <v>100</v>
      </c>
    </row>
    <row r="700" spans="1:12" x14ac:dyDescent="0.25">
      <c r="A700">
        <v>55</v>
      </c>
      <c r="B700">
        <v>31</v>
      </c>
      <c r="C700">
        <v>2</v>
      </c>
      <c r="D700">
        <v>108</v>
      </c>
      <c r="E700">
        <v>21</v>
      </c>
      <c r="F700">
        <v>51</v>
      </c>
      <c r="G700">
        <v>17</v>
      </c>
      <c r="H700">
        <v>0</v>
      </c>
      <c r="I700">
        <v>21630</v>
      </c>
      <c r="J700">
        <v>100</v>
      </c>
      <c r="K700">
        <v>2</v>
      </c>
      <c r="L700">
        <v>100</v>
      </c>
    </row>
    <row r="701" spans="1:12" x14ac:dyDescent="0.25">
      <c r="A701">
        <v>56</v>
      </c>
      <c r="B701">
        <v>31</v>
      </c>
      <c r="C701">
        <v>3</v>
      </c>
      <c r="D701">
        <v>130</v>
      </c>
      <c r="E701">
        <v>12</v>
      </c>
      <c r="F701">
        <v>72</v>
      </c>
      <c r="G701">
        <v>32</v>
      </c>
      <c r="H701">
        <v>0</v>
      </c>
      <c r="I701">
        <v>23025</v>
      </c>
      <c r="J701">
        <v>97.222222000000002</v>
      </c>
      <c r="K701">
        <v>2.0150000000000001</v>
      </c>
      <c r="L701">
        <v>100</v>
      </c>
    </row>
    <row r="702" spans="1:12" x14ac:dyDescent="0.25">
      <c r="A702">
        <v>57</v>
      </c>
      <c r="B702">
        <v>32</v>
      </c>
      <c r="C702">
        <v>2</v>
      </c>
      <c r="D702">
        <v>153</v>
      </c>
      <c r="E702">
        <v>17</v>
      </c>
      <c r="F702">
        <v>47</v>
      </c>
      <c r="G702">
        <v>24</v>
      </c>
      <c r="H702">
        <v>0</v>
      </c>
      <c r="I702">
        <v>24942</v>
      </c>
      <c r="J702">
        <v>97.222222000000002</v>
      </c>
      <c r="K702">
        <v>2.016</v>
      </c>
      <c r="L702">
        <v>100</v>
      </c>
    </row>
    <row r="703" spans="1:12" x14ac:dyDescent="0.25">
      <c r="A703">
        <v>58</v>
      </c>
      <c r="B703">
        <v>31</v>
      </c>
      <c r="C703">
        <v>2</v>
      </c>
      <c r="D703">
        <v>150</v>
      </c>
      <c r="E703">
        <v>0</v>
      </c>
      <c r="F703">
        <v>0</v>
      </c>
      <c r="G703">
        <v>0</v>
      </c>
      <c r="H703">
        <v>0</v>
      </c>
      <c r="I703">
        <v>25362</v>
      </c>
      <c r="J703">
        <v>100</v>
      </c>
      <c r="K703">
        <v>1.9530000000000001</v>
      </c>
      <c r="L703">
        <v>100</v>
      </c>
    </row>
    <row r="704" spans="1:12" x14ac:dyDescent="0.25">
      <c r="A704">
        <v>59</v>
      </c>
      <c r="B704">
        <v>32</v>
      </c>
      <c r="C704">
        <v>2</v>
      </c>
      <c r="D704">
        <v>174</v>
      </c>
      <c r="E704">
        <v>1</v>
      </c>
      <c r="F704">
        <v>31</v>
      </c>
      <c r="G704">
        <v>0</v>
      </c>
      <c r="H704">
        <v>0</v>
      </c>
      <c r="I704">
        <v>27206</v>
      </c>
      <c r="J704">
        <v>100</v>
      </c>
      <c r="K704">
        <v>1.9690000000000001</v>
      </c>
      <c r="L704">
        <v>100</v>
      </c>
    </row>
    <row r="705" spans="1:12" x14ac:dyDescent="0.25">
      <c r="A705">
        <v>60</v>
      </c>
      <c r="B705">
        <v>34</v>
      </c>
      <c r="C705">
        <v>2</v>
      </c>
      <c r="D705">
        <v>175</v>
      </c>
      <c r="E705">
        <v>173</v>
      </c>
      <c r="F705">
        <v>263</v>
      </c>
      <c r="G705">
        <v>0</v>
      </c>
      <c r="H705">
        <v>0</v>
      </c>
      <c r="I705">
        <v>27944</v>
      </c>
      <c r="J705">
        <v>100</v>
      </c>
      <c r="K705">
        <v>2.016</v>
      </c>
      <c r="L705">
        <v>100</v>
      </c>
    </row>
    <row r="706" spans="1:12" x14ac:dyDescent="0.25">
      <c r="A706">
        <v>61</v>
      </c>
      <c r="B706">
        <v>35</v>
      </c>
      <c r="C706">
        <v>0</v>
      </c>
      <c r="D706">
        <v>178</v>
      </c>
      <c r="E706">
        <v>57</v>
      </c>
      <c r="F706">
        <v>117</v>
      </c>
      <c r="G706">
        <v>0</v>
      </c>
      <c r="H706">
        <v>0</v>
      </c>
      <c r="I706">
        <v>28018</v>
      </c>
      <c r="J706">
        <v>98.611110999999994</v>
      </c>
      <c r="K706">
        <v>2.093</v>
      </c>
      <c r="L706">
        <v>100</v>
      </c>
    </row>
    <row r="707" spans="1:12" x14ac:dyDescent="0.25">
      <c r="A707">
        <v>62</v>
      </c>
      <c r="B707">
        <v>38</v>
      </c>
      <c r="C707">
        <v>0</v>
      </c>
      <c r="D707">
        <v>161</v>
      </c>
      <c r="E707">
        <v>271</v>
      </c>
      <c r="F707">
        <v>361</v>
      </c>
      <c r="G707">
        <v>0</v>
      </c>
      <c r="H707">
        <v>0</v>
      </c>
      <c r="I707">
        <v>28087</v>
      </c>
      <c r="J707">
        <v>98.611110999999994</v>
      </c>
      <c r="K707">
        <v>2.1880000000000002</v>
      </c>
      <c r="L707">
        <v>100</v>
      </c>
    </row>
    <row r="708" spans="1:12" x14ac:dyDescent="0.25">
      <c r="A708">
        <v>63</v>
      </c>
      <c r="B708">
        <v>35</v>
      </c>
      <c r="C708">
        <v>0</v>
      </c>
      <c r="D708">
        <v>137</v>
      </c>
      <c r="E708">
        <v>434</v>
      </c>
      <c r="F708">
        <v>494</v>
      </c>
      <c r="G708">
        <v>0</v>
      </c>
      <c r="H708">
        <v>0</v>
      </c>
      <c r="I708">
        <v>28141</v>
      </c>
      <c r="J708">
        <v>100</v>
      </c>
      <c r="K708">
        <v>2.1869999999999998</v>
      </c>
      <c r="L708">
        <v>100</v>
      </c>
    </row>
    <row r="709" spans="1:12" x14ac:dyDescent="0.25">
      <c r="A709">
        <v>64</v>
      </c>
      <c r="B709">
        <v>36</v>
      </c>
      <c r="C709">
        <v>0</v>
      </c>
      <c r="D709">
        <v>124</v>
      </c>
      <c r="E709">
        <v>267</v>
      </c>
      <c r="F709">
        <v>357</v>
      </c>
      <c r="G709">
        <v>0</v>
      </c>
      <c r="H709">
        <v>0</v>
      </c>
      <c r="I709">
        <v>28402</v>
      </c>
      <c r="J709">
        <v>100</v>
      </c>
      <c r="K709">
        <v>2.141</v>
      </c>
      <c r="L709">
        <v>100</v>
      </c>
    </row>
    <row r="710" spans="1:12" x14ac:dyDescent="0.25">
      <c r="A710">
        <v>65</v>
      </c>
      <c r="B710">
        <v>31</v>
      </c>
      <c r="C710">
        <v>0</v>
      </c>
      <c r="D710">
        <v>108</v>
      </c>
      <c r="E710">
        <v>147</v>
      </c>
      <c r="F710">
        <v>237</v>
      </c>
      <c r="G710">
        <v>0</v>
      </c>
      <c r="H710">
        <v>0</v>
      </c>
      <c r="I710">
        <v>26216</v>
      </c>
      <c r="J710">
        <v>95.833332999999996</v>
      </c>
      <c r="K710">
        <v>2.141</v>
      </c>
      <c r="L710">
        <v>100</v>
      </c>
    </row>
    <row r="711" spans="1:12" x14ac:dyDescent="0.25">
      <c r="A711">
        <v>66</v>
      </c>
      <c r="B711">
        <v>33</v>
      </c>
      <c r="C711">
        <v>1</v>
      </c>
      <c r="D711">
        <v>108</v>
      </c>
      <c r="E711">
        <v>0</v>
      </c>
      <c r="F711">
        <v>0</v>
      </c>
      <c r="G711">
        <v>14</v>
      </c>
      <c r="H711">
        <v>0</v>
      </c>
      <c r="I711">
        <v>27950</v>
      </c>
      <c r="J711">
        <v>100</v>
      </c>
      <c r="K711">
        <v>1.9530000000000001</v>
      </c>
      <c r="L711">
        <v>100</v>
      </c>
    </row>
    <row r="712" spans="1:12" x14ac:dyDescent="0.25">
      <c r="A712">
        <v>67</v>
      </c>
      <c r="B712">
        <v>35</v>
      </c>
      <c r="C712">
        <v>1</v>
      </c>
      <c r="D712">
        <v>124</v>
      </c>
      <c r="E712">
        <v>41</v>
      </c>
      <c r="F712">
        <v>131</v>
      </c>
      <c r="G712">
        <v>0</v>
      </c>
      <c r="H712">
        <v>0</v>
      </c>
      <c r="I712">
        <v>29002</v>
      </c>
      <c r="J712">
        <v>100</v>
      </c>
      <c r="K712">
        <v>2.7970000000000002</v>
      </c>
      <c r="L712">
        <v>100</v>
      </c>
    </row>
    <row r="713" spans="1:12" x14ac:dyDescent="0.25">
      <c r="A713">
        <v>68</v>
      </c>
      <c r="B713">
        <v>35</v>
      </c>
      <c r="C713">
        <v>0</v>
      </c>
      <c r="D713">
        <v>112</v>
      </c>
      <c r="E713">
        <v>585</v>
      </c>
      <c r="F713">
        <v>675</v>
      </c>
      <c r="G713">
        <v>0</v>
      </c>
      <c r="H713">
        <v>0</v>
      </c>
      <c r="I713">
        <v>29406</v>
      </c>
      <c r="J713">
        <v>95.833332999999996</v>
      </c>
      <c r="K713">
        <v>2.093</v>
      </c>
      <c r="L713">
        <v>100</v>
      </c>
    </row>
    <row r="714" spans="1:12" x14ac:dyDescent="0.25">
      <c r="A714">
        <v>69</v>
      </c>
      <c r="B714">
        <v>33</v>
      </c>
      <c r="C714">
        <v>0</v>
      </c>
      <c r="D714">
        <v>106</v>
      </c>
      <c r="E714">
        <v>8</v>
      </c>
      <c r="F714">
        <v>68</v>
      </c>
      <c r="G714">
        <v>0</v>
      </c>
      <c r="H714">
        <v>0</v>
      </c>
      <c r="I714">
        <v>29963</v>
      </c>
      <c r="J714">
        <v>91.666667000000004</v>
      </c>
      <c r="K714">
        <v>2.0630000000000002</v>
      </c>
      <c r="L714">
        <v>100</v>
      </c>
    </row>
    <row r="715" spans="1:12" x14ac:dyDescent="0.25">
      <c r="A715">
        <v>70</v>
      </c>
      <c r="B715">
        <v>33</v>
      </c>
      <c r="C715">
        <v>0</v>
      </c>
      <c r="D715">
        <v>127</v>
      </c>
      <c r="E715">
        <v>59</v>
      </c>
      <c r="F715">
        <v>149</v>
      </c>
      <c r="G715">
        <v>0</v>
      </c>
      <c r="H715">
        <v>0</v>
      </c>
      <c r="I715">
        <v>28844</v>
      </c>
      <c r="J715">
        <v>91.666667000000004</v>
      </c>
      <c r="K715">
        <v>2</v>
      </c>
      <c r="L715">
        <v>100</v>
      </c>
    </row>
    <row r="716" spans="1:12" x14ac:dyDescent="0.25">
      <c r="A716">
        <v>71</v>
      </c>
      <c r="B716">
        <v>32</v>
      </c>
      <c r="C716">
        <v>1</v>
      </c>
      <c r="D716">
        <v>125</v>
      </c>
      <c r="E716">
        <v>60</v>
      </c>
      <c r="F716">
        <v>120</v>
      </c>
      <c r="G716">
        <v>28</v>
      </c>
      <c r="H716">
        <v>0</v>
      </c>
      <c r="I716">
        <v>29837</v>
      </c>
      <c r="J716">
        <v>98.611110999999994</v>
      </c>
      <c r="K716">
        <v>2.859</v>
      </c>
      <c r="L716">
        <v>100</v>
      </c>
    </row>
    <row r="717" spans="1:12" x14ac:dyDescent="0.25">
      <c r="A717">
        <v>72</v>
      </c>
      <c r="B717">
        <v>31</v>
      </c>
      <c r="C717">
        <v>1</v>
      </c>
      <c r="D717">
        <v>116</v>
      </c>
      <c r="E717">
        <v>17</v>
      </c>
      <c r="F717">
        <v>77</v>
      </c>
      <c r="G717">
        <v>0</v>
      </c>
      <c r="H717">
        <v>0</v>
      </c>
      <c r="I717">
        <v>30006</v>
      </c>
      <c r="J717">
        <v>95.833332999999996</v>
      </c>
      <c r="K717">
        <v>2.2189999999999999</v>
      </c>
      <c r="L717">
        <v>100</v>
      </c>
    </row>
    <row r="718" spans="1:12" x14ac:dyDescent="0.25">
      <c r="A718">
        <v>73</v>
      </c>
      <c r="B718">
        <v>29</v>
      </c>
      <c r="C718">
        <v>1</v>
      </c>
      <c r="D718">
        <v>113</v>
      </c>
      <c r="E718">
        <v>54</v>
      </c>
      <c r="F718">
        <v>144</v>
      </c>
      <c r="G718">
        <v>0</v>
      </c>
      <c r="H718">
        <v>0</v>
      </c>
      <c r="I718">
        <v>30108</v>
      </c>
      <c r="J718">
        <v>97.222222000000002</v>
      </c>
      <c r="K718">
        <v>1.891</v>
      </c>
      <c r="L718">
        <v>100</v>
      </c>
    </row>
    <row r="719" spans="1:12" x14ac:dyDescent="0.25">
      <c r="A719">
        <v>74</v>
      </c>
      <c r="B719">
        <v>27</v>
      </c>
      <c r="C719">
        <v>0</v>
      </c>
      <c r="D719">
        <v>122</v>
      </c>
      <c r="E719">
        <v>381</v>
      </c>
      <c r="F719">
        <v>471</v>
      </c>
      <c r="G719">
        <v>0</v>
      </c>
      <c r="H719">
        <v>0</v>
      </c>
      <c r="I719">
        <v>30091</v>
      </c>
      <c r="J719">
        <v>97.222222000000002</v>
      </c>
      <c r="K719">
        <v>1.75</v>
      </c>
      <c r="L719">
        <v>100</v>
      </c>
    </row>
    <row r="720" spans="1:12" x14ac:dyDescent="0.25">
      <c r="A720">
        <v>75</v>
      </c>
      <c r="B720">
        <v>27</v>
      </c>
      <c r="C720">
        <v>1</v>
      </c>
      <c r="D720">
        <v>116</v>
      </c>
      <c r="E720">
        <v>976</v>
      </c>
      <c r="F720">
        <v>1006</v>
      </c>
      <c r="G720">
        <v>29</v>
      </c>
      <c r="H720">
        <v>0</v>
      </c>
      <c r="I720">
        <v>31075</v>
      </c>
      <c r="J720">
        <v>100</v>
      </c>
      <c r="K720">
        <v>1.64</v>
      </c>
      <c r="L720">
        <v>100</v>
      </c>
    </row>
    <row r="721" spans="1:12" x14ac:dyDescent="0.25">
      <c r="A721">
        <v>76</v>
      </c>
      <c r="B721">
        <v>29</v>
      </c>
      <c r="C721">
        <v>1</v>
      </c>
      <c r="D721">
        <v>109</v>
      </c>
      <c r="E721">
        <v>460</v>
      </c>
      <c r="F721">
        <v>550</v>
      </c>
      <c r="G721">
        <v>0</v>
      </c>
      <c r="H721">
        <v>0</v>
      </c>
      <c r="I721">
        <v>29967</v>
      </c>
      <c r="J721">
        <v>91.666667000000004</v>
      </c>
      <c r="K721">
        <v>1.875</v>
      </c>
      <c r="L721">
        <v>100</v>
      </c>
    </row>
    <row r="722" spans="1:12" x14ac:dyDescent="0.25">
      <c r="A722">
        <v>77</v>
      </c>
      <c r="B722">
        <v>30</v>
      </c>
      <c r="C722">
        <v>0</v>
      </c>
      <c r="D722">
        <v>90</v>
      </c>
      <c r="E722">
        <v>1651</v>
      </c>
      <c r="F722">
        <v>1711</v>
      </c>
      <c r="G722">
        <v>0</v>
      </c>
      <c r="H722">
        <v>0</v>
      </c>
      <c r="I722">
        <v>26782</v>
      </c>
      <c r="J722">
        <v>100</v>
      </c>
      <c r="K722">
        <v>1.8129999999999999</v>
      </c>
      <c r="L722">
        <v>100</v>
      </c>
    </row>
    <row r="723" spans="1:12" x14ac:dyDescent="0.25">
      <c r="A723">
        <v>78</v>
      </c>
      <c r="B723">
        <v>29</v>
      </c>
      <c r="C723">
        <v>1</v>
      </c>
      <c r="D723">
        <v>94</v>
      </c>
      <c r="E723">
        <v>15</v>
      </c>
      <c r="F723">
        <v>75</v>
      </c>
      <c r="G723">
        <v>23</v>
      </c>
      <c r="H723">
        <v>0</v>
      </c>
      <c r="I723">
        <v>26206</v>
      </c>
      <c r="J723">
        <v>100</v>
      </c>
      <c r="K723">
        <v>2</v>
      </c>
      <c r="L723">
        <v>100</v>
      </c>
    </row>
    <row r="724" spans="1:12" x14ac:dyDescent="0.25">
      <c r="A724">
        <v>79</v>
      </c>
      <c r="B724">
        <v>26</v>
      </c>
      <c r="C724">
        <v>3</v>
      </c>
      <c r="D724">
        <v>104</v>
      </c>
      <c r="E724">
        <v>0</v>
      </c>
      <c r="F724">
        <v>0</v>
      </c>
      <c r="G724">
        <v>72</v>
      </c>
      <c r="H724">
        <v>0</v>
      </c>
      <c r="I724">
        <v>23145</v>
      </c>
      <c r="J724">
        <v>98.611110999999994</v>
      </c>
      <c r="K724">
        <v>2</v>
      </c>
      <c r="L724">
        <v>100</v>
      </c>
    </row>
    <row r="725" spans="1:12" x14ac:dyDescent="0.25">
      <c r="A725">
        <v>80</v>
      </c>
      <c r="B725">
        <v>29</v>
      </c>
      <c r="C725">
        <v>2</v>
      </c>
      <c r="D725">
        <v>107</v>
      </c>
      <c r="E725">
        <v>100</v>
      </c>
      <c r="F725">
        <v>190</v>
      </c>
      <c r="G725">
        <v>0</v>
      </c>
      <c r="H725">
        <v>0</v>
      </c>
      <c r="I725">
        <v>23518</v>
      </c>
      <c r="J725">
        <v>97.222222000000002</v>
      </c>
      <c r="K725">
        <v>2.2029999999999998</v>
      </c>
      <c r="L725">
        <v>100</v>
      </c>
    </row>
    <row r="726" spans="1:12" x14ac:dyDescent="0.25">
      <c r="A726">
        <v>81</v>
      </c>
      <c r="B726">
        <v>31</v>
      </c>
      <c r="C726">
        <v>0</v>
      </c>
      <c r="D726">
        <v>72</v>
      </c>
      <c r="E726">
        <v>0</v>
      </c>
      <c r="F726">
        <v>0</v>
      </c>
      <c r="G726">
        <v>0</v>
      </c>
      <c r="H726">
        <v>0</v>
      </c>
      <c r="I726">
        <v>23531</v>
      </c>
      <c r="J726">
        <v>97.222222000000002</v>
      </c>
      <c r="K726">
        <v>2.3279999999999998</v>
      </c>
      <c r="L726">
        <v>100</v>
      </c>
    </row>
    <row r="727" spans="1:12" x14ac:dyDescent="0.25">
      <c r="A727">
        <v>82</v>
      </c>
      <c r="B727">
        <v>32</v>
      </c>
      <c r="C727">
        <v>1</v>
      </c>
      <c r="D727">
        <v>72</v>
      </c>
      <c r="E727">
        <v>0</v>
      </c>
      <c r="F727">
        <v>0</v>
      </c>
      <c r="G727">
        <v>14</v>
      </c>
      <c r="H727">
        <v>0</v>
      </c>
      <c r="I727">
        <v>26871</v>
      </c>
      <c r="J727">
        <v>100</v>
      </c>
      <c r="K727">
        <v>2.016</v>
      </c>
      <c r="L727">
        <v>100</v>
      </c>
    </row>
    <row r="728" spans="1:12" x14ac:dyDescent="0.25">
      <c r="A728">
        <v>83</v>
      </c>
      <c r="B728">
        <v>33</v>
      </c>
      <c r="C728">
        <v>1</v>
      </c>
      <c r="D728">
        <v>95</v>
      </c>
      <c r="E728">
        <v>919</v>
      </c>
      <c r="F728">
        <v>1009</v>
      </c>
      <c r="G728">
        <v>0</v>
      </c>
      <c r="H728">
        <v>0</v>
      </c>
      <c r="I728">
        <v>28088</v>
      </c>
      <c r="J728">
        <v>100</v>
      </c>
      <c r="K728">
        <v>2.0310000000000001</v>
      </c>
      <c r="L728">
        <v>100</v>
      </c>
    </row>
    <row r="729" spans="1:12" x14ac:dyDescent="0.25">
      <c r="A729">
        <v>84</v>
      </c>
      <c r="B729">
        <v>31</v>
      </c>
      <c r="C729">
        <v>1</v>
      </c>
      <c r="D729">
        <v>111</v>
      </c>
      <c r="E729">
        <v>17</v>
      </c>
      <c r="F729">
        <v>47</v>
      </c>
      <c r="G729">
        <v>11</v>
      </c>
      <c r="H729">
        <v>0</v>
      </c>
      <c r="I729">
        <v>29227</v>
      </c>
      <c r="J729">
        <v>95.833332999999996</v>
      </c>
      <c r="K729">
        <v>2.7029999999999998</v>
      </c>
      <c r="L729">
        <v>100</v>
      </c>
    </row>
    <row r="730" spans="1:12" x14ac:dyDescent="0.25">
      <c r="A730">
        <v>85</v>
      </c>
      <c r="B730">
        <v>31</v>
      </c>
      <c r="C730">
        <v>2</v>
      </c>
      <c r="D730">
        <v>114</v>
      </c>
      <c r="E730">
        <v>99</v>
      </c>
      <c r="F730">
        <v>159</v>
      </c>
      <c r="G730">
        <v>25</v>
      </c>
      <c r="H730">
        <v>0</v>
      </c>
      <c r="I730">
        <v>28234</v>
      </c>
      <c r="J730">
        <v>98.611110999999994</v>
      </c>
      <c r="K730">
        <v>2.1720000000000002</v>
      </c>
      <c r="L730">
        <v>100</v>
      </c>
    </row>
    <row r="731" spans="1:12" x14ac:dyDescent="0.25">
      <c r="A731">
        <v>86</v>
      </c>
      <c r="B731">
        <v>31</v>
      </c>
      <c r="C731">
        <v>1</v>
      </c>
      <c r="D731">
        <v>109</v>
      </c>
      <c r="E731">
        <v>34</v>
      </c>
      <c r="F731">
        <v>94</v>
      </c>
      <c r="G731">
        <v>0</v>
      </c>
      <c r="H731">
        <v>0</v>
      </c>
      <c r="I731">
        <v>28521</v>
      </c>
      <c r="J731">
        <v>97.222222000000002</v>
      </c>
      <c r="K731">
        <v>2.0939999999999999</v>
      </c>
      <c r="L731">
        <v>100</v>
      </c>
    </row>
    <row r="732" spans="1:12" x14ac:dyDescent="0.25">
      <c r="A732">
        <v>87</v>
      </c>
      <c r="B732">
        <v>31</v>
      </c>
      <c r="C732">
        <v>1</v>
      </c>
      <c r="D732">
        <v>120</v>
      </c>
      <c r="E732">
        <v>96</v>
      </c>
      <c r="F732">
        <v>186</v>
      </c>
      <c r="G732">
        <v>0</v>
      </c>
      <c r="H732">
        <v>0</v>
      </c>
      <c r="I732">
        <v>28827</v>
      </c>
      <c r="J732">
        <v>100</v>
      </c>
      <c r="K732">
        <v>2.14</v>
      </c>
      <c r="L732">
        <v>100</v>
      </c>
    </row>
    <row r="733" spans="1:12" x14ac:dyDescent="0.25">
      <c r="A733">
        <v>88</v>
      </c>
      <c r="B733">
        <v>31</v>
      </c>
      <c r="C733">
        <v>1</v>
      </c>
      <c r="D733">
        <v>133</v>
      </c>
      <c r="E733">
        <v>14</v>
      </c>
      <c r="F733">
        <v>74</v>
      </c>
      <c r="G733">
        <v>25</v>
      </c>
      <c r="H733">
        <v>0</v>
      </c>
      <c r="I733">
        <v>29031</v>
      </c>
      <c r="J733">
        <v>97.222222000000002</v>
      </c>
      <c r="K733">
        <v>2.0779999999999998</v>
      </c>
      <c r="L733">
        <v>100</v>
      </c>
    </row>
    <row r="734" spans="1:12" x14ac:dyDescent="0.25">
      <c r="A734">
        <v>89</v>
      </c>
      <c r="B734">
        <v>30</v>
      </c>
      <c r="C734">
        <v>1</v>
      </c>
      <c r="D734">
        <v>132</v>
      </c>
      <c r="E734">
        <v>26</v>
      </c>
      <c r="F734">
        <v>86</v>
      </c>
      <c r="G734">
        <v>0</v>
      </c>
      <c r="H734">
        <v>0</v>
      </c>
      <c r="I734">
        <v>29031</v>
      </c>
      <c r="J734">
        <v>97.222222000000002</v>
      </c>
      <c r="K734">
        <v>1.9530000000000001</v>
      </c>
      <c r="L734">
        <v>100</v>
      </c>
    </row>
    <row r="735" spans="1:12" x14ac:dyDescent="0.25">
      <c r="A735">
        <v>90</v>
      </c>
      <c r="B735">
        <v>31</v>
      </c>
      <c r="C735">
        <v>1</v>
      </c>
      <c r="D735">
        <v>126</v>
      </c>
      <c r="E735">
        <v>0</v>
      </c>
      <c r="F735">
        <v>0</v>
      </c>
      <c r="G735">
        <v>0</v>
      </c>
      <c r="H735">
        <v>0</v>
      </c>
      <c r="I735">
        <v>29291</v>
      </c>
      <c r="J735">
        <v>98.611110999999994</v>
      </c>
      <c r="K735">
        <v>1.954</v>
      </c>
      <c r="L735">
        <v>100</v>
      </c>
    </row>
    <row r="736" spans="1:12" x14ac:dyDescent="0.25">
      <c r="A736">
        <v>91</v>
      </c>
      <c r="B736">
        <v>30</v>
      </c>
      <c r="C736">
        <v>2</v>
      </c>
      <c r="D736">
        <v>132</v>
      </c>
      <c r="E736">
        <v>0</v>
      </c>
      <c r="F736">
        <v>0</v>
      </c>
      <c r="G736">
        <v>19</v>
      </c>
      <c r="H736">
        <v>0</v>
      </c>
      <c r="I736">
        <v>33042</v>
      </c>
      <c r="J736">
        <v>100</v>
      </c>
      <c r="K736">
        <v>1.9530000000000001</v>
      </c>
      <c r="L736">
        <v>100</v>
      </c>
    </row>
    <row r="737" spans="1:12" x14ac:dyDescent="0.25">
      <c r="A737">
        <v>92</v>
      </c>
      <c r="B737">
        <v>33</v>
      </c>
      <c r="C737">
        <v>2</v>
      </c>
      <c r="D737">
        <v>127</v>
      </c>
      <c r="E737">
        <v>277</v>
      </c>
      <c r="F737">
        <v>367</v>
      </c>
      <c r="G737">
        <v>0</v>
      </c>
      <c r="H737">
        <v>0</v>
      </c>
      <c r="I737">
        <v>34050</v>
      </c>
      <c r="J737">
        <v>100</v>
      </c>
      <c r="K737">
        <v>2.109</v>
      </c>
      <c r="L737">
        <v>100</v>
      </c>
    </row>
    <row r="738" spans="1:12" x14ac:dyDescent="0.25">
      <c r="A738">
        <v>93</v>
      </c>
      <c r="B738">
        <v>34</v>
      </c>
      <c r="C738">
        <v>2</v>
      </c>
      <c r="D738">
        <v>129</v>
      </c>
      <c r="E738">
        <v>0</v>
      </c>
      <c r="F738">
        <v>0</v>
      </c>
      <c r="G738">
        <v>41</v>
      </c>
      <c r="H738">
        <v>0</v>
      </c>
      <c r="I738">
        <v>31062</v>
      </c>
      <c r="J738">
        <v>98.611110999999994</v>
      </c>
      <c r="K738">
        <v>2.1560000000000001</v>
      </c>
      <c r="L738">
        <v>100</v>
      </c>
    </row>
    <row r="739" spans="1:12" x14ac:dyDescent="0.25">
      <c r="A739">
        <v>94</v>
      </c>
      <c r="B739">
        <v>33</v>
      </c>
      <c r="C739">
        <v>2</v>
      </c>
      <c r="D739">
        <v>122</v>
      </c>
      <c r="E739">
        <v>176</v>
      </c>
      <c r="F739">
        <v>266</v>
      </c>
      <c r="G739">
        <v>0</v>
      </c>
      <c r="H739">
        <v>0</v>
      </c>
      <c r="I739">
        <v>31316</v>
      </c>
      <c r="J739">
        <v>98.611110999999994</v>
      </c>
      <c r="K739">
        <v>2.125</v>
      </c>
      <c r="L739">
        <v>100</v>
      </c>
    </row>
    <row r="740" spans="1:12" x14ac:dyDescent="0.25">
      <c r="A740">
        <v>95</v>
      </c>
      <c r="B740">
        <v>33</v>
      </c>
      <c r="C740">
        <v>0</v>
      </c>
      <c r="D740">
        <v>119</v>
      </c>
      <c r="E740">
        <v>16</v>
      </c>
      <c r="F740">
        <v>76</v>
      </c>
      <c r="G740">
        <v>0</v>
      </c>
      <c r="H740">
        <v>0</v>
      </c>
      <c r="I740">
        <v>31953</v>
      </c>
      <c r="J740">
        <v>98.611110999999994</v>
      </c>
      <c r="K740">
        <v>2.11</v>
      </c>
      <c r="L740">
        <v>100</v>
      </c>
    </row>
    <row r="741" spans="1:12" x14ac:dyDescent="0.25">
      <c r="A741">
        <v>96</v>
      </c>
      <c r="B741">
        <v>32</v>
      </c>
      <c r="C741">
        <v>0</v>
      </c>
      <c r="D741">
        <v>133</v>
      </c>
      <c r="E741">
        <v>74</v>
      </c>
      <c r="F741">
        <v>164</v>
      </c>
      <c r="G741">
        <v>0</v>
      </c>
      <c r="H741">
        <v>0</v>
      </c>
      <c r="I741">
        <v>32423</v>
      </c>
      <c r="J741">
        <v>100</v>
      </c>
      <c r="K741">
        <v>1.9370000000000001</v>
      </c>
      <c r="L741">
        <v>100</v>
      </c>
    </row>
    <row r="742" spans="1:12" x14ac:dyDescent="0.25">
      <c r="A742">
        <v>97</v>
      </c>
      <c r="B742">
        <v>32</v>
      </c>
      <c r="C742">
        <v>0</v>
      </c>
      <c r="D742">
        <v>108</v>
      </c>
      <c r="E742">
        <v>233</v>
      </c>
      <c r="F742">
        <v>293</v>
      </c>
      <c r="G742">
        <v>0</v>
      </c>
      <c r="H742">
        <v>0</v>
      </c>
      <c r="I742">
        <v>32578</v>
      </c>
      <c r="J742">
        <v>98.611110999999994</v>
      </c>
      <c r="K742">
        <v>2.0630000000000002</v>
      </c>
      <c r="L742">
        <v>100</v>
      </c>
    </row>
    <row r="743" spans="1:12" x14ac:dyDescent="0.25">
      <c r="A743">
        <v>98</v>
      </c>
      <c r="B743">
        <v>31</v>
      </c>
      <c r="C743">
        <v>0</v>
      </c>
      <c r="D743">
        <v>118</v>
      </c>
      <c r="E743">
        <v>38</v>
      </c>
      <c r="F743">
        <v>128</v>
      </c>
      <c r="G743">
        <v>0</v>
      </c>
      <c r="H743">
        <v>0</v>
      </c>
      <c r="I743">
        <v>32896</v>
      </c>
      <c r="J743">
        <v>97.222222000000002</v>
      </c>
      <c r="K743">
        <v>1.968</v>
      </c>
      <c r="L743">
        <v>100</v>
      </c>
    </row>
    <row r="744" spans="1:12" x14ac:dyDescent="0.25">
      <c r="A744">
        <v>99</v>
      </c>
      <c r="B744">
        <v>29</v>
      </c>
      <c r="C744">
        <v>1</v>
      </c>
      <c r="D744">
        <v>115</v>
      </c>
      <c r="E744">
        <v>3</v>
      </c>
      <c r="F744">
        <v>33</v>
      </c>
      <c r="G744">
        <v>32</v>
      </c>
      <c r="H744">
        <v>0</v>
      </c>
      <c r="I744">
        <v>33823</v>
      </c>
      <c r="J744">
        <v>100</v>
      </c>
      <c r="K744">
        <v>1.891</v>
      </c>
      <c r="L744">
        <v>100</v>
      </c>
    </row>
    <row r="745" spans="1:12" x14ac:dyDescent="0.25">
      <c r="A745">
        <v>100</v>
      </c>
      <c r="B745">
        <v>27</v>
      </c>
      <c r="C745">
        <v>1</v>
      </c>
      <c r="D745">
        <v>142</v>
      </c>
      <c r="E745">
        <v>0</v>
      </c>
      <c r="F745">
        <v>0</v>
      </c>
      <c r="G745">
        <v>0</v>
      </c>
      <c r="H745">
        <v>0</v>
      </c>
      <c r="I745">
        <v>34105</v>
      </c>
      <c r="J745">
        <v>98.611110999999994</v>
      </c>
      <c r="K745">
        <v>1.6879999999999999</v>
      </c>
      <c r="L745">
        <v>100</v>
      </c>
    </row>
    <row r="746" spans="1:12" x14ac:dyDescent="0.25">
      <c r="A746">
        <v>101</v>
      </c>
      <c r="B746">
        <v>26</v>
      </c>
      <c r="C746">
        <v>2</v>
      </c>
      <c r="D746">
        <v>168</v>
      </c>
      <c r="E746">
        <v>0</v>
      </c>
      <c r="F746">
        <v>0</v>
      </c>
      <c r="G746">
        <v>1</v>
      </c>
      <c r="H746">
        <v>0</v>
      </c>
      <c r="I746">
        <v>37276</v>
      </c>
      <c r="J746">
        <v>100</v>
      </c>
      <c r="K746">
        <v>1.7809999999999999</v>
      </c>
      <c r="L746">
        <v>100</v>
      </c>
    </row>
    <row r="747" spans="1:12" x14ac:dyDescent="0.25">
      <c r="A747">
        <v>102</v>
      </c>
      <c r="B747">
        <v>31</v>
      </c>
      <c r="C747">
        <v>3</v>
      </c>
      <c r="D747">
        <v>162</v>
      </c>
      <c r="E747">
        <v>116</v>
      </c>
      <c r="F747">
        <v>176</v>
      </c>
      <c r="G747">
        <v>33</v>
      </c>
      <c r="H747">
        <v>0</v>
      </c>
      <c r="I747">
        <v>35389</v>
      </c>
      <c r="J747">
        <v>100</v>
      </c>
      <c r="K747">
        <v>1.9219999999999999</v>
      </c>
      <c r="L747">
        <v>100</v>
      </c>
    </row>
    <row r="748" spans="1:12" x14ac:dyDescent="0.25">
      <c r="A748">
        <v>103</v>
      </c>
      <c r="B748">
        <v>32</v>
      </c>
      <c r="C748">
        <v>1</v>
      </c>
      <c r="D748">
        <v>147</v>
      </c>
      <c r="E748">
        <v>150</v>
      </c>
      <c r="F748">
        <v>210</v>
      </c>
      <c r="G748">
        <v>0</v>
      </c>
      <c r="H748">
        <v>0</v>
      </c>
      <c r="I748">
        <v>35037</v>
      </c>
      <c r="J748">
        <v>97.222222000000002</v>
      </c>
      <c r="K748">
        <v>2.25</v>
      </c>
      <c r="L748">
        <v>100</v>
      </c>
    </row>
    <row r="749" spans="1:12" x14ac:dyDescent="0.25">
      <c r="A749">
        <v>104</v>
      </c>
      <c r="B749">
        <v>32</v>
      </c>
      <c r="C749">
        <v>1</v>
      </c>
      <c r="D749">
        <v>132</v>
      </c>
      <c r="E749">
        <v>296</v>
      </c>
      <c r="F749">
        <v>386</v>
      </c>
      <c r="G749">
        <v>0</v>
      </c>
      <c r="H749">
        <v>0</v>
      </c>
      <c r="I749">
        <v>35017</v>
      </c>
      <c r="J749">
        <v>100</v>
      </c>
      <c r="K749">
        <v>2.25</v>
      </c>
      <c r="L749">
        <v>100</v>
      </c>
    </row>
    <row r="750" spans="1:12" x14ac:dyDescent="0.25">
      <c r="A750">
        <v>105</v>
      </c>
      <c r="B750">
        <v>32</v>
      </c>
      <c r="C750">
        <v>0</v>
      </c>
      <c r="D750">
        <v>117</v>
      </c>
      <c r="E750">
        <v>241</v>
      </c>
      <c r="F750">
        <v>301</v>
      </c>
      <c r="G750">
        <v>0</v>
      </c>
      <c r="H750">
        <v>0</v>
      </c>
      <c r="I750">
        <v>34724</v>
      </c>
      <c r="J750">
        <v>95.833332999999996</v>
      </c>
      <c r="K750">
        <v>1.9530000000000001</v>
      </c>
      <c r="L750">
        <v>100</v>
      </c>
    </row>
    <row r="751" spans="1:12" x14ac:dyDescent="0.25">
      <c r="A751">
        <v>106</v>
      </c>
      <c r="B751">
        <v>34</v>
      </c>
      <c r="C751">
        <v>0</v>
      </c>
      <c r="D751">
        <v>113</v>
      </c>
      <c r="E751">
        <v>175</v>
      </c>
      <c r="F751">
        <v>265</v>
      </c>
      <c r="G751">
        <v>0</v>
      </c>
      <c r="H751">
        <v>0</v>
      </c>
      <c r="I751">
        <v>34274</v>
      </c>
      <c r="J751">
        <v>93.055555999999996</v>
      </c>
      <c r="K751">
        <v>1.9370000000000001</v>
      </c>
      <c r="L751">
        <v>100</v>
      </c>
    </row>
    <row r="752" spans="1:12" x14ac:dyDescent="0.25">
      <c r="A752">
        <v>107</v>
      </c>
      <c r="B752">
        <v>33</v>
      </c>
      <c r="C752">
        <v>0</v>
      </c>
      <c r="D752">
        <v>100</v>
      </c>
      <c r="E752">
        <v>712</v>
      </c>
      <c r="F752">
        <v>772</v>
      </c>
      <c r="G752">
        <v>0</v>
      </c>
      <c r="H752">
        <v>0</v>
      </c>
      <c r="I752">
        <v>33913</v>
      </c>
      <c r="J752">
        <v>94.444444000000004</v>
      </c>
      <c r="K752">
        <v>2.016</v>
      </c>
      <c r="L752">
        <v>100</v>
      </c>
    </row>
    <row r="753" spans="1:12" x14ac:dyDescent="0.25">
      <c r="A753">
        <v>108</v>
      </c>
      <c r="B753">
        <v>32</v>
      </c>
      <c r="C753">
        <v>0</v>
      </c>
      <c r="D753">
        <v>69</v>
      </c>
      <c r="E753">
        <v>2063</v>
      </c>
      <c r="F753">
        <v>2153</v>
      </c>
      <c r="G753">
        <v>0</v>
      </c>
      <c r="H753">
        <v>0</v>
      </c>
      <c r="I753">
        <v>33915</v>
      </c>
      <c r="J753">
        <v>100</v>
      </c>
      <c r="K753">
        <v>2.141</v>
      </c>
      <c r="L753">
        <v>100</v>
      </c>
    </row>
    <row r="754" spans="1:12" x14ac:dyDescent="0.25">
      <c r="A754">
        <v>109</v>
      </c>
      <c r="B754">
        <v>31</v>
      </c>
      <c r="C754">
        <v>0</v>
      </c>
      <c r="D754">
        <v>52</v>
      </c>
      <c r="E754">
        <v>953</v>
      </c>
      <c r="F754">
        <v>1043</v>
      </c>
      <c r="G754">
        <v>0</v>
      </c>
      <c r="H754">
        <v>0</v>
      </c>
      <c r="I754">
        <v>32407</v>
      </c>
      <c r="J754">
        <v>100</v>
      </c>
      <c r="K754">
        <v>1.9530000000000001</v>
      </c>
      <c r="L754">
        <v>100</v>
      </c>
    </row>
    <row r="755" spans="1:12" x14ac:dyDescent="0.25">
      <c r="A755">
        <v>110</v>
      </c>
      <c r="B755">
        <v>29</v>
      </c>
      <c r="C755">
        <v>0</v>
      </c>
      <c r="D755">
        <v>79</v>
      </c>
      <c r="E755">
        <v>27</v>
      </c>
      <c r="F755">
        <v>87</v>
      </c>
      <c r="G755">
        <v>0</v>
      </c>
      <c r="H755">
        <v>0</v>
      </c>
      <c r="I755">
        <v>26717</v>
      </c>
      <c r="J755">
        <v>100</v>
      </c>
      <c r="K755">
        <v>2</v>
      </c>
      <c r="L755">
        <v>100</v>
      </c>
    </row>
    <row r="756" spans="1:12" x14ac:dyDescent="0.25">
      <c r="A756">
        <v>111</v>
      </c>
      <c r="B756">
        <v>29</v>
      </c>
      <c r="C756">
        <v>0</v>
      </c>
      <c r="D756">
        <v>66</v>
      </c>
      <c r="E756">
        <v>83</v>
      </c>
      <c r="F756">
        <v>173</v>
      </c>
      <c r="G756">
        <v>0</v>
      </c>
      <c r="H756">
        <v>0</v>
      </c>
      <c r="I756">
        <v>24290</v>
      </c>
      <c r="J756">
        <v>98.611110999999994</v>
      </c>
      <c r="K756">
        <v>1.718</v>
      </c>
      <c r="L756">
        <v>100</v>
      </c>
    </row>
    <row r="757" spans="1:12" x14ac:dyDescent="0.25">
      <c r="A757">
        <v>112</v>
      </c>
      <c r="B757">
        <v>28</v>
      </c>
      <c r="C757">
        <v>0</v>
      </c>
      <c r="D757">
        <v>64</v>
      </c>
      <c r="E757">
        <v>19</v>
      </c>
      <c r="F757">
        <v>79</v>
      </c>
      <c r="G757">
        <v>0</v>
      </c>
      <c r="H757">
        <v>0</v>
      </c>
      <c r="I757">
        <v>23985</v>
      </c>
      <c r="J757">
        <v>100</v>
      </c>
      <c r="K757">
        <v>1.7350000000000001</v>
      </c>
      <c r="L757">
        <v>100</v>
      </c>
    </row>
    <row r="758" spans="1:12" x14ac:dyDescent="0.25">
      <c r="A758">
        <v>113</v>
      </c>
      <c r="B758">
        <v>30</v>
      </c>
      <c r="C758">
        <v>0</v>
      </c>
      <c r="D758">
        <v>73</v>
      </c>
      <c r="E758">
        <v>30</v>
      </c>
      <c r="F758">
        <v>120</v>
      </c>
      <c r="G758">
        <v>0</v>
      </c>
      <c r="H758">
        <v>0</v>
      </c>
      <c r="I758">
        <v>24010</v>
      </c>
      <c r="J758">
        <v>94.444444000000004</v>
      </c>
      <c r="K758">
        <v>3</v>
      </c>
      <c r="L758">
        <v>100</v>
      </c>
    </row>
    <row r="759" spans="1:12" x14ac:dyDescent="0.25">
      <c r="A759">
        <v>114</v>
      </c>
      <c r="B759">
        <v>29</v>
      </c>
      <c r="C759">
        <v>0</v>
      </c>
      <c r="D759">
        <v>76</v>
      </c>
      <c r="E759">
        <v>56</v>
      </c>
      <c r="F759">
        <v>116</v>
      </c>
      <c r="G759">
        <v>0</v>
      </c>
      <c r="H759">
        <v>0</v>
      </c>
      <c r="I759">
        <v>23773</v>
      </c>
      <c r="J759">
        <v>100</v>
      </c>
      <c r="K759">
        <v>2.2810000000000001</v>
      </c>
      <c r="L759">
        <v>100</v>
      </c>
    </row>
    <row r="760" spans="1:12" x14ac:dyDescent="0.25">
      <c r="A760">
        <v>115</v>
      </c>
      <c r="B760">
        <v>27</v>
      </c>
      <c r="C760">
        <v>2</v>
      </c>
      <c r="D760">
        <v>96</v>
      </c>
      <c r="E760">
        <v>4</v>
      </c>
      <c r="F760">
        <v>34</v>
      </c>
      <c r="G760">
        <v>48</v>
      </c>
      <c r="H760">
        <v>0</v>
      </c>
      <c r="I760">
        <v>26050</v>
      </c>
      <c r="J760">
        <v>93.055555999999996</v>
      </c>
      <c r="K760">
        <v>2</v>
      </c>
      <c r="L760">
        <v>100</v>
      </c>
    </row>
    <row r="761" spans="1:12" x14ac:dyDescent="0.25">
      <c r="A761">
        <v>116</v>
      </c>
      <c r="B761">
        <v>27</v>
      </c>
      <c r="C761">
        <v>2</v>
      </c>
      <c r="D761">
        <v>85</v>
      </c>
      <c r="E761">
        <v>92</v>
      </c>
      <c r="F761">
        <v>152</v>
      </c>
      <c r="G761">
        <v>0</v>
      </c>
      <c r="H761">
        <v>0</v>
      </c>
      <c r="I761">
        <v>25573</v>
      </c>
      <c r="J761">
        <v>98.611110999999994</v>
      </c>
      <c r="K761">
        <v>2.0630000000000002</v>
      </c>
      <c r="L761">
        <v>100</v>
      </c>
    </row>
    <row r="762" spans="1:12" x14ac:dyDescent="0.25">
      <c r="A762">
        <v>117</v>
      </c>
      <c r="B762">
        <v>28</v>
      </c>
      <c r="C762">
        <v>2</v>
      </c>
      <c r="D762">
        <v>88</v>
      </c>
      <c r="E762">
        <v>16</v>
      </c>
      <c r="F762">
        <v>76</v>
      </c>
      <c r="G762">
        <v>22</v>
      </c>
      <c r="H762">
        <v>0</v>
      </c>
      <c r="I762">
        <v>26908</v>
      </c>
      <c r="J762">
        <v>98.611110999999994</v>
      </c>
      <c r="K762">
        <v>2.1560000000000001</v>
      </c>
      <c r="L762">
        <v>100</v>
      </c>
    </row>
    <row r="763" spans="1:12" x14ac:dyDescent="0.25">
      <c r="A763">
        <v>118</v>
      </c>
      <c r="B763">
        <v>29</v>
      </c>
      <c r="C763">
        <v>2</v>
      </c>
      <c r="D763">
        <v>63</v>
      </c>
      <c r="E763">
        <v>55</v>
      </c>
      <c r="F763">
        <v>85</v>
      </c>
      <c r="G763">
        <v>39</v>
      </c>
      <c r="H763">
        <v>0</v>
      </c>
      <c r="I763">
        <v>26450</v>
      </c>
      <c r="J763">
        <v>94.444444000000004</v>
      </c>
      <c r="K763">
        <v>2.1720000000000002</v>
      </c>
      <c r="L763">
        <v>100</v>
      </c>
    </row>
    <row r="764" spans="1:12" x14ac:dyDescent="0.25">
      <c r="A764">
        <v>119</v>
      </c>
      <c r="B764">
        <v>28</v>
      </c>
      <c r="C764">
        <v>2</v>
      </c>
      <c r="D764">
        <v>70</v>
      </c>
      <c r="E764">
        <v>49</v>
      </c>
      <c r="F764">
        <v>139</v>
      </c>
      <c r="G764">
        <v>0</v>
      </c>
      <c r="H764">
        <v>0</v>
      </c>
      <c r="I764">
        <v>26873</v>
      </c>
      <c r="J764">
        <v>91.666667000000004</v>
      </c>
      <c r="K764">
        <v>2.1720000000000002</v>
      </c>
      <c r="L764">
        <v>100</v>
      </c>
    </row>
    <row r="765" spans="1:12" x14ac:dyDescent="0.25">
      <c r="A765">
        <v>120</v>
      </c>
      <c r="B765">
        <v>29</v>
      </c>
      <c r="C765">
        <v>1</v>
      </c>
      <c r="D765">
        <v>73</v>
      </c>
      <c r="E765">
        <v>17</v>
      </c>
      <c r="F765">
        <v>47</v>
      </c>
      <c r="G765">
        <v>26</v>
      </c>
      <c r="H765">
        <v>0</v>
      </c>
      <c r="I765">
        <v>28637</v>
      </c>
      <c r="J765">
        <v>100</v>
      </c>
      <c r="K765">
        <v>2.1869999999999998</v>
      </c>
      <c r="L765">
        <v>100</v>
      </c>
    </row>
    <row r="766" spans="1:12" x14ac:dyDescent="0.25">
      <c r="A766">
        <v>121</v>
      </c>
      <c r="B766">
        <v>28</v>
      </c>
      <c r="C766">
        <v>1</v>
      </c>
      <c r="D766">
        <v>68</v>
      </c>
      <c r="E766">
        <v>43</v>
      </c>
      <c r="F766">
        <v>133</v>
      </c>
      <c r="G766">
        <v>0</v>
      </c>
      <c r="H766">
        <v>0</v>
      </c>
      <c r="I766">
        <v>29178</v>
      </c>
      <c r="J766">
        <v>87.5</v>
      </c>
      <c r="K766">
        <v>2.0470000000000002</v>
      </c>
      <c r="L766">
        <v>100</v>
      </c>
    </row>
    <row r="767" spans="1:12" x14ac:dyDescent="0.25">
      <c r="A767">
        <v>122</v>
      </c>
      <c r="B767">
        <v>28</v>
      </c>
      <c r="C767">
        <v>1</v>
      </c>
      <c r="D767">
        <v>84</v>
      </c>
      <c r="E767">
        <v>10</v>
      </c>
      <c r="F767">
        <v>40</v>
      </c>
      <c r="G767">
        <v>23</v>
      </c>
      <c r="H767">
        <v>0</v>
      </c>
      <c r="I767">
        <v>30798</v>
      </c>
      <c r="J767">
        <v>97.222222000000002</v>
      </c>
      <c r="K767">
        <v>1.7969999999999999</v>
      </c>
      <c r="L767">
        <v>100</v>
      </c>
    </row>
    <row r="768" spans="1:12" x14ac:dyDescent="0.25">
      <c r="A768">
        <v>123</v>
      </c>
      <c r="B768">
        <v>28</v>
      </c>
      <c r="C768">
        <v>1</v>
      </c>
      <c r="D768">
        <v>78</v>
      </c>
      <c r="E768">
        <v>0</v>
      </c>
      <c r="F768">
        <v>0</v>
      </c>
      <c r="G768">
        <v>0</v>
      </c>
      <c r="H768">
        <v>0</v>
      </c>
      <c r="I768">
        <v>31120</v>
      </c>
      <c r="J768">
        <v>100</v>
      </c>
      <c r="K768">
        <v>1.7030000000000001</v>
      </c>
      <c r="L768">
        <v>100</v>
      </c>
    </row>
    <row r="769" spans="1:12" x14ac:dyDescent="0.25">
      <c r="A769">
        <v>124</v>
      </c>
      <c r="B769">
        <v>31</v>
      </c>
      <c r="C769">
        <v>1</v>
      </c>
      <c r="D769">
        <v>75</v>
      </c>
      <c r="E769">
        <v>65</v>
      </c>
      <c r="F769">
        <v>155</v>
      </c>
      <c r="G769">
        <v>0</v>
      </c>
      <c r="H769">
        <v>0</v>
      </c>
      <c r="I769">
        <v>31633</v>
      </c>
      <c r="J769">
        <v>98.611110999999994</v>
      </c>
      <c r="K769">
        <v>2.016</v>
      </c>
      <c r="L769">
        <v>100</v>
      </c>
    </row>
    <row r="770" spans="1:12" x14ac:dyDescent="0.25">
      <c r="A770">
        <v>125</v>
      </c>
      <c r="B770">
        <v>28</v>
      </c>
      <c r="C770">
        <v>0</v>
      </c>
      <c r="D770">
        <v>90</v>
      </c>
      <c r="E770">
        <v>19</v>
      </c>
      <c r="F770">
        <v>49</v>
      </c>
      <c r="G770">
        <v>0</v>
      </c>
      <c r="H770">
        <v>0</v>
      </c>
      <c r="I770">
        <v>32542</v>
      </c>
      <c r="J770">
        <v>100</v>
      </c>
      <c r="K770">
        <v>1.609</v>
      </c>
      <c r="L770">
        <v>100</v>
      </c>
    </row>
    <row r="771" spans="1:12" x14ac:dyDescent="0.25">
      <c r="A771">
        <v>126</v>
      </c>
      <c r="B771">
        <v>31</v>
      </c>
      <c r="C771">
        <v>0</v>
      </c>
      <c r="D771">
        <v>110</v>
      </c>
      <c r="E771">
        <v>10</v>
      </c>
      <c r="F771">
        <v>70</v>
      </c>
      <c r="G771">
        <v>0</v>
      </c>
      <c r="H771">
        <v>0</v>
      </c>
      <c r="I771">
        <v>33087</v>
      </c>
      <c r="J771">
        <v>100</v>
      </c>
      <c r="K771">
        <v>1.9059999999999999</v>
      </c>
      <c r="L771">
        <v>100</v>
      </c>
    </row>
    <row r="772" spans="1:12" x14ac:dyDescent="0.25">
      <c r="A772">
        <v>127</v>
      </c>
      <c r="B772">
        <v>30</v>
      </c>
      <c r="C772">
        <v>0</v>
      </c>
      <c r="D772">
        <v>97</v>
      </c>
      <c r="E772">
        <v>92</v>
      </c>
      <c r="F772">
        <v>182</v>
      </c>
      <c r="G772">
        <v>0</v>
      </c>
      <c r="H772">
        <v>0</v>
      </c>
      <c r="I772">
        <v>32906</v>
      </c>
      <c r="J772">
        <v>94.444444000000004</v>
      </c>
      <c r="K772">
        <v>1.8129999999999999</v>
      </c>
      <c r="L772">
        <v>100</v>
      </c>
    </row>
    <row r="773" spans="1:12" x14ac:dyDescent="0.25">
      <c r="A773">
        <v>128</v>
      </c>
      <c r="B773">
        <v>29</v>
      </c>
      <c r="C773">
        <v>0</v>
      </c>
      <c r="D773">
        <v>91</v>
      </c>
      <c r="E773">
        <v>25</v>
      </c>
      <c r="F773">
        <v>85</v>
      </c>
      <c r="G773">
        <v>0</v>
      </c>
      <c r="H773">
        <v>0</v>
      </c>
      <c r="I773">
        <v>32630</v>
      </c>
      <c r="J773">
        <v>98.611110999999994</v>
      </c>
      <c r="K773">
        <v>1.75</v>
      </c>
      <c r="L773">
        <v>100</v>
      </c>
    </row>
    <row r="774" spans="1:12" x14ac:dyDescent="0.25">
      <c r="A774">
        <v>129</v>
      </c>
      <c r="B774">
        <v>29</v>
      </c>
      <c r="C774">
        <v>1</v>
      </c>
      <c r="D774">
        <v>78</v>
      </c>
      <c r="E774">
        <v>304</v>
      </c>
      <c r="F774">
        <v>364</v>
      </c>
      <c r="G774">
        <v>12</v>
      </c>
      <c r="H774">
        <v>0</v>
      </c>
      <c r="I774">
        <v>33932</v>
      </c>
      <c r="J774">
        <v>100</v>
      </c>
      <c r="K774">
        <v>2.093</v>
      </c>
      <c r="L774">
        <v>100</v>
      </c>
    </row>
    <row r="775" spans="1:12" x14ac:dyDescent="0.25">
      <c r="A775">
        <v>130</v>
      </c>
      <c r="B775">
        <v>27</v>
      </c>
      <c r="C775">
        <v>2</v>
      </c>
      <c r="D775">
        <v>96</v>
      </c>
      <c r="E775">
        <v>19</v>
      </c>
      <c r="F775">
        <v>49</v>
      </c>
      <c r="G775">
        <v>16</v>
      </c>
      <c r="H775">
        <v>0</v>
      </c>
      <c r="I775">
        <v>33744</v>
      </c>
      <c r="J775">
        <v>100</v>
      </c>
      <c r="K775">
        <v>1.875</v>
      </c>
      <c r="L775">
        <v>100</v>
      </c>
    </row>
    <row r="776" spans="1:12" x14ac:dyDescent="0.25">
      <c r="A776">
        <v>131</v>
      </c>
      <c r="B776">
        <v>30</v>
      </c>
      <c r="C776">
        <v>2</v>
      </c>
      <c r="D776">
        <v>90</v>
      </c>
      <c r="E776">
        <v>67</v>
      </c>
      <c r="F776">
        <v>157</v>
      </c>
      <c r="G776">
        <v>0</v>
      </c>
      <c r="H776">
        <v>0</v>
      </c>
      <c r="I776">
        <v>34200</v>
      </c>
      <c r="J776">
        <v>97.222222000000002</v>
      </c>
      <c r="K776">
        <v>2.11</v>
      </c>
      <c r="L776">
        <v>100</v>
      </c>
    </row>
    <row r="777" spans="1:12" x14ac:dyDescent="0.25">
      <c r="A777">
        <v>132</v>
      </c>
      <c r="B777">
        <v>31</v>
      </c>
      <c r="C777">
        <v>0</v>
      </c>
      <c r="D777">
        <v>95</v>
      </c>
      <c r="E777">
        <v>8</v>
      </c>
      <c r="F777">
        <v>38</v>
      </c>
      <c r="G777">
        <v>0</v>
      </c>
      <c r="H777">
        <v>0</v>
      </c>
      <c r="I777">
        <v>36071</v>
      </c>
      <c r="J777">
        <v>100</v>
      </c>
      <c r="K777">
        <v>1.9219999999999999</v>
      </c>
      <c r="L777">
        <v>100</v>
      </c>
    </row>
    <row r="778" spans="1:12" x14ac:dyDescent="0.25">
      <c r="A778">
        <v>133</v>
      </c>
      <c r="B778">
        <v>32</v>
      </c>
      <c r="C778">
        <v>0</v>
      </c>
      <c r="D778">
        <v>87</v>
      </c>
      <c r="E778">
        <v>223</v>
      </c>
      <c r="F778">
        <v>283</v>
      </c>
      <c r="G778">
        <v>0</v>
      </c>
      <c r="H778">
        <v>0</v>
      </c>
      <c r="I778">
        <v>36889</v>
      </c>
      <c r="J778">
        <v>100</v>
      </c>
      <c r="K778">
        <v>2.2650000000000001</v>
      </c>
      <c r="L778">
        <v>100</v>
      </c>
    </row>
    <row r="779" spans="1:12" x14ac:dyDescent="0.25">
      <c r="A779">
        <v>134</v>
      </c>
      <c r="B779">
        <v>30</v>
      </c>
      <c r="C779">
        <v>1</v>
      </c>
      <c r="D779">
        <v>108</v>
      </c>
      <c r="E779">
        <v>0</v>
      </c>
      <c r="F779">
        <v>0</v>
      </c>
      <c r="G779">
        <v>7</v>
      </c>
      <c r="H779">
        <v>0</v>
      </c>
      <c r="I779">
        <v>38798</v>
      </c>
      <c r="J779">
        <v>100</v>
      </c>
      <c r="K779">
        <v>2</v>
      </c>
      <c r="L779">
        <v>100</v>
      </c>
    </row>
    <row r="780" spans="1:12" x14ac:dyDescent="0.25">
      <c r="A780">
        <v>135</v>
      </c>
      <c r="B780">
        <v>33</v>
      </c>
      <c r="C780">
        <v>2</v>
      </c>
      <c r="D780">
        <v>114</v>
      </c>
      <c r="E780">
        <v>53</v>
      </c>
      <c r="F780">
        <v>113</v>
      </c>
      <c r="G780">
        <v>17</v>
      </c>
      <c r="H780">
        <v>0</v>
      </c>
      <c r="I780">
        <v>40603</v>
      </c>
      <c r="J780">
        <v>100</v>
      </c>
      <c r="K780">
        <v>2.5779999999999998</v>
      </c>
      <c r="L780">
        <v>100</v>
      </c>
    </row>
    <row r="781" spans="1:12" x14ac:dyDescent="0.25">
      <c r="A781">
        <v>136</v>
      </c>
      <c r="B781">
        <v>33</v>
      </c>
      <c r="C781">
        <v>1</v>
      </c>
      <c r="D781">
        <v>108</v>
      </c>
      <c r="E781">
        <v>73</v>
      </c>
      <c r="F781">
        <v>133</v>
      </c>
      <c r="G781">
        <v>0</v>
      </c>
      <c r="H781">
        <v>0</v>
      </c>
      <c r="I781">
        <v>40798</v>
      </c>
      <c r="J781">
        <v>98.611110999999994</v>
      </c>
      <c r="K781">
        <v>2.516</v>
      </c>
      <c r="L781">
        <v>100</v>
      </c>
    </row>
    <row r="782" spans="1:12" x14ac:dyDescent="0.25">
      <c r="A782">
        <v>137</v>
      </c>
      <c r="B782">
        <v>34</v>
      </c>
      <c r="C782">
        <v>1</v>
      </c>
      <c r="D782">
        <v>112</v>
      </c>
      <c r="E782">
        <v>10</v>
      </c>
      <c r="F782">
        <v>100</v>
      </c>
      <c r="G782">
        <v>0</v>
      </c>
      <c r="H782">
        <v>0</v>
      </c>
      <c r="I782">
        <v>41420</v>
      </c>
      <c r="J782">
        <v>98.611110999999994</v>
      </c>
      <c r="K782">
        <v>2.5</v>
      </c>
      <c r="L782">
        <v>100</v>
      </c>
    </row>
    <row r="783" spans="1:12" x14ac:dyDescent="0.25">
      <c r="A783">
        <v>138</v>
      </c>
      <c r="B783">
        <v>34</v>
      </c>
      <c r="C783">
        <v>0</v>
      </c>
      <c r="D783">
        <v>108</v>
      </c>
      <c r="E783">
        <v>192</v>
      </c>
      <c r="F783">
        <v>282</v>
      </c>
      <c r="G783">
        <v>0</v>
      </c>
      <c r="H783">
        <v>0</v>
      </c>
      <c r="I783">
        <v>41821</v>
      </c>
      <c r="J783">
        <v>98.611110999999994</v>
      </c>
      <c r="K783">
        <v>2.391</v>
      </c>
      <c r="L783">
        <v>100</v>
      </c>
    </row>
    <row r="784" spans="1:12" x14ac:dyDescent="0.25">
      <c r="A784">
        <v>139</v>
      </c>
      <c r="B784">
        <v>30</v>
      </c>
      <c r="C784">
        <v>2</v>
      </c>
      <c r="D784">
        <v>120</v>
      </c>
      <c r="E784">
        <v>0</v>
      </c>
      <c r="F784">
        <v>0</v>
      </c>
      <c r="G784">
        <v>34</v>
      </c>
      <c r="H784">
        <v>0</v>
      </c>
      <c r="I784">
        <v>43891</v>
      </c>
      <c r="J784">
        <v>98.611110999999994</v>
      </c>
      <c r="K784">
        <v>2.0310000000000001</v>
      </c>
      <c r="L784">
        <v>100</v>
      </c>
    </row>
    <row r="785" spans="1:12" x14ac:dyDescent="0.25">
      <c r="A785">
        <v>140</v>
      </c>
      <c r="B785">
        <v>31</v>
      </c>
      <c r="C785">
        <v>2</v>
      </c>
      <c r="D785">
        <v>132</v>
      </c>
      <c r="E785">
        <v>67</v>
      </c>
      <c r="F785">
        <v>157</v>
      </c>
      <c r="G785">
        <v>0</v>
      </c>
      <c r="H785">
        <v>0</v>
      </c>
      <c r="I785">
        <v>44138</v>
      </c>
      <c r="J785">
        <v>97.222222000000002</v>
      </c>
      <c r="K785">
        <v>2.109</v>
      </c>
      <c r="L785">
        <v>100</v>
      </c>
    </row>
    <row r="786" spans="1:12" x14ac:dyDescent="0.25">
      <c r="A786">
        <v>141</v>
      </c>
      <c r="B786">
        <v>32</v>
      </c>
      <c r="C786">
        <v>0</v>
      </c>
      <c r="D786">
        <v>118</v>
      </c>
      <c r="E786">
        <v>60</v>
      </c>
      <c r="F786">
        <v>120</v>
      </c>
      <c r="G786">
        <v>0</v>
      </c>
      <c r="H786">
        <v>0</v>
      </c>
      <c r="I786">
        <v>44533</v>
      </c>
      <c r="J786">
        <v>98.611110999999994</v>
      </c>
      <c r="K786">
        <v>2.0939999999999999</v>
      </c>
      <c r="L786">
        <v>100</v>
      </c>
    </row>
    <row r="787" spans="1:12" x14ac:dyDescent="0.25">
      <c r="A787">
        <v>142</v>
      </c>
      <c r="B787">
        <v>33</v>
      </c>
      <c r="C787">
        <v>0</v>
      </c>
      <c r="D787">
        <v>118</v>
      </c>
      <c r="E787">
        <v>0</v>
      </c>
      <c r="F787">
        <v>0</v>
      </c>
      <c r="G787">
        <v>0</v>
      </c>
      <c r="H787">
        <v>0</v>
      </c>
      <c r="I787">
        <v>45071</v>
      </c>
      <c r="J787">
        <v>97.222222000000002</v>
      </c>
      <c r="K787">
        <v>2.1560000000000001</v>
      </c>
      <c r="L787">
        <v>100</v>
      </c>
    </row>
    <row r="788" spans="1:12" x14ac:dyDescent="0.25">
      <c r="A788">
        <v>143</v>
      </c>
      <c r="B788">
        <v>33</v>
      </c>
      <c r="C788">
        <v>0</v>
      </c>
      <c r="D788">
        <v>114</v>
      </c>
      <c r="E788">
        <v>119</v>
      </c>
      <c r="F788">
        <v>209</v>
      </c>
      <c r="G788">
        <v>0</v>
      </c>
      <c r="H788">
        <v>0</v>
      </c>
      <c r="I788">
        <v>45142</v>
      </c>
      <c r="J788">
        <v>98.611110999999994</v>
      </c>
      <c r="K788">
        <v>2.016</v>
      </c>
      <c r="L788">
        <v>100</v>
      </c>
    </row>
    <row r="789" spans="1:12" x14ac:dyDescent="0.25">
      <c r="A789">
        <v>144</v>
      </c>
      <c r="B789">
        <v>35</v>
      </c>
      <c r="C789">
        <v>0</v>
      </c>
      <c r="D789">
        <v>121</v>
      </c>
      <c r="E789">
        <v>17</v>
      </c>
      <c r="F789">
        <v>47</v>
      </c>
      <c r="G789">
        <v>0</v>
      </c>
      <c r="H789">
        <v>0</v>
      </c>
      <c r="I789">
        <v>46795</v>
      </c>
      <c r="J789">
        <v>100</v>
      </c>
      <c r="K789">
        <v>2.1720000000000002</v>
      </c>
      <c r="L789">
        <v>100</v>
      </c>
    </row>
    <row r="790" spans="1:12" x14ac:dyDescent="0.25">
      <c r="A790">
        <v>145</v>
      </c>
      <c r="B790">
        <v>35</v>
      </c>
      <c r="C790">
        <v>0</v>
      </c>
      <c r="D790">
        <v>128</v>
      </c>
      <c r="E790">
        <v>21</v>
      </c>
      <c r="F790">
        <v>81</v>
      </c>
      <c r="G790">
        <v>0</v>
      </c>
      <c r="H790">
        <v>0</v>
      </c>
      <c r="I790">
        <v>47762</v>
      </c>
      <c r="J790">
        <v>100</v>
      </c>
      <c r="K790">
        <v>2.2810000000000001</v>
      </c>
      <c r="L790">
        <v>100</v>
      </c>
    </row>
    <row r="791" spans="1:12" x14ac:dyDescent="0.25">
      <c r="A791">
        <v>146</v>
      </c>
      <c r="B791">
        <v>33</v>
      </c>
      <c r="C791">
        <v>0</v>
      </c>
      <c r="D791">
        <v>125</v>
      </c>
      <c r="E791">
        <v>127</v>
      </c>
      <c r="F791">
        <v>217</v>
      </c>
      <c r="G791">
        <v>0</v>
      </c>
      <c r="H791">
        <v>0</v>
      </c>
      <c r="I791">
        <v>48361</v>
      </c>
      <c r="J791">
        <v>95.833332999999996</v>
      </c>
      <c r="K791">
        <v>2.2029999999999998</v>
      </c>
      <c r="L791">
        <v>100</v>
      </c>
    </row>
    <row r="792" spans="1:12" x14ac:dyDescent="0.25">
      <c r="A792">
        <v>147</v>
      </c>
      <c r="B792">
        <v>32</v>
      </c>
      <c r="C792">
        <v>1</v>
      </c>
      <c r="D792">
        <v>113</v>
      </c>
      <c r="E792">
        <v>210</v>
      </c>
      <c r="F792">
        <v>240</v>
      </c>
      <c r="G792">
        <v>24</v>
      </c>
      <c r="H792">
        <v>0</v>
      </c>
      <c r="I792">
        <v>47364</v>
      </c>
      <c r="J792">
        <v>98.611110999999994</v>
      </c>
      <c r="K792">
        <v>2.125</v>
      </c>
      <c r="L792">
        <v>100</v>
      </c>
    </row>
    <row r="793" spans="1:12" x14ac:dyDescent="0.25">
      <c r="A793">
        <v>148</v>
      </c>
      <c r="B793">
        <v>32</v>
      </c>
      <c r="C793">
        <v>1</v>
      </c>
      <c r="D793">
        <v>112</v>
      </c>
      <c r="E793">
        <v>77</v>
      </c>
      <c r="F793">
        <v>167</v>
      </c>
      <c r="G793">
        <v>0</v>
      </c>
      <c r="H793">
        <v>0</v>
      </c>
      <c r="I793">
        <v>47563</v>
      </c>
      <c r="J793">
        <v>88.888889000000006</v>
      </c>
      <c r="K793">
        <v>2.2189999999999999</v>
      </c>
      <c r="L793">
        <v>100</v>
      </c>
    </row>
    <row r="794" spans="1:12" x14ac:dyDescent="0.25">
      <c r="A794">
        <v>149</v>
      </c>
      <c r="B794">
        <v>31</v>
      </c>
      <c r="C794">
        <v>1</v>
      </c>
      <c r="D794">
        <v>111</v>
      </c>
      <c r="E794">
        <v>7</v>
      </c>
      <c r="F794">
        <v>37</v>
      </c>
      <c r="G794">
        <v>14</v>
      </c>
      <c r="H794">
        <v>0</v>
      </c>
      <c r="I794">
        <v>47248</v>
      </c>
      <c r="J794">
        <v>98.611110999999994</v>
      </c>
      <c r="K794">
        <v>1.9530000000000001</v>
      </c>
      <c r="L794">
        <v>100</v>
      </c>
    </row>
    <row r="795" spans="1:12" x14ac:dyDescent="0.25">
      <c r="A795">
        <v>150</v>
      </c>
      <c r="B795">
        <v>29</v>
      </c>
      <c r="C795">
        <v>1</v>
      </c>
      <c r="D795">
        <v>127</v>
      </c>
      <c r="E795">
        <v>47</v>
      </c>
      <c r="F795">
        <v>137</v>
      </c>
      <c r="G795">
        <v>0</v>
      </c>
      <c r="H795">
        <v>0</v>
      </c>
      <c r="I795">
        <v>47653</v>
      </c>
      <c r="J795">
        <v>90.277777999999998</v>
      </c>
      <c r="K795">
        <v>1.7969999999999999</v>
      </c>
      <c r="L795">
        <v>100</v>
      </c>
    </row>
    <row r="796" spans="1:12" x14ac:dyDescent="0.25">
      <c r="A796">
        <v>151</v>
      </c>
      <c r="B796">
        <v>30</v>
      </c>
      <c r="C796">
        <v>0</v>
      </c>
      <c r="D796">
        <v>128</v>
      </c>
      <c r="E796">
        <v>32</v>
      </c>
      <c r="F796">
        <v>122</v>
      </c>
      <c r="G796">
        <v>0</v>
      </c>
      <c r="H796">
        <v>0</v>
      </c>
      <c r="I796">
        <v>47693</v>
      </c>
      <c r="J796">
        <v>93.055555999999996</v>
      </c>
      <c r="K796">
        <v>1.75</v>
      </c>
      <c r="L796">
        <v>100</v>
      </c>
    </row>
    <row r="797" spans="1:12" x14ac:dyDescent="0.25">
      <c r="A797">
        <v>152</v>
      </c>
      <c r="B797">
        <v>28</v>
      </c>
      <c r="C797">
        <v>1</v>
      </c>
      <c r="D797">
        <v>144</v>
      </c>
      <c r="E797">
        <v>0</v>
      </c>
      <c r="F797">
        <v>0</v>
      </c>
      <c r="G797">
        <v>0</v>
      </c>
      <c r="H797">
        <v>0</v>
      </c>
      <c r="I797">
        <v>47615</v>
      </c>
      <c r="J797">
        <v>95.833332999999996</v>
      </c>
      <c r="K797">
        <v>1.641</v>
      </c>
      <c r="L797">
        <v>100</v>
      </c>
    </row>
    <row r="798" spans="1:12" x14ac:dyDescent="0.25">
      <c r="A798">
        <v>153</v>
      </c>
      <c r="B798">
        <v>28</v>
      </c>
      <c r="C798">
        <v>1</v>
      </c>
      <c r="D798">
        <v>132</v>
      </c>
      <c r="E798">
        <v>0</v>
      </c>
      <c r="F798">
        <v>0</v>
      </c>
      <c r="G798">
        <v>29</v>
      </c>
      <c r="H798">
        <v>0</v>
      </c>
      <c r="I798">
        <v>49019</v>
      </c>
      <c r="J798">
        <v>100</v>
      </c>
      <c r="K798">
        <v>1.7030000000000001</v>
      </c>
      <c r="L798">
        <v>100</v>
      </c>
    </row>
    <row r="799" spans="1:12" x14ac:dyDescent="0.25">
      <c r="A799">
        <v>154</v>
      </c>
      <c r="B799">
        <v>29</v>
      </c>
      <c r="C799">
        <v>1</v>
      </c>
      <c r="D799">
        <v>119</v>
      </c>
      <c r="E799">
        <v>277</v>
      </c>
      <c r="F799">
        <v>337</v>
      </c>
      <c r="G799">
        <v>0</v>
      </c>
      <c r="H799">
        <v>0</v>
      </c>
      <c r="I799">
        <v>49309</v>
      </c>
      <c r="J799">
        <v>98.611110999999994</v>
      </c>
      <c r="K799">
        <v>1.8120000000000001</v>
      </c>
      <c r="L799">
        <v>100</v>
      </c>
    </row>
    <row r="800" spans="1:12" x14ac:dyDescent="0.25">
      <c r="A800">
        <v>155</v>
      </c>
      <c r="B800">
        <v>26</v>
      </c>
      <c r="C800">
        <v>0</v>
      </c>
      <c r="D800">
        <v>102</v>
      </c>
      <c r="E800">
        <v>102</v>
      </c>
      <c r="F800">
        <v>192</v>
      </c>
      <c r="G800">
        <v>0</v>
      </c>
      <c r="H800">
        <v>0</v>
      </c>
      <c r="I800">
        <v>47640</v>
      </c>
      <c r="J800">
        <v>95.833332999999996</v>
      </c>
      <c r="K800">
        <v>1.4219999999999999</v>
      </c>
      <c r="L800">
        <v>100</v>
      </c>
    </row>
    <row r="801" spans="1:12" x14ac:dyDescent="0.25">
      <c r="A801">
        <v>156</v>
      </c>
      <c r="B801">
        <v>30</v>
      </c>
      <c r="C801">
        <v>0</v>
      </c>
      <c r="D801">
        <v>114</v>
      </c>
      <c r="E801">
        <v>5</v>
      </c>
      <c r="F801">
        <v>35</v>
      </c>
      <c r="G801">
        <v>0</v>
      </c>
      <c r="H801">
        <v>0</v>
      </c>
      <c r="I801">
        <v>48964</v>
      </c>
      <c r="J801">
        <v>100</v>
      </c>
      <c r="K801">
        <v>1.641</v>
      </c>
      <c r="L801">
        <v>100</v>
      </c>
    </row>
    <row r="802" spans="1:12" x14ac:dyDescent="0.25">
      <c r="A802">
        <v>157</v>
      </c>
      <c r="B802">
        <v>30</v>
      </c>
      <c r="C802">
        <v>0</v>
      </c>
      <c r="D802">
        <v>91</v>
      </c>
      <c r="E802">
        <v>570</v>
      </c>
      <c r="F802">
        <v>720</v>
      </c>
      <c r="G802">
        <v>0</v>
      </c>
      <c r="H802">
        <v>0</v>
      </c>
      <c r="I802">
        <v>48521</v>
      </c>
      <c r="J802">
        <v>95.833332999999996</v>
      </c>
      <c r="K802">
        <v>1.5780000000000001</v>
      </c>
      <c r="L802">
        <v>100</v>
      </c>
    </row>
    <row r="803" spans="1:12" x14ac:dyDescent="0.25">
      <c r="A803">
        <v>158</v>
      </c>
      <c r="B803">
        <v>31</v>
      </c>
      <c r="C803">
        <v>0</v>
      </c>
      <c r="D803">
        <v>73</v>
      </c>
      <c r="E803">
        <v>0</v>
      </c>
      <c r="F803">
        <v>0</v>
      </c>
      <c r="G803">
        <v>0</v>
      </c>
      <c r="H803">
        <v>0</v>
      </c>
      <c r="I803">
        <v>47918</v>
      </c>
      <c r="J803">
        <v>93.055555999999996</v>
      </c>
      <c r="K803">
        <v>1.6559999999999999</v>
      </c>
      <c r="L803">
        <v>100</v>
      </c>
    </row>
    <row r="804" spans="1:12" x14ac:dyDescent="0.25">
      <c r="A804">
        <v>159</v>
      </c>
      <c r="B804">
        <v>31</v>
      </c>
      <c r="C804">
        <v>0</v>
      </c>
      <c r="D804">
        <v>95</v>
      </c>
      <c r="E804">
        <v>1422</v>
      </c>
      <c r="F804">
        <v>1542</v>
      </c>
      <c r="G804">
        <v>0</v>
      </c>
      <c r="H804">
        <v>0</v>
      </c>
      <c r="I804">
        <v>49132</v>
      </c>
      <c r="J804">
        <v>100</v>
      </c>
      <c r="K804">
        <v>1.6879999999999999</v>
      </c>
      <c r="L804">
        <v>100</v>
      </c>
    </row>
    <row r="805" spans="1:12" x14ac:dyDescent="0.25">
      <c r="A805">
        <v>160</v>
      </c>
      <c r="B805">
        <v>30</v>
      </c>
      <c r="C805">
        <v>0</v>
      </c>
      <c r="D805">
        <v>77</v>
      </c>
      <c r="E805">
        <v>61</v>
      </c>
      <c r="F805">
        <v>121</v>
      </c>
      <c r="G805">
        <v>0</v>
      </c>
      <c r="H805">
        <v>0</v>
      </c>
      <c r="I805">
        <v>45559</v>
      </c>
      <c r="J805">
        <v>98.611110999999994</v>
      </c>
      <c r="K805">
        <v>1.6870000000000001</v>
      </c>
      <c r="L805">
        <v>100</v>
      </c>
    </row>
    <row r="806" spans="1:12" x14ac:dyDescent="0.25">
      <c r="A806">
        <v>161</v>
      </c>
      <c r="B806">
        <v>32</v>
      </c>
      <c r="C806">
        <v>0</v>
      </c>
      <c r="D806">
        <v>63</v>
      </c>
      <c r="E806">
        <v>849</v>
      </c>
      <c r="F806">
        <v>939</v>
      </c>
      <c r="G806">
        <v>0</v>
      </c>
      <c r="H806">
        <v>0</v>
      </c>
      <c r="I806">
        <v>45353</v>
      </c>
      <c r="J806">
        <v>91.666667000000004</v>
      </c>
      <c r="K806">
        <v>1.7030000000000001</v>
      </c>
      <c r="L806">
        <v>100</v>
      </c>
    </row>
    <row r="807" spans="1:12" x14ac:dyDescent="0.25">
      <c r="A807">
        <v>162</v>
      </c>
      <c r="B807">
        <v>30</v>
      </c>
      <c r="C807">
        <v>2</v>
      </c>
      <c r="D807">
        <v>66</v>
      </c>
      <c r="E807">
        <v>0</v>
      </c>
      <c r="F807">
        <v>0</v>
      </c>
      <c r="G807">
        <v>59</v>
      </c>
      <c r="H807">
        <v>0</v>
      </c>
      <c r="I807">
        <v>48676</v>
      </c>
      <c r="J807">
        <v>100</v>
      </c>
      <c r="K807">
        <v>1.8440000000000001</v>
      </c>
      <c r="L807">
        <v>100</v>
      </c>
    </row>
    <row r="808" spans="1:12" x14ac:dyDescent="0.25">
      <c r="A808">
        <v>163</v>
      </c>
      <c r="B808">
        <v>30</v>
      </c>
      <c r="C808">
        <v>2</v>
      </c>
      <c r="D808">
        <v>73</v>
      </c>
      <c r="E808">
        <v>0</v>
      </c>
      <c r="F808">
        <v>0</v>
      </c>
      <c r="G808">
        <v>0</v>
      </c>
      <c r="H808">
        <v>0</v>
      </c>
      <c r="I808">
        <v>47220</v>
      </c>
      <c r="J808">
        <v>94.444444000000004</v>
      </c>
      <c r="K808">
        <v>1.875</v>
      </c>
      <c r="L808">
        <v>100</v>
      </c>
    </row>
    <row r="809" spans="1:12" x14ac:dyDescent="0.25">
      <c r="A809">
        <v>164</v>
      </c>
      <c r="B809">
        <v>32</v>
      </c>
      <c r="C809">
        <v>1</v>
      </c>
      <c r="D809">
        <v>107</v>
      </c>
      <c r="E809">
        <v>85</v>
      </c>
      <c r="F809">
        <v>205</v>
      </c>
      <c r="G809">
        <v>0</v>
      </c>
      <c r="H809">
        <v>0</v>
      </c>
      <c r="I809">
        <v>49459</v>
      </c>
      <c r="J809">
        <v>100</v>
      </c>
      <c r="K809">
        <v>1.9370000000000001</v>
      </c>
      <c r="L809">
        <v>100</v>
      </c>
    </row>
    <row r="810" spans="1:12" x14ac:dyDescent="0.25">
      <c r="A810">
        <v>165</v>
      </c>
      <c r="B810">
        <v>32</v>
      </c>
      <c r="C810">
        <v>0</v>
      </c>
      <c r="D810">
        <v>117</v>
      </c>
      <c r="E810">
        <v>23</v>
      </c>
      <c r="F810">
        <v>83</v>
      </c>
      <c r="G810">
        <v>0</v>
      </c>
      <c r="H810">
        <v>0</v>
      </c>
      <c r="I810">
        <v>49716</v>
      </c>
      <c r="J810">
        <v>98.611110999999994</v>
      </c>
      <c r="K810">
        <v>1.8440000000000001</v>
      </c>
      <c r="L810">
        <v>100</v>
      </c>
    </row>
    <row r="811" spans="1:12" x14ac:dyDescent="0.25">
      <c r="A811">
        <v>166</v>
      </c>
      <c r="B811">
        <v>32</v>
      </c>
      <c r="C811">
        <v>0</v>
      </c>
      <c r="D811">
        <v>120</v>
      </c>
      <c r="E811">
        <v>0</v>
      </c>
      <c r="F811">
        <v>0</v>
      </c>
      <c r="G811">
        <v>0</v>
      </c>
      <c r="H811">
        <v>0</v>
      </c>
      <c r="I811">
        <v>50156</v>
      </c>
      <c r="J811">
        <v>100</v>
      </c>
      <c r="K811">
        <v>1.8280000000000001</v>
      </c>
      <c r="L811">
        <v>100</v>
      </c>
    </row>
    <row r="812" spans="1:12" x14ac:dyDescent="0.25">
      <c r="A812">
        <v>167</v>
      </c>
      <c r="B812">
        <v>34</v>
      </c>
      <c r="C812">
        <v>0</v>
      </c>
      <c r="D812">
        <v>116</v>
      </c>
      <c r="E812">
        <v>173</v>
      </c>
      <c r="F812">
        <v>263</v>
      </c>
      <c r="G812">
        <v>0</v>
      </c>
      <c r="H812">
        <v>0</v>
      </c>
      <c r="I812">
        <v>50865</v>
      </c>
      <c r="J812">
        <v>100</v>
      </c>
      <c r="K812">
        <v>1.9379999999999999</v>
      </c>
      <c r="L812">
        <v>100</v>
      </c>
    </row>
    <row r="813" spans="1:12" x14ac:dyDescent="0.25">
      <c r="A813">
        <v>168</v>
      </c>
      <c r="B813">
        <v>35</v>
      </c>
      <c r="C813">
        <v>0</v>
      </c>
      <c r="D813">
        <v>114</v>
      </c>
      <c r="E813">
        <v>43</v>
      </c>
      <c r="F813">
        <v>103</v>
      </c>
      <c r="G813">
        <v>0</v>
      </c>
      <c r="H813">
        <v>0</v>
      </c>
      <c r="I813">
        <v>51095</v>
      </c>
      <c r="J813">
        <v>100</v>
      </c>
      <c r="K813">
        <v>2.0779999999999998</v>
      </c>
      <c r="L813">
        <v>100</v>
      </c>
    </row>
    <row r="814" spans="1:12" x14ac:dyDescent="0.25">
      <c r="A814">
        <v>169</v>
      </c>
      <c r="B814">
        <v>35</v>
      </c>
      <c r="C814">
        <v>0</v>
      </c>
      <c r="D814">
        <v>109</v>
      </c>
      <c r="E814">
        <v>38</v>
      </c>
      <c r="F814">
        <v>128</v>
      </c>
      <c r="G814">
        <v>0</v>
      </c>
      <c r="H814">
        <v>0</v>
      </c>
      <c r="I814">
        <v>51142</v>
      </c>
      <c r="J814">
        <v>98.611110999999994</v>
      </c>
      <c r="K814">
        <v>2.0939999999999999</v>
      </c>
      <c r="L814">
        <v>100</v>
      </c>
    </row>
    <row r="815" spans="1:12" x14ac:dyDescent="0.25">
      <c r="A815">
        <v>170</v>
      </c>
      <c r="B815">
        <v>32</v>
      </c>
      <c r="C815">
        <v>0</v>
      </c>
      <c r="D815">
        <v>108</v>
      </c>
      <c r="E815">
        <v>6</v>
      </c>
      <c r="F815">
        <v>36</v>
      </c>
      <c r="G815">
        <v>0</v>
      </c>
      <c r="H815">
        <v>0</v>
      </c>
      <c r="I815">
        <v>53303</v>
      </c>
      <c r="J815">
        <v>100</v>
      </c>
      <c r="K815">
        <v>1.7809999999999999</v>
      </c>
      <c r="L815">
        <v>100</v>
      </c>
    </row>
    <row r="816" spans="1:12" x14ac:dyDescent="0.25">
      <c r="A816">
        <v>171</v>
      </c>
      <c r="B816">
        <v>32</v>
      </c>
      <c r="C816">
        <v>2</v>
      </c>
      <c r="D816">
        <v>126</v>
      </c>
      <c r="E816">
        <v>5</v>
      </c>
      <c r="F816">
        <v>35</v>
      </c>
      <c r="G816">
        <v>11</v>
      </c>
      <c r="H816">
        <v>0</v>
      </c>
      <c r="I816">
        <v>54661</v>
      </c>
      <c r="J816">
        <v>100</v>
      </c>
      <c r="K816">
        <v>1.9370000000000001</v>
      </c>
      <c r="L816">
        <v>100</v>
      </c>
    </row>
    <row r="817" spans="1:23" x14ac:dyDescent="0.25">
      <c r="A817">
        <v>172</v>
      </c>
      <c r="B817">
        <v>32</v>
      </c>
      <c r="C817">
        <v>3</v>
      </c>
      <c r="D817">
        <v>128</v>
      </c>
      <c r="E817">
        <v>2</v>
      </c>
      <c r="F817">
        <v>32</v>
      </c>
      <c r="G817">
        <v>46</v>
      </c>
      <c r="H817">
        <v>0</v>
      </c>
      <c r="I817">
        <v>56633</v>
      </c>
      <c r="J817">
        <v>97.222222000000002</v>
      </c>
      <c r="K817">
        <v>2.1720000000000002</v>
      </c>
      <c r="L817">
        <v>100</v>
      </c>
    </row>
    <row r="818" spans="1:23" x14ac:dyDescent="0.25">
      <c r="A818">
        <v>173</v>
      </c>
      <c r="B818">
        <v>35</v>
      </c>
      <c r="C818">
        <v>2</v>
      </c>
      <c r="D818">
        <v>132</v>
      </c>
      <c r="E818">
        <v>51</v>
      </c>
      <c r="F818">
        <v>111</v>
      </c>
      <c r="G818">
        <v>0</v>
      </c>
      <c r="H818">
        <v>0</v>
      </c>
      <c r="I818">
        <v>57281</v>
      </c>
      <c r="J818">
        <v>100</v>
      </c>
      <c r="K818">
        <v>2.1880000000000002</v>
      </c>
      <c r="L818">
        <v>100</v>
      </c>
    </row>
    <row r="819" spans="1:23" x14ac:dyDescent="0.25">
      <c r="A819">
        <v>174</v>
      </c>
      <c r="B819">
        <v>37</v>
      </c>
      <c r="C819">
        <v>1</v>
      </c>
      <c r="D819">
        <v>138</v>
      </c>
      <c r="E819">
        <v>139</v>
      </c>
      <c r="F819">
        <v>199</v>
      </c>
      <c r="G819">
        <v>16</v>
      </c>
      <c r="H819">
        <v>0</v>
      </c>
      <c r="I819">
        <v>59148</v>
      </c>
      <c r="J819">
        <v>97.222222000000002</v>
      </c>
      <c r="K819">
        <v>2.2970000000000002</v>
      </c>
      <c r="L819">
        <v>100</v>
      </c>
    </row>
    <row r="820" spans="1:23" x14ac:dyDescent="0.25">
      <c r="A820">
        <v>175</v>
      </c>
      <c r="B820">
        <v>34</v>
      </c>
      <c r="C820">
        <v>1</v>
      </c>
      <c r="D820">
        <v>133</v>
      </c>
      <c r="E820">
        <v>22</v>
      </c>
      <c r="F820">
        <v>82</v>
      </c>
      <c r="G820">
        <v>0</v>
      </c>
      <c r="H820">
        <v>0</v>
      </c>
      <c r="I820">
        <v>59929</v>
      </c>
      <c r="J820">
        <v>97.222222000000002</v>
      </c>
      <c r="K820">
        <v>2.218</v>
      </c>
      <c r="L820">
        <v>100</v>
      </c>
    </row>
    <row r="822" spans="1:23" x14ac:dyDescent="0.25">
      <c r="B822">
        <f t="shared" ref="B822:I822" si="7" xml:space="preserve"> AVERAGE(B706:B820)</f>
        <v>31.078260869565216</v>
      </c>
      <c r="C822">
        <f t="shared" si="7"/>
        <v>0.78260869565217395</v>
      </c>
      <c r="D822">
        <f t="shared" si="7"/>
        <v>108.31304347826087</v>
      </c>
      <c r="E822">
        <f t="shared" si="7"/>
        <v>161.99130434782609</v>
      </c>
      <c r="F822">
        <f t="shared" si="7"/>
        <v>219.64347826086956</v>
      </c>
      <c r="G822">
        <f t="shared" si="7"/>
        <v>7.0434782608695654</v>
      </c>
      <c r="H822">
        <f t="shared" si="7"/>
        <v>0</v>
      </c>
      <c r="I822">
        <f t="shared" si="7"/>
        <v>36709.391304347824</v>
      </c>
      <c r="J822">
        <f xml:space="preserve"> AVERAGE(J706:J820)</f>
        <v>97.814009591304398</v>
      </c>
    </row>
    <row r="824" spans="1:23" x14ac:dyDescent="0.25">
      <c r="A824" t="s">
        <v>0</v>
      </c>
      <c r="B824" t="s">
        <v>1</v>
      </c>
      <c r="C824" t="s">
        <v>2</v>
      </c>
      <c r="D824" t="s">
        <v>3</v>
      </c>
      <c r="E824" t="s">
        <v>4</v>
      </c>
      <c r="F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12</v>
      </c>
      <c r="N824" t="s">
        <v>13</v>
      </c>
      <c r="O824" t="s">
        <v>14</v>
      </c>
      <c r="P824" t="s">
        <v>15</v>
      </c>
      <c r="Q824" t="s">
        <v>16</v>
      </c>
      <c r="R824" t="s">
        <v>17</v>
      </c>
      <c r="S824" t="s">
        <v>18</v>
      </c>
      <c r="T824" t="s">
        <v>19</v>
      </c>
      <c r="U824" t="s">
        <v>20</v>
      </c>
      <c r="V824" t="s">
        <v>21</v>
      </c>
      <c r="W824" t="s">
        <v>22</v>
      </c>
    </row>
    <row r="825" spans="1:23" x14ac:dyDescent="0.25">
      <c r="A825">
        <v>3</v>
      </c>
      <c r="B825">
        <v>0.6</v>
      </c>
      <c r="C825" t="s">
        <v>24</v>
      </c>
      <c r="D825">
        <v>480</v>
      </c>
      <c r="E825">
        <v>3600</v>
      </c>
      <c r="F825">
        <v>20</v>
      </c>
      <c r="G825">
        <v>25</v>
      </c>
      <c r="H825">
        <v>0.1</v>
      </c>
      <c r="I825">
        <v>0.4</v>
      </c>
      <c r="J825">
        <v>25</v>
      </c>
      <c r="K825">
        <v>1512143656</v>
      </c>
      <c r="L825">
        <v>1</v>
      </c>
      <c r="M825">
        <v>11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84</v>
      </c>
      <c r="U825">
        <v>0</v>
      </c>
      <c r="V825">
        <v>0.26500000000000001</v>
      </c>
      <c r="W825">
        <v>100</v>
      </c>
    </row>
    <row r="826" spans="1:23" x14ac:dyDescent="0.25">
      <c r="A826">
        <v>2</v>
      </c>
      <c r="B826">
        <v>13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135</v>
      </c>
      <c r="J826">
        <v>0</v>
      </c>
      <c r="K826">
        <v>0.84199999999999997</v>
      </c>
      <c r="L826">
        <v>100</v>
      </c>
    </row>
    <row r="827" spans="1:23" x14ac:dyDescent="0.25">
      <c r="A827">
        <v>3</v>
      </c>
      <c r="B827">
        <v>16</v>
      </c>
      <c r="C827">
        <v>1</v>
      </c>
      <c r="D827">
        <v>0</v>
      </c>
      <c r="E827">
        <v>0</v>
      </c>
      <c r="F827">
        <v>0</v>
      </c>
      <c r="G827">
        <v>4</v>
      </c>
      <c r="H827">
        <v>0</v>
      </c>
      <c r="I827">
        <v>175</v>
      </c>
      <c r="J827">
        <v>33.333333000000003</v>
      </c>
      <c r="K827">
        <v>1.0449999999999999</v>
      </c>
      <c r="L827">
        <v>100</v>
      </c>
    </row>
    <row r="828" spans="1:23" x14ac:dyDescent="0.25">
      <c r="A828">
        <v>4</v>
      </c>
      <c r="B828">
        <v>21</v>
      </c>
      <c r="C828">
        <v>1</v>
      </c>
      <c r="D828">
        <v>0</v>
      </c>
      <c r="E828">
        <v>0</v>
      </c>
      <c r="F828">
        <v>0</v>
      </c>
      <c r="G828">
        <v>0</v>
      </c>
      <c r="H828">
        <v>30</v>
      </c>
      <c r="I828">
        <v>292</v>
      </c>
      <c r="J828">
        <v>86.111110999999994</v>
      </c>
      <c r="K828">
        <v>1.2330000000000001</v>
      </c>
      <c r="L828">
        <v>100</v>
      </c>
    </row>
    <row r="829" spans="1:23" x14ac:dyDescent="0.25">
      <c r="A829">
        <v>5</v>
      </c>
      <c r="B829">
        <v>24</v>
      </c>
      <c r="C829">
        <v>1</v>
      </c>
      <c r="D829">
        <v>0</v>
      </c>
      <c r="E829">
        <v>0</v>
      </c>
      <c r="F829">
        <v>1</v>
      </c>
      <c r="G829">
        <v>0</v>
      </c>
      <c r="H829">
        <v>24</v>
      </c>
      <c r="I829">
        <v>486</v>
      </c>
      <c r="J829">
        <v>91.666667000000004</v>
      </c>
      <c r="K829">
        <v>1.482</v>
      </c>
      <c r="L829">
        <v>100</v>
      </c>
    </row>
    <row r="830" spans="1:23" x14ac:dyDescent="0.25">
      <c r="A830">
        <v>6</v>
      </c>
      <c r="B830">
        <v>25</v>
      </c>
      <c r="C830">
        <v>0</v>
      </c>
      <c r="D830">
        <v>0</v>
      </c>
      <c r="E830">
        <v>0</v>
      </c>
      <c r="F830">
        <v>2</v>
      </c>
      <c r="G830">
        <v>0</v>
      </c>
      <c r="H830">
        <v>34</v>
      </c>
      <c r="I830">
        <v>498</v>
      </c>
      <c r="J830">
        <v>100</v>
      </c>
      <c r="K830">
        <v>1.575</v>
      </c>
      <c r="L830">
        <v>100</v>
      </c>
    </row>
    <row r="831" spans="1:23" x14ac:dyDescent="0.25">
      <c r="A831">
        <v>7</v>
      </c>
      <c r="B831">
        <v>22</v>
      </c>
      <c r="C831">
        <v>3</v>
      </c>
      <c r="D831">
        <v>6</v>
      </c>
      <c r="E831">
        <v>0</v>
      </c>
      <c r="F831">
        <v>0</v>
      </c>
      <c r="G831">
        <v>34</v>
      </c>
      <c r="H831">
        <v>0</v>
      </c>
      <c r="I831">
        <v>1872</v>
      </c>
      <c r="J831">
        <v>95.833332999999996</v>
      </c>
      <c r="K831">
        <v>1.716</v>
      </c>
      <c r="L831">
        <v>100</v>
      </c>
    </row>
    <row r="832" spans="1:23" x14ac:dyDescent="0.25">
      <c r="A832">
        <v>8</v>
      </c>
      <c r="B832">
        <v>21</v>
      </c>
      <c r="C832">
        <v>4</v>
      </c>
      <c r="D832">
        <v>0</v>
      </c>
      <c r="E832">
        <v>7</v>
      </c>
      <c r="F832">
        <v>31</v>
      </c>
      <c r="G832">
        <v>93</v>
      </c>
      <c r="H832">
        <v>0</v>
      </c>
      <c r="I832">
        <v>2916</v>
      </c>
      <c r="J832">
        <v>94.444444000000004</v>
      </c>
      <c r="K832">
        <v>1.5760000000000001</v>
      </c>
      <c r="L832">
        <v>100</v>
      </c>
    </row>
    <row r="833" spans="1:12" x14ac:dyDescent="0.25">
      <c r="A833">
        <v>9</v>
      </c>
      <c r="B833">
        <v>21</v>
      </c>
      <c r="C833">
        <v>4</v>
      </c>
      <c r="D833">
        <v>9</v>
      </c>
      <c r="E833">
        <v>20</v>
      </c>
      <c r="F833">
        <v>44</v>
      </c>
      <c r="G833">
        <v>28</v>
      </c>
      <c r="H833">
        <v>0</v>
      </c>
      <c r="I833">
        <v>4661</v>
      </c>
      <c r="J833">
        <v>98.611110999999994</v>
      </c>
      <c r="K833">
        <v>1.544</v>
      </c>
      <c r="L833">
        <v>100</v>
      </c>
    </row>
    <row r="834" spans="1:12" x14ac:dyDescent="0.25">
      <c r="A834">
        <v>10</v>
      </c>
      <c r="B834">
        <v>20</v>
      </c>
      <c r="C834">
        <v>3</v>
      </c>
      <c r="D834">
        <v>16</v>
      </c>
      <c r="E834">
        <v>0</v>
      </c>
      <c r="F834">
        <v>0</v>
      </c>
      <c r="G834">
        <v>0</v>
      </c>
      <c r="H834">
        <v>0</v>
      </c>
      <c r="I834">
        <v>4869</v>
      </c>
      <c r="J834">
        <v>100</v>
      </c>
      <c r="K834">
        <v>1.81</v>
      </c>
      <c r="L834">
        <v>100</v>
      </c>
    </row>
    <row r="835" spans="1:12" x14ac:dyDescent="0.25">
      <c r="A835">
        <v>11</v>
      </c>
      <c r="B835">
        <v>22</v>
      </c>
      <c r="C835">
        <v>3</v>
      </c>
      <c r="D835">
        <v>27</v>
      </c>
      <c r="E835">
        <v>26</v>
      </c>
      <c r="F835">
        <v>74</v>
      </c>
      <c r="G835">
        <v>61</v>
      </c>
      <c r="H835">
        <v>0</v>
      </c>
      <c r="I835">
        <v>5137</v>
      </c>
      <c r="J835">
        <v>100</v>
      </c>
      <c r="K835">
        <v>1.732</v>
      </c>
      <c r="L835">
        <v>100</v>
      </c>
    </row>
    <row r="836" spans="1:12" x14ac:dyDescent="0.25">
      <c r="A836">
        <v>12</v>
      </c>
      <c r="B836">
        <v>25</v>
      </c>
      <c r="C836">
        <v>1</v>
      </c>
      <c r="D836">
        <v>36</v>
      </c>
      <c r="E836">
        <v>51</v>
      </c>
      <c r="F836">
        <v>123</v>
      </c>
      <c r="G836">
        <v>0</v>
      </c>
      <c r="H836">
        <v>0</v>
      </c>
      <c r="I836">
        <v>4688</v>
      </c>
      <c r="J836">
        <v>100</v>
      </c>
      <c r="K836">
        <v>1.7</v>
      </c>
      <c r="L836">
        <v>100</v>
      </c>
    </row>
    <row r="837" spans="1:12" x14ac:dyDescent="0.25">
      <c r="A837">
        <v>13</v>
      </c>
      <c r="B837">
        <v>24</v>
      </c>
      <c r="C837">
        <v>1</v>
      </c>
      <c r="D837">
        <v>53</v>
      </c>
      <c r="E837">
        <v>0</v>
      </c>
      <c r="F837">
        <v>0</v>
      </c>
      <c r="G837">
        <v>0</v>
      </c>
      <c r="H837">
        <v>0</v>
      </c>
      <c r="I837">
        <v>5524</v>
      </c>
      <c r="J837">
        <v>73.611110999999994</v>
      </c>
      <c r="K837">
        <v>1.732</v>
      </c>
      <c r="L837">
        <v>100</v>
      </c>
    </row>
    <row r="838" spans="1:12" x14ac:dyDescent="0.25">
      <c r="A838">
        <v>14</v>
      </c>
      <c r="B838">
        <v>26</v>
      </c>
      <c r="C838">
        <v>1</v>
      </c>
      <c r="D838">
        <v>81</v>
      </c>
      <c r="E838">
        <v>25</v>
      </c>
      <c r="F838">
        <v>49</v>
      </c>
      <c r="G838">
        <v>0</v>
      </c>
      <c r="H838">
        <v>0</v>
      </c>
      <c r="I838">
        <v>7672</v>
      </c>
      <c r="J838">
        <v>100</v>
      </c>
      <c r="K838">
        <v>1.6379999999999999</v>
      </c>
      <c r="L838">
        <v>100</v>
      </c>
    </row>
    <row r="839" spans="1:12" x14ac:dyDescent="0.25">
      <c r="A839">
        <v>15</v>
      </c>
      <c r="B839">
        <v>28</v>
      </c>
      <c r="C839">
        <v>3</v>
      </c>
      <c r="D839">
        <v>102</v>
      </c>
      <c r="E839">
        <v>107</v>
      </c>
      <c r="F839">
        <v>155</v>
      </c>
      <c r="G839">
        <v>7</v>
      </c>
      <c r="H839">
        <v>0</v>
      </c>
      <c r="I839">
        <v>9538</v>
      </c>
      <c r="J839">
        <v>100</v>
      </c>
      <c r="K839">
        <v>1.903</v>
      </c>
      <c r="L839">
        <v>100</v>
      </c>
    </row>
    <row r="840" spans="1:12" x14ac:dyDescent="0.25">
      <c r="A840">
        <v>16</v>
      </c>
      <c r="B840">
        <v>28</v>
      </c>
      <c r="C840">
        <v>3</v>
      </c>
      <c r="D840">
        <v>90</v>
      </c>
      <c r="E840">
        <v>0</v>
      </c>
      <c r="F840">
        <v>0</v>
      </c>
      <c r="G840">
        <v>64</v>
      </c>
      <c r="H840">
        <v>0</v>
      </c>
      <c r="I840">
        <v>9929</v>
      </c>
      <c r="J840">
        <v>98.611110999999994</v>
      </c>
      <c r="K840">
        <v>2.1059999999999999</v>
      </c>
      <c r="L840">
        <v>100</v>
      </c>
    </row>
    <row r="841" spans="1:12" x14ac:dyDescent="0.25">
      <c r="A841">
        <v>17</v>
      </c>
      <c r="B841">
        <v>28</v>
      </c>
      <c r="C841">
        <v>3</v>
      </c>
      <c r="D841">
        <v>72</v>
      </c>
      <c r="E841">
        <v>485</v>
      </c>
      <c r="F841">
        <v>557</v>
      </c>
      <c r="G841">
        <v>0</v>
      </c>
      <c r="H841">
        <v>0</v>
      </c>
      <c r="I841">
        <v>10191</v>
      </c>
      <c r="J841">
        <v>94.444444000000004</v>
      </c>
      <c r="K841">
        <v>2.044</v>
      </c>
      <c r="L841">
        <v>100</v>
      </c>
    </row>
    <row r="842" spans="1:12" x14ac:dyDescent="0.25">
      <c r="A842">
        <v>18</v>
      </c>
      <c r="B842">
        <v>28</v>
      </c>
      <c r="C842">
        <v>0</v>
      </c>
      <c r="D842">
        <v>51</v>
      </c>
      <c r="E842">
        <v>220</v>
      </c>
      <c r="F842">
        <v>268</v>
      </c>
      <c r="G842">
        <v>0</v>
      </c>
      <c r="H842">
        <v>0</v>
      </c>
      <c r="I842">
        <v>10432</v>
      </c>
      <c r="J842">
        <v>100</v>
      </c>
      <c r="K842">
        <v>2.121</v>
      </c>
      <c r="L842">
        <v>100</v>
      </c>
    </row>
    <row r="843" spans="1:12" x14ac:dyDescent="0.25">
      <c r="A843">
        <v>19</v>
      </c>
      <c r="B843">
        <v>30</v>
      </c>
      <c r="C843">
        <v>0</v>
      </c>
      <c r="D843">
        <v>50</v>
      </c>
      <c r="E843">
        <v>137</v>
      </c>
      <c r="F843">
        <v>209</v>
      </c>
      <c r="G843">
        <v>0</v>
      </c>
      <c r="H843">
        <v>0</v>
      </c>
      <c r="I843">
        <v>10151</v>
      </c>
      <c r="J843">
        <v>95.833332999999996</v>
      </c>
      <c r="K843">
        <v>2.0910000000000002</v>
      </c>
      <c r="L843">
        <v>100</v>
      </c>
    </row>
    <row r="844" spans="1:12" x14ac:dyDescent="0.25">
      <c r="A844">
        <v>20</v>
      </c>
      <c r="B844">
        <v>31</v>
      </c>
      <c r="C844">
        <v>0</v>
      </c>
      <c r="D844">
        <v>59</v>
      </c>
      <c r="E844">
        <v>36</v>
      </c>
      <c r="F844">
        <v>84</v>
      </c>
      <c r="G844">
        <v>0</v>
      </c>
      <c r="H844">
        <v>0</v>
      </c>
      <c r="I844">
        <v>9298</v>
      </c>
      <c r="J844">
        <v>100</v>
      </c>
      <c r="K844">
        <v>2.3860000000000001</v>
      </c>
      <c r="L844">
        <v>100</v>
      </c>
    </row>
    <row r="845" spans="1:12" x14ac:dyDescent="0.25">
      <c r="A845">
        <v>21</v>
      </c>
      <c r="B845">
        <v>34</v>
      </c>
      <c r="C845">
        <v>1</v>
      </c>
      <c r="D845">
        <v>58</v>
      </c>
      <c r="E845">
        <v>41</v>
      </c>
      <c r="F845">
        <v>89</v>
      </c>
      <c r="G845">
        <v>31</v>
      </c>
      <c r="H845">
        <v>0</v>
      </c>
      <c r="I845">
        <v>10378</v>
      </c>
      <c r="J845">
        <v>100</v>
      </c>
      <c r="K845">
        <v>2.3090000000000002</v>
      </c>
      <c r="L845">
        <v>100</v>
      </c>
    </row>
    <row r="846" spans="1:12" x14ac:dyDescent="0.25">
      <c r="A846">
        <v>22</v>
      </c>
      <c r="B846">
        <v>34</v>
      </c>
      <c r="C846">
        <v>1</v>
      </c>
      <c r="D846">
        <v>60</v>
      </c>
      <c r="E846">
        <v>27</v>
      </c>
      <c r="F846">
        <v>75</v>
      </c>
      <c r="G846">
        <v>0</v>
      </c>
      <c r="H846">
        <v>0</v>
      </c>
      <c r="I846">
        <v>11035</v>
      </c>
      <c r="J846">
        <v>94.444444000000004</v>
      </c>
      <c r="K846">
        <v>2.371</v>
      </c>
      <c r="L846">
        <v>100</v>
      </c>
    </row>
    <row r="847" spans="1:12" x14ac:dyDescent="0.25">
      <c r="A847">
        <v>23</v>
      </c>
      <c r="B847">
        <v>38</v>
      </c>
      <c r="C847">
        <v>2</v>
      </c>
      <c r="D847">
        <v>100</v>
      </c>
      <c r="E847">
        <v>66</v>
      </c>
      <c r="F847">
        <v>138</v>
      </c>
      <c r="G847">
        <v>0</v>
      </c>
      <c r="H847">
        <v>0</v>
      </c>
      <c r="I847">
        <v>12687</v>
      </c>
      <c r="J847">
        <v>98.611110999999994</v>
      </c>
      <c r="K847">
        <v>2.762</v>
      </c>
      <c r="L847">
        <v>100</v>
      </c>
    </row>
    <row r="848" spans="1:12" x14ac:dyDescent="0.25">
      <c r="A848">
        <v>24</v>
      </c>
      <c r="B848">
        <v>41</v>
      </c>
      <c r="C848">
        <v>2</v>
      </c>
      <c r="D848">
        <v>96</v>
      </c>
      <c r="E848">
        <v>0</v>
      </c>
      <c r="F848">
        <v>0</v>
      </c>
      <c r="G848">
        <v>97</v>
      </c>
      <c r="H848">
        <v>0</v>
      </c>
      <c r="I848">
        <v>14532</v>
      </c>
      <c r="J848">
        <v>100</v>
      </c>
      <c r="K848">
        <v>3.12</v>
      </c>
      <c r="L848">
        <v>100</v>
      </c>
    </row>
    <row r="849" spans="1:12" x14ac:dyDescent="0.25">
      <c r="A849">
        <v>25</v>
      </c>
      <c r="B849">
        <v>42</v>
      </c>
      <c r="C849">
        <v>2</v>
      </c>
      <c r="D849">
        <v>72</v>
      </c>
      <c r="E849">
        <v>400</v>
      </c>
      <c r="F849">
        <v>472</v>
      </c>
      <c r="G849">
        <v>0</v>
      </c>
      <c r="H849">
        <v>0</v>
      </c>
      <c r="I849">
        <v>16622</v>
      </c>
      <c r="J849">
        <v>98.611110999999994</v>
      </c>
      <c r="K849">
        <v>3.3690000000000002</v>
      </c>
      <c r="L849">
        <v>100</v>
      </c>
    </row>
    <row r="850" spans="1:12" x14ac:dyDescent="0.25">
      <c r="A850">
        <v>26</v>
      </c>
      <c r="B850">
        <v>45</v>
      </c>
      <c r="C850">
        <v>0</v>
      </c>
      <c r="D850">
        <v>54</v>
      </c>
      <c r="E850">
        <v>33</v>
      </c>
      <c r="F850">
        <v>105</v>
      </c>
      <c r="G850">
        <v>0</v>
      </c>
      <c r="H850">
        <v>0</v>
      </c>
      <c r="I850">
        <v>18593</v>
      </c>
      <c r="J850">
        <v>97.222222000000002</v>
      </c>
      <c r="K850">
        <v>3.5880000000000001</v>
      </c>
      <c r="L850">
        <v>100</v>
      </c>
    </row>
    <row r="851" spans="1:12" x14ac:dyDescent="0.25">
      <c r="A851">
        <v>27</v>
      </c>
      <c r="B851">
        <v>45</v>
      </c>
      <c r="C851">
        <v>0</v>
      </c>
      <c r="D851">
        <v>72</v>
      </c>
      <c r="E851">
        <v>33</v>
      </c>
      <c r="F851">
        <v>81</v>
      </c>
      <c r="G851">
        <v>0</v>
      </c>
      <c r="H851">
        <v>0</v>
      </c>
      <c r="I851">
        <v>20301</v>
      </c>
      <c r="J851">
        <v>94.444444000000004</v>
      </c>
      <c r="K851">
        <v>3.5259999999999998</v>
      </c>
      <c r="L851">
        <v>100</v>
      </c>
    </row>
    <row r="852" spans="1:12" x14ac:dyDescent="0.25">
      <c r="A852">
        <v>28</v>
      </c>
      <c r="B852">
        <v>43</v>
      </c>
      <c r="C852">
        <v>0</v>
      </c>
      <c r="D852">
        <v>92</v>
      </c>
      <c r="E852">
        <v>0</v>
      </c>
      <c r="F852">
        <v>0</v>
      </c>
      <c r="G852">
        <v>0</v>
      </c>
      <c r="H852">
        <v>0</v>
      </c>
      <c r="I852">
        <v>22946</v>
      </c>
      <c r="J852">
        <v>98.611110999999994</v>
      </c>
      <c r="K852">
        <v>3.4940000000000002</v>
      </c>
      <c r="L852">
        <v>100</v>
      </c>
    </row>
    <row r="853" spans="1:12" x14ac:dyDescent="0.25">
      <c r="A853">
        <v>29</v>
      </c>
      <c r="B853">
        <v>41</v>
      </c>
      <c r="C853">
        <v>0</v>
      </c>
      <c r="D853">
        <v>130</v>
      </c>
      <c r="E853">
        <v>21</v>
      </c>
      <c r="F853">
        <v>93</v>
      </c>
      <c r="G853">
        <v>0</v>
      </c>
      <c r="H853">
        <v>0</v>
      </c>
      <c r="I853">
        <v>25376</v>
      </c>
      <c r="J853">
        <v>100</v>
      </c>
      <c r="K853">
        <v>3.323</v>
      </c>
      <c r="L853">
        <v>100</v>
      </c>
    </row>
    <row r="854" spans="1:12" x14ac:dyDescent="0.25">
      <c r="A854">
        <v>30</v>
      </c>
      <c r="B854">
        <v>40</v>
      </c>
      <c r="C854">
        <v>1</v>
      </c>
      <c r="D854">
        <v>150</v>
      </c>
      <c r="E854">
        <v>21</v>
      </c>
      <c r="F854">
        <v>45</v>
      </c>
      <c r="G854">
        <v>18</v>
      </c>
      <c r="H854">
        <v>0</v>
      </c>
      <c r="I854">
        <v>26802</v>
      </c>
      <c r="J854">
        <v>98.611110999999994</v>
      </c>
      <c r="K854">
        <v>3.37</v>
      </c>
      <c r="L854">
        <v>100</v>
      </c>
    </row>
    <row r="855" spans="1:12" x14ac:dyDescent="0.25">
      <c r="A855">
        <v>31</v>
      </c>
      <c r="B855">
        <v>38</v>
      </c>
      <c r="C855">
        <v>1</v>
      </c>
      <c r="D855">
        <v>199</v>
      </c>
      <c r="E855">
        <v>93</v>
      </c>
      <c r="F855">
        <v>165</v>
      </c>
      <c r="G855">
        <v>0</v>
      </c>
      <c r="H855">
        <v>0</v>
      </c>
      <c r="I855">
        <v>28430</v>
      </c>
      <c r="J855">
        <v>100</v>
      </c>
      <c r="K855">
        <v>3.3540000000000001</v>
      </c>
      <c r="L855">
        <v>100</v>
      </c>
    </row>
    <row r="856" spans="1:12" x14ac:dyDescent="0.25">
      <c r="A856">
        <v>32</v>
      </c>
      <c r="B856">
        <v>37</v>
      </c>
      <c r="C856">
        <v>1</v>
      </c>
      <c r="D856">
        <v>265</v>
      </c>
      <c r="E856">
        <v>20</v>
      </c>
      <c r="F856">
        <v>44</v>
      </c>
      <c r="G856">
        <v>16</v>
      </c>
      <c r="H856">
        <v>0</v>
      </c>
      <c r="I856">
        <v>30722</v>
      </c>
      <c r="J856">
        <v>98.611110999999994</v>
      </c>
      <c r="K856">
        <v>3.0419999999999998</v>
      </c>
      <c r="L856">
        <v>100</v>
      </c>
    </row>
    <row r="857" spans="1:12" x14ac:dyDescent="0.25">
      <c r="A857">
        <v>33</v>
      </c>
      <c r="B857">
        <v>38</v>
      </c>
      <c r="C857">
        <v>1</v>
      </c>
      <c r="D857">
        <v>301</v>
      </c>
      <c r="E857">
        <v>112</v>
      </c>
      <c r="F857">
        <v>184</v>
      </c>
      <c r="G857">
        <v>0</v>
      </c>
      <c r="H857">
        <v>0</v>
      </c>
      <c r="I857">
        <v>31093</v>
      </c>
      <c r="J857">
        <v>100</v>
      </c>
      <c r="K857">
        <v>3.4470000000000001</v>
      </c>
      <c r="L857">
        <v>100</v>
      </c>
    </row>
    <row r="858" spans="1:12" x14ac:dyDescent="0.25">
      <c r="A858">
        <v>34</v>
      </c>
      <c r="B858">
        <v>40</v>
      </c>
      <c r="C858">
        <v>0</v>
      </c>
      <c r="D858">
        <v>294</v>
      </c>
      <c r="E858">
        <v>45</v>
      </c>
      <c r="F858">
        <v>93</v>
      </c>
      <c r="G858">
        <v>0</v>
      </c>
      <c r="H858">
        <v>0</v>
      </c>
      <c r="I858">
        <v>31111</v>
      </c>
      <c r="J858">
        <v>98.611110999999994</v>
      </c>
      <c r="K858">
        <v>3.198</v>
      </c>
      <c r="L858">
        <v>100</v>
      </c>
    </row>
    <row r="859" spans="1:12" x14ac:dyDescent="0.25">
      <c r="A859">
        <v>35</v>
      </c>
      <c r="B859">
        <v>40</v>
      </c>
      <c r="C859">
        <v>0</v>
      </c>
      <c r="D859">
        <v>310</v>
      </c>
      <c r="E859">
        <v>57</v>
      </c>
      <c r="F859">
        <v>129</v>
      </c>
      <c r="G859">
        <v>0</v>
      </c>
      <c r="H859">
        <v>0</v>
      </c>
      <c r="I859">
        <v>31315</v>
      </c>
      <c r="J859">
        <v>97.222222000000002</v>
      </c>
      <c r="K859">
        <v>3.1520000000000001</v>
      </c>
      <c r="L859">
        <v>100</v>
      </c>
    </row>
    <row r="860" spans="1:12" x14ac:dyDescent="0.25">
      <c r="A860">
        <v>36</v>
      </c>
      <c r="B860">
        <v>40</v>
      </c>
      <c r="C860">
        <v>1</v>
      </c>
      <c r="D860">
        <v>293</v>
      </c>
      <c r="E860">
        <v>176</v>
      </c>
      <c r="F860">
        <v>224</v>
      </c>
      <c r="G860">
        <v>33</v>
      </c>
      <c r="H860">
        <v>0</v>
      </c>
      <c r="I860">
        <v>33014</v>
      </c>
      <c r="J860">
        <v>95.833332999999996</v>
      </c>
      <c r="K860">
        <v>3.1669999999999998</v>
      </c>
      <c r="L860">
        <v>100</v>
      </c>
    </row>
    <row r="861" spans="1:12" x14ac:dyDescent="0.25">
      <c r="A861">
        <v>37</v>
      </c>
      <c r="B861">
        <v>38</v>
      </c>
      <c r="C861">
        <v>3</v>
      </c>
      <c r="D861">
        <v>303</v>
      </c>
      <c r="E861">
        <v>0</v>
      </c>
      <c r="F861">
        <v>0</v>
      </c>
      <c r="G861">
        <v>49</v>
      </c>
      <c r="H861">
        <v>0</v>
      </c>
      <c r="I861">
        <v>36360</v>
      </c>
      <c r="J861">
        <v>100</v>
      </c>
      <c r="K861">
        <v>3.12</v>
      </c>
      <c r="L861">
        <v>100</v>
      </c>
    </row>
    <row r="862" spans="1:12" x14ac:dyDescent="0.25">
      <c r="A862">
        <v>38</v>
      </c>
      <c r="B862">
        <v>37</v>
      </c>
      <c r="C862">
        <v>3</v>
      </c>
      <c r="D862">
        <v>270</v>
      </c>
      <c r="E862">
        <v>0</v>
      </c>
      <c r="F862">
        <v>0</v>
      </c>
      <c r="G862">
        <v>0</v>
      </c>
      <c r="H862">
        <v>0</v>
      </c>
      <c r="I862">
        <v>36853</v>
      </c>
      <c r="J862">
        <v>100</v>
      </c>
      <c r="K862">
        <v>3.26</v>
      </c>
      <c r="L862">
        <v>100</v>
      </c>
    </row>
    <row r="863" spans="1:12" x14ac:dyDescent="0.25">
      <c r="A863">
        <v>39</v>
      </c>
      <c r="B863">
        <v>39</v>
      </c>
      <c r="C863">
        <v>3</v>
      </c>
      <c r="D863">
        <v>230</v>
      </c>
      <c r="E863">
        <v>751</v>
      </c>
      <c r="F863">
        <v>823</v>
      </c>
      <c r="G863">
        <v>0</v>
      </c>
      <c r="H863">
        <v>0</v>
      </c>
      <c r="I863">
        <v>38234</v>
      </c>
      <c r="J863">
        <v>98.611110999999994</v>
      </c>
      <c r="K863">
        <v>3.5720000000000001</v>
      </c>
      <c r="L863">
        <v>100</v>
      </c>
    </row>
    <row r="864" spans="1:12" x14ac:dyDescent="0.25">
      <c r="A864">
        <v>40</v>
      </c>
      <c r="B864">
        <v>40</v>
      </c>
      <c r="C864">
        <v>1</v>
      </c>
      <c r="D864">
        <v>237</v>
      </c>
      <c r="E864">
        <v>1</v>
      </c>
      <c r="F864">
        <v>49</v>
      </c>
      <c r="G864">
        <v>12</v>
      </c>
      <c r="H864">
        <v>0</v>
      </c>
      <c r="I864">
        <v>40737</v>
      </c>
      <c r="J864">
        <v>100</v>
      </c>
      <c r="K864">
        <v>3.5419999999999998</v>
      </c>
      <c r="L864">
        <v>100</v>
      </c>
    </row>
    <row r="865" spans="1:12" x14ac:dyDescent="0.25">
      <c r="A865">
        <v>41</v>
      </c>
      <c r="B865">
        <v>42</v>
      </c>
      <c r="C865">
        <v>1</v>
      </c>
      <c r="D865">
        <v>265</v>
      </c>
      <c r="E865">
        <v>230</v>
      </c>
      <c r="F865">
        <v>278</v>
      </c>
      <c r="G865">
        <v>0</v>
      </c>
      <c r="H865">
        <v>0</v>
      </c>
      <c r="I865">
        <v>39623</v>
      </c>
      <c r="J865">
        <v>100</v>
      </c>
      <c r="K865">
        <v>3.4630000000000001</v>
      </c>
      <c r="L865">
        <v>100</v>
      </c>
    </row>
    <row r="866" spans="1:12" x14ac:dyDescent="0.25">
      <c r="A866">
        <v>42</v>
      </c>
      <c r="B866">
        <v>43</v>
      </c>
      <c r="C866">
        <v>1</v>
      </c>
      <c r="D866">
        <v>243</v>
      </c>
      <c r="E866">
        <v>528</v>
      </c>
      <c r="F866">
        <v>600</v>
      </c>
      <c r="G866">
        <v>0</v>
      </c>
      <c r="H866">
        <v>0</v>
      </c>
      <c r="I866">
        <v>40774</v>
      </c>
      <c r="J866">
        <v>93.055555999999996</v>
      </c>
      <c r="K866">
        <v>3.4009999999999998</v>
      </c>
      <c r="L866">
        <v>100</v>
      </c>
    </row>
    <row r="867" spans="1:12" x14ac:dyDescent="0.25">
      <c r="A867">
        <v>43</v>
      </c>
      <c r="B867">
        <v>43</v>
      </c>
      <c r="C867">
        <v>0</v>
      </c>
      <c r="D867">
        <v>232</v>
      </c>
      <c r="E867">
        <v>35</v>
      </c>
      <c r="F867">
        <v>83</v>
      </c>
      <c r="G867">
        <v>0</v>
      </c>
      <c r="H867">
        <v>0</v>
      </c>
      <c r="I867">
        <v>41461</v>
      </c>
      <c r="J867">
        <v>100</v>
      </c>
      <c r="K867">
        <v>3.681</v>
      </c>
      <c r="L867">
        <v>100</v>
      </c>
    </row>
    <row r="868" spans="1:12" x14ac:dyDescent="0.25">
      <c r="A868">
        <v>44</v>
      </c>
      <c r="B868">
        <v>41</v>
      </c>
      <c r="C868">
        <v>1</v>
      </c>
      <c r="D868">
        <v>238</v>
      </c>
      <c r="E868">
        <v>32</v>
      </c>
      <c r="F868">
        <v>80</v>
      </c>
      <c r="G868">
        <v>22</v>
      </c>
      <c r="H868">
        <v>0</v>
      </c>
      <c r="I868">
        <v>41329</v>
      </c>
      <c r="J868">
        <v>98.611110999999994</v>
      </c>
      <c r="K868">
        <v>3.8380000000000001</v>
      </c>
      <c r="L868">
        <v>100</v>
      </c>
    </row>
    <row r="869" spans="1:12" x14ac:dyDescent="0.25">
      <c r="A869">
        <v>45</v>
      </c>
      <c r="B869">
        <v>43</v>
      </c>
      <c r="C869">
        <v>2</v>
      </c>
      <c r="D869">
        <v>261</v>
      </c>
      <c r="E869">
        <v>24</v>
      </c>
      <c r="F869">
        <v>48</v>
      </c>
      <c r="G869">
        <v>33</v>
      </c>
      <c r="H869">
        <v>0</v>
      </c>
      <c r="I869">
        <v>43600</v>
      </c>
      <c r="J869">
        <v>100</v>
      </c>
      <c r="K869">
        <v>3.5409999999999999</v>
      </c>
      <c r="L869">
        <v>100</v>
      </c>
    </row>
    <row r="870" spans="1:12" x14ac:dyDescent="0.25">
      <c r="A870">
        <v>46</v>
      </c>
      <c r="B870">
        <v>47</v>
      </c>
      <c r="C870">
        <v>3</v>
      </c>
      <c r="D870">
        <v>267</v>
      </c>
      <c r="E870">
        <v>399</v>
      </c>
      <c r="F870">
        <v>447</v>
      </c>
      <c r="G870">
        <v>32</v>
      </c>
      <c r="H870">
        <v>0</v>
      </c>
      <c r="I870">
        <v>46549</v>
      </c>
      <c r="J870">
        <v>100</v>
      </c>
      <c r="K870">
        <v>3.9470000000000001</v>
      </c>
      <c r="L870">
        <v>100</v>
      </c>
    </row>
    <row r="871" spans="1:12" x14ac:dyDescent="0.25">
      <c r="A871">
        <v>47</v>
      </c>
      <c r="B871">
        <v>48</v>
      </c>
      <c r="C871">
        <v>1</v>
      </c>
      <c r="D871">
        <v>237</v>
      </c>
      <c r="E871">
        <v>44</v>
      </c>
      <c r="F871">
        <v>92</v>
      </c>
      <c r="G871">
        <v>0</v>
      </c>
      <c r="H871">
        <v>0</v>
      </c>
      <c r="I871">
        <v>48813</v>
      </c>
      <c r="J871">
        <v>93.055555999999996</v>
      </c>
      <c r="K871">
        <v>4.3680000000000003</v>
      </c>
      <c r="L871">
        <v>100</v>
      </c>
    </row>
    <row r="872" spans="1:12" x14ac:dyDescent="0.25">
      <c r="A872">
        <v>48</v>
      </c>
      <c r="B872">
        <v>47</v>
      </c>
      <c r="C872">
        <v>2</v>
      </c>
      <c r="D872">
        <v>279</v>
      </c>
      <c r="E872">
        <v>21</v>
      </c>
      <c r="F872">
        <v>69</v>
      </c>
      <c r="G872">
        <v>24</v>
      </c>
      <c r="H872">
        <v>0</v>
      </c>
      <c r="I872">
        <v>52057</v>
      </c>
      <c r="J872">
        <v>93.055555999999996</v>
      </c>
      <c r="K872">
        <v>4.181</v>
      </c>
      <c r="L872">
        <v>100</v>
      </c>
    </row>
    <row r="873" spans="1:12" x14ac:dyDescent="0.25">
      <c r="A873">
        <v>49</v>
      </c>
      <c r="B873">
        <v>48</v>
      </c>
      <c r="C873">
        <v>2</v>
      </c>
      <c r="D873">
        <v>319</v>
      </c>
      <c r="E873">
        <v>0</v>
      </c>
      <c r="F873">
        <v>0</v>
      </c>
      <c r="G873">
        <v>0</v>
      </c>
      <c r="H873">
        <v>0</v>
      </c>
      <c r="I873">
        <v>55243</v>
      </c>
      <c r="J873">
        <v>100</v>
      </c>
      <c r="K873">
        <v>4.3680000000000003</v>
      </c>
      <c r="L873">
        <v>100</v>
      </c>
    </row>
    <row r="874" spans="1:12" x14ac:dyDescent="0.25">
      <c r="A874">
        <v>50</v>
      </c>
      <c r="B874">
        <v>47</v>
      </c>
      <c r="C874">
        <v>3</v>
      </c>
      <c r="D874">
        <v>357</v>
      </c>
      <c r="E874">
        <v>0</v>
      </c>
      <c r="F874">
        <v>0</v>
      </c>
      <c r="G874">
        <v>62</v>
      </c>
      <c r="H874">
        <v>0</v>
      </c>
      <c r="I874">
        <v>59941</v>
      </c>
      <c r="J874">
        <v>98.611110999999994</v>
      </c>
      <c r="K874">
        <v>4.524</v>
      </c>
      <c r="L874">
        <v>100</v>
      </c>
    </row>
    <row r="875" spans="1:12" x14ac:dyDescent="0.25">
      <c r="A875">
        <v>51</v>
      </c>
      <c r="B875">
        <v>45</v>
      </c>
      <c r="C875">
        <v>3</v>
      </c>
      <c r="D875">
        <v>334</v>
      </c>
      <c r="E875">
        <v>181</v>
      </c>
      <c r="F875">
        <v>253</v>
      </c>
      <c r="G875">
        <v>0</v>
      </c>
      <c r="H875">
        <v>0</v>
      </c>
      <c r="I875">
        <v>62035</v>
      </c>
      <c r="J875">
        <v>97.222222000000002</v>
      </c>
      <c r="K875">
        <v>4.4610000000000003</v>
      </c>
      <c r="L875">
        <v>100</v>
      </c>
    </row>
    <row r="876" spans="1:12" x14ac:dyDescent="0.25">
      <c r="A876">
        <v>52</v>
      </c>
      <c r="B876">
        <v>45</v>
      </c>
      <c r="C876">
        <v>0</v>
      </c>
      <c r="D876">
        <v>371</v>
      </c>
      <c r="E876">
        <v>22</v>
      </c>
      <c r="F876">
        <v>70</v>
      </c>
      <c r="G876">
        <v>0</v>
      </c>
      <c r="H876">
        <v>0</v>
      </c>
      <c r="I876">
        <v>63581</v>
      </c>
      <c r="J876">
        <v>100</v>
      </c>
      <c r="K876">
        <v>4.0880000000000001</v>
      </c>
      <c r="L876">
        <v>100</v>
      </c>
    </row>
    <row r="877" spans="1:12" x14ac:dyDescent="0.25">
      <c r="A877">
        <v>53</v>
      </c>
      <c r="B877">
        <v>44</v>
      </c>
      <c r="C877">
        <v>0</v>
      </c>
      <c r="D877">
        <v>420</v>
      </c>
      <c r="E877">
        <v>39</v>
      </c>
      <c r="F877">
        <v>111</v>
      </c>
      <c r="G877">
        <v>0</v>
      </c>
      <c r="H877">
        <v>0</v>
      </c>
      <c r="I877">
        <v>64468</v>
      </c>
      <c r="J877">
        <v>100</v>
      </c>
      <c r="K877">
        <v>3.9</v>
      </c>
      <c r="L877">
        <v>100</v>
      </c>
    </row>
    <row r="878" spans="1:12" x14ac:dyDescent="0.25">
      <c r="A878">
        <v>54</v>
      </c>
      <c r="B878">
        <v>43</v>
      </c>
      <c r="C878">
        <v>0</v>
      </c>
      <c r="D878">
        <v>464</v>
      </c>
      <c r="E878">
        <v>137</v>
      </c>
      <c r="F878">
        <v>209</v>
      </c>
      <c r="G878">
        <v>0</v>
      </c>
      <c r="H878">
        <v>0</v>
      </c>
      <c r="I878">
        <v>64595</v>
      </c>
      <c r="J878">
        <v>100</v>
      </c>
      <c r="K878">
        <v>3.7749999999999999</v>
      </c>
      <c r="L878">
        <v>100</v>
      </c>
    </row>
    <row r="879" spans="1:12" x14ac:dyDescent="0.25">
      <c r="A879">
        <v>55</v>
      </c>
      <c r="B879">
        <v>42</v>
      </c>
      <c r="C879">
        <v>0</v>
      </c>
      <c r="D879">
        <v>414</v>
      </c>
      <c r="E879">
        <v>119</v>
      </c>
      <c r="F879">
        <v>167</v>
      </c>
      <c r="G879">
        <v>0</v>
      </c>
      <c r="H879">
        <v>0</v>
      </c>
      <c r="I879">
        <v>64485</v>
      </c>
      <c r="J879">
        <v>97.222222000000002</v>
      </c>
      <c r="K879">
        <v>3.8839999999999999</v>
      </c>
      <c r="L879">
        <v>100</v>
      </c>
    </row>
    <row r="880" spans="1:12" x14ac:dyDescent="0.25">
      <c r="A880">
        <v>56</v>
      </c>
      <c r="B880">
        <v>41</v>
      </c>
      <c r="C880">
        <v>0</v>
      </c>
      <c r="D880">
        <v>417</v>
      </c>
      <c r="E880">
        <v>412</v>
      </c>
      <c r="F880">
        <v>484</v>
      </c>
      <c r="G880">
        <v>0</v>
      </c>
      <c r="H880">
        <v>0</v>
      </c>
      <c r="I880">
        <v>64222</v>
      </c>
      <c r="J880">
        <v>98.611110999999994</v>
      </c>
      <c r="K880">
        <v>3.4319999999999999</v>
      </c>
      <c r="L880">
        <v>100</v>
      </c>
    </row>
    <row r="881" spans="1:12" x14ac:dyDescent="0.25">
      <c r="A881">
        <v>57</v>
      </c>
      <c r="B881">
        <v>42</v>
      </c>
      <c r="C881">
        <v>0</v>
      </c>
      <c r="D881">
        <v>378</v>
      </c>
      <c r="E881">
        <v>899</v>
      </c>
      <c r="F881">
        <v>947</v>
      </c>
      <c r="G881">
        <v>0</v>
      </c>
      <c r="H881">
        <v>0</v>
      </c>
      <c r="I881">
        <v>63684</v>
      </c>
      <c r="J881">
        <v>97.222222000000002</v>
      </c>
      <c r="K881">
        <v>3.448</v>
      </c>
      <c r="L881">
        <v>100</v>
      </c>
    </row>
    <row r="882" spans="1:12" x14ac:dyDescent="0.25">
      <c r="A882">
        <v>58</v>
      </c>
      <c r="B882">
        <v>41</v>
      </c>
      <c r="C882">
        <v>0</v>
      </c>
      <c r="D882">
        <v>342</v>
      </c>
      <c r="E882">
        <v>584</v>
      </c>
      <c r="F882">
        <v>656</v>
      </c>
      <c r="G882">
        <v>0</v>
      </c>
      <c r="H882">
        <v>0</v>
      </c>
      <c r="I882">
        <v>62990</v>
      </c>
      <c r="J882">
        <v>100</v>
      </c>
      <c r="K882">
        <v>3.5569999999999999</v>
      </c>
      <c r="L882">
        <v>100</v>
      </c>
    </row>
    <row r="883" spans="1:12" x14ac:dyDescent="0.25">
      <c r="A883">
        <v>59</v>
      </c>
      <c r="B883">
        <v>39</v>
      </c>
      <c r="C883">
        <v>0</v>
      </c>
      <c r="D883">
        <v>282</v>
      </c>
      <c r="E883">
        <v>1689</v>
      </c>
      <c r="F883">
        <v>1761</v>
      </c>
      <c r="G883">
        <v>0</v>
      </c>
      <c r="H883">
        <v>0</v>
      </c>
      <c r="I883">
        <v>60556</v>
      </c>
      <c r="J883">
        <v>100</v>
      </c>
      <c r="K883">
        <v>3.4159999999999999</v>
      </c>
      <c r="L883">
        <v>100</v>
      </c>
    </row>
    <row r="884" spans="1:12" x14ac:dyDescent="0.25">
      <c r="A884">
        <v>60</v>
      </c>
      <c r="B884">
        <v>37</v>
      </c>
      <c r="C884">
        <v>1</v>
      </c>
      <c r="D884">
        <v>222</v>
      </c>
      <c r="E884">
        <v>811</v>
      </c>
      <c r="F884">
        <v>859</v>
      </c>
      <c r="G884">
        <v>16</v>
      </c>
      <c r="H884">
        <v>0</v>
      </c>
      <c r="I884">
        <v>58970</v>
      </c>
      <c r="J884">
        <v>100</v>
      </c>
      <c r="K884">
        <v>3.1509999999999998</v>
      </c>
      <c r="L884">
        <v>100</v>
      </c>
    </row>
    <row r="885" spans="1:12" x14ac:dyDescent="0.25">
      <c r="A885">
        <v>61</v>
      </c>
      <c r="B885">
        <v>38</v>
      </c>
      <c r="C885">
        <v>1</v>
      </c>
      <c r="D885">
        <v>210</v>
      </c>
      <c r="E885">
        <v>28</v>
      </c>
      <c r="F885">
        <v>76</v>
      </c>
      <c r="G885">
        <v>0</v>
      </c>
      <c r="H885">
        <v>0</v>
      </c>
      <c r="I885">
        <v>54501</v>
      </c>
      <c r="J885">
        <v>100</v>
      </c>
      <c r="K885">
        <v>3.2919999999999998</v>
      </c>
      <c r="L885">
        <v>100</v>
      </c>
    </row>
    <row r="886" spans="1:12" x14ac:dyDescent="0.25">
      <c r="A886">
        <v>62</v>
      </c>
      <c r="B886">
        <v>40</v>
      </c>
      <c r="C886">
        <v>1</v>
      </c>
      <c r="D886">
        <v>216</v>
      </c>
      <c r="E886">
        <v>760</v>
      </c>
      <c r="F886">
        <v>832</v>
      </c>
      <c r="G886">
        <v>0</v>
      </c>
      <c r="H886">
        <v>0</v>
      </c>
      <c r="I886">
        <v>53003</v>
      </c>
      <c r="J886">
        <v>94.444444000000004</v>
      </c>
      <c r="K886">
        <v>3.2610000000000001</v>
      </c>
      <c r="L886">
        <v>100</v>
      </c>
    </row>
    <row r="887" spans="1:12" x14ac:dyDescent="0.25">
      <c r="A887">
        <v>63</v>
      </c>
      <c r="B887">
        <v>38</v>
      </c>
      <c r="C887">
        <v>1</v>
      </c>
      <c r="D887">
        <v>203</v>
      </c>
      <c r="E887">
        <v>17</v>
      </c>
      <c r="F887">
        <v>41</v>
      </c>
      <c r="G887">
        <v>25</v>
      </c>
      <c r="H887">
        <v>0</v>
      </c>
      <c r="I887">
        <v>54617</v>
      </c>
      <c r="J887">
        <v>98.611110999999994</v>
      </c>
      <c r="K887">
        <v>3.3380000000000001</v>
      </c>
      <c r="L887">
        <v>100</v>
      </c>
    </row>
    <row r="888" spans="1:12" x14ac:dyDescent="0.25">
      <c r="A888">
        <v>64</v>
      </c>
      <c r="B888">
        <v>38</v>
      </c>
      <c r="C888">
        <v>1</v>
      </c>
      <c r="D888">
        <v>204</v>
      </c>
      <c r="E888">
        <v>29</v>
      </c>
      <c r="F888">
        <v>101</v>
      </c>
      <c r="G888">
        <v>0</v>
      </c>
      <c r="H888">
        <v>0</v>
      </c>
      <c r="I888">
        <v>53561</v>
      </c>
      <c r="J888">
        <v>100</v>
      </c>
      <c r="K888">
        <v>3.3380000000000001</v>
      </c>
      <c r="L888">
        <v>100</v>
      </c>
    </row>
    <row r="889" spans="1:12" x14ac:dyDescent="0.25">
      <c r="A889">
        <v>65</v>
      </c>
      <c r="B889">
        <v>40</v>
      </c>
      <c r="C889">
        <v>0</v>
      </c>
      <c r="D889">
        <v>208</v>
      </c>
      <c r="E889">
        <v>35</v>
      </c>
      <c r="F889">
        <v>83</v>
      </c>
      <c r="G889">
        <v>0</v>
      </c>
      <c r="H889">
        <v>0</v>
      </c>
      <c r="I889">
        <v>54443</v>
      </c>
      <c r="J889">
        <v>97.222222000000002</v>
      </c>
      <c r="K889">
        <v>3.198</v>
      </c>
      <c r="L889">
        <v>100</v>
      </c>
    </row>
    <row r="890" spans="1:12" x14ac:dyDescent="0.25">
      <c r="A890">
        <v>66</v>
      </c>
      <c r="B890">
        <v>46</v>
      </c>
      <c r="C890">
        <v>0</v>
      </c>
      <c r="D890">
        <v>184</v>
      </c>
      <c r="E890">
        <v>654</v>
      </c>
      <c r="F890">
        <v>726</v>
      </c>
      <c r="G890">
        <v>0</v>
      </c>
      <c r="H890">
        <v>0</v>
      </c>
      <c r="I890">
        <v>55713</v>
      </c>
      <c r="J890">
        <v>97.222222000000002</v>
      </c>
      <c r="K890">
        <v>3.62</v>
      </c>
      <c r="L890">
        <v>100</v>
      </c>
    </row>
    <row r="891" spans="1:12" x14ac:dyDescent="0.25">
      <c r="A891">
        <v>67</v>
      </c>
      <c r="B891">
        <v>47</v>
      </c>
      <c r="C891">
        <v>0</v>
      </c>
      <c r="D891">
        <v>146</v>
      </c>
      <c r="E891">
        <v>1291</v>
      </c>
      <c r="F891">
        <v>1339</v>
      </c>
      <c r="G891">
        <v>0</v>
      </c>
      <c r="H891">
        <v>0</v>
      </c>
      <c r="I891">
        <v>56888</v>
      </c>
      <c r="J891">
        <v>100</v>
      </c>
      <c r="K891">
        <v>3.7589999999999999</v>
      </c>
      <c r="L891">
        <v>100</v>
      </c>
    </row>
    <row r="892" spans="1:12" x14ac:dyDescent="0.25">
      <c r="A892">
        <v>68</v>
      </c>
      <c r="B892">
        <v>47</v>
      </c>
      <c r="C892">
        <v>0</v>
      </c>
      <c r="D892">
        <v>154</v>
      </c>
      <c r="E892">
        <v>27</v>
      </c>
      <c r="F892">
        <v>99</v>
      </c>
      <c r="G892">
        <v>0</v>
      </c>
      <c r="H892">
        <v>0</v>
      </c>
      <c r="I892">
        <v>57459</v>
      </c>
      <c r="J892">
        <v>98.611110999999994</v>
      </c>
      <c r="K892">
        <v>3.8690000000000002</v>
      </c>
      <c r="L892">
        <v>100</v>
      </c>
    </row>
    <row r="893" spans="1:12" x14ac:dyDescent="0.25">
      <c r="A893">
        <v>69</v>
      </c>
      <c r="B893">
        <v>44</v>
      </c>
      <c r="C893">
        <v>1</v>
      </c>
      <c r="D893">
        <v>160</v>
      </c>
      <c r="E893">
        <v>7</v>
      </c>
      <c r="F893">
        <v>31</v>
      </c>
      <c r="G893">
        <v>11</v>
      </c>
      <c r="H893">
        <v>0</v>
      </c>
      <c r="I893">
        <v>56315</v>
      </c>
      <c r="J893">
        <v>98.611110999999994</v>
      </c>
      <c r="K893">
        <v>3.806</v>
      </c>
      <c r="L893">
        <v>100</v>
      </c>
    </row>
    <row r="894" spans="1:12" x14ac:dyDescent="0.25">
      <c r="A894">
        <v>70</v>
      </c>
      <c r="B894">
        <v>44</v>
      </c>
      <c r="C894">
        <v>2</v>
      </c>
      <c r="D894">
        <v>203</v>
      </c>
      <c r="E894">
        <v>19</v>
      </c>
      <c r="F894">
        <v>67</v>
      </c>
      <c r="G894">
        <v>11</v>
      </c>
      <c r="H894">
        <v>0</v>
      </c>
      <c r="I894">
        <v>59886</v>
      </c>
      <c r="J894">
        <v>97.222222000000002</v>
      </c>
      <c r="K894">
        <v>3.8849999999999998</v>
      </c>
      <c r="L894">
        <v>100</v>
      </c>
    </row>
    <row r="895" spans="1:12" x14ac:dyDescent="0.25">
      <c r="A895">
        <v>71</v>
      </c>
      <c r="B895">
        <v>42</v>
      </c>
      <c r="C895">
        <v>1</v>
      </c>
      <c r="D895">
        <v>184</v>
      </c>
      <c r="E895">
        <v>55</v>
      </c>
      <c r="F895">
        <v>103</v>
      </c>
      <c r="G895">
        <v>0</v>
      </c>
      <c r="H895">
        <v>0</v>
      </c>
      <c r="I895">
        <v>61713</v>
      </c>
      <c r="J895">
        <v>98.611110999999994</v>
      </c>
      <c r="K895">
        <v>3.9940000000000002</v>
      </c>
      <c r="L895">
        <v>100</v>
      </c>
    </row>
    <row r="896" spans="1:12" x14ac:dyDescent="0.25">
      <c r="A896">
        <v>72</v>
      </c>
      <c r="B896">
        <v>40</v>
      </c>
      <c r="C896">
        <v>1</v>
      </c>
      <c r="D896">
        <v>201</v>
      </c>
      <c r="E896">
        <v>121</v>
      </c>
      <c r="F896">
        <v>193</v>
      </c>
      <c r="G896">
        <v>0</v>
      </c>
      <c r="H896">
        <v>0</v>
      </c>
      <c r="I896">
        <v>63369</v>
      </c>
      <c r="J896">
        <v>100</v>
      </c>
      <c r="K896">
        <v>3.5249999999999999</v>
      </c>
      <c r="L896">
        <v>100</v>
      </c>
    </row>
    <row r="897" spans="1:12" x14ac:dyDescent="0.25">
      <c r="A897">
        <v>73</v>
      </c>
      <c r="B897">
        <v>37</v>
      </c>
      <c r="C897">
        <v>2</v>
      </c>
      <c r="D897">
        <v>227</v>
      </c>
      <c r="E897">
        <v>0</v>
      </c>
      <c r="F897">
        <v>0</v>
      </c>
      <c r="G897">
        <v>60</v>
      </c>
      <c r="H897">
        <v>0</v>
      </c>
      <c r="I897">
        <v>65963</v>
      </c>
      <c r="J897">
        <v>97.222222000000002</v>
      </c>
      <c r="K897">
        <v>3.2450000000000001</v>
      </c>
      <c r="L897">
        <v>100</v>
      </c>
    </row>
    <row r="898" spans="1:12" x14ac:dyDescent="0.25">
      <c r="A898">
        <v>74</v>
      </c>
      <c r="B898">
        <v>36</v>
      </c>
      <c r="C898">
        <v>2</v>
      </c>
      <c r="D898">
        <v>347</v>
      </c>
      <c r="E898">
        <v>0</v>
      </c>
      <c r="F898">
        <v>0</v>
      </c>
      <c r="G898">
        <v>0</v>
      </c>
      <c r="H898">
        <v>0</v>
      </c>
      <c r="I898">
        <v>66409</v>
      </c>
      <c r="J898">
        <v>100</v>
      </c>
      <c r="K898">
        <v>3.0579999999999998</v>
      </c>
      <c r="L898">
        <v>100</v>
      </c>
    </row>
    <row r="899" spans="1:12" x14ac:dyDescent="0.25">
      <c r="A899">
        <v>75</v>
      </c>
      <c r="B899">
        <v>36</v>
      </c>
      <c r="C899">
        <v>3</v>
      </c>
      <c r="D899">
        <v>367</v>
      </c>
      <c r="E899">
        <v>21</v>
      </c>
      <c r="F899">
        <v>69</v>
      </c>
      <c r="G899">
        <v>23</v>
      </c>
      <c r="H899">
        <v>0</v>
      </c>
      <c r="I899">
        <v>68899</v>
      </c>
      <c r="J899">
        <v>100</v>
      </c>
      <c r="K899">
        <v>3.26</v>
      </c>
      <c r="L899">
        <v>100</v>
      </c>
    </row>
    <row r="900" spans="1:12" x14ac:dyDescent="0.25">
      <c r="A900">
        <v>76</v>
      </c>
      <c r="B900">
        <v>38</v>
      </c>
      <c r="C900">
        <v>1</v>
      </c>
      <c r="D900">
        <v>368</v>
      </c>
      <c r="E900">
        <v>116</v>
      </c>
      <c r="F900">
        <v>164</v>
      </c>
      <c r="G900">
        <v>0</v>
      </c>
      <c r="H900">
        <v>0</v>
      </c>
      <c r="I900">
        <v>68618</v>
      </c>
      <c r="J900">
        <v>100</v>
      </c>
      <c r="K900">
        <v>3.214</v>
      </c>
      <c r="L900">
        <v>100</v>
      </c>
    </row>
    <row r="901" spans="1:12" x14ac:dyDescent="0.25">
      <c r="A901">
        <v>77</v>
      </c>
      <c r="B901">
        <v>38</v>
      </c>
      <c r="C901">
        <v>1</v>
      </c>
      <c r="D901">
        <v>334</v>
      </c>
      <c r="E901">
        <v>229</v>
      </c>
      <c r="F901">
        <v>301</v>
      </c>
      <c r="G901">
        <v>0</v>
      </c>
      <c r="H901">
        <v>0</v>
      </c>
      <c r="I901">
        <v>68524</v>
      </c>
      <c r="J901">
        <v>100</v>
      </c>
      <c r="K901">
        <v>3.1819999999999999</v>
      </c>
      <c r="L901">
        <v>100</v>
      </c>
    </row>
    <row r="902" spans="1:12" x14ac:dyDescent="0.25">
      <c r="A902">
        <v>78</v>
      </c>
      <c r="B902">
        <v>39</v>
      </c>
      <c r="C902">
        <v>0</v>
      </c>
      <c r="D902">
        <v>300</v>
      </c>
      <c r="E902">
        <v>227</v>
      </c>
      <c r="F902">
        <v>275</v>
      </c>
      <c r="G902">
        <v>0</v>
      </c>
      <c r="H902">
        <v>0</v>
      </c>
      <c r="I902">
        <v>68088</v>
      </c>
      <c r="J902">
        <v>100</v>
      </c>
      <c r="K902">
        <v>3.198</v>
      </c>
      <c r="L902">
        <v>100</v>
      </c>
    </row>
    <row r="903" spans="1:12" x14ac:dyDescent="0.25">
      <c r="A903">
        <v>79</v>
      </c>
      <c r="B903">
        <v>41</v>
      </c>
      <c r="C903">
        <v>0</v>
      </c>
      <c r="D903">
        <v>249</v>
      </c>
      <c r="E903">
        <v>443</v>
      </c>
      <c r="F903">
        <v>515</v>
      </c>
      <c r="G903">
        <v>0</v>
      </c>
      <c r="H903">
        <v>0</v>
      </c>
      <c r="I903">
        <v>67904</v>
      </c>
      <c r="J903">
        <v>100</v>
      </c>
      <c r="K903">
        <v>3.3069999999999999</v>
      </c>
      <c r="L903">
        <v>100</v>
      </c>
    </row>
    <row r="904" spans="1:12" x14ac:dyDescent="0.25">
      <c r="A904">
        <v>80</v>
      </c>
      <c r="B904">
        <v>38</v>
      </c>
      <c r="C904">
        <v>0</v>
      </c>
      <c r="D904">
        <v>212</v>
      </c>
      <c r="E904">
        <v>288</v>
      </c>
      <c r="F904">
        <v>336</v>
      </c>
      <c r="G904">
        <v>0</v>
      </c>
      <c r="H904">
        <v>0</v>
      </c>
      <c r="I904">
        <v>67180</v>
      </c>
      <c r="J904">
        <v>100</v>
      </c>
      <c r="K904">
        <v>3.3079999999999998</v>
      </c>
      <c r="L904">
        <v>100</v>
      </c>
    </row>
    <row r="905" spans="1:12" x14ac:dyDescent="0.25">
      <c r="A905">
        <v>81</v>
      </c>
      <c r="B905">
        <v>38</v>
      </c>
      <c r="C905">
        <v>0</v>
      </c>
      <c r="D905">
        <v>176</v>
      </c>
      <c r="E905">
        <v>2232</v>
      </c>
      <c r="F905">
        <v>2352</v>
      </c>
      <c r="G905">
        <v>0</v>
      </c>
      <c r="H905">
        <v>0</v>
      </c>
      <c r="I905">
        <v>66873</v>
      </c>
      <c r="J905">
        <v>100</v>
      </c>
      <c r="K905">
        <v>3.12</v>
      </c>
      <c r="L905">
        <v>100</v>
      </c>
    </row>
    <row r="906" spans="1:12" x14ac:dyDescent="0.25">
      <c r="A906">
        <v>82</v>
      </c>
      <c r="B906">
        <v>39</v>
      </c>
      <c r="C906">
        <v>0</v>
      </c>
      <c r="D906">
        <v>155</v>
      </c>
      <c r="E906">
        <v>2711</v>
      </c>
      <c r="F906">
        <v>2783</v>
      </c>
      <c r="G906">
        <v>0</v>
      </c>
      <c r="H906">
        <v>0</v>
      </c>
      <c r="I906">
        <v>63498</v>
      </c>
      <c r="J906">
        <v>95.833332999999996</v>
      </c>
      <c r="K906">
        <v>3.073</v>
      </c>
      <c r="L906">
        <v>100</v>
      </c>
    </row>
    <row r="907" spans="1:12" x14ac:dyDescent="0.25">
      <c r="A907">
        <v>83</v>
      </c>
      <c r="B907">
        <v>39</v>
      </c>
      <c r="C907">
        <v>0</v>
      </c>
      <c r="D907">
        <v>137</v>
      </c>
      <c r="E907">
        <v>2074</v>
      </c>
      <c r="F907">
        <v>2146</v>
      </c>
      <c r="G907">
        <v>0</v>
      </c>
      <c r="H907">
        <v>0</v>
      </c>
      <c r="I907">
        <v>59888</v>
      </c>
      <c r="J907">
        <v>100</v>
      </c>
      <c r="K907">
        <v>3.0569999999999999</v>
      </c>
      <c r="L907">
        <v>100</v>
      </c>
    </row>
    <row r="908" spans="1:12" x14ac:dyDescent="0.25">
      <c r="A908">
        <v>84</v>
      </c>
      <c r="B908">
        <v>38</v>
      </c>
      <c r="C908">
        <v>0</v>
      </c>
      <c r="D908">
        <v>136</v>
      </c>
      <c r="E908">
        <v>29</v>
      </c>
      <c r="F908">
        <v>77</v>
      </c>
      <c r="G908">
        <v>0</v>
      </c>
      <c r="H908">
        <v>0</v>
      </c>
      <c r="I908">
        <v>52976</v>
      </c>
      <c r="J908">
        <v>100</v>
      </c>
      <c r="K908">
        <v>2.9489999999999998</v>
      </c>
      <c r="L908">
        <v>100</v>
      </c>
    </row>
    <row r="909" spans="1:12" x14ac:dyDescent="0.25">
      <c r="A909">
        <v>85</v>
      </c>
      <c r="B909">
        <v>41</v>
      </c>
      <c r="C909">
        <v>0</v>
      </c>
      <c r="D909">
        <v>125</v>
      </c>
      <c r="E909">
        <v>1792</v>
      </c>
      <c r="F909">
        <v>1864</v>
      </c>
      <c r="G909">
        <v>0</v>
      </c>
      <c r="H909">
        <v>0</v>
      </c>
      <c r="I909">
        <v>48207</v>
      </c>
      <c r="J909">
        <v>98.611110999999994</v>
      </c>
      <c r="K909">
        <v>3.0259999999999998</v>
      </c>
      <c r="L909">
        <v>100</v>
      </c>
    </row>
    <row r="910" spans="1:12" x14ac:dyDescent="0.25">
      <c r="A910">
        <v>86</v>
      </c>
      <c r="B910">
        <v>41</v>
      </c>
      <c r="C910">
        <v>0</v>
      </c>
      <c r="D910">
        <v>125</v>
      </c>
      <c r="E910">
        <v>20</v>
      </c>
      <c r="F910">
        <v>68</v>
      </c>
      <c r="G910">
        <v>0</v>
      </c>
      <c r="H910">
        <v>0</v>
      </c>
      <c r="I910">
        <v>49590</v>
      </c>
      <c r="J910">
        <v>97.222222000000002</v>
      </c>
      <c r="K910">
        <v>3.198</v>
      </c>
      <c r="L910">
        <v>100</v>
      </c>
    </row>
    <row r="911" spans="1:12" x14ac:dyDescent="0.25">
      <c r="A911">
        <v>87</v>
      </c>
      <c r="B911">
        <v>44</v>
      </c>
      <c r="C911">
        <v>1</v>
      </c>
      <c r="D911">
        <v>125</v>
      </c>
      <c r="E911">
        <v>40</v>
      </c>
      <c r="F911">
        <v>88</v>
      </c>
      <c r="G911">
        <v>16</v>
      </c>
      <c r="H911">
        <v>0</v>
      </c>
      <c r="I911">
        <v>42729</v>
      </c>
      <c r="J911">
        <v>90.277777999999998</v>
      </c>
      <c r="K911">
        <v>3.4790000000000001</v>
      </c>
      <c r="L911">
        <v>100</v>
      </c>
    </row>
    <row r="912" spans="1:12" x14ac:dyDescent="0.25">
      <c r="A912">
        <v>88</v>
      </c>
      <c r="B912">
        <v>46</v>
      </c>
      <c r="C912">
        <v>1</v>
      </c>
      <c r="D912">
        <v>101</v>
      </c>
      <c r="E912">
        <v>1695</v>
      </c>
      <c r="F912">
        <v>1743</v>
      </c>
      <c r="G912">
        <v>0</v>
      </c>
      <c r="H912">
        <v>0</v>
      </c>
      <c r="I912">
        <v>44466</v>
      </c>
      <c r="J912">
        <v>98.611110999999994</v>
      </c>
      <c r="K912">
        <v>3.7749999999999999</v>
      </c>
      <c r="L912">
        <v>100</v>
      </c>
    </row>
    <row r="913" spans="1:12" x14ac:dyDescent="0.25">
      <c r="A913">
        <v>89</v>
      </c>
      <c r="B913">
        <v>46</v>
      </c>
      <c r="C913">
        <v>1</v>
      </c>
      <c r="D913">
        <v>120</v>
      </c>
      <c r="E913">
        <v>29</v>
      </c>
      <c r="F913">
        <v>101</v>
      </c>
      <c r="G913">
        <v>0</v>
      </c>
      <c r="H913">
        <v>0</v>
      </c>
      <c r="I913">
        <v>47261</v>
      </c>
      <c r="J913">
        <v>93.055555999999996</v>
      </c>
      <c r="K913">
        <v>3.9319999999999999</v>
      </c>
      <c r="L913">
        <v>100</v>
      </c>
    </row>
    <row r="914" spans="1:12" x14ac:dyDescent="0.25">
      <c r="A914">
        <v>90</v>
      </c>
      <c r="B914">
        <v>46</v>
      </c>
      <c r="C914">
        <v>2</v>
      </c>
      <c r="D914">
        <v>202</v>
      </c>
      <c r="E914">
        <v>21</v>
      </c>
      <c r="F914">
        <v>45</v>
      </c>
      <c r="G914">
        <v>57</v>
      </c>
      <c r="H914">
        <v>0</v>
      </c>
      <c r="I914">
        <v>46186</v>
      </c>
      <c r="J914">
        <v>100</v>
      </c>
      <c r="K914">
        <v>3.8679999999999999</v>
      </c>
      <c r="L914">
        <v>100</v>
      </c>
    </row>
    <row r="915" spans="1:12" x14ac:dyDescent="0.25">
      <c r="A915">
        <v>91</v>
      </c>
      <c r="B915">
        <v>44</v>
      </c>
      <c r="C915">
        <v>3</v>
      </c>
      <c r="D915">
        <v>216</v>
      </c>
      <c r="E915">
        <v>0</v>
      </c>
      <c r="F915">
        <v>0</v>
      </c>
      <c r="G915">
        <v>0</v>
      </c>
      <c r="H915">
        <v>0</v>
      </c>
      <c r="I915">
        <v>49780</v>
      </c>
      <c r="J915">
        <v>95.833332999999996</v>
      </c>
      <c r="K915">
        <v>3.9</v>
      </c>
      <c r="L915">
        <v>100</v>
      </c>
    </row>
    <row r="916" spans="1:12" x14ac:dyDescent="0.25">
      <c r="A916">
        <v>92</v>
      </c>
      <c r="B916">
        <v>43</v>
      </c>
      <c r="C916">
        <v>3</v>
      </c>
      <c r="D916">
        <v>253</v>
      </c>
      <c r="E916">
        <v>0</v>
      </c>
      <c r="F916">
        <v>0</v>
      </c>
      <c r="G916">
        <v>35</v>
      </c>
      <c r="H916">
        <v>0</v>
      </c>
      <c r="I916">
        <v>54688</v>
      </c>
      <c r="J916">
        <v>100</v>
      </c>
      <c r="K916">
        <v>3.9780000000000002</v>
      </c>
      <c r="L916">
        <v>100</v>
      </c>
    </row>
    <row r="917" spans="1:12" x14ac:dyDescent="0.25">
      <c r="A917">
        <v>93</v>
      </c>
      <c r="B917">
        <v>43</v>
      </c>
      <c r="C917">
        <v>3</v>
      </c>
      <c r="D917">
        <v>267</v>
      </c>
      <c r="E917">
        <v>116</v>
      </c>
      <c r="F917">
        <v>164</v>
      </c>
      <c r="G917">
        <v>0</v>
      </c>
      <c r="H917">
        <v>0</v>
      </c>
      <c r="I917">
        <v>57428</v>
      </c>
      <c r="J917">
        <v>100</v>
      </c>
      <c r="K917">
        <v>4.056</v>
      </c>
      <c r="L917">
        <v>100</v>
      </c>
    </row>
    <row r="918" spans="1:12" x14ac:dyDescent="0.25">
      <c r="A918">
        <v>94</v>
      </c>
      <c r="B918">
        <v>44</v>
      </c>
      <c r="C918">
        <v>1</v>
      </c>
      <c r="D918">
        <v>273</v>
      </c>
      <c r="E918">
        <v>139</v>
      </c>
      <c r="F918">
        <v>211</v>
      </c>
      <c r="G918">
        <v>0</v>
      </c>
      <c r="H918">
        <v>0</v>
      </c>
      <c r="I918">
        <v>59323</v>
      </c>
      <c r="J918">
        <v>97.222222000000002</v>
      </c>
      <c r="K918">
        <v>3.9630000000000001</v>
      </c>
      <c r="L918">
        <v>100</v>
      </c>
    </row>
    <row r="919" spans="1:12" x14ac:dyDescent="0.25">
      <c r="A919">
        <v>95</v>
      </c>
      <c r="B919">
        <v>43</v>
      </c>
      <c r="C919">
        <v>0</v>
      </c>
      <c r="D919">
        <v>346</v>
      </c>
      <c r="E919">
        <v>25</v>
      </c>
      <c r="F919">
        <v>73</v>
      </c>
      <c r="G919">
        <v>0</v>
      </c>
      <c r="H919">
        <v>0</v>
      </c>
      <c r="I919">
        <v>60346</v>
      </c>
      <c r="J919">
        <v>98.611110999999994</v>
      </c>
      <c r="K919">
        <v>4.0090000000000003</v>
      </c>
      <c r="L919">
        <v>100</v>
      </c>
    </row>
    <row r="920" spans="1:12" x14ac:dyDescent="0.25">
      <c r="A920">
        <v>96</v>
      </c>
      <c r="B920">
        <v>42</v>
      </c>
      <c r="C920">
        <v>0</v>
      </c>
      <c r="D920">
        <v>386</v>
      </c>
      <c r="E920">
        <v>236</v>
      </c>
      <c r="F920">
        <v>308</v>
      </c>
      <c r="G920">
        <v>0</v>
      </c>
      <c r="H920">
        <v>0</v>
      </c>
      <c r="I920">
        <v>61102</v>
      </c>
      <c r="J920">
        <v>98.611110999999994</v>
      </c>
      <c r="K920">
        <v>3.6970000000000001</v>
      </c>
      <c r="L920">
        <v>100</v>
      </c>
    </row>
    <row r="921" spans="1:12" x14ac:dyDescent="0.25">
      <c r="A921">
        <v>97</v>
      </c>
      <c r="B921">
        <v>41</v>
      </c>
      <c r="C921">
        <v>0</v>
      </c>
      <c r="D921">
        <v>381</v>
      </c>
      <c r="E921">
        <v>31</v>
      </c>
      <c r="F921">
        <v>79</v>
      </c>
      <c r="G921">
        <v>0</v>
      </c>
      <c r="H921">
        <v>0</v>
      </c>
      <c r="I921">
        <v>61453</v>
      </c>
      <c r="J921">
        <v>100</v>
      </c>
      <c r="K921">
        <v>3.8220000000000001</v>
      </c>
      <c r="L921">
        <v>100</v>
      </c>
    </row>
    <row r="922" spans="1:12" x14ac:dyDescent="0.25">
      <c r="A922">
        <v>98</v>
      </c>
      <c r="B922">
        <v>42</v>
      </c>
      <c r="C922">
        <v>1</v>
      </c>
      <c r="D922">
        <v>418</v>
      </c>
      <c r="E922">
        <v>248</v>
      </c>
      <c r="F922">
        <v>296</v>
      </c>
      <c r="G922">
        <v>27</v>
      </c>
      <c r="H922">
        <v>0</v>
      </c>
      <c r="I922">
        <v>62636</v>
      </c>
      <c r="J922">
        <v>100</v>
      </c>
      <c r="K922">
        <v>3.7130000000000001</v>
      </c>
      <c r="L922">
        <v>100</v>
      </c>
    </row>
    <row r="923" spans="1:12" x14ac:dyDescent="0.25">
      <c r="A923">
        <v>99</v>
      </c>
      <c r="B923">
        <v>40</v>
      </c>
      <c r="C923">
        <v>2</v>
      </c>
      <c r="D923">
        <v>396</v>
      </c>
      <c r="E923">
        <v>0</v>
      </c>
      <c r="F923">
        <v>0</v>
      </c>
      <c r="G923">
        <v>0</v>
      </c>
      <c r="H923">
        <v>0</v>
      </c>
      <c r="I923">
        <v>64050</v>
      </c>
      <c r="J923">
        <v>98.611110999999994</v>
      </c>
      <c r="K923">
        <v>4.056</v>
      </c>
      <c r="L923">
        <v>100</v>
      </c>
    </row>
    <row r="924" spans="1:12" x14ac:dyDescent="0.25">
      <c r="A924">
        <v>100</v>
      </c>
      <c r="B924">
        <v>41</v>
      </c>
      <c r="C924">
        <v>2</v>
      </c>
      <c r="D924">
        <v>360</v>
      </c>
      <c r="E924">
        <v>114</v>
      </c>
      <c r="F924">
        <v>138</v>
      </c>
      <c r="G924">
        <v>47</v>
      </c>
      <c r="H924">
        <v>0</v>
      </c>
      <c r="I924">
        <v>64101</v>
      </c>
      <c r="J924">
        <v>100</v>
      </c>
      <c r="K924">
        <v>3.9630000000000001</v>
      </c>
      <c r="L924">
        <v>100</v>
      </c>
    </row>
    <row r="925" spans="1:12" x14ac:dyDescent="0.25">
      <c r="A925">
        <v>101</v>
      </c>
      <c r="B925">
        <v>41</v>
      </c>
      <c r="C925">
        <v>4</v>
      </c>
      <c r="D925">
        <v>378</v>
      </c>
      <c r="E925">
        <v>0</v>
      </c>
      <c r="F925">
        <v>0</v>
      </c>
      <c r="G925">
        <v>0</v>
      </c>
      <c r="H925">
        <v>0</v>
      </c>
      <c r="I925">
        <v>69656</v>
      </c>
      <c r="J925">
        <v>100</v>
      </c>
      <c r="K925">
        <v>3.915</v>
      </c>
      <c r="L925">
        <v>100</v>
      </c>
    </row>
    <row r="926" spans="1:12" x14ac:dyDescent="0.25">
      <c r="A926">
        <v>102</v>
      </c>
      <c r="B926">
        <v>41</v>
      </c>
      <c r="C926">
        <v>4</v>
      </c>
      <c r="D926">
        <v>365</v>
      </c>
      <c r="E926">
        <v>371</v>
      </c>
      <c r="F926">
        <v>419</v>
      </c>
      <c r="G926">
        <v>34</v>
      </c>
      <c r="H926">
        <v>0</v>
      </c>
      <c r="I926">
        <v>71393</v>
      </c>
      <c r="J926">
        <v>100</v>
      </c>
      <c r="K926">
        <v>3.9</v>
      </c>
      <c r="L926">
        <v>100</v>
      </c>
    </row>
    <row r="927" spans="1:12" x14ac:dyDescent="0.25">
      <c r="A927">
        <v>103</v>
      </c>
      <c r="B927">
        <v>45</v>
      </c>
      <c r="C927">
        <v>1</v>
      </c>
      <c r="D927">
        <v>332</v>
      </c>
      <c r="E927">
        <v>247</v>
      </c>
      <c r="F927">
        <v>295</v>
      </c>
      <c r="G927">
        <v>0</v>
      </c>
      <c r="H927">
        <v>0</v>
      </c>
      <c r="I927">
        <v>72050</v>
      </c>
      <c r="J927">
        <v>100</v>
      </c>
      <c r="K927">
        <v>4.1189999999999998</v>
      </c>
      <c r="L927">
        <v>100</v>
      </c>
    </row>
    <row r="928" spans="1:12" x14ac:dyDescent="0.25">
      <c r="A928">
        <v>104</v>
      </c>
      <c r="B928">
        <v>46</v>
      </c>
      <c r="C928">
        <v>1</v>
      </c>
      <c r="D928">
        <v>323</v>
      </c>
      <c r="E928">
        <v>513</v>
      </c>
      <c r="F928">
        <v>585</v>
      </c>
      <c r="G928">
        <v>0</v>
      </c>
      <c r="H928">
        <v>0</v>
      </c>
      <c r="I928">
        <v>72509</v>
      </c>
      <c r="J928">
        <v>100</v>
      </c>
      <c r="K928">
        <v>4.3209999999999997</v>
      </c>
      <c r="L928">
        <v>100</v>
      </c>
    </row>
    <row r="929" spans="1:12" x14ac:dyDescent="0.25">
      <c r="A929">
        <v>105</v>
      </c>
      <c r="B929">
        <v>43</v>
      </c>
      <c r="C929">
        <v>1</v>
      </c>
      <c r="D929">
        <v>308</v>
      </c>
      <c r="E929">
        <v>22</v>
      </c>
      <c r="F929">
        <v>46</v>
      </c>
      <c r="G929">
        <v>8</v>
      </c>
      <c r="H929">
        <v>0</v>
      </c>
      <c r="I929">
        <v>71208</v>
      </c>
      <c r="J929">
        <v>98.611110999999994</v>
      </c>
      <c r="K929">
        <v>4.056</v>
      </c>
      <c r="L929">
        <v>100</v>
      </c>
    </row>
    <row r="930" spans="1:12" x14ac:dyDescent="0.25">
      <c r="A930">
        <v>106</v>
      </c>
      <c r="B930">
        <v>44</v>
      </c>
      <c r="C930">
        <v>1</v>
      </c>
      <c r="D930">
        <v>338</v>
      </c>
      <c r="E930">
        <v>407</v>
      </c>
      <c r="F930">
        <v>479</v>
      </c>
      <c r="G930">
        <v>0</v>
      </c>
      <c r="H930">
        <v>0</v>
      </c>
      <c r="I930">
        <v>71189</v>
      </c>
      <c r="J930">
        <v>90.277777999999998</v>
      </c>
      <c r="K930">
        <v>4.1180000000000003</v>
      </c>
      <c r="L930">
        <v>100</v>
      </c>
    </row>
    <row r="931" spans="1:12" x14ac:dyDescent="0.25">
      <c r="A931">
        <v>107</v>
      </c>
      <c r="B931">
        <v>45</v>
      </c>
      <c r="C931">
        <v>0</v>
      </c>
      <c r="D931">
        <v>320</v>
      </c>
      <c r="E931">
        <v>8</v>
      </c>
      <c r="F931">
        <v>56</v>
      </c>
      <c r="G931">
        <v>0</v>
      </c>
      <c r="H931">
        <v>0</v>
      </c>
      <c r="I931">
        <v>72020</v>
      </c>
      <c r="J931">
        <v>100</v>
      </c>
      <c r="K931">
        <v>3.9940000000000002</v>
      </c>
      <c r="L931">
        <v>100</v>
      </c>
    </row>
    <row r="932" spans="1:12" x14ac:dyDescent="0.25">
      <c r="A932">
        <v>108</v>
      </c>
      <c r="B932">
        <v>49</v>
      </c>
      <c r="C932">
        <v>1</v>
      </c>
      <c r="D932">
        <v>332</v>
      </c>
      <c r="E932">
        <v>447</v>
      </c>
      <c r="F932">
        <v>495</v>
      </c>
      <c r="G932">
        <v>23</v>
      </c>
      <c r="H932">
        <v>0</v>
      </c>
      <c r="I932">
        <v>71884</v>
      </c>
      <c r="J932">
        <v>98.611110999999994</v>
      </c>
      <c r="K932">
        <v>4.3209999999999997</v>
      </c>
      <c r="L932">
        <v>100</v>
      </c>
    </row>
    <row r="933" spans="1:12" x14ac:dyDescent="0.25">
      <c r="A933">
        <v>109</v>
      </c>
      <c r="B933">
        <v>48</v>
      </c>
      <c r="C933">
        <v>1</v>
      </c>
      <c r="D933">
        <v>286</v>
      </c>
      <c r="E933">
        <v>837</v>
      </c>
      <c r="F933">
        <v>885</v>
      </c>
      <c r="G933">
        <v>0</v>
      </c>
      <c r="H933">
        <v>0</v>
      </c>
      <c r="I933">
        <v>73319</v>
      </c>
      <c r="J933">
        <v>100</v>
      </c>
      <c r="K933">
        <v>4.3369999999999997</v>
      </c>
      <c r="L933">
        <v>100</v>
      </c>
    </row>
    <row r="934" spans="1:12" x14ac:dyDescent="0.25">
      <c r="A934">
        <v>110</v>
      </c>
      <c r="B934">
        <v>50</v>
      </c>
      <c r="C934">
        <v>1</v>
      </c>
      <c r="D934">
        <v>302</v>
      </c>
      <c r="E934">
        <v>42</v>
      </c>
      <c r="F934">
        <v>114</v>
      </c>
      <c r="G934">
        <v>0</v>
      </c>
      <c r="H934">
        <v>0</v>
      </c>
      <c r="I934">
        <v>74442</v>
      </c>
      <c r="J934">
        <v>100</v>
      </c>
      <c r="K934">
        <v>4.4930000000000003</v>
      </c>
      <c r="L934">
        <v>100</v>
      </c>
    </row>
    <row r="935" spans="1:12" x14ac:dyDescent="0.25">
      <c r="A935">
        <v>111</v>
      </c>
      <c r="B935">
        <v>50</v>
      </c>
      <c r="C935">
        <v>0</v>
      </c>
      <c r="D935">
        <v>292</v>
      </c>
      <c r="E935">
        <v>16</v>
      </c>
      <c r="F935">
        <v>64</v>
      </c>
      <c r="G935">
        <v>0</v>
      </c>
      <c r="H935">
        <v>0</v>
      </c>
      <c r="I935">
        <v>74111</v>
      </c>
      <c r="J935">
        <v>97.222222000000002</v>
      </c>
      <c r="K935">
        <v>4.617</v>
      </c>
      <c r="L935">
        <v>100</v>
      </c>
    </row>
    <row r="936" spans="1:12" x14ac:dyDescent="0.25">
      <c r="A936">
        <v>112</v>
      </c>
      <c r="B936">
        <v>47</v>
      </c>
      <c r="C936">
        <v>1</v>
      </c>
      <c r="D936">
        <v>304</v>
      </c>
      <c r="E936">
        <v>504</v>
      </c>
      <c r="F936">
        <v>552</v>
      </c>
      <c r="G936">
        <v>33</v>
      </c>
      <c r="H936">
        <v>0</v>
      </c>
      <c r="I936">
        <v>76931</v>
      </c>
      <c r="J936">
        <v>93.055555999999996</v>
      </c>
      <c r="K936">
        <v>4.5869999999999997</v>
      </c>
      <c r="L936">
        <v>100</v>
      </c>
    </row>
    <row r="937" spans="1:12" x14ac:dyDescent="0.25">
      <c r="A937">
        <v>113</v>
      </c>
      <c r="B937">
        <v>44</v>
      </c>
      <c r="C937">
        <v>1</v>
      </c>
      <c r="D937">
        <v>285</v>
      </c>
      <c r="E937">
        <v>406</v>
      </c>
      <c r="F937">
        <v>454</v>
      </c>
      <c r="G937">
        <v>0</v>
      </c>
      <c r="H937">
        <v>0</v>
      </c>
      <c r="I937">
        <v>78847</v>
      </c>
      <c r="J937">
        <v>98.611110999999994</v>
      </c>
      <c r="K937">
        <v>4.2119999999999997</v>
      </c>
      <c r="L937">
        <v>100</v>
      </c>
    </row>
    <row r="938" spans="1:12" x14ac:dyDescent="0.25">
      <c r="A938">
        <v>114</v>
      </c>
      <c r="B938">
        <v>43</v>
      </c>
      <c r="C938">
        <v>2</v>
      </c>
      <c r="D938">
        <v>265</v>
      </c>
      <c r="E938">
        <v>595</v>
      </c>
      <c r="F938">
        <v>643</v>
      </c>
      <c r="G938">
        <v>20</v>
      </c>
      <c r="H938">
        <v>0</v>
      </c>
      <c r="I938">
        <v>79380</v>
      </c>
      <c r="J938">
        <v>98.611110999999994</v>
      </c>
      <c r="K938">
        <v>4.0869999999999997</v>
      </c>
      <c r="L938">
        <v>100</v>
      </c>
    </row>
    <row r="939" spans="1:12" x14ac:dyDescent="0.25">
      <c r="A939">
        <v>115</v>
      </c>
      <c r="B939">
        <v>42</v>
      </c>
      <c r="C939">
        <v>1</v>
      </c>
      <c r="D939">
        <v>293</v>
      </c>
      <c r="E939">
        <v>30</v>
      </c>
      <c r="F939">
        <v>78</v>
      </c>
      <c r="G939">
        <v>0</v>
      </c>
      <c r="H939">
        <v>0</v>
      </c>
      <c r="I939">
        <v>79546</v>
      </c>
      <c r="J939">
        <v>98.611110999999994</v>
      </c>
      <c r="K939">
        <v>3.8530000000000002</v>
      </c>
      <c r="L939">
        <v>100</v>
      </c>
    </row>
    <row r="940" spans="1:12" x14ac:dyDescent="0.25">
      <c r="A940">
        <v>116</v>
      </c>
      <c r="B940">
        <v>40</v>
      </c>
      <c r="C940">
        <v>1</v>
      </c>
      <c r="D940">
        <v>365</v>
      </c>
      <c r="E940">
        <v>51</v>
      </c>
      <c r="F940">
        <v>123</v>
      </c>
      <c r="G940">
        <v>0</v>
      </c>
      <c r="H940">
        <v>0</v>
      </c>
      <c r="I940">
        <v>79088</v>
      </c>
      <c r="J940">
        <v>97.222222000000002</v>
      </c>
      <c r="K940">
        <v>3.6819999999999999</v>
      </c>
      <c r="L940">
        <v>100</v>
      </c>
    </row>
    <row r="941" spans="1:12" x14ac:dyDescent="0.25">
      <c r="A941">
        <v>117</v>
      </c>
      <c r="B941">
        <v>39</v>
      </c>
      <c r="C941">
        <v>0</v>
      </c>
      <c r="D941">
        <v>350</v>
      </c>
      <c r="E941">
        <v>0</v>
      </c>
      <c r="F941">
        <v>0</v>
      </c>
      <c r="G941">
        <v>0</v>
      </c>
      <c r="H941">
        <v>0</v>
      </c>
      <c r="I941">
        <v>79272</v>
      </c>
      <c r="J941">
        <v>98.611110999999994</v>
      </c>
      <c r="K941">
        <v>3.76</v>
      </c>
      <c r="L941">
        <v>100</v>
      </c>
    </row>
    <row r="942" spans="1:12" x14ac:dyDescent="0.25">
      <c r="A942">
        <v>118</v>
      </c>
      <c r="B942">
        <v>38</v>
      </c>
      <c r="C942">
        <v>0</v>
      </c>
      <c r="D942">
        <v>378</v>
      </c>
      <c r="E942">
        <v>14</v>
      </c>
      <c r="F942">
        <v>62</v>
      </c>
      <c r="G942">
        <v>0</v>
      </c>
      <c r="H942">
        <v>0</v>
      </c>
      <c r="I942">
        <v>79443</v>
      </c>
      <c r="J942">
        <v>100</v>
      </c>
      <c r="K942">
        <v>3.4940000000000002</v>
      </c>
      <c r="L942">
        <v>100</v>
      </c>
    </row>
    <row r="943" spans="1:12" x14ac:dyDescent="0.25">
      <c r="A943">
        <v>119</v>
      </c>
      <c r="B943">
        <v>38</v>
      </c>
      <c r="C943">
        <v>1</v>
      </c>
      <c r="D943">
        <v>386</v>
      </c>
      <c r="E943">
        <v>130</v>
      </c>
      <c r="F943">
        <v>178</v>
      </c>
      <c r="G943">
        <v>22</v>
      </c>
      <c r="H943">
        <v>0</v>
      </c>
      <c r="I943">
        <v>81017</v>
      </c>
      <c r="J943">
        <v>98.611110999999994</v>
      </c>
      <c r="K943">
        <v>3.6190000000000002</v>
      </c>
      <c r="L943">
        <v>100</v>
      </c>
    </row>
    <row r="944" spans="1:12" x14ac:dyDescent="0.25">
      <c r="A944">
        <v>120</v>
      </c>
      <c r="B944">
        <v>38</v>
      </c>
      <c r="C944">
        <v>1</v>
      </c>
      <c r="D944">
        <v>348</v>
      </c>
      <c r="E944">
        <v>155</v>
      </c>
      <c r="F944">
        <v>203</v>
      </c>
      <c r="G944">
        <v>0</v>
      </c>
      <c r="H944">
        <v>0</v>
      </c>
      <c r="I944">
        <v>80494</v>
      </c>
      <c r="J944">
        <v>100</v>
      </c>
      <c r="K944">
        <v>3.6040000000000001</v>
      </c>
      <c r="L944">
        <v>100</v>
      </c>
    </row>
    <row r="945" spans="1:12" x14ac:dyDescent="0.25">
      <c r="A945">
        <v>121</v>
      </c>
      <c r="B945">
        <v>36</v>
      </c>
      <c r="C945">
        <v>2</v>
      </c>
      <c r="D945">
        <v>293</v>
      </c>
      <c r="E945">
        <v>873</v>
      </c>
      <c r="F945">
        <v>921</v>
      </c>
      <c r="G945">
        <v>25</v>
      </c>
      <c r="H945">
        <v>0</v>
      </c>
      <c r="I945">
        <v>80618</v>
      </c>
      <c r="J945">
        <v>98.611110999999994</v>
      </c>
      <c r="K945">
        <v>3.3540000000000001</v>
      </c>
      <c r="L945">
        <v>100</v>
      </c>
    </row>
    <row r="946" spans="1:12" x14ac:dyDescent="0.25">
      <c r="A946">
        <v>122</v>
      </c>
      <c r="B946">
        <v>35</v>
      </c>
      <c r="C946">
        <v>2</v>
      </c>
      <c r="D946">
        <v>296</v>
      </c>
      <c r="E946">
        <v>378</v>
      </c>
      <c r="F946">
        <v>402</v>
      </c>
      <c r="G946">
        <v>23</v>
      </c>
      <c r="H946">
        <v>0</v>
      </c>
      <c r="I946">
        <v>79039</v>
      </c>
      <c r="J946">
        <v>97.222222000000002</v>
      </c>
      <c r="K946">
        <v>3.12</v>
      </c>
      <c r="L946">
        <v>100</v>
      </c>
    </row>
    <row r="947" spans="1:12" x14ac:dyDescent="0.25">
      <c r="A947">
        <v>123</v>
      </c>
      <c r="B947">
        <v>36</v>
      </c>
      <c r="C947">
        <v>2</v>
      </c>
      <c r="D947">
        <v>288</v>
      </c>
      <c r="E947">
        <v>14</v>
      </c>
      <c r="F947">
        <v>38</v>
      </c>
      <c r="G947">
        <v>0</v>
      </c>
      <c r="H947">
        <v>0</v>
      </c>
      <c r="I947">
        <v>79836</v>
      </c>
      <c r="J947">
        <v>100</v>
      </c>
      <c r="K947">
        <v>3.3540000000000001</v>
      </c>
      <c r="L947">
        <v>100</v>
      </c>
    </row>
    <row r="948" spans="1:12" x14ac:dyDescent="0.25">
      <c r="A948">
        <v>124</v>
      </c>
      <c r="B948">
        <v>40</v>
      </c>
      <c r="C948">
        <v>2</v>
      </c>
      <c r="D948">
        <v>250</v>
      </c>
      <c r="E948">
        <v>2201</v>
      </c>
      <c r="F948">
        <v>2273</v>
      </c>
      <c r="G948">
        <v>0</v>
      </c>
      <c r="H948">
        <v>0</v>
      </c>
      <c r="I948">
        <v>80438</v>
      </c>
      <c r="J948">
        <v>100</v>
      </c>
      <c r="K948">
        <v>3.51</v>
      </c>
      <c r="L948">
        <v>100</v>
      </c>
    </row>
    <row r="949" spans="1:12" x14ac:dyDescent="0.25">
      <c r="A949">
        <v>125</v>
      </c>
      <c r="B949">
        <v>42</v>
      </c>
      <c r="C949">
        <v>0</v>
      </c>
      <c r="D949">
        <v>204</v>
      </c>
      <c r="E949">
        <v>574</v>
      </c>
      <c r="F949">
        <v>694</v>
      </c>
      <c r="G949">
        <v>0</v>
      </c>
      <c r="H949">
        <v>0</v>
      </c>
      <c r="I949">
        <v>80562</v>
      </c>
      <c r="J949">
        <v>100</v>
      </c>
      <c r="K949">
        <v>3.7130000000000001</v>
      </c>
      <c r="L949">
        <v>100</v>
      </c>
    </row>
    <row r="950" spans="1:12" x14ac:dyDescent="0.25">
      <c r="A950">
        <v>126</v>
      </c>
      <c r="B950">
        <v>40</v>
      </c>
      <c r="C950">
        <v>1</v>
      </c>
      <c r="D950">
        <v>180</v>
      </c>
      <c r="E950">
        <v>470</v>
      </c>
      <c r="F950">
        <v>518</v>
      </c>
      <c r="G950">
        <v>38</v>
      </c>
      <c r="H950">
        <v>0</v>
      </c>
      <c r="I950">
        <v>72703</v>
      </c>
      <c r="J950">
        <v>93.055555999999996</v>
      </c>
      <c r="K950">
        <v>3.3849999999999998</v>
      </c>
      <c r="L950">
        <v>100</v>
      </c>
    </row>
    <row r="951" spans="1:12" x14ac:dyDescent="0.25">
      <c r="A951">
        <v>127</v>
      </c>
      <c r="B951">
        <v>40</v>
      </c>
      <c r="C951">
        <v>1</v>
      </c>
      <c r="D951">
        <v>161</v>
      </c>
      <c r="E951">
        <v>20</v>
      </c>
      <c r="F951">
        <v>68</v>
      </c>
      <c r="G951">
        <v>0</v>
      </c>
      <c r="H951">
        <v>0</v>
      </c>
      <c r="I951">
        <v>72975</v>
      </c>
      <c r="J951">
        <v>100</v>
      </c>
      <c r="K951">
        <v>3.37</v>
      </c>
      <c r="L951">
        <v>100</v>
      </c>
    </row>
    <row r="952" spans="1:12" x14ac:dyDescent="0.25">
      <c r="A952">
        <v>128</v>
      </c>
      <c r="B952">
        <v>43</v>
      </c>
      <c r="C952">
        <v>1</v>
      </c>
      <c r="D952">
        <v>171</v>
      </c>
      <c r="E952">
        <v>58</v>
      </c>
      <c r="F952">
        <v>130</v>
      </c>
      <c r="G952">
        <v>0</v>
      </c>
      <c r="H952">
        <v>0</v>
      </c>
      <c r="I952">
        <v>73196</v>
      </c>
      <c r="J952">
        <v>97.222222000000002</v>
      </c>
      <c r="K952">
        <v>3.7440000000000002</v>
      </c>
      <c r="L952">
        <v>100</v>
      </c>
    </row>
    <row r="953" spans="1:12" x14ac:dyDescent="0.25">
      <c r="A953">
        <v>129</v>
      </c>
      <c r="B953">
        <v>44</v>
      </c>
      <c r="C953">
        <v>1</v>
      </c>
      <c r="D953">
        <v>174</v>
      </c>
      <c r="E953">
        <v>11</v>
      </c>
      <c r="F953">
        <v>35</v>
      </c>
      <c r="G953">
        <v>41</v>
      </c>
      <c r="H953">
        <v>0</v>
      </c>
      <c r="I953">
        <v>76108</v>
      </c>
      <c r="J953">
        <v>98.611110999999994</v>
      </c>
      <c r="K953">
        <v>3.681</v>
      </c>
      <c r="L953">
        <v>100</v>
      </c>
    </row>
    <row r="954" spans="1:12" x14ac:dyDescent="0.25">
      <c r="A954">
        <v>130</v>
      </c>
      <c r="B954">
        <v>46</v>
      </c>
      <c r="C954">
        <v>1</v>
      </c>
      <c r="D954">
        <v>169</v>
      </c>
      <c r="E954">
        <v>0</v>
      </c>
      <c r="F954">
        <v>0</v>
      </c>
      <c r="G954">
        <v>0</v>
      </c>
      <c r="H954">
        <v>0</v>
      </c>
      <c r="I954">
        <v>78207</v>
      </c>
      <c r="J954">
        <v>93.055555999999996</v>
      </c>
      <c r="K954">
        <v>3.9470000000000001</v>
      </c>
      <c r="L954">
        <v>100</v>
      </c>
    </row>
    <row r="955" spans="1:12" x14ac:dyDescent="0.25">
      <c r="A955">
        <v>131</v>
      </c>
      <c r="B955">
        <v>46</v>
      </c>
      <c r="C955">
        <v>0</v>
      </c>
      <c r="D955">
        <v>151</v>
      </c>
      <c r="E955">
        <v>86</v>
      </c>
      <c r="F955">
        <v>206</v>
      </c>
      <c r="G955">
        <v>0</v>
      </c>
      <c r="H955">
        <v>0</v>
      </c>
      <c r="I955">
        <v>80468</v>
      </c>
      <c r="J955">
        <v>97.222222000000002</v>
      </c>
      <c r="K955">
        <v>4.1500000000000004</v>
      </c>
      <c r="L955">
        <v>100</v>
      </c>
    </row>
    <row r="956" spans="1:12" x14ac:dyDescent="0.25">
      <c r="A956">
        <v>132</v>
      </c>
      <c r="B956">
        <v>47</v>
      </c>
      <c r="C956">
        <v>2</v>
      </c>
      <c r="D956">
        <v>213</v>
      </c>
      <c r="E956">
        <v>0</v>
      </c>
      <c r="F956">
        <v>0</v>
      </c>
      <c r="G956">
        <v>0</v>
      </c>
      <c r="H956">
        <v>0</v>
      </c>
      <c r="I956">
        <v>84864</v>
      </c>
      <c r="J956">
        <v>100</v>
      </c>
      <c r="K956">
        <v>4.181</v>
      </c>
      <c r="L956">
        <v>100</v>
      </c>
    </row>
    <row r="957" spans="1:12" x14ac:dyDescent="0.25">
      <c r="A957">
        <v>133</v>
      </c>
      <c r="B957">
        <v>47</v>
      </c>
      <c r="C957">
        <v>2</v>
      </c>
      <c r="D957">
        <v>269</v>
      </c>
      <c r="E957">
        <v>0</v>
      </c>
      <c r="F957">
        <v>0</v>
      </c>
      <c r="G957">
        <v>42</v>
      </c>
      <c r="H957">
        <v>0</v>
      </c>
      <c r="I957">
        <v>90005</v>
      </c>
      <c r="J957">
        <v>100</v>
      </c>
      <c r="K957">
        <v>4.4459999999999997</v>
      </c>
      <c r="L957">
        <v>100</v>
      </c>
    </row>
    <row r="958" spans="1:12" x14ac:dyDescent="0.25">
      <c r="A958">
        <v>134</v>
      </c>
      <c r="B958">
        <v>47</v>
      </c>
      <c r="C958">
        <v>2</v>
      </c>
      <c r="D958">
        <v>284</v>
      </c>
      <c r="E958">
        <v>60</v>
      </c>
      <c r="F958">
        <v>108</v>
      </c>
      <c r="G958">
        <v>67</v>
      </c>
      <c r="H958">
        <v>0</v>
      </c>
      <c r="I958">
        <v>92954</v>
      </c>
      <c r="J958">
        <v>100</v>
      </c>
      <c r="K958">
        <v>4.508</v>
      </c>
      <c r="L958">
        <v>100</v>
      </c>
    </row>
    <row r="959" spans="1:12" x14ac:dyDescent="0.25">
      <c r="A959">
        <v>135</v>
      </c>
      <c r="B959">
        <v>46</v>
      </c>
      <c r="C959">
        <v>1</v>
      </c>
      <c r="D959">
        <v>289</v>
      </c>
      <c r="E959">
        <v>54</v>
      </c>
      <c r="F959">
        <v>102</v>
      </c>
      <c r="G959">
        <v>0</v>
      </c>
      <c r="H959">
        <v>0</v>
      </c>
      <c r="I959">
        <v>94741</v>
      </c>
      <c r="J959">
        <v>94.444444000000004</v>
      </c>
      <c r="K959">
        <v>4.4930000000000003</v>
      </c>
      <c r="L959">
        <v>100</v>
      </c>
    </row>
    <row r="960" spans="1:12" x14ac:dyDescent="0.25">
      <c r="A960">
        <v>136</v>
      </c>
      <c r="B960">
        <v>44</v>
      </c>
      <c r="C960">
        <v>2</v>
      </c>
      <c r="D960">
        <v>354</v>
      </c>
      <c r="E960">
        <v>21</v>
      </c>
      <c r="F960">
        <v>69</v>
      </c>
      <c r="G960">
        <v>23</v>
      </c>
      <c r="H960">
        <v>0</v>
      </c>
      <c r="I960">
        <v>97230</v>
      </c>
      <c r="J960">
        <v>98.611110999999994</v>
      </c>
      <c r="K960">
        <v>4.2279999999999998</v>
      </c>
      <c r="L960">
        <v>100</v>
      </c>
    </row>
    <row r="961" spans="1:12" x14ac:dyDescent="0.25">
      <c r="A961">
        <v>137</v>
      </c>
      <c r="B961">
        <v>42</v>
      </c>
      <c r="C961">
        <v>1</v>
      </c>
      <c r="D961">
        <v>385</v>
      </c>
      <c r="E961">
        <v>30</v>
      </c>
      <c r="F961">
        <v>78</v>
      </c>
      <c r="G961">
        <v>0</v>
      </c>
      <c r="H961">
        <v>0</v>
      </c>
      <c r="I961">
        <v>98181</v>
      </c>
      <c r="J961">
        <v>94.444444000000004</v>
      </c>
      <c r="K961">
        <v>3.9620000000000002</v>
      </c>
      <c r="L961">
        <v>100</v>
      </c>
    </row>
    <row r="962" spans="1:12" x14ac:dyDescent="0.25">
      <c r="A962">
        <v>138</v>
      </c>
      <c r="B962">
        <v>41</v>
      </c>
      <c r="C962">
        <v>2</v>
      </c>
      <c r="D962">
        <v>400</v>
      </c>
      <c r="E962">
        <v>26</v>
      </c>
      <c r="F962">
        <v>74</v>
      </c>
      <c r="G962">
        <v>43</v>
      </c>
      <c r="H962">
        <v>0</v>
      </c>
      <c r="I962">
        <v>99952</v>
      </c>
      <c r="J962">
        <v>97.222222000000002</v>
      </c>
      <c r="K962">
        <v>3.806</v>
      </c>
      <c r="L962">
        <v>100</v>
      </c>
    </row>
    <row r="963" spans="1:12" x14ac:dyDescent="0.25">
      <c r="A963">
        <v>139</v>
      </c>
      <c r="B963">
        <v>41</v>
      </c>
      <c r="C963">
        <v>1</v>
      </c>
      <c r="D963">
        <v>406</v>
      </c>
      <c r="E963">
        <v>24</v>
      </c>
      <c r="F963">
        <v>72</v>
      </c>
      <c r="G963">
        <v>0</v>
      </c>
      <c r="H963">
        <v>0</v>
      </c>
      <c r="I963">
        <v>100129</v>
      </c>
      <c r="J963">
        <v>98.611110999999994</v>
      </c>
      <c r="K963">
        <v>3.8380000000000001</v>
      </c>
      <c r="L963">
        <v>100</v>
      </c>
    </row>
    <row r="964" spans="1:12" x14ac:dyDescent="0.25">
      <c r="A964">
        <v>140</v>
      </c>
      <c r="B964">
        <v>40</v>
      </c>
      <c r="C964">
        <v>0</v>
      </c>
      <c r="D964">
        <v>414</v>
      </c>
      <c r="E964">
        <v>0</v>
      </c>
      <c r="F964">
        <v>0</v>
      </c>
      <c r="G964">
        <v>0</v>
      </c>
      <c r="H964">
        <v>0</v>
      </c>
      <c r="I964">
        <v>100236</v>
      </c>
      <c r="J964">
        <v>94.444444000000004</v>
      </c>
      <c r="K964">
        <v>3.7440000000000002</v>
      </c>
      <c r="L964">
        <v>100</v>
      </c>
    </row>
    <row r="965" spans="1:12" x14ac:dyDescent="0.25">
      <c r="A965">
        <v>141</v>
      </c>
      <c r="B965">
        <v>40</v>
      </c>
      <c r="C965">
        <v>1</v>
      </c>
      <c r="D965">
        <v>414</v>
      </c>
      <c r="E965">
        <v>0</v>
      </c>
      <c r="F965">
        <v>0</v>
      </c>
      <c r="G965">
        <v>23</v>
      </c>
      <c r="H965">
        <v>0</v>
      </c>
      <c r="I965">
        <v>102181</v>
      </c>
      <c r="J965">
        <v>100</v>
      </c>
      <c r="K965">
        <v>3.6970000000000001</v>
      </c>
      <c r="L965">
        <v>100</v>
      </c>
    </row>
    <row r="966" spans="1:12" x14ac:dyDescent="0.25">
      <c r="A966">
        <v>142</v>
      </c>
      <c r="B966">
        <v>44</v>
      </c>
      <c r="C966">
        <v>1</v>
      </c>
      <c r="D966">
        <v>363</v>
      </c>
      <c r="E966">
        <v>447</v>
      </c>
      <c r="F966">
        <v>519</v>
      </c>
      <c r="G966">
        <v>0</v>
      </c>
      <c r="H966">
        <v>0</v>
      </c>
      <c r="I966">
        <v>102411</v>
      </c>
      <c r="J966">
        <v>98.611110999999994</v>
      </c>
      <c r="K966">
        <v>3.6819999999999999</v>
      </c>
      <c r="L966">
        <v>100</v>
      </c>
    </row>
    <row r="967" spans="1:12" x14ac:dyDescent="0.25">
      <c r="A967">
        <v>143</v>
      </c>
      <c r="B967">
        <v>41</v>
      </c>
      <c r="C967">
        <v>1</v>
      </c>
      <c r="D967">
        <v>351</v>
      </c>
      <c r="E967">
        <v>281</v>
      </c>
      <c r="F967">
        <v>329</v>
      </c>
      <c r="G967">
        <v>11</v>
      </c>
      <c r="H967">
        <v>0</v>
      </c>
      <c r="I967">
        <v>102312</v>
      </c>
      <c r="J967">
        <v>97.222222000000002</v>
      </c>
      <c r="K967">
        <v>3.8690000000000002</v>
      </c>
      <c r="L967">
        <v>100</v>
      </c>
    </row>
    <row r="968" spans="1:12" x14ac:dyDescent="0.25">
      <c r="A968">
        <v>144</v>
      </c>
      <c r="B968">
        <v>41</v>
      </c>
      <c r="C968">
        <v>2</v>
      </c>
      <c r="D968">
        <v>342</v>
      </c>
      <c r="E968">
        <v>15</v>
      </c>
      <c r="F968">
        <v>39</v>
      </c>
      <c r="G968">
        <v>5</v>
      </c>
      <c r="H968">
        <v>0</v>
      </c>
      <c r="I968">
        <v>105374</v>
      </c>
      <c r="J968">
        <v>100</v>
      </c>
      <c r="K968">
        <v>3.6349999999999998</v>
      </c>
      <c r="L968">
        <v>100</v>
      </c>
    </row>
    <row r="969" spans="1:12" x14ac:dyDescent="0.25">
      <c r="A969">
        <v>145</v>
      </c>
      <c r="B969">
        <v>41</v>
      </c>
      <c r="C969">
        <v>2</v>
      </c>
      <c r="D969">
        <v>324</v>
      </c>
      <c r="E969">
        <v>569</v>
      </c>
      <c r="F969">
        <v>665</v>
      </c>
      <c r="G969">
        <v>0</v>
      </c>
      <c r="H969">
        <v>0</v>
      </c>
      <c r="I969">
        <v>106437</v>
      </c>
      <c r="J969">
        <v>100</v>
      </c>
      <c r="K969">
        <v>3.9460000000000002</v>
      </c>
      <c r="L969">
        <v>100</v>
      </c>
    </row>
    <row r="970" spans="1:12" x14ac:dyDescent="0.25">
      <c r="A970">
        <v>146</v>
      </c>
      <c r="B970">
        <v>42</v>
      </c>
      <c r="C970">
        <v>1</v>
      </c>
      <c r="D970">
        <v>329</v>
      </c>
      <c r="E970">
        <v>14</v>
      </c>
      <c r="F970">
        <v>38</v>
      </c>
      <c r="G970">
        <v>22</v>
      </c>
      <c r="H970">
        <v>0</v>
      </c>
      <c r="I970">
        <v>108338</v>
      </c>
      <c r="J970">
        <v>100</v>
      </c>
      <c r="K970">
        <v>3.7130000000000001</v>
      </c>
      <c r="L970">
        <v>100</v>
      </c>
    </row>
    <row r="971" spans="1:12" x14ac:dyDescent="0.25">
      <c r="A971">
        <v>147</v>
      </c>
      <c r="B971">
        <v>43</v>
      </c>
      <c r="C971">
        <v>1</v>
      </c>
      <c r="D971">
        <v>306</v>
      </c>
      <c r="E971">
        <v>776</v>
      </c>
      <c r="F971">
        <v>848</v>
      </c>
      <c r="G971">
        <v>0</v>
      </c>
      <c r="H971">
        <v>0</v>
      </c>
      <c r="I971">
        <v>108335</v>
      </c>
      <c r="J971">
        <v>97.222222000000002</v>
      </c>
      <c r="K971">
        <v>3.9</v>
      </c>
      <c r="L971">
        <v>100</v>
      </c>
    </row>
    <row r="972" spans="1:12" x14ac:dyDescent="0.25">
      <c r="A972">
        <v>148</v>
      </c>
      <c r="B972">
        <v>42</v>
      </c>
      <c r="C972">
        <v>1</v>
      </c>
      <c r="D972">
        <v>263</v>
      </c>
      <c r="E972">
        <v>12</v>
      </c>
      <c r="F972">
        <v>36</v>
      </c>
      <c r="G972">
        <v>20</v>
      </c>
      <c r="H972">
        <v>0</v>
      </c>
      <c r="I972">
        <v>101608</v>
      </c>
      <c r="J972">
        <v>100</v>
      </c>
      <c r="K972">
        <v>3.8849999999999998</v>
      </c>
      <c r="L972">
        <v>100</v>
      </c>
    </row>
    <row r="973" spans="1:12" x14ac:dyDescent="0.25">
      <c r="A973">
        <v>149</v>
      </c>
      <c r="B973">
        <v>43</v>
      </c>
      <c r="C973">
        <v>2</v>
      </c>
      <c r="D973">
        <v>288</v>
      </c>
      <c r="E973">
        <v>7</v>
      </c>
      <c r="F973">
        <v>55</v>
      </c>
      <c r="G973">
        <v>44</v>
      </c>
      <c r="H973">
        <v>0</v>
      </c>
      <c r="I973">
        <v>101652</v>
      </c>
      <c r="J973">
        <v>97.222222000000002</v>
      </c>
      <c r="K973">
        <v>3.915</v>
      </c>
      <c r="L973">
        <v>100</v>
      </c>
    </row>
    <row r="974" spans="1:12" x14ac:dyDescent="0.25">
      <c r="A974">
        <v>150</v>
      </c>
      <c r="B974">
        <v>45</v>
      </c>
      <c r="C974">
        <v>2</v>
      </c>
      <c r="D974">
        <v>287</v>
      </c>
      <c r="E974">
        <v>0</v>
      </c>
      <c r="F974">
        <v>0</v>
      </c>
      <c r="G974">
        <v>0</v>
      </c>
      <c r="H974">
        <v>0</v>
      </c>
      <c r="I974">
        <v>101456</v>
      </c>
      <c r="J974">
        <v>94.444444000000004</v>
      </c>
      <c r="K974">
        <v>4.2590000000000003</v>
      </c>
      <c r="L974">
        <v>100</v>
      </c>
    </row>
    <row r="975" spans="1:12" x14ac:dyDescent="0.25">
      <c r="A975">
        <v>151</v>
      </c>
      <c r="B975">
        <v>45</v>
      </c>
      <c r="C975">
        <v>3</v>
      </c>
      <c r="D975">
        <v>282</v>
      </c>
      <c r="E975">
        <v>16</v>
      </c>
      <c r="F975">
        <v>40</v>
      </c>
      <c r="G975">
        <v>24</v>
      </c>
      <c r="H975">
        <v>0</v>
      </c>
      <c r="I975">
        <v>101134</v>
      </c>
      <c r="J975">
        <v>100</v>
      </c>
      <c r="K975">
        <v>4.274</v>
      </c>
      <c r="L975">
        <v>100</v>
      </c>
    </row>
    <row r="976" spans="1:12" x14ac:dyDescent="0.25">
      <c r="A976">
        <v>152</v>
      </c>
      <c r="B976">
        <v>49</v>
      </c>
      <c r="C976">
        <v>3</v>
      </c>
      <c r="D976">
        <v>263</v>
      </c>
      <c r="E976">
        <v>115</v>
      </c>
      <c r="F976">
        <v>163</v>
      </c>
      <c r="G976">
        <v>62</v>
      </c>
      <c r="H976">
        <v>0</v>
      </c>
      <c r="I976">
        <v>103541</v>
      </c>
      <c r="J976">
        <v>98.611110999999994</v>
      </c>
      <c r="K976">
        <v>4.7119999999999997</v>
      </c>
      <c r="L976">
        <v>100</v>
      </c>
    </row>
    <row r="977" spans="1:12" x14ac:dyDescent="0.25">
      <c r="A977">
        <v>153</v>
      </c>
      <c r="B977">
        <v>51</v>
      </c>
      <c r="C977">
        <v>1</v>
      </c>
      <c r="D977">
        <v>248</v>
      </c>
      <c r="E977">
        <v>48</v>
      </c>
      <c r="F977">
        <v>96</v>
      </c>
      <c r="G977">
        <v>0</v>
      </c>
      <c r="H977">
        <v>0</v>
      </c>
      <c r="I977">
        <v>106231</v>
      </c>
      <c r="J977">
        <v>95.833332999999996</v>
      </c>
      <c r="K977">
        <v>4.8049999999999997</v>
      </c>
      <c r="L977">
        <v>100</v>
      </c>
    </row>
    <row r="978" spans="1:12" x14ac:dyDescent="0.25">
      <c r="A978">
        <v>154</v>
      </c>
      <c r="B978">
        <v>50</v>
      </c>
      <c r="C978">
        <v>1</v>
      </c>
      <c r="D978">
        <v>282</v>
      </c>
      <c r="E978">
        <v>17</v>
      </c>
      <c r="F978">
        <v>41</v>
      </c>
      <c r="G978">
        <v>0</v>
      </c>
      <c r="H978">
        <v>0</v>
      </c>
      <c r="I978">
        <v>109524</v>
      </c>
      <c r="J978">
        <v>100</v>
      </c>
      <c r="K978">
        <v>4.742</v>
      </c>
      <c r="L978">
        <v>100</v>
      </c>
    </row>
    <row r="979" spans="1:12" x14ac:dyDescent="0.25">
      <c r="A979">
        <v>155</v>
      </c>
      <c r="B979">
        <v>51</v>
      </c>
      <c r="C979">
        <v>1</v>
      </c>
      <c r="D979">
        <v>290</v>
      </c>
      <c r="E979">
        <v>67</v>
      </c>
      <c r="F979">
        <v>139</v>
      </c>
      <c r="G979">
        <v>0</v>
      </c>
      <c r="H979">
        <v>0</v>
      </c>
      <c r="I979">
        <v>112485</v>
      </c>
      <c r="J979">
        <v>100</v>
      </c>
      <c r="K979">
        <v>4.8360000000000003</v>
      </c>
      <c r="L979">
        <v>100</v>
      </c>
    </row>
    <row r="980" spans="1:12" x14ac:dyDescent="0.25">
      <c r="A980">
        <v>156</v>
      </c>
      <c r="B980">
        <v>49</v>
      </c>
      <c r="C980">
        <v>0</v>
      </c>
      <c r="D980">
        <v>302</v>
      </c>
      <c r="E980">
        <v>10</v>
      </c>
      <c r="F980">
        <v>82</v>
      </c>
      <c r="G980">
        <v>0</v>
      </c>
      <c r="H980">
        <v>0</v>
      </c>
      <c r="I980">
        <v>114307</v>
      </c>
      <c r="J980">
        <v>100</v>
      </c>
      <c r="K980">
        <v>4.8360000000000003</v>
      </c>
      <c r="L980">
        <v>100</v>
      </c>
    </row>
    <row r="981" spans="1:12" x14ac:dyDescent="0.25">
      <c r="A981">
        <v>157</v>
      </c>
      <c r="B981">
        <v>46</v>
      </c>
      <c r="C981">
        <v>1</v>
      </c>
      <c r="D981">
        <v>335</v>
      </c>
      <c r="E981">
        <v>38</v>
      </c>
      <c r="F981">
        <v>86</v>
      </c>
      <c r="G981">
        <v>15</v>
      </c>
      <c r="H981">
        <v>0</v>
      </c>
      <c r="I981">
        <v>114387</v>
      </c>
      <c r="J981">
        <v>98.611110999999994</v>
      </c>
      <c r="K981">
        <v>4.4930000000000003</v>
      </c>
      <c r="L981">
        <v>100</v>
      </c>
    </row>
    <row r="982" spans="1:12" x14ac:dyDescent="0.25">
      <c r="A982">
        <v>158</v>
      </c>
      <c r="B982">
        <v>43</v>
      </c>
      <c r="C982">
        <v>1</v>
      </c>
      <c r="D982">
        <v>361</v>
      </c>
      <c r="E982">
        <v>162</v>
      </c>
      <c r="F982">
        <v>234</v>
      </c>
      <c r="G982">
        <v>0</v>
      </c>
      <c r="H982">
        <v>0</v>
      </c>
      <c r="I982">
        <v>115644</v>
      </c>
      <c r="J982">
        <v>97.222222000000002</v>
      </c>
      <c r="K982">
        <v>4.1180000000000003</v>
      </c>
      <c r="L982">
        <v>100</v>
      </c>
    </row>
    <row r="983" spans="1:12" x14ac:dyDescent="0.25">
      <c r="A983">
        <v>159</v>
      </c>
      <c r="B983">
        <v>42</v>
      </c>
      <c r="C983">
        <v>0</v>
      </c>
      <c r="D983">
        <v>392</v>
      </c>
      <c r="E983">
        <v>23</v>
      </c>
      <c r="F983">
        <v>71</v>
      </c>
      <c r="G983">
        <v>0</v>
      </c>
      <c r="H983">
        <v>0</v>
      </c>
      <c r="I983">
        <v>116409</v>
      </c>
      <c r="J983">
        <v>100</v>
      </c>
      <c r="K983">
        <v>4.0880000000000001</v>
      </c>
      <c r="L983">
        <v>100</v>
      </c>
    </row>
    <row r="984" spans="1:12" x14ac:dyDescent="0.25">
      <c r="A984">
        <v>160</v>
      </c>
      <c r="B984">
        <v>41</v>
      </c>
      <c r="C984">
        <v>1</v>
      </c>
      <c r="D984">
        <v>400</v>
      </c>
      <c r="E984">
        <v>37</v>
      </c>
      <c r="F984">
        <v>85</v>
      </c>
      <c r="G984">
        <v>41</v>
      </c>
      <c r="H984">
        <v>0</v>
      </c>
      <c r="I984">
        <v>113228</v>
      </c>
      <c r="J984">
        <v>94.444444000000004</v>
      </c>
      <c r="K984">
        <v>3.8839999999999999</v>
      </c>
      <c r="L984">
        <v>100</v>
      </c>
    </row>
    <row r="985" spans="1:12" x14ac:dyDescent="0.25">
      <c r="A985">
        <v>161</v>
      </c>
      <c r="B985">
        <v>38</v>
      </c>
      <c r="C985">
        <v>1</v>
      </c>
      <c r="D985">
        <v>392</v>
      </c>
      <c r="E985">
        <v>55</v>
      </c>
      <c r="F985">
        <v>103</v>
      </c>
      <c r="G985">
        <v>0</v>
      </c>
      <c r="H985">
        <v>0</v>
      </c>
      <c r="I985">
        <v>113277</v>
      </c>
      <c r="J985">
        <v>94.444444000000004</v>
      </c>
      <c r="K985">
        <v>3.5880000000000001</v>
      </c>
      <c r="L985">
        <v>100</v>
      </c>
    </row>
    <row r="986" spans="1:12" x14ac:dyDescent="0.25">
      <c r="A986">
        <v>162</v>
      </c>
      <c r="B986">
        <v>37</v>
      </c>
      <c r="C986">
        <v>2</v>
      </c>
      <c r="D986">
        <v>378</v>
      </c>
      <c r="E986">
        <v>28</v>
      </c>
      <c r="F986">
        <v>76</v>
      </c>
      <c r="G986">
        <v>25</v>
      </c>
      <c r="H986">
        <v>0</v>
      </c>
      <c r="I986">
        <v>103780</v>
      </c>
      <c r="J986">
        <v>100</v>
      </c>
      <c r="K986">
        <v>3.3849999999999998</v>
      </c>
      <c r="L986">
        <v>100</v>
      </c>
    </row>
    <row r="987" spans="1:12" x14ac:dyDescent="0.25">
      <c r="A987">
        <v>163</v>
      </c>
      <c r="B987">
        <v>37</v>
      </c>
      <c r="C987">
        <v>2</v>
      </c>
      <c r="D987">
        <v>342</v>
      </c>
      <c r="E987">
        <v>217</v>
      </c>
      <c r="F987">
        <v>241</v>
      </c>
      <c r="G987">
        <v>47</v>
      </c>
      <c r="H987">
        <v>0</v>
      </c>
      <c r="I987">
        <v>94144</v>
      </c>
      <c r="J987">
        <v>97.222222000000002</v>
      </c>
      <c r="K987">
        <v>3.4169999999999998</v>
      </c>
      <c r="L987">
        <v>100</v>
      </c>
    </row>
    <row r="988" spans="1:12" x14ac:dyDescent="0.25">
      <c r="A988">
        <v>164</v>
      </c>
      <c r="B988">
        <v>36</v>
      </c>
      <c r="C988">
        <v>3</v>
      </c>
      <c r="D988">
        <v>306</v>
      </c>
      <c r="E988">
        <v>0</v>
      </c>
      <c r="F988">
        <v>0</v>
      </c>
      <c r="G988">
        <v>0</v>
      </c>
      <c r="H988">
        <v>0</v>
      </c>
      <c r="I988">
        <v>94093</v>
      </c>
      <c r="J988">
        <v>95.833332999999996</v>
      </c>
      <c r="K988">
        <v>3.4940000000000002</v>
      </c>
      <c r="L988">
        <v>100</v>
      </c>
    </row>
    <row r="989" spans="1:12" x14ac:dyDescent="0.25">
      <c r="A989">
        <v>165</v>
      </c>
      <c r="B989">
        <v>35</v>
      </c>
      <c r="C989">
        <v>4</v>
      </c>
      <c r="D989">
        <v>306</v>
      </c>
      <c r="E989">
        <v>0</v>
      </c>
      <c r="F989">
        <v>0</v>
      </c>
      <c r="G989">
        <v>15</v>
      </c>
      <c r="H989">
        <v>0</v>
      </c>
      <c r="I989">
        <v>91678</v>
      </c>
      <c r="J989">
        <v>100</v>
      </c>
      <c r="K989">
        <v>3.4790000000000001</v>
      </c>
      <c r="L989">
        <v>100</v>
      </c>
    </row>
    <row r="990" spans="1:12" x14ac:dyDescent="0.25">
      <c r="A990">
        <v>166</v>
      </c>
      <c r="B990">
        <v>36</v>
      </c>
      <c r="C990">
        <v>4</v>
      </c>
      <c r="D990">
        <v>279</v>
      </c>
      <c r="E990">
        <v>200</v>
      </c>
      <c r="F990">
        <v>248</v>
      </c>
      <c r="G990">
        <v>77</v>
      </c>
      <c r="H990">
        <v>0</v>
      </c>
      <c r="I990">
        <v>92740</v>
      </c>
      <c r="J990">
        <v>100</v>
      </c>
      <c r="K990">
        <v>3.51</v>
      </c>
      <c r="L990">
        <v>100</v>
      </c>
    </row>
    <row r="991" spans="1:12" x14ac:dyDescent="0.25">
      <c r="A991">
        <v>167</v>
      </c>
      <c r="B991">
        <v>40</v>
      </c>
      <c r="C991">
        <v>1</v>
      </c>
      <c r="D991">
        <v>282</v>
      </c>
      <c r="E991">
        <v>19</v>
      </c>
      <c r="F991">
        <v>67</v>
      </c>
      <c r="G991">
        <v>0</v>
      </c>
      <c r="H991">
        <v>0</v>
      </c>
      <c r="I991">
        <v>92680</v>
      </c>
      <c r="J991">
        <v>98.611110999999994</v>
      </c>
      <c r="K991">
        <v>3.51</v>
      </c>
      <c r="L991">
        <v>100</v>
      </c>
    </row>
    <row r="992" spans="1:12" x14ac:dyDescent="0.25">
      <c r="A992">
        <v>168</v>
      </c>
      <c r="B992">
        <v>40</v>
      </c>
      <c r="C992">
        <v>1</v>
      </c>
      <c r="D992">
        <v>259</v>
      </c>
      <c r="E992">
        <v>356</v>
      </c>
      <c r="F992">
        <v>428</v>
      </c>
      <c r="G992">
        <v>0</v>
      </c>
      <c r="H992">
        <v>0</v>
      </c>
      <c r="I992">
        <v>92755</v>
      </c>
      <c r="J992">
        <v>97.222222000000002</v>
      </c>
      <c r="K992">
        <v>3.7440000000000002</v>
      </c>
      <c r="L992">
        <v>100</v>
      </c>
    </row>
    <row r="993" spans="1:23" x14ac:dyDescent="0.25">
      <c r="A993">
        <v>169</v>
      </c>
      <c r="B993">
        <v>40</v>
      </c>
      <c r="C993">
        <v>1</v>
      </c>
      <c r="D993">
        <v>234</v>
      </c>
      <c r="E993">
        <v>2</v>
      </c>
      <c r="F993">
        <v>26</v>
      </c>
      <c r="G993">
        <v>25</v>
      </c>
      <c r="H993">
        <v>0</v>
      </c>
      <c r="I993">
        <v>91085</v>
      </c>
      <c r="J993">
        <v>100</v>
      </c>
      <c r="K993">
        <v>3.6819999999999999</v>
      </c>
      <c r="L993">
        <v>100</v>
      </c>
    </row>
    <row r="994" spans="1:23" x14ac:dyDescent="0.25">
      <c r="A994">
        <v>170</v>
      </c>
      <c r="B994">
        <v>42</v>
      </c>
      <c r="C994">
        <v>2</v>
      </c>
      <c r="D994">
        <v>219</v>
      </c>
      <c r="E994">
        <v>30</v>
      </c>
      <c r="F994">
        <v>78</v>
      </c>
      <c r="G994">
        <v>28</v>
      </c>
      <c r="H994">
        <v>0</v>
      </c>
      <c r="I994">
        <v>82663</v>
      </c>
      <c r="J994">
        <v>95.833332999999996</v>
      </c>
      <c r="K994">
        <v>4.0090000000000003</v>
      </c>
      <c r="L994">
        <v>100</v>
      </c>
    </row>
    <row r="995" spans="1:23" x14ac:dyDescent="0.25">
      <c r="A995">
        <v>171</v>
      </c>
      <c r="B995">
        <v>45</v>
      </c>
      <c r="C995">
        <v>1</v>
      </c>
      <c r="D995">
        <v>204</v>
      </c>
      <c r="E995">
        <v>328</v>
      </c>
      <c r="F995">
        <v>376</v>
      </c>
      <c r="G995">
        <v>0</v>
      </c>
      <c r="H995">
        <v>0</v>
      </c>
      <c r="I995">
        <v>83883</v>
      </c>
      <c r="J995">
        <v>98.611110999999994</v>
      </c>
      <c r="K995">
        <v>4.1340000000000003</v>
      </c>
      <c r="L995">
        <v>100</v>
      </c>
    </row>
    <row r="996" spans="1:23" x14ac:dyDescent="0.25">
      <c r="A996">
        <v>172</v>
      </c>
      <c r="B996">
        <v>45</v>
      </c>
      <c r="C996">
        <v>1</v>
      </c>
      <c r="D996">
        <v>201</v>
      </c>
      <c r="E996">
        <v>36</v>
      </c>
      <c r="F996">
        <v>108</v>
      </c>
      <c r="G996">
        <v>0</v>
      </c>
      <c r="H996">
        <v>0</v>
      </c>
      <c r="I996">
        <v>85649</v>
      </c>
      <c r="J996">
        <v>98.611110999999994</v>
      </c>
      <c r="K996">
        <v>4.1029999999999998</v>
      </c>
      <c r="L996">
        <v>100</v>
      </c>
    </row>
    <row r="997" spans="1:23" x14ac:dyDescent="0.25">
      <c r="A997">
        <v>173</v>
      </c>
      <c r="B997">
        <v>46</v>
      </c>
      <c r="C997">
        <v>1</v>
      </c>
      <c r="D997">
        <v>168</v>
      </c>
      <c r="E997">
        <v>340</v>
      </c>
      <c r="F997">
        <v>364</v>
      </c>
      <c r="G997">
        <v>19</v>
      </c>
      <c r="H997">
        <v>0</v>
      </c>
      <c r="I997">
        <v>80625</v>
      </c>
      <c r="J997">
        <v>100</v>
      </c>
      <c r="K997">
        <v>4.2119999999999997</v>
      </c>
      <c r="L997">
        <v>100</v>
      </c>
    </row>
    <row r="998" spans="1:23" x14ac:dyDescent="0.25">
      <c r="A998">
        <v>174</v>
      </c>
      <c r="B998">
        <v>48</v>
      </c>
      <c r="C998">
        <v>1</v>
      </c>
      <c r="D998">
        <v>175</v>
      </c>
      <c r="E998">
        <v>27</v>
      </c>
      <c r="F998">
        <v>99</v>
      </c>
      <c r="G998">
        <v>0</v>
      </c>
      <c r="H998">
        <v>0</v>
      </c>
      <c r="I998">
        <v>83159</v>
      </c>
      <c r="J998">
        <v>90.277777999999998</v>
      </c>
      <c r="K998">
        <v>4.2430000000000003</v>
      </c>
      <c r="L998">
        <v>100</v>
      </c>
    </row>
    <row r="999" spans="1:23" x14ac:dyDescent="0.25">
      <c r="A999">
        <v>175</v>
      </c>
      <c r="B999">
        <v>50</v>
      </c>
      <c r="C999">
        <v>0</v>
      </c>
      <c r="D999">
        <v>185</v>
      </c>
      <c r="E999">
        <v>47</v>
      </c>
      <c r="F999">
        <v>95</v>
      </c>
      <c r="G999">
        <v>0</v>
      </c>
      <c r="H999">
        <v>0</v>
      </c>
      <c r="I999">
        <v>85281</v>
      </c>
      <c r="J999">
        <v>100</v>
      </c>
      <c r="K999">
        <v>4.43</v>
      </c>
      <c r="L999">
        <v>100</v>
      </c>
    </row>
    <row r="1001" spans="1:23" x14ac:dyDescent="0.25">
      <c r="B1001">
        <f t="shared" ref="B1001:I1001" si="8" xml:space="preserve"> AVERAGE(B885:B999)</f>
        <v>42.313043478260873</v>
      </c>
      <c r="C1001">
        <f t="shared" si="8"/>
        <v>1.2</v>
      </c>
      <c r="D1001">
        <f t="shared" si="8"/>
        <v>275.02608695652174</v>
      </c>
      <c r="E1001">
        <f t="shared" si="8"/>
        <v>260.46086956521737</v>
      </c>
      <c r="F1001">
        <f t="shared" si="8"/>
        <v>306.7913043478261</v>
      </c>
      <c r="G1001">
        <f t="shared" si="8"/>
        <v>10.930434782608696</v>
      </c>
      <c r="H1001">
        <f t="shared" si="8"/>
        <v>0</v>
      </c>
      <c r="I1001">
        <f t="shared" si="8"/>
        <v>78907.486956521738</v>
      </c>
      <c r="J1001">
        <f xml:space="preserve"> AVERAGE(J885:J999)</f>
        <v>98.236714895652256</v>
      </c>
    </row>
    <row r="1003" spans="1:23" x14ac:dyDescent="0.25">
      <c r="A1003" t="s">
        <v>0</v>
      </c>
      <c r="B1003" t="s">
        <v>1</v>
      </c>
      <c r="C1003" t="s">
        <v>2</v>
      </c>
      <c r="D1003" t="s">
        <v>3</v>
      </c>
      <c r="E1003" t="s">
        <v>4</v>
      </c>
      <c r="F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12</v>
      </c>
      <c r="N1003" t="s">
        <v>13</v>
      </c>
      <c r="O1003" t="s">
        <v>14</v>
      </c>
      <c r="P1003" t="s">
        <v>15</v>
      </c>
      <c r="Q1003" t="s">
        <v>16</v>
      </c>
      <c r="R1003" t="s">
        <v>17</v>
      </c>
      <c r="S1003" t="s">
        <v>18</v>
      </c>
      <c r="T1003" t="s">
        <v>19</v>
      </c>
      <c r="U1003" t="s">
        <v>20</v>
      </c>
      <c r="V1003" t="s">
        <v>21</v>
      </c>
      <c r="W1003" t="s">
        <v>22</v>
      </c>
    </row>
    <row r="1004" spans="1:23" x14ac:dyDescent="0.25">
      <c r="A1004">
        <v>2</v>
      </c>
      <c r="B1004">
        <v>0.4</v>
      </c>
      <c r="C1004" t="s">
        <v>23</v>
      </c>
      <c r="D1004">
        <v>720</v>
      </c>
      <c r="E1004">
        <v>4320</v>
      </c>
      <c r="F1004">
        <v>20</v>
      </c>
      <c r="G1004">
        <v>25</v>
      </c>
      <c r="H1004">
        <v>0.2</v>
      </c>
      <c r="I1004">
        <v>0.2</v>
      </c>
      <c r="J1004">
        <v>25</v>
      </c>
      <c r="K1004">
        <v>1512143656</v>
      </c>
      <c r="L1004">
        <v>4</v>
      </c>
      <c r="M1004">
        <v>1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10</v>
      </c>
      <c r="U1004">
        <v>0</v>
      </c>
      <c r="V1004">
        <v>0.14099999999999999</v>
      </c>
      <c r="W1004">
        <v>100</v>
      </c>
    </row>
    <row r="1005" spans="1:23" x14ac:dyDescent="0.25">
      <c r="A1005">
        <v>5</v>
      </c>
      <c r="B1005">
        <v>2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16</v>
      </c>
      <c r="J1005">
        <v>0</v>
      </c>
      <c r="K1005">
        <v>0.42099999999999999</v>
      </c>
      <c r="L1005">
        <v>100</v>
      </c>
    </row>
    <row r="1006" spans="1:23" x14ac:dyDescent="0.25">
      <c r="A1006">
        <v>6</v>
      </c>
      <c r="B1006">
        <v>4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32</v>
      </c>
      <c r="J1006">
        <v>0</v>
      </c>
      <c r="K1006">
        <v>0.54600000000000004</v>
      </c>
      <c r="L1006">
        <v>100</v>
      </c>
    </row>
    <row r="1007" spans="1:23" x14ac:dyDescent="0.25">
      <c r="A1007">
        <v>7</v>
      </c>
      <c r="B1007">
        <v>4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2</v>
      </c>
      <c r="J1007">
        <v>0</v>
      </c>
      <c r="K1007">
        <v>0.64</v>
      </c>
      <c r="L1007">
        <v>100</v>
      </c>
    </row>
    <row r="1008" spans="1:23" x14ac:dyDescent="0.25">
      <c r="A1008">
        <v>8</v>
      </c>
      <c r="B1008">
        <v>6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36</v>
      </c>
      <c r="J1008">
        <v>0</v>
      </c>
      <c r="K1008">
        <v>0.65500000000000003</v>
      </c>
      <c r="L1008">
        <v>100</v>
      </c>
    </row>
    <row r="1009" spans="1:12" x14ac:dyDescent="0.25">
      <c r="A1009">
        <v>9</v>
      </c>
      <c r="B1009">
        <v>8</v>
      </c>
      <c r="C1009">
        <v>1</v>
      </c>
      <c r="D1009">
        <v>0</v>
      </c>
      <c r="E1009">
        <v>0</v>
      </c>
      <c r="F1009">
        <v>0</v>
      </c>
      <c r="G1009">
        <v>17</v>
      </c>
      <c r="H1009">
        <v>0</v>
      </c>
      <c r="I1009">
        <v>71</v>
      </c>
      <c r="J1009">
        <v>50</v>
      </c>
      <c r="K1009">
        <v>0.98299999999999998</v>
      </c>
      <c r="L1009">
        <v>100</v>
      </c>
    </row>
    <row r="1010" spans="1:12" x14ac:dyDescent="0.25">
      <c r="A1010">
        <v>10</v>
      </c>
      <c r="B1010">
        <v>8</v>
      </c>
      <c r="C1010">
        <v>2</v>
      </c>
      <c r="D1010">
        <v>0</v>
      </c>
      <c r="E1010">
        <v>0</v>
      </c>
      <c r="F1010">
        <v>0</v>
      </c>
      <c r="G1010">
        <v>1</v>
      </c>
      <c r="H1010">
        <v>0</v>
      </c>
      <c r="I1010">
        <v>144</v>
      </c>
      <c r="J1010">
        <v>100</v>
      </c>
      <c r="K1010">
        <v>1.0920000000000001</v>
      </c>
      <c r="L1010">
        <v>100</v>
      </c>
    </row>
    <row r="1011" spans="1:12" x14ac:dyDescent="0.25">
      <c r="A1011">
        <v>11</v>
      </c>
      <c r="B1011">
        <v>12</v>
      </c>
      <c r="C1011">
        <v>3</v>
      </c>
      <c r="D1011">
        <v>0</v>
      </c>
      <c r="E1011">
        <v>0</v>
      </c>
      <c r="F1011">
        <v>15</v>
      </c>
      <c r="G1011">
        <v>6</v>
      </c>
      <c r="H1011">
        <v>0</v>
      </c>
      <c r="I1011">
        <v>392</v>
      </c>
      <c r="J1011">
        <v>100</v>
      </c>
      <c r="K1011">
        <v>1.31</v>
      </c>
      <c r="L1011">
        <v>100</v>
      </c>
    </row>
    <row r="1012" spans="1:12" x14ac:dyDescent="0.25">
      <c r="A1012">
        <v>12</v>
      </c>
      <c r="B1012">
        <v>13</v>
      </c>
      <c r="C1012">
        <v>2</v>
      </c>
      <c r="D1012">
        <v>0</v>
      </c>
      <c r="E1012">
        <v>0</v>
      </c>
      <c r="F1012">
        <v>25</v>
      </c>
      <c r="G1012">
        <v>31</v>
      </c>
      <c r="H1012">
        <v>0</v>
      </c>
      <c r="I1012">
        <v>356</v>
      </c>
      <c r="J1012">
        <v>87.5</v>
      </c>
      <c r="K1012">
        <v>1.42</v>
      </c>
      <c r="L1012">
        <v>100</v>
      </c>
    </row>
    <row r="1013" spans="1:12" x14ac:dyDescent="0.25">
      <c r="A1013">
        <v>13</v>
      </c>
      <c r="B1013">
        <v>14</v>
      </c>
      <c r="C1013">
        <v>1</v>
      </c>
      <c r="D1013">
        <v>0</v>
      </c>
      <c r="E1013">
        <v>0</v>
      </c>
      <c r="F1013">
        <v>62</v>
      </c>
      <c r="G1013">
        <v>0</v>
      </c>
      <c r="H1013">
        <v>0</v>
      </c>
      <c r="I1013">
        <v>320</v>
      </c>
      <c r="J1013">
        <v>85.416667000000004</v>
      </c>
      <c r="K1013">
        <v>1.3879999999999999</v>
      </c>
      <c r="L1013">
        <v>100</v>
      </c>
    </row>
    <row r="1014" spans="1:12" x14ac:dyDescent="0.25">
      <c r="A1014">
        <v>14</v>
      </c>
      <c r="B1014">
        <v>13</v>
      </c>
      <c r="C1014">
        <v>0</v>
      </c>
      <c r="D1014">
        <v>0</v>
      </c>
      <c r="E1014">
        <v>0</v>
      </c>
      <c r="F1014">
        <v>11</v>
      </c>
      <c r="G1014">
        <v>0</v>
      </c>
      <c r="H1014">
        <v>0</v>
      </c>
      <c r="I1014">
        <v>146</v>
      </c>
      <c r="J1014">
        <v>100</v>
      </c>
      <c r="K1014">
        <v>1.139</v>
      </c>
      <c r="L1014">
        <v>100</v>
      </c>
    </row>
    <row r="1015" spans="1:12" x14ac:dyDescent="0.25">
      <c r="A1015">
        <v>15</v>
      </c>
      <c r="B1015">
        <v>14</v>
      </c>
      <c r="C1015">
        <v>0</v>
      </c>
      <c r="D1015">
        <v>0</v>
      </c>
      <c r="E1015">
        <v>0</v>
      </c>
      <c r="F1015">
        <v>1</v>
      </c>
      <c r="G1015">
        <v>0</v>
      </c>
      <c r="H1015">
        <v>5</v>
      </c>
      <c r="I1015">
        <v>160</v>
      </c>
      <c r="J1015">
        <v>91.666667000000004</v>
      </c>
      <c r="K1015">
        <v>1.2949999999999999</v>
      </c>
      <c r="L1015">
        <v>100</v>
      </c>
    </row>
    <row r="1016" spans="1:12" x14ac:dyDescent="0.25">
      <c r="A1016">
        <v>16</v>
      </c>
      <c r="B1016">
        <v>13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5</v>
      </c>
      <c r="I1016">
        <v>83</v>
      </c>
      <c r="J1016">
        <v>60.416666999999997</v>
      </c>
      <c r="K1016">
        <v>1.1539999999999999</v>
      </c>
      <c r="L1016">
        <v>100</v>
      </c>
    </row>
    <row r="1017" spans="1:12" x14ac:dyDescent="0.25">
      <c r="A1017">
        <v>17</v>
      </c>
      <c r="B1017">
        <v>14</v>
      </c>
      <c r="C1017">
        <v>0</v>
      </c>
      <c r="D1017">
        <v>0</v>
      </c>
      <c r="E1017">
        <v>0</v>
      </c>
      <c r="F1017">
        <v>12</v>
      </c>
      <c r="G1017">
        <v>0</v>
      </c>
      <c r="H1017">
        <v>5</v>
      </c>
      <c r="I1017">
        <v>106</v>
      </c>
      <c r="J1017">
        <v>100</v>
      </c>
      <c r="K1017">
        <v>1.498</v>
      </c>
      <c r="L1017">
        <v>100</v>
      </c>
    </row>
    <row r="1018" spans="1:12" x14ac:dyDescent="0.25">
      <c r="A1018">
        <v>18</v>
      </c>
      <c r="B1018">
        <v>12</v>
      </c>
      <c r="C1018">
        <v>0</v>
      </c>
      <c r="D1018">
        <v>0</v>
      </c>
      <c r="E1018">
        <v>0</v>
      </c>
      <c r="F1018">
        <v>20</v>
      </c>
      <c r="G1018">
        <v>0</v>
      </c>
      <c r="H1018">
        <v>0</v>
      </c>
      <c r="I1018">
        <v>107</v>
      </c>
      <c r="J1018">
        <v>95.833332999999996</v>
      </c>
      <c r="K1018">
        <v>1.2949999999999999</v>
      </c>
      <c r="L1018">
        <v>100</v>
      </c>
    </row>
    <row r="1019" spans="1:12" x14ac:dyDescent="0.25">
      <c r="A1019">
        <v>19</v>
      </c>
      <c r="B1019">
        <v>12</v>
      </c>
      <c r="C1019">
        <v>0</v>
      </c>
      <c r="D1019">
        <v>0</v>
      </c>
      <c r="E1019">
        <v>0</v>
      </c>
      <c r="F1019">
        <v>5</v>
      </c>
      <c r="G1019">
        <v>0</v>
      </c>
      <c r="H1019">
        <v>0</v>
      </c>
      <c r="I1019">
        <v>109</v>
      </c>
      <c r="J1019">
        <v>100</v>
      </c>
      <c r="K1019">
        <v>1.248</v>
      </c>
      <c r="L1019">
        <v>100</v>
      </c>
    </row>
    <row r="1020" spans="1:12" x14ac:dyDescent="0.25">
      <c r="A1020">
        <v>20</v>
      </c>
      <c r="B1020">
        <v>11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91</v>
      </c>
      <c r="J1020">
        <v>60.416666999999997</v>
      </c>
      <c r="K1020">
        <v>1.107</v>
      </c>
      <c r="L1020">
        <v>100</v>
      </c>
    </row>
    <row r="1021" spans="1:12" x14ac:dyDescent="0.25">
      <c r="A1021">
        <v>21</v>
      </c>
      <c r="B1021">
        <v>11</v>
      </c>
      <c r="C1021">
        <v>1</v>
      </c>
      <c r="D1021">
        <v>0</v>
      </c>
      <c r="E1021">
        <v>0</v>
      </c>
      <c r="F1021">
        <v>0</v>
      </c>
      <c r="G1021">
        <v>1</v>
      </c>
      <c r="H1021">
        <v>10</v>
      </c>
      <c r="I1021">
        <v>87</v>
      </c>
      <c r="J1021">
        <v>95.833332999999996</v>
      </c>
      <c r="K1021">
        <v>1.4039999999999999</v>
      </c>
      <c r="L1021">
        <v>100</v>
      </c>
    </row>
    <row r="1022" spans="1:12" x14ac:dyDescent="0.25">
      <c r="A1022">
        <v>22</v>
      </c>
      <c r="B1022">
        <v>14</v>
      </c>
      <c r="C1022">
        <v>1</v>
      </c>
      <c r="D1022">
        <v>0</v>
      </c>
      <c r="E1022">
        <v>0</v>
      </c>
      <c r="F1022">
        <v>8</v>
      </c>
      <c r="G1022">
        <v>0</v>
      </c>
      <c r="H1022">
        <v>4</v>
      </c>
      <c r="I1022">
        <v>212</v>
      </c>
      <c r="J1022">
        <v>100</v>
      </c>
      <c r="K1022">
        <v>1.4670000000000001</v>
      </c>
      <c r="L1022">
        <v>100</v>
      </c>
    </row>
    <row r="1023" spans="1:12" x14ac:dyDescent="0.25">
      <c r="A1023">
        <v>23</v>
      </c>
      <c r="B1023">
        <v>12</v>
      </c>
      <c r="C1023">
        <v>2</v>
      </c>
      <c r="D1023">
        <v>0</v>
      </c>
      <c r="E1023">
        <v>0</v>
      </c>
      <c r="F1023">
        <v>0</v>
      </c>
      <c r="G1023">
        <v>64</v>
      </c>
      <c r="H1023">
        <v>0</v>
      </c>
      <c r="I1023">
        <v>394</v>
      </c>
      <c r="J1023">
        <v>100</v>
      </c>
      <c r="K1023">
        <v>1.6839999999999999</v>
      </c>
      <c r="L1023">
        <v>100</v>
      </c>
    </row>
    <row r="1024" spans="1:12" x14ac:dyDescent="0.25">
      <c r="A1024">
        <v>24</v>
      </c>
      <c r="B1024">
        <v>10</v>
      </c>
      <c r="C1024">
        <v>3</v>
      </c>
      <c r="D1024">
        <v>0</v>
      </c>
      <c r="E1024">
        <v>0</v>
      </c>
      <c r="F1024">
        <v>44</v>
      </c>
      <c r="G1024">
        <v>46</v>
      </c>
      <c r="H1024">
        <v>0</v>
      </c>
      <c r="I1024">
        <v>585</v>
      </c>
      <c r="J1024">
        <v>100</v>
      </c>
      <c r="K1024">
        <v>1.81</v>
      </c>
      <c r="L1024">
        <v>100</v>
      </c>
    </row>
    <row r="1025" spans="1:12" x14ac:dyDescent="0.25">
      <c r="A1025">
        <v>25</v>
      </c>
      <c r="B1025">
        <v>12</v>
      </c>
      <c r="C1025">
        <v>1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378</v>
      </c>
      <c r="J1025">
        <v>93.75</v>
      </c>
      <c r="K1025">
        <v>1.5129999999999999</v>
      </c>
      <c r="L1025">
        <v>100</v>
      </c>
    </row>
    <row r="1026" spans="1:12" x14ac:dyDescent="0.25">
      <c r="A1026">
        <v>26</v>
      </c>
      <c r="B1026">
        <v>13</v>
      </c>
      <c r="C1026">
        <v>1</v>
      </c>
      <c r="D1026">
        <v>0</v>
      </c>
      <c r="E1026">
        <v>0</v>
      </c>
      <c r="F1026">
        <v>68</v>
      </c>
      <c r="G1026">
        <v>16</v>
      </c>
      <c r="H1026">
        <v>0</v>
      </c>
      <c r="I1026">
        <v>332</v>
      </c>
      <c r="J1026">
        <v>93.75</v>
      </c>
      <c r="K1026">
        <v>1.716</v>
      </c>
      <c r="L1026">
        <v>100</v>
      </c>
    </row>
    <row r="1027" spans="1:12" x14ac:dyDescent="0.25">
      <c r="A1027">
        <v>27</v>
      </c>
      <c r="B1027">
        <v>12</v>
      </c>
      <c r="C1027">
        <v>1</v>
      </c>
      <c r="D1027">
        <v>0</v>
      </c>
      <c r="E1027">
        <v>0</v>
      </c>
      <c r="F1027">
        <v>87</v>
      </c>
      <c r="G1027">
        <v>0</v>
      </c>
      <c r="H1027">
        <v>0</v>
      </c>
      <c r="I1027">
        <v>386</v>
      </c>
      <c r="J1027">
        <v>100</v>
      </c>
      <c r="K1027">
        <v>1.5129999999999999</v>
      </c>
      <c r="L1027">
        <v>100</v>
      </c>
    </row>
    <row r="1028" spans="1:12" x14ac:dyDescent="0.25">
      <c r="A1028">
        <v>28</v>
      </c>
      <c r="B1028">
        <v>13</v>
      </c>
      <c r="C1028">
        <v>0</v>
      </c>
      <c r="D1028">
        <v>0</v>
      </c>
      <c r="E1028">
        <v>0</v>
      </c>
      <c r="F1028">
        <v>47</v>
      </c>
      <c r="G1028">
        <v>0</v>
      </c>
      <c r="H1028">
        <v>0</v>
      </c>
      <c r="I1028">
        <v>245</v>
      </c>
      <c r="J1028">
        <v>100</v>
      </c>
      <c r="K1028">
        <v>1.5920000000000001</v>
      </c>
      <c r="L1028">
        <v>100</v>
      </c>
    </row>
    <row r="1029" spans="1:12" x14ac:dyDescent="0.25">
      <c r="A1029">
        <v>29</v>
      </c>
      <c r="B1029">
        <v>13</v>
      </c>
      <c r="C1029">
        <v>1</v>
      </c>
      <c r="D1029">
        <v>0</v>
      </c>
      <c r="E1029">
        <v>0</v>
      </c>
      <c r="F1029">
        <v>38</v>
      </c>
      <c r="G1029">
        <v>30</v>
      </c>
      <c r="H1029">
        <v>0</v>
      </c>
      <c r="I1029">
        <v>325</v>
      </c>
      <c r="J1029">
        <v>97.916667000000004</v>
      </c>
      <c r="K1029">
        <v>1.669</v>
      </c>
      <c r="L1029">
        <v>100</v>
      </c>
    </row>
    <row r="1030" spans="1:12" x14ac:dyDescent="0.25">
      <c r="A1030">
        <v>30</v>
      </c>
      <c r="B1030">
        <v>11</v>
      </c>
      <c r="C1030">
        <v>1</v>
      </c>
      <c r="D1030">
        <v>0</v>
      </c>
      <c r="E1030">
        <v>0</v>
      </c>
      <c r="F1030">
        <v>56</v>
      </c>
      <c r="G1030">
        <v>0</v>
      </c>
      <c r="H1030">
        <v>0</v>
      </c>
      <c r="I1030">
        <v>292</v>
      </c>
      <c r="J1030">
        <v>100</v>
      </c>
      <c r="K1030">
        <v>1.3879999999999999</v>
      </c>
      <c r="L1030">
        <v>100</v>
      </c>
    </row>
    <row r="1031" spans="1:12" x14ac:dyDescent="0.25">
      <c r="A1031">
        <v>31</v>
      </c>
      <c r="B1031">
        <v>10</v>
      </c>
      <c r="C1031">
        <v>1</v>
      </c>
      <c r="D1031">
        <v>0</v>
      </c>
      <c r="E1031">
        <v>0</v>
      </c>
      <c r="F1031">
        <v>12</v>
      </c>
      <c r="G1031">
        <v>0</v>
      </c>
      <c r="H1031">
        <v>0</v>
      </c>
      <c r="I1031">
        <v>309</v>
      </c>
      <c r="J1031">
        <v>100</v>
      </c>
      <c r="K1031">
        <v>1.3109999999999999</v>
      </c>
      <c r="L1031">
        <v>100</v>
      </c>
    </row>
    <row r="1032" spans="1:12" x14ac:dyDescent="0.25">
      <c r="A1032">
        <v>32</v>
      </c>
      <c r="B1032">
        <v>9</v>
      </c>
      <c r="C1032">
        <v>0</v>
      </c>
      <c r="D1032">
        <v>0</v>
      </c>
      <c r="E1032">
        <v>0</v>
      </c>
      <c r="F1032">
        <v>16</v>
      </c>
      <c r="G1032">
        <v>0</v>
      </c>
      <c r="H1032">
        <v>0</v>
      </c>
      <c r="I1032">
        <v>84</v>
      </c>
      <c r="J1032">
        <v>91.666667000000004</v>
      </c>
      <c r="K1032">
        <v>1.0760000000000001</v>
      </c>
      <c r="L1032">
        <v>100</v>
      </c>
    </row>
    <row r="1033" spans="1:12" x14ac:dyDescent="0.25">
      <c r="A1033">
        <v>33</v>
      </c>
      <c r="B1033">
        <v>6</v>
      </c>
      <c r="C1033">
        <v>1</v>
      </c>
      <c r="D1033">
        <v>0</v>
      </c>
      <c r="E1033">
        <v>0</v>
      </c>
      <c r="F1033">
        <v>0</v>
      </c>
      <c r="G1033">
        <v>26</v>
      </c>
      <c r="H1033">
        <v>0</v>
      </c>
      <c r="I1033">
        <v>133</v>
      </c>
      <c r="J1033">
        <v>100</v>
      </c>
      <c r="K1033">
        <v>0.92</v>
      </c>
      <c r="L1033">
        <v>100</v>
      </c>
    </row>
    <row r="1034" spans="1:12" x14ac:dyDescent="0.25">
      <c r="A1034">
        <v>34</v>
      </c>
      <c r="B1034">
        <v>5</v>
      </c>
      <c r="C1034">
        <v>1</v>
      </c>
      <c r="D1034">
        <v>0</v>
      </c>
      <c r="E1034">
        <v>0</v>
      </c>
      <c r="F1034">
        <v>4</v>
      </c>
      <c r="G1034">
        <v>0</v>
      </c>
      <c r="H1034">
        <v>5</v>
      </c>
      <c r="I1034">
        <v>179</v>
      </c>
      <c r="J1034">
        <v>93.75</v>
      </c>
      <c r="K1034">
        <v>0.874</v>
      </c>
      <c r="L1034">
        <v>100</v>
      </c>
    </row>
    <row r="1035" spans="1:12" x14ac:dyDescent="0.25">
      <c r="A1035">
        <v>35</v>
      </c>
      <c r="B1035">
        <v>4</v>
      </c>
      <c r="C1035">
        <v>1</v>
      </c>
      <c r="D1035">
        <v>0</v>
      </c>
      <c r="E1035">
        <v>0</v>
      </c>
      <c r="F1035">
        <v>1</v>
      </c>
      <c r="G1035">
        <v>33</v>
      </c>
      <c r="H1035">
        <v>0</v>
      </c>
      <c r="I1035">
        <v>147</v>
      </c>
      <c r="J1035">
        <v>100</v>
      </c>
      <c r="K1035">
        <v>0.84199999999999997</v>
      </c>
      <c r="L1035">
        <v>100</v>
      </c>
    </row>
    <row r="1036" spans="1:12" x14ac:dyDescent="0.25">
      <c r="A1036">
        <v>36</v>
      </c>
      <c r="B1036">
        <v>3</v>
      </c>
      <c r="C1036">
        <v>1</v>
      </c>
      <c r="D1036">
        <v>0</v>
      </c>
      <c r="E1036">
        <v>0</v>
      </c>
      <c r="F1036">
        <v>35</v>
      </c>
      <c r="G1036">
        <v>0</v>
      </c>
      <c r="H1036">
        <v>0</v>
      </c>
      <c r="I1036">
        <v>169</v>
      </c>
      <c r="J1036">
        <v>100</v>
      </c>
      <c r="K1036">
        <v>0.67100000000000004</v>
      </c>
      <c r="L1036">
        <v>100</v>
      </c>
    </row>
    <row r="1037" spans="1:12" x14ac:dyDescent="0.25">
      <c r="A1037">
        <v>37</v>
      </c>
      <c r="B1037">
        <v>2</v>
      </c>
      <c r="C1037">
        <v>1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236</v>
      </c>
      <c r="J1037">
        <v>58.333333000000003</v>
      </c>
      <c r="K1037">
        <v>0.51500000000000001</v>
      </c>
      <c r="L1037">
        <v>100</v>
      </c>
    </row>
    <row r="1038" spans="1:12" x14ac:dyDescent="0.25">
      <c r="A1038">
        <v>38</v>
      </c>
      <c r="B1038">
        <v>3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17</v>
      </c>
      <c r="J1038">
        <v>0</v>
      </c>
      <c r="K1038">
        <v>0.48399999999999999</v>
      </c>
      <c r="L1038">
        <v>100</v>
      </c>
    </row>
    <row r="1039" spans="1:12" x14ac:dyDescent="0.25">
      <c r="A1039">
        <v>39</v>
      </c>
      <c r="B1039">
        <v>4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12</v>
      </c>
      <c r="J1039">
        <v>0</v>
      </c>
      <c r="K1039">
        <v>0.53</v>
      </c>
      <c r="L1039">
        <v>100</v>
      </c>
    </row>
    <row r="1040" spans="1:12" x14ac:dyDescent="0.25">
      <c r="A1040">
        <v>40</v>
      </c>
      <c r="B1040">
        <v>5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19</v>
      </c>
      <c r="J1040">
        <v>0</v>
      </c>
      <c r="K1040">
        <v>0.67100000000000004</v>
      </c>
      <c r="L1040">
        <v>100</v>
      </c>
    </row>
    <row r="1041" spans="1:12" x14ac:dyDescent="0.25">
      <c r="A1041">
        <v>41</v>
      </c>
      <c r="B1041">
        <v>7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43</v>
      </c>
      <c r="J1041">
        <v>0</v>
      </c>
      <c r="K1041">
        <v>0.78</v>
      </c>
      <c r="L1041">
        <v>100</v>
      </c>
    </row>
    <row r="1042" spans="1:12" x14ac:dyDescent="0.25">
      <c r="A1042">
        <v>42</v>
      </c>
      <c r="B1042">
        <v>9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53</v>
      </c>
      <c r="J1042">
        <v>12.5</v>
      </c>
      <c r="K1042">
        <v>0.85799999999999998</v>
      </c>
      <c r="L1042">
        <v>100</v>
      </c>
    </row>
    <row r="1043" spans="1:12" x14ac:dyDescent="0.25">
      <c r="A1043">
        <v>43</v>
      </c>
      <c r="B1043">
        <v>9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29</v>
      </c>
      <c r="J1043">
        <v>33.333333000000003</v>
      </c>
      <c r="K1043">
        <v>1.0609999999999999</v>
      </c>
      <c r="L1043">
        <v>100</v>
      </c>
    </row>
    <row r="1044" spans="1:12" x14ac:dyDescent="0.25">
      <c r="A1044">
        <v>44</v>
      </c>
      <c r="B1044">
        <v>10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48</v>
      </c>
      <c r="J1044">
        <v>35.416666999999997</v>
      </c>
      <c r="K1044">
        <v>1.107</v>
      </c>
      <c r="L1044">
        <v>100</v>
      </c>
    </row>
    <row r="1045" spans="1:12" x14ac:dyDescent="0.25">
      <c r="A1045">
        <v>45</v>
      </c>
      <c r="B1045">
        <v>11</v>
      </c>
      <c r="C1045">
        <v>0</v>
      </c>
      <c r="D1045">
        <v>0</v>
      </c>
      <c r="E1045">
        <v>0</v>
      </c>
      <c r="F1045">
        <v>8</v>
      </c>
      <c r="G1045">
        <v>0</v>
      </c>
      <c r="H1045">
        <v>0</v>
      </c>
      <c r="I1045">
        <v>47</v>
      </c>
      <c r="J1045">
        <v>91.666667000000004</v>
      </c>
      <c r="K1045">
        <v>1.248</v>
      </c>
      <c r="L1045">
        <v>100</v>
      </c>
    </row>
    <row r="1046" spans="1:12" x14ac:dyDescent="0.25">
      <c r="A1046">
        <v>46</v>
      </c>
      <c r="B1046">
        <v>15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105</v>
      </c>
      <c r="J1046">
        <v>72.916667000000004</v>
      </c>
      <c r="K1046">
        <v>1.56</v>
      </c>
      <c r="L1046">
        <v>100</v>
      </c>
    </row>
    <row r="1047" spans="1:12" x14ac:dyDescent="0.25">
      <c r="A1047">
        <v>47</v>
      </c>
      <c r="B1047">
        <v>16</v>
      </c>
      <c r="C1047">
        <v>0</v>
      </c>
      <c r="D1047">
        <v>0</v>
      </c>
      <c r="E1047">
        <v>0</v>
      </c>
      <c r="F1047">
        <v>9</v>
      </c>
      <c r="G1047">
        <v>0</v>
      </c>
      <c r="H1047">
        <v>0</v>
      </c>
      <c r="I1047">
        <v>239</v>
      </c>
      <c r="J1047">
        <v>91.666667000000004</v>
      </c>
      <c r="K1047">
        <v>1.7789999999999999</v>
      </c>
      <c r="L1047">
        <v>100</v>
      </c>
    </row>
    <row r="1048" spans="1:12" x14ac:dyDescent="0.25">
      <c r="A1048">
        <v>48</v>
      </c>
      <c r="B1048">
        <v>14</v>
      </c>
      <c r="C1048">
        <v>0</v>
      </c>
      <c r="D1048">
        <v>0</v>
      </c>
      <c r="E1048">
        <v>0</v>
      </c>
      <c r="F1048">
        <v>6</v>
      </c>
      <c r="G1048">
        <v>0</v>
      </c>
      <c r="H1048">
        <v>0</v>
      </c>
      <c r="I1048">
        <v>225</v>
      </c>
      <c r="J1048">
        <v>100</v>
      </c>
      <c r="K1048">
        <v>1.56</v>
      </c>
      <c r="L1048">
        <v>100</v>
      </c>
    </row>
    <row r="1049" spans="1:12" x14ac:dyDescent="0.25">
      <c r="A1049">
        <v>49</v>
      </c>
      <c r="B1049">
        <v>13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15</v>
      </c>
      <c r="I1049">
        <v>221</v>
      </c>
      <c r="J1049">
        <v>50</v>
      </c>
      <c r="K1049">
        <v>1.4350000000000001</v>
      </c>
      <c r="L1049">
        <v>100</v>
      </c>
    </row>
    <row r="1050" spans="1:12" x14ac:dyDescent="0.25">
      <c r="A1050">
        <v>50</v>
      </c>
      <c r="B1050">
        <v>13</v>
      </c>
      <c r="C1050">
        <v>1</v>
      </c>
      <c r="D1050">
        <v>0</v>
      </c>
      <c r="E1050">
        <v>0</v>
      </c>
      <c r="F1050">
        <v>0</v>
      </c>
      <c r="G1050">
        <v>1</v>
      </c>
      <c r="H1050">
        <v>0</v>
      </c>
      <c r="I1050">
        <v>202</v>
      </c>
      <c r="J1050">
        <v>100</v>
      </c>
      <c r="K1050">
        <v>1.607</v>
      </c>
      <c r="L1050">
        <v>100</v>
      </c>
    </row>
    <row r="1051" spans="1:12" x14ac:dyDescent="0.25">
      <c r="A1051">
        <v>51</v>
      </c>
      <c r="B1051">
        <v>13</v>
      </c>
      <c r="C1051">
        <v>1</v>
      </c>
      <c r="D1051">
        <v>0</v>
      </c>
      <c r="E1051">
        <v>0</v>
      </c>
      <c r="F1051">
        <v>10</v>
      </c>
      <c r="G1051">
        <v>0</v>
      </c>
      <c r="H1051">
        <v>16</v>
      </c>
      <c r="I1051">
        <v>273</v>
      </c>
      <c r="J1051">
        <v>93.75</v>
      </c>
      <c r="K1051">
        <v>1.6850000000000001</v>
      </c>
      <c r="L1051">
        <v>100</v>
      </c>
    </row>
    <row r="1052" spans="1:12" x14ac:dyDescent="0.25">
      <c r="A1052">
        <v>52</v>
      </c>
      <c r="B1052">
        <v>11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159</v>
      </c>
      <c r="J1052">
        <v>75</v>
      </c>
      <c r="K1052">
        <v>1.341</v>
      </c>
      <c r="L1052">
        <v>100</v>
      </c>
    </row>
    <row r="1053" spans="1:12" x14ac:dyDescent="0.25">
      <c r="A1053">
        <v>53</v>
      </c>
      <c r="B1053">
        <v>14</v>
      </c>
      <c r="C1053">
        <v>1</v>
      </c>
      <c r="D1053">
        <v>0</v>
      </c>
      <c r="E1053">
        <v>0</v>
      </c>
      <c r="F1053">
        <v>17</v>
      </c>
      <c r="G1053">
        <v>16</v>
      </c>
      <c r="H1053">
        <v>0</v>
      </c>
      <c r="I1053">
        <v>383</v>
      </c>
      <c r="J1053">
        <v>95.833332999999996</v>
      </c>
      <c r="K1053">
        <v>1.7010000000000001</v>
      </c>
      <c r="L1053">
        <v>100</v>
      </c>
    </row>
    <row r="1054" spans="1:12" x14ac:dyDescent="0.25">
      <c r="A1054">
        <v>54</v>
      </c>
      <c r="B1054">
        <v>13</v>
      </c>
      <c r="C1054">
        <v>2</v>
      </c>
      <c r="D1054">
        <v>0</v>
      </c>
      <c r="E1054">
        <v>0</v>
      </c>
      <c r="F1054">
        <v>41</v>
      </c>
      <c r="G1054">
        <v>9</v>
      </c>
      <c r="H1054">
        <v>0</v>
      </c>
      <c r="I1054">
        <v>423</v>
      </c>
      <c r="J1054">
        <v>93.75</v>
      </c>
      <c r="K1054">
        <v>1.8089999999999999</v>
      </c>
      <c r="L1054">
        <v>100</v>
      </c>
    </row>
    <row r="1055" spans="1:12" x14ac:dyDescent="0.25">
      <c r="A1055">
        <v>55</v>
      </c>
      <c r="B1055">
        <v>14</v>
      </c>
      <c r="C1055">
        <v>1</v>
      </c>
      <c r="D1055">
        <v>0</v>
      </c>
      <c r="E1055">
        <v>0</v>
      </c>
      <c r="F1055">
        <v>114</v>
      </c>
      <c r="G1055">
        <v>0</v>
      </c>
      <c r="H1055">
        <v>0</v>
      </c>
      <c r="I1055">
        <v>373</v>
      </c>
      <c r="J1055">
        <v>91.666667000000004</v>
      </c>
      <c r="K1055">
        <v>1.7629999999999999</v>
      </c>
      <c r="L1055">
        <v>100</v>
      </c>
    </row>
    <row r="1056" spans="1:12" x14ac:dyDescent="0.25">
      <c r="A1056">
        <v>56</v>
      </c>
      <c r="B1056">
        <v>13</v>
      </c>
      <c r="C1056">
        <v>0</v>
      </c>
      <c r="D1056">
        <v>0</v>
      </c>
      <c r="E1056">
        <v>0</v>
      </c>
      <c r="F1056">
        <v>28</v>
      </c>
      <c r="G1056">
        <v>0</v>
      </c>
      <c r="H1056">
        <v>1</v>
      </c>
      <c r="I1056">
        <v>283</v>
      </c>
      <c r="J1056">
        <v>95.833332999999996</v>
      </c>
      <c r="K1056">
        <v>1.42</v>
      </c>
      <c r="L1056">
        <v>100</v>
      </c>
    </row>
    <row r="1057" spans="1:12" x14ac:dyDescent="0.25">
      <c r="A1057">
        <v>57</v>
      </c>
      <c r="B1057">
        <v>13</v>
      </c>
      <c r="C1057">
        <v>0</v>
      </c>
      <c r="D1057">
        <v>0</v>
      </c>
      <c r="E1057">
        <v>0</v>
      </c>
      <c r="F1057">
        <v>16</v>
      </c>
      <c r="G1057">
        <v>0</v>
      </c>
      <c r="H1057">
        <v>0</v>
      </c>
      <c r="I1057">
        <v>171</v>
      </c>
      <c r="J1057">
        <v>100</v>
      </c>
      <c r="K1057">
        <v>1.45</v>
      </c>
      <c r="L1057">
        <v>100</v>
      </c>
    </row>
    <row r="1058" spans="1:12" x14ac:dyDescent="0.25">
      <c r="A1058">
        <v>58</v>
      </c>
      <c r="B1058">
        <v>12</v>
      </c>
      <c r="C1058">
        <v>1</v>
      </c>
      <c r="D1058">
        <v>0</v>
      </c>
      <c r="E1058">
        <v>0</v>
      </c>
      <c r="F1058">
        <v>0</v>
      </c>
      <c r="G1058">
        <v>6</v>
      </c>
      <c r="H1058">
        <v>10</v>
      </c>
      <c r="I1058">
        <v>156</v>
      </c>
      <c r="J1058">
        <v>97.916667000000004</v>
      </c>
      <c r="K1058">
        <v>1.498</v>
      </c>
      <c r="L1058">
        <v>100</v>
      </c>
    </row>
    <row r="1059" spans="1:12" x14ac:dyDescent="0.25">
      <c r="A1059">
        <v>59</v>
      </c>
      <c r="B1059">
        <v>11</v>
      </c>
      <c r="C1059">
        <v>2</v>
      </c>
      <c r="D1059">
        <v>0</v>
      </c>
      <c r="E1059">
        <v>0</v>
      </c>
      <c r="F1059">
        <v>0</v>
      </c>
      <c r="G1059">
        <v>23</v>
      </c>
      <c r="H1059">
        <v>0</v>
      </c>
      <c r="I1059">
        <v>299</v>
      </c>
      <c r="J1059">
        <v>95.833332999999996</v>
      </c>
      <c r="K1059">
        <v>1.3879999999999999</v>
      </c>
      <c r="L1059">
        <v>100</v>
      </c>
    </row>
    <row r="1060" spans="1:12" x14ac:dyDescent="0.25">
      <c r="A1060">
        <v>60</v>
      </c>
      <c r="B1060">
        <v>10</v>
      </c>
      <c r="C1060">
        <v>2</v>
      </c>
      <c r="D1060">
        <v>0</v>
      </c>
      <c r="E1060">
        <v>0</v>
      </c>
      <c r="F1060">
        <v>23</v>
      </c>
      <c r="G1060">
        <v>14</v>
      </c>
      <c r="H1060">
        <v>0</v>
      </c>
      <c r="I1060">
        <v>406</v>
      </c>
      <c r="J1060">
        <v>93.75</v>
      </c>
      <c r="K1060">
        <v>1.4510000000000001</v>
      </c>
      <c r="L1060">
        <v>100</v>
      </c>
    </row>
    <row r="1061" spans="1:12" x14ac:dyDescent="0.25">
      <c r="A1061">
        <v>61</v>
      </c>
      <c r="B1061">
        <v>14</v>
      </c>
      <c r="C1061">
        <v>1</v>
      </c>
      <c r="D1061">
        <v>0</v>
      </c>
      <c r="E1061">
        <v>0</v>
      </c>
      <c r="F1061">
        <v>74</v>
      </c>
      <c r="G1061">
        <v>0</v>
      </c>
      <c r="H1061">
        <v>0</v>
      </c>
      <c r="I1061">
        <v>352</v>
      </c>
      <c r="J1061">
        <v>97.916667000000004</v>
      </c>
      <c r="K1061">
        <v>1.607</v>
      </c>
      <c r="L1061">
        <v>100</v>
      </c>
    </row>
    <row r="1062" spans="1:12" x14ac:dyDescent="0.25">
      <c r="A1062">
        <v>62</v>
      </c>
      <c r="B1062">
        <v>13</v>
      </c>
      <c r="C1062">
        <v>0</v>
      </c>
      <c r="D1062">
        <v>0</v>
      </c>
      <c r="E1062">
        <v>0</v>
      </c>
      <c r="F1062">
        <v>71</v>
      </c>
      <c r="G1062">
        <v>0</v>
      </c>
      <c r="H1062">
        <v>0</v>
      </c>
      <c r="I1062">
        <v>288</v>
      </c>
      <c r="J1062">
        <v>93.75</v>
      </c>
      <c r="K1062">
        <v>1.4350000000000001</v>
      </c>
      <c r="L1062">
        <v>100</v>
      </c>
    </row>
    <row r="1063" spans="1:12" x14ac:dyDescent="0.25">
      <c r="A1063">
        <v>63</v>
      </c>
      <c r="B1063">
        <v>12</v>
      </c>
      <c r="C1063">
        <v>0</v>
      </c>
      <c r="D1063">
        <v>0</v>
      </c>
      <c r="E1063">
        <v>0</v>
      </c>
      <c r="F1063">
        <v>43</v>
      </c>
      <c r="G1063">
        <v>0</v>
      </c>
      <c r="H1063">
        <v>0</v>
      </c>
      <c r="I1063">
        <v>227</v>
      </c>
      <c r="J1063">
        <v>97.916667000000004</v>
      </c>
      <c r="K1063">
        <v>1.3420000000000001</v>
      </c>
      <c r="L1063">
        <v>100</v>
      </c>
    </row>
    <row r="1064" spans="1:12" x14ac:dyDescent="0.25">
      <c r="A1064">
        <v>64</v>
      </c>
      <c r="B1064">
        <v>9</v>
      </c>
      <c r="C1064">
        <v>1</v>
      </c>
      <c r="D1064">
        <v>0</v>
      </c>
      <c r="E1064">
        <v>0</v>
      </c>
      <c r="F1064">
        <v>0</v>
      </c>
      <c r="G1064">
        <v>20</v>
      </c>
      <c r="H1064">
        <v>0</v>
      </c>
      <c r="I1064">
        <v>210</v>
      </c>
      <c r="J1064">
        <v>100</v>
      </c>
      <c r="K1064">
        <v>1.139</v>
      </c>
      <c r="L1064">
        <v>100</v>
      </c>
    </row>
    <row r="1065" spans="1:12" x14ac:dyDescent="0.25">
      <c r="A1065">
        <v>65</v>
      </c>
      <c r="B1065">
        <v>8</v>
      </c>
      <c r="C1065">
        <v>1</v>
      </c>
      <c r="D1065">
        <v>0</v>
      </c>
      <c r="E1065">
        <v>0</v>
      </c>
      <c r="F1065">
        <v>5</v>
      </c>
      <c r="G1065">
        <v>0</v>
      </c>
      <c r="H1065">
        <v>0</v>
      </c>
      <c r="I1065">
        <v>236</v>
      </c>
      <c r="J1065">
        <v>72.916667000000004</v>
      </c>
      <c r="K1065">
        <v>1.0920000000000001</v>
      </c>
      <c r="L1065">
        <v>100</v>
      </c>
    </row>
    <row r="1066" spans="1:12" x14ac:dyDescent="0.25">
      <c r="A1066">
        <v>66</v>
      </c>
      <c r="B1066">
        <v>7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10</v>
      </c>
      <c r="I1066">
        <v>90</v>
      </c>
      <c r="J1066">
        <v>29.166667</v>
      </c>
      <c r="K1066">
        <v>0.873</v>
      </c>
      <c r="L1066">
        <v>100</v>
      </c>
    </row>
    <row r="1067" spans="1:12" x14ac:dyDescent="0.25">
      <c r="A1067">
        <v>67</v>
      </c>
      <c r="B1067">
        <v>6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10</v>
      </c>
      <c r="I1067">
        <v>65</v>
      </c>
      <c r="J1067">
        <v>91.666667000000004</v>
      </c>
      <c r="K1067">
        <v>0.81200000000000006</v>
      </c>
      <c r="L1067">
        <v>100</v>
      </c>
    </row>
    <row r="1068" spans="1:12" x14ac:dyDescent="0.25">
      <c r="A1068">
        <v>68</v>
      </c>
      <c r="B1068">
        <v>6</v>
      </c>
      <c r="C1068">
        <v>0</v>
      </c>
      <c r="D1068">
        <v>0</v>
      </c>
      <c r="E1068">
        <v>0</v>
      </c>
      <c r="F1068">
        <v>21</v>
      </c>
      <c r="G1068">
        <v>0</v>
      </c>
      <c r="H1068">
        <v>0</v>
      </c>
      <c r="I1068">
        <v>83</v>
      </c>
      <c r="J1068">
        <v>100</v>
      </c>
      <c r="K1068">
        <v>0.78</v>
      </c>
      <c r="L1068">
        <v>100</v>
      </c>
    </row>
    <row r="1069" spans="1:12" x14ac:dyDescent="0.25">
      <c r="A1069">
        <v>69</v>
      </c>
      <c r="B1069">
        <v>4</v>
      </c>
      <c r="C1069">
        <v>0</v>
      </c>
      <c r="D1069">
        <v>0</v>
      </c>
      <c r="E1069">
        <v>0</v>
      </c>
      <c r="F1069">
        <v>29</v>
      </c>
      <c r="G1069">
        <v>0</v>
      </c>
      <c r="H1069">
        <v>2</v>
      </c>
      <c r="I1069">
        <v>92</v>
      </c>
      <c r="J1069">
        <v>97.916667000000004</v>
      </c>
      <c r="K1069">
        <v>0.624</v>
      </c>
      <c r="L1069">
        <v>100</v>
      </c>
    </row>
    <row r="1070" spans="1:12" x14ac:dyDescent="0.25">
      <c r="A1070">
        <v>70</v>
      </c>
      <c r="B1070">
        <v>2</v>
      </c>
      <c r="C1070">
        <v>1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70</v>
      </c>
      <c r="J1070">
        <v>50</v>
      </c>
      <c r="K1070">
        <v>0.48299999999999998</v>
      </c>
      <c r="L1070">
        <v>100</v>
      </c>
    </row>
    <row r="1071" spans="1:12" x14ac:dyDescent="0.25">
      <c r="A1071">
        <v>71</v>
      </c>
      <c r="B1071">
        <v>2</v>
      </c>
      <c r="C1071">
        <v>1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132</v>
      </c>
      <c r="J1071">
        <v>6.25</v>
      </c>
      <c r="K1071">
        <v>0.499</v>
      </c>
      <c r="L1071">
        <v>100</v>
      </c>
    </row>
    <row r="1072" spans="1:12" x14ac:dyDescent="0.25">
      <c r="A1072">
        <v>72</v>
      </c>
      <c r="B1072">
        <v>4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28</v>
      </c>
      <c r="J1072">
        <v>0</v>
      </c>
      <c r="K1072">
        <v>0.51500000000000001</v>
      </c>
      <c r="L1072">
        <v>100</v>
      </c>
    </row>
    <row r="1073" spans="1:12" x14ac:dyDescent="0.25">
      <c r="A1073">
        <v>73</v>
      </c>
      <c r="B1073">
        <v>4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0.53100000000000003</v>
      </c>
      <c r="L1073">
        <v>0</v>
      </c>
    </row>
    <row r="1074" spans="1:12" x14ac:dyDescent="0.25">
      <c r="A1074">
        <v>74</v>
      </c>
      <c r="B1074">
        <v>7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12</v>
      </c>
      <c r="J1074">
        <v>0</v>
      </c>
      <c r="K1074">
        <v>0.70199999999999996</v>
      </c>
      <c r="L1074">
        <v>100</v>
      </c>
    </row>
    <row r="1075" spans="1:12" x14ac:dyDescent="0.25">
      <c r="A1075">
        <v>75</v>
      </c>
      <c r="B1075">
        <v>8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36</v>
      </c>
      <c r="J1075">
        <v>0</v>
      </c>
      <c r="K1075">
        <v>0.81100000000000005</v>
      </c>
      <c r="L1075">
        <v>100</v>
      </c>
    </row>
    <row r="1076" spans="1:12" x14ac:dyDescent="0.25">
      <c r="A1076">
        <v>76</v>
      </c>
      <c r="B1076">
        <v>10</v>
      </c>
      <c r="C1076">
        <v>1</v>
      </c>
      <c r="D1076">
        <v>0</v>
      </c>
      <c r="E1076">
        <v>0</v>
      </c>
      <c r="F1076">
        <v>0</v>
      </c>
      <c r="G1076">
        <v>15</v>
      </c>
      <c r="H1076">
        <v>0</v>
      </c>
      <c r="I1076">
        <v>125</v>
      </c>
      <c r="J1076">
        <v>91.666667000000004</v>
      </c>
      <c r="K1076">
        <v>1.0920000000000001</v>
      </c>
      <c r="L1076">
        <v>100</v>
      </c>
    </row>
    <row r="1077" spans="1:12" x14ac:dyDescent="0.25">
      <c r="A1077">
        <v>77</v>
      </c>
      <c r="B1077">
        <v>11</v>
      </c>
      <c r="C1077">
        <v>1</v>
      </c>
      <c r="D1077">
        <v>0</v>
      </c>
      <c r="E1077">
        <v>0</v>
      </c>
      <c r="F1077">
        <v>20</v>
      </c>
      <c r="G1077">
        <v>0</v>
      </c>
      <c r="H1077">
        <v>0</v>
      </c>
      <c r="I1077">
        <v>208</v>
      </c>
      <c r="J1077">
        <v>100</v>
      </c>
      <c r="K1077">
        <v>1.232</v>
      </c>
      <c r="L1077">
        <v>100</v>
      </c>
    </row>
    <row r="1078" spans="1:12" x14ac:dyDescent="0.25">
      <c r="A1078">
        <v>78</v>
      </c>
      <c r="B1078">
        <v>11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69</v>
      </c>
      <c r="J1078">
        <v>58.333333000000003</v>
      </c>
      <c r="K1078">
        <v>1.077</v>
      </c>
      <c r="L1078">
        <v>100</v>
      </c>
    </row>
    <row r="1079" spans="1:12" x14ac:dyDescent="0.25">
      <c r="A1079">
        <v>79</v>
      </c>
      <c r="B1079">
        <v>11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83</v>
      </c>
      <c r="J1079">
        <v>45.833333000000003</v>
      </c>
      <c r="K1079">
        <v>1.1539999999999999</v>
      </c>
      <c r="L1079">
        <v>100</v>
      </c>
    </row>
    <row r="1080" spans="1:12" x14ac:dyDescent="0.25">
      <c r="A1080">
        <v>80</v>
      </c>
      <c r="B1080">
        <v>14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94</v>
      </c>
      <c r="J1080">
        <v>22.916667</v>
      </c>
      <c r="K1080">
        <v>1.42</v>
      </c>
      <c r="L1080">
        <v>100</v>
      </c>
    </row>
    <row r="1081" spans="1:12" x14ac:dyDescent="0.25">
      <c r="A1081">
        <v>81</v>
      </c>
      <c r="B1081">
        <v>15</v>
      </c>
      <c r="C1081">
        <v>0</v>
      </c>
      <c r="D1081">
        <v>0</v>
      </c>
      <c r="E1081">
        <v>0</v>
      </c>
      <c r="F1081">
        <v>26</v>
      </c>
      <c r="G1081">
        <v>0</v>
      </c>
      <c r="H1081">
        <v>0</v>
      </c>
      <c r="I1081">
        <v>175</v>
      </c>
      <c r="J1081">
        <v>100</v>
      </c>
      <c r="K1081">
        <v>1.575</v>
      </c>
      <c r="L1081">
        <v>100</v>
      </c>
    </row>
    <row r="1082" spans="1:12" x14ac:dyDescent="0.25">
      <c r="A1082">
        <v>82</v>
      </c>
      <c r="B1082">
        <v>14</v>
      </c>
      <c r="C1082">
        <v>1</v>
      </c>
      <c r="D1082">
        <v>0</v>
      </c>
      <c r="E1082">
        <v>0</v>
      </c>
      <c r="F1082">
        <v>18</v>
      </c>
      <c r="G1082">
        <v>25</v>
      </c>
      <c r="H1082">
        <v>0</v>
      </c>
      <c r="I1082">
        <v>327</v>
      </c>
      <c r="J1082">
        <v>93.75</v>
      </c>
      <c r="K1082">
        <v>1.5289999999999999</v>
      </c>
      <c r="L1082">
        <v>100</v>
      </c>
    </row>
    <row r="1083" spans="1:12" x14ac:dyDescent="0.25">
      <c r="A1083">
        <v>83</v>
      </c>
      <c r="B1083">
        <v>13</v>
      </c>
      <c r="C1083">
        <v>1</v>
      </c>
      <c r="D1083">
        <v>0</v>
      </c>
      <c r="E1083">
        <v>0</v>
      </c>
      <c r="F1083">
        <v>26</v>
      </c>
      <c r="G1083">
        <v>0</v>
      </c>
      <c r="H1083">
        <v>0</v>
      </c>
      <c r="I1083">
        <v>336</v>
      </c>
      <c r="J1083">
        <v>100</v>
      </c>
      <c r="K1083">
        <v>1.373</v>
      </c>
      <c r="L1083">
        <v>100</v>
      </c>
    </row>
    <row r="1084" spans="1:12" x14ac:dyDescent="0.25">
      <c r="A1084">
        <v>84</v>
      </c>
      <c r="B1084">
        <v>14</v>
      </c>
      <c r="C1084">
        <v>2</v>
      </c>
      <c r="D1084">
        <v>0</v>
      </c>
      <c r="E1084">
        <v>0</v>
      </c>
      <c r="F1084">
        <v>14</v>
      </c>
      <c r="G1084">
        <v>24</v>
      </c>
      <c r="H1084">
        <v>0</v>
      </c>
      <c r="I1084">
        <v>558</v>
      </c>
      <c r="J1084">
        <v>100</v>
      </c>
      <c r="K1084">
        <v>1.7</v>
      </c>
      <c r="L1084">
        <v>100</v>
      </c>
    </row>
    <row r="1085" spans="1:12" x14ac:dyDescent="0.25">
      <c r="A1085">
        <v>85</v>
      </c>
      <c r="B1085">
        <v>14</v>
      </c>
      <c r="C1085">
        <v>1</v>
      </c>
      <c r="D1085">
        <v>0</v>
      </c>
      <c r="E1085">
        <v>0</v>
      </c>
      <c r="F1085">
        <v>16</v>
      </c>
      <c r="G1085">
        <v>0</v>
      </c>
      <c r="H1085">
        <v>0</v>
      </c>
      <c r="I1085">
        <v>411</v>
      </c>
      <c r="J1085">
        <v>100</v>
      </c>
      <c r="K1085">
        <v>1.607</v>
      </c>
      <c r="L1085">
        <v>100</v>
      </c>
    </row>
    <row r="1086" spans="1:12" x14ac:dyDescent="0.25">
      <c r="A1086">
        <v>86</v>
      </c>
      <c r="B1086">
        <v>16</v>
      </c>
      <c r="C1086">
        <v>1</v>
      </c>
      <c r="D1086">
        <v>0</v>
      </c>
      <c r="E1086">
        <v>0</v>
      </c>
      <c r="F1086">
        <v>9</v>
      </c>
      <c r="G1086">
        <v>0</v>
      </c>
      <c r="H1086">
        <v>4</v>
      </c>
      <c r="I1086">
        <v>489</v>
      </c>
      <c r="J1086">
        <v>100</v>
      </c>
      <c r="K1086">
        <v>1.7470000000000001</v>
      </c>
      <c r="L1086">
        <v>100</v>
      </c>
    </row>
    <row r="1087" spans="1:12" x14ac:dyDescent="0.25">
      <c r="A1087">
        <v>87</v>
      </c>
      <c r="B1087">
        <v>17</v>
      </c>
      <c r="C1087">
        <v>1</v>
      </c>
      <c r="D1087">
        <v>0</v>
      </c>
      <c r="E1087">
        <v>0</v>
      </c>
      <c r="F1087">
        <v>20</v>
      </c>
      <c r="G1087">
        <v>22</v>
      </c>
      <c r="H1087">
        <v>0</v>
      </c>
      <c r="I1087">
        <v>607</v>
      </c>
      <c r="J1087">
        <v>97.916667000000004</v>
      </c>
      <c r="K1087">
        <v>1.841</v>
      </c>
      <c r="L1087">
        <v>100</v>
      </c>
    </row>
    <row r="1088" spans="1:12" x14ac:dyDescent="0.25">
      <c r="A1088">
        <v>88</v>
      </c>
      <c r="B1088">
        <v>15</v>
      </c>
      <c r="C1088">
        <v>1</v>
      </c>
      <c r="D1088">
        <v>0</v>
      </c>
      <c r="E1088">
        <v>0</v>
      </c>
      <c r="F1088">
        <v>86</v>
      </c>
      <c r="G1088">
        <v>0</v>
      </c>
      <c r="H1088">
        <v>0</v>
      </c>
      <c r="I1088">
        <v>654</v>
      </c>
      <c r="J1088">
        <v>89.583332999999996</v>
      </c>
      <c r="K1088">
        <v>1.669</v>
      </c>
      <c r="L1088">
        <v>100</v>
      </c>
    </row>
    <row r="1089" spans="1:12" x14ac:dyDescent="0.25">
      <c r="A1089">
        <v>89</v>
      </c>
      <c r="B1089">
        <v>16</v>
      </c>
      <c r="C1089">
        <v>0</v>
      </c>
      <c r="D1089">
        <v>0</v>
      </c>
      <c r="E1089">
        <v>0</v>
      </c>
      <c r="F1089">
        <v>94</v>
      </c>
      <c r="G1089">
        <v>0</v>
      </c>
      <c r="H1089">
        <v>0</v>
      </c>
      <c r="I1089">
        <v>538</v>
      </c>
      <c r="J1089">
        <v>100</v>
      </c>
      <c r="K1089">
        <v>1.81</v>
      </c>
      <c r="L1089">
        <v>100</v>
      </c>
    </row>
    <row r="1090" spans="1:12" x14ac:dyDescent="0.25">
      <c r="A1090">
        <v>90</v>
      </c>
      <c r="B1090">
        <v>14</v>
      </c>
      <c r="C1090">
        <v>0</v>
      </c>
      <c r="D1090">
        <v>0</v>
      </c>
      <c r="E1090">
        <v>0</v>
      </c>
      <c r="F1090">
        <v>81</v>
      </c>
      <c r="G1090">
        <v>0</v>
      </c>
      <c r="H1090">
        <v>0</v>
      </c>
      <c r="I1090">
        <v>426</v>
      </c>
      <c r="J1090">
        <v>93.75</v>
      </c>
      <c r="K1090">
        <v>1.4039999999999999</v>
      </c>
      <c r="L1090">
        <v>100</v>
      </c>
    </row>
    <row r="1091" spans="1:12" x14ac:dyDescent="0.25">
      <c r="A1091">
        <v>91</v>
      </c>
      <c r="B1091">
        <v>15</v>
      </c>
      <c r="C1091">
        <v>0</v>
      </c>
      <c r="D1091">
        <v>0</v>
      </c>
      <c r="E1091">
        <v>0</v>
      </c>
      <c r="F1091">
        <v>68</v>
      </c>
      <c r="G1091">
        <v>0</v>
      </c>
      <c r="H1091">
        <v>0</v>
      </c>
      <c r="I1091">
        <v>339</v>
      </c>
      <c r="J1091">
        <v>97.916667000000004</v>
      </c>
      <c r="K1091">
        <v>1.56</v>
      </c>
      <c r="L1091">
        <v>100</v>
      </c>
    </row>
    <row r="1092" spans="1:12" x14ac:dyDescent="0.25">
      <c r="A1092">
        <v>92</v>
      </c>
      <c r="B1092">
        <v>14</v>
      </c>
      <c r="C1092">
        <v>0</v>
      </c>
      <c r="D1092">
        <v>0</v>
      </c>
      <c r="E1092">
        <v>0</v>
      </c>
      <c r="F1092">
        <v>40</v>
      </c>
      <c r="G1092">
        <v>0</v>
      </c>
      <c r="H1092">
        <v>0</v>
      </c>
      <c r="I1092">
        <v>298</v>
      </c>
      <c r="J1092">
        <v>95.833332999999996</v>
      </c>
      <c r="K1092">
        <v>1.482</v>
      </c>
      <c r="L1092">
        <v>100</v>
      </c>
    </row>
    <row r="1093" spans="1:12" x14ac:dyDescent="0.25">
      <c r="A1093">
        <v>93</v>
      </c>
      <c r="B1093">
        <v>13</v>
      </c>
      <c r="C1093">
        <v>0</v>
      </c>
      <c r="D1093">
        <v>0</v>
      </c>
      <c r="E1093">
        <v>0</v>
      </c>
      <c r="F1093">
        <v>53</v>
      </c>
      <c r="G1093">
        <v>0</v>
      </c>
      <c r="H1093">
        <v>0</v>
      </c>
      <c r="I1093">
        <v>217</v>
      </c>
      <c r="J1093">
        <v>95.833332999999996</v>
      </c>
      <c r="K1093">
        <v>1.3879999999999999</v>
      </c>
      <c r="L1093">
        <v>100</v>
      </c>
    </row>
    <row r="1094" spans="1:12" x14ac:dyDescent="0.25">
      <c r="A1094">
        <v>94</v>
      </c>
      <c r="B1094">
        <v>11</v>
      </c>
      <c r="C1094">
        <v>0</v>
      </c>
      <c r="D1094">
        <v>0</v>
      </c>
      <c r="E1094">
        <v>0</v>
      </c>
      <c r="F1094">
        <v>58</v>
      </c>
      <c r="G1094">
        <v>0</v>
      </c>
      <c r="H1094">
        <v>0</v>
      </c>
      <c r="I1094">
        <v>177</v>
      </c>
      <c r="J1094">
        <v>93.75</v>
      </c>
      <c r="K1094">
        <v>1.1859999999999999</v>
      </c>
      <c r="L1094">
        <v>100</v>
      </c>
    </row>
    <row r="1095" spans="1:12" x14ac:dyDescent="0.25">
      <c r="A1095">
        <v>95</v>
      </c>
      <c r="B1095">
        <v>10</v>
      </c>
      <c r="C1095">
        <v>0</v>
      </c>
      <c r="D1095">
        <v>0</v>
      </c>
      <c r="E1095">
        <v>0</v>
      </c>
      <c r="F1095">
        <v>6</v>
      </c>
      <c r="G1095">
        <v>0</v>
      </c>
      <c r="H1095">
        <v>0</v>
      </c>
      <c r="I1095">
        <v>135</v>
      </c>
      <c r="J1095">
        <v>93.75</v>
      </c>
      <c r="K1095">
        <v>1.0920000000000001</v>
      </c>
      <c r="L1095">
        <v>100</v>
      </c>
    </row>
    <row r="1096" spans="1:12" x14ac:dyDescent="0.25">
      <c r="A1096">
        <v>96</v>
      </c>
      <c r="B1096">
        <v>8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65</v>
      </c>
      <c r="J1096">
        <v>25</v>
      </c>
      <c r="K1096">
        <v>0.874</v>
      </c>
      <c r="L1096">
        <v>100</v>
      </c>
    </row>
    <row r="1097" spans="1:12" x14ac:dyDescent="0.25">
      <c r="A1097">
        <v>97</v>
      </c>
      <c r="B1097">
        <v>9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10</v>
      </c>
      <c r="I1097">
        <v>66</v>
      </c>
      <c r="J1097">
        <v>33.333333000000003</v>
      </c>
      <c r="K1097">
        <v>0.93600000000000005</v>
      </c>
      <c r="L1097">
        <v>100</v>
      </c>
    </row>
    <row r="1098" spans="1:12" x14ac:dyDescent="0.25">
      <c r="A1098">
        <v>98</v>
      </c>
      <c r="B1098">
        <v>9</v>
      </c>
      <c r="C1098">
        <v>0</v>
      </c>
      <c r="D1098">
        <v>0</v>
      </c>
      <c r="E1098">
        <v>0</v>
      </c>
      <c r="F1098">
        <v>19</v>
      </c>
      <c r="G1098">
        <v>0</v>
      </c>
      <c r="H1098">
        <v>0</v>
      </c>
      <c r="I1098">
        <v>57</v>
      </c>
      <c r="J1098">
        <v>100</v>
      </c>
      <c r="K1098">
        <v>0.93600000000000005</v>
      </c>
      <c r="L1098">
        <v>100</v>
      </c>
    </row>
    <row r="1099" spans="1:12" x14ac:dyDescent="0.25">
      <c r="A1099">
        <v>99</v>
      </c>
      <c r="B1099">
        <v>7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54</v>
      </c>
      <c r="J1099">
        <v>66.666667000000004</v>
      </c>
      <c r="K1099">
        <v>0.78</v>
      </c>
      <c r="L1099">
        <v>100</v>
      </c>
    </row>
    <row r="1100" spans="1:12" x14ac:dyDescent="0.25">
      <c r="A1100">
        <v>100</v>
      </c>
      <c r="B1100">
        <v>5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22</v>
      </c>
      <c r="J1100">
        <v>33.333333000000003</v>
      </c>
      <c r="K1100">
        <v>0.63900000000000001</v>
      </c>
      <c r="L1100">
        <v>100</v>
      </c>
    </row>
    <row r="1101" spans="1:12" x14ac:dyDescent="0.25">
      <c r="A1101">
        <v>101</v>
      </c>
      <c r="B1101">
        <v>4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17</v>
      </c>
      <c r="J1101">
        <v>18.75</v>
      </c>
      <c r="K1101">
        <v>0.51500000000000001</v>
      </c>
      <c r="L1101">
        <v>100</v>
      </c>
    </row>
    <row r="1102" spans="1:12" x14ac:dyDescent="0.25">
      <c r="A1102">
        <v>102</v>
      </c>
      <c r="B1102">
        <v>5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30</v>
      </c>
      <c r="J1102">
        <v>31.25</v>
      </c>
      <c r="K1102">
        <v>0.60799999999999998</v>
      </c>
      <c r="L1102">
        <v>100</v>
      </c>
    </row>
    <row r="1103" spans="1:12" x14ac:dyDescent="0.25">
      <c r="A1103">
        <v>103</v>
      </c>
      <c r="B1103">
        <v>5</v>
      </c>
      <c r="C1103">
        <v>1</v>
      </c>
      <c r="D1103">
        <v>0</v>
      </c>
      <c r="E1103">
        <v>0</v>
      </c>
      <c r="F1103">
        <v>0</v>
      </c>
      <c r="G1103">
        <v>2</v>
      </c>
      <c r="H1103">
        <v>0</v>
      </c>
      <c r="I1103">
        <v>48</v>
      </c>
      <c r="J1103">
        <v>100</v>
      </c>
      <c r="K1103">
        <v>0.64</v>
      </c>
      <c r="L1103">
        <v>100</v>
      </c>
    </row>
    <row r="1104" spans="1:12" x14ac:dyDescent="0.25">
      <c r="A1104">
        <v>104</v>
      </c>
      <c r="B1104">
        <v>4</v>
      </c>
      <c r="C1104">
        <v>1</v>
      </c>
      <c r="D1104">
        <v>0</v>
      </c>
      <c r="E1104">
        <v>0</v>
      </c>
      <c r="F1104">
        <v>45</v>
      </c>
      <c r="G1104">
        <v>0</v>
      </c>
      <c r="H1104">
        <v>0</v>
      </c>
      <c r="I1104">
        <v>123</v>
      </c>
      <c r="J1104">
        <v>97.916667000000004</v>
      </c>
      <c r="K1104">
        <v>0.60799999999999998</v>
      </c>
      <c r="L1104">
        <v>100</v>
      </c>
    </row>
    <row r="1105" spans="1:12" x14ac:dyDescent="0.25">
      <c r="A1105">
        <v>105</v>
      </c>
      <c r="B1105">
        <v>4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33</v>
      </c>
      <c r="J1105">
        <v>43.75</v>
      </c>
      <c r="K1105">
        <v>0.57799999999999996</v>
      </c>
      <c r="L1105">
        <v>100</v>
      </c>
    </row>
    <row r="1106" spans="1:12" x14ac:dyDescent="0.25">
      <c r="A1106">
        <v>106</v>
      </c>
      <c r="B1106">
        <v>5</v>
      </c>
      <c r="C1106">
        <v>2</v>
      </c>
      <c r="D1106">
        <v>0</v>
      </c>
      <c r="E1106">
        <v>0</v>
      </c>
      <c r="F1106">
        <v>0</v>
      </c>
      <c r="G1106">
        <v>28</v>
      </c>
      <c r="H1106">
        <v>0</v>
      </c>
      <c r="I1106">
        <v>118</v>
      </c>
      <c r="J1106">
        <v>100</v>
      </c>
      <c r="K1106">
        <v>0.68600000000000005</v>
      </c>
      <c r="L1106">
        <v>100</v>
      </c>
    </row>
    <row r="1107" spans="1:12" x14ac:dyDescent="0.25">
      <c r="A1107">
        <v>107</v>
      </c>
      <c r="B1107">
        <v>7</v>
      </c>
      <c r="C1107">
        <v>2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266</v>
      </c>
      <c r="J1107">
        <v>18.75</v>
      </c>
      <c r="K1107">
        <v>0.93600000000000005</v>
      </c>
      <c r="L1107">
        <v>100</v>
      </c>
    </row>
    <row r="1108" spans="1:12" x14ac:dyDescent="0.25">
      <c r="A1108">
        <v>108</v>
      </c>
      <c r="B1108">
        <v>8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5</v>
      </c>
      <c r="I1108">
        <v>39</v>
      </c>
      <c r="J1108">
        <v>18.75</v>
      </c>
      <c r="K1108">
        <v>0.82699999999999996</v>
      </c>
      <c r="L1108">
        <v>100</v>
      </c>
    </row>
    <row r="1109" spans="1:12" x14ac:dyDescent="0.25">
      <c r="A1109">
        <v>109</v>
      </c>
      <c r="B1109">
        <v>10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35</v>
      </c>
      <c r="J1109">
        <v>89.583332999999996</v>
      </c>
      <c r="K1109">
        <v>0.96699999999999997</v>
      </c>
      <c r="L1109">
        <v>100</v>
      </c>
    </row>
    <row r="1110" spans="1:12" x14ac:dyDescent="0.25">
      <c r="A1110">
        <v>110</v>
      </c>
      <c r="B1110">
        <v>11</v>
      </c>
      <c r="C1110">
        <v>1</v>
      </c>
      <c r="D1110">
        <v>0</v>
      </c>
      <c r="E1110">
        <v>0</v>
      </c>
      <c r="F1110">
        <v>0</v>
      </c>
      <c r="G1110">
        <v>12</v>
      </c>
      <c r="H1110">
        <v>0</v>
      </c>
      <c r="I1110">
        <v>138</v>
      </c>
      <c r="J1110">
        <v>56.25</v>
      </c>
      <c r="K1110">
        <v>1.1859999999999999</v>
      </c>
      <c r="L1110">
        <v>100</v>
      </c>
    </row>
    <row r="1111" spans="1:12" x14ac:dyDescent="0.25">
      <c r="A1111">
        <v>111</v>
      </c>
      <c r="B1111">
        <v>11</v>
      </c>
      <c r="C1111">
        <v>2</v>
      </c>
      <c r="D1111">
        <v>0</v>
      </c>
      <c r="E1111">
        <v>0</v>
      </c>
      <c r="F1111">
        <v>0</v>
      </c>
      <c r="G1111">
        <v>22</v>
      </c>
      <c r="H1111">
        <v>0</v>
      </c>
      <c r="I1111">
        <v>245</v>
      </c>
      <c r="J1111">
        <v>100</v>
      </c>
      <c r="K1111">
        <v>1.2789999999999999</v>
      </c>
      <c r="L1111">
        <v>100</v>
      </c>
    </row>
    <row r="1112" spans="1:12" x14ac:dyDescent="0.25">
      <c r="A1112">
        <v>112</v>
      </c>
      <c r="B1112">
        <v>11</v>
      </c>
      <c r="C1112">
        <v>2</v>
      </c>
      <c r="D1112">
        <v>0</v>
      </c>
      <c r="E1112">
        <v>0</v>
      </c>
      <c r="F1112">
        <v>2</v>
      </c>
      <c r="G1112">
        <v>0</v>
      </c>
      <c r="H1112">
        <v>5</v>
      </c>
      <c r="I1112">
        <v>369</v>
      </c>
      <c r="J1112">
        <v>100</v>
      </c>
      <c r="K1112">
        <v>1.248</v>
      </c>
      <c r="L1112">
        <v>100</v>
      </c>
    </row>
    <row r="1113" spans="1:12" x14ac:dyDescent="0.25">
      <c r="A1113">
        <v>113</v>
      </c>
      <c r="B1113">
        <v>13</v>
      </c>
      <c r="C1113">
        <v>0</v>
      </c>
      <c r="D1113">
        <v>0</v>
      </c>
      <c r="E1113">
        <v>0</v>
      </c>
      <c r="F1113">
        <v>3</v>
      </c>
      <c r="G1113">
        <v>0</v>
      </c>
      <c r="H1113">
        <v>10</v>
      </c>
      <c r="I1113">
        <v>99</v>
      </c>
      <c r="J1113">
        <v>85.416667000000004</v>
      </c>
      <c r="K1113">
        <v>1.357</v>
      </c>
      <c r="L1113">
        <v>100</v>
      </c>
    </row>
    <row r="1114" spans="1:12" x14ac:dyDescent="0.25">
      <c r="A1114">
        <v>114</v>
      </c>
      <c r="B1114">
        <v>14</v>
      </c>
      <c r="C1114">
        <v>0</v>
      </c>
      <c r="D1114">
        <v>0</v>
      </c>
      <c r="E1114">
        <v>0</v>
      </c>
      <c r="F1114">
        <v>7</v>
      </c>
      <c r="G1114">
        <v>0</v>
      </c>
      <c r="H1114">
        <v>0</v>
      </c>
      <c r="I1114">
        <v>103</v>
      </c>
      <c r="J1114">
        <v>66.666667000000004</v>
      </c>
      <c r="K1114">
        <v>1.357</v>
      </c>
      <c r="L1114">
        <v>100</v>
      </c>
    </row>
    <row r="1115" spans="1:12" x14ac:dyDescent="0.25">
      <c r="A1115">
        <v>115</v>
      </c>
      <c r="B1115">
        <v>14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10</v>
      </c>
      <c r="I1115">
        <v>134</v>
      </c>
      <c r="J1115">
        <v>47.916666999999997</v>
      </c>
      <c r="K1115">
        <v>1.373</v>
      </c>
      <c r="L1115">
        <v>100</v>
      </c>
    </row>
    <row r="1116" spans="1:12" x14ac:dyDescent="0.25">
      <c r="A1116">
        <v>116</v>
      </c>
      <c r="B1116">
        <v>16</v>
      </c>
      <c r="C1116">
        <v>1</v>
      </c>
      <c r="D1116">
        <v>0</v>
      </c>
      <c r="E1116">
        <v>0</v>
      </c>
      <c r="F1116">
        <v>13</v>
      </c>
      <c r="G1116">
        <v>30</v>
      </c>
      <c r="H1116">
        <v>0</v>
      </c>
      <c r="I1116">
        <v>277</v>
      </c>
      <c r="J1116">
        <v>91.666667000000004</v>
      </c>
      <c r="K1116">
        <v>1.591</v>
      </c>
      <c r="L1116">
        <v>100</v>
      </c>
    </row>
    <row r="1117" spans="1:12" x14ac:dyDescent="0.25">
      <c r="A1117">
        <v>117</v>
      </c>
      <c r="B1117">
        <v>15</v>
      </c>
      <c r="C1117">
        <v>1</v>
      </c>
      <c r="D1117">
        <v>0</v>
      </c>
      <c r="E1117">
        <v>0</v>
      </c>
      <c r="F1117">
        <v>44</v>
      </c>
      <c r="G1117">
        <v>0</v>
      </c>
      <c r="H1117">
        <v>0</v>
      </c>
      <c r="I1117">
        <v>336</v>
      </c>
      <c r="J1117">
        <v>85.416667000000004</v>
      </c>
      <c r="K1117">
        <v>1.716</v>
      </c>
      <c r="L1117">
        <v>100</v>
      </c>
    </row>
    <row r="1118" spans="1:12" x14ac:dyDescent="0.25">
      <c r="A1118">
        <v>118</v>
      </c>
      <c r="B1118">
        <v>17</v>
      </c>
      <c r="C1118">
        <v>0</v>
      </c>
      <c r="D1118">
        <v>0</v>
      </c>
      <c r="E1118">
        <v>0</v>
      </c>
      <c r="F1118">
        <v>33</v>
      </c>
      <c r="G1118">
        <v>0</v>
      </c>
      <c r="H1118">
        <v>0</v>
      </c>
      <c r="I1118">
        <v>249</v>
      </c>
      <c r="J1118">
        <v>100</v>
      </c>
      <c r="K1118">
        <v>1.7629999999999999</v>
      </c>
      <c r="L1118">
        <v>100</v>
      </c>
    </row>
    <row r="1119" spans="1:12" x14ac:dyDescent="0.25">
      <c r="A1119">
        <v>119</v>
      </c>
      <c r="B1119">
        <v>17</v>
      </c>
      <c r="C1119">
        <v>0</v>
      </c>
      <c r="D1119">
        <v>0</v>
      </c>
      <c r="E1119">
        <v>0</v>
      </c>
      <c r="F1119">
        <v>4</v>
      </c>
      <c r="G1119">
        <v>0</v>
      </c>
      <c r="H1119">
        <v>7</v>
      </c>
      <c r="I1119">
        <v>282</v>
      </c>
      <c r="J1119">
        <v>100</v>
      </c>
      <c r="K1119">
        <v>1.56</v>
      </c>
      <c r="L1119">
        <v>100</v>
      </c>
    </row>
    <row r="1120" spans="1:12" x14ac:dyDescent="0.25">
      <c r="A1120">
        <v>120</v>
      </c>
      <c r="B1120">
        <v>16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234</v>
      </c>
      <c r="J1120">
        <v>85.416667000000004</v>
      </c>
      <c r="K1120">
        <v>1.6379999999999999</v>
      </c>
      <c r="L1120">
        <v>100</v>
      </c>
    </row>
    <row r="1121" spans="1:12" x14ac:dyDescent="0.25">
      <c r="A1121">
        <v>121</v>
      </c>
      <c r="B1121">
        <v>15</v>
      </c>
      <c r="C1121">
        <v>1</v>
      </c>
      <c r="D1121">
        <v>0</v>
      </c>
      <c r="E1121">
        <v>0</v>
      </c>
      <c r="F1121">
        <v>18</v>
      </c>
      <c r="G1121">
        <v>29</v>
      </c>
      <c r="H1121">
        <v>0</v>
      </c>
      <c r="I1121">
        <v>525</v>
      </c>
      <c r="J1121">
        <v>100</v>
      </c>
      <c r="K1121">
        <v>1.6379999999999999</v>
      </c>
      <c r="L1121">
        <v>100</v>
      </c>
    </row>
    <row r="1122" spans="1:12" x14ac:dyDescent="0.25">
      <c r="A1122">
        <v>122</v>
      </c>
      <c r="B1122">
        <v>14</v>
      </c>
      <c r="C1122">
        <v>1</v>
      </c>
      <c r="D1122">
        <v>0</v>
      </c>
      <c r="E1122">
        <v>0</v>
      </c>
      <c r="F1122">
        <v>49</v>
      </c>
      <c r="G1122">
        <v>0</v>
      </c>
      <c r="H1122">
        <v>0</v>
      </c>
      <c r="I1122">
        <v>547</v>
      </c>
      <c r="J1122">
        <v>85.416667000000004</v>
      </c>
      <c r="K1122">
        <v>1.6539999999999999</v>
      </c>
      <c r="L1122">
        <v>100</v>
      </c>
    </row>
    <row r="1123" spans="1:12" x14ac:dyDescent="0.25">
      <c r="A1123">
        <v>123</v>
      </c>
      <c r="B1123">
        <v>13</v>
      </c>
      <c r="C1123">
        <v>0</v>
      </c>
      <c r="D1123">
        <v>0</v>
      </c>
      <c r="E1123">
        <v>0</v>
      </c>
      <c r="F1123">
        <v>65</v>
      </c>
      <c r="G1123">
        <v>0</v>
      </c>
      <c r="H1123">
        <v>0</v>
      </c>
      <c r="I1123">
        <v>415</v>
      </c>
      <c r="J1123">
        <v>95.833332999999996</v>
      </c>
      <c r="K1123">
        <v>1.419</v>
      </c>
      <c r="L1123">
        <v>100</v>
      </c>
    </row>
    <row r="1124" spans="1:12" x14ac:dyDescent="0.25">
      <c r="A1124">
        <v>124</v>
      </c>
      <c r="B1124">
        <v>11</v>
      </c>
      <c r="C1124">
        <v>0</v>
      </c>
      <c r="D1124">
        <v>0</v>
      </c>
      <c r="E1124">
        <v>0</v>
      </c>
      <c r="F1124">
        <v>80</v>
      </c>
      <c r="G1124">
        <v>0</v>
      </c>
      <c r="H1124">
        <v>0</v>
      </c>
      <c r="I1124">
        <v>370</v>
      </c>
      <c r="J1124">
        <v>91.666667000000004</v>
      </c>
      <c r="K1124">
        <v>1.2330000000000001</v>
      </c>
      <c r="L1124">
        <v>100</v>
      </c>
    </row>
    <row r="1125" spans="1:12" x14ac:dyDescent="0.25">
      <c r="A1125">
        <v>125</v>
      </c>
      <c r="B1125">
        <v>11</v>
      </c>
      <c r="C1125">
        <v>0</v>
      </c>
      <c r="D1125">
        <v>0</v>
      </c>
      <c r="E1125">
        <v>0</v>
      </c>
      <c r="F1125">
        <v>79</v>
      </c>
      <c r="G1125">
        <v>0</v>
      </c>
      <c r="H1125">
        <v>0</v>
      </c>
      <c r="I1125">
        <v>324</v>
      </c>
      <c r="J1125">
        <v>95.833332999999996</v>
      </c>
      <c r="K1125">
        <v>1.1850000000000001</v>
      </c>
      <c r="L1125">
        <v>100</v>
      </c>
    </row>
    <row r="1126" spans="1:12" x14ac:dyDescent="0.25">
      <c r="A1126">
        <v>126</v>
      </c>
      <c r="B1126">
        <v>10</v>
      </c>
      <c r="C1126">
        <v>1</v>
      </c>
      <c r="D1126">
        <v>0</v>
      </c>
      <c r="E1126">
        <v>0</v>
      </c>
      <c r="F1126">
        <v>54</v>
      </c>
      <c r="G1126">
        <v>28</v>
      </c>
      <c r="H1126">
        <v>0</v>
      </c>
      <c r="I1126">
        <v>384</v>
      </c>
      <c r="J1126">
        <v>93.75</v>
      </c>
      <c r="K1126">
        <v>1.1859999999999999</v>
      </c>
      <c r="L1126">
        <v>100</v>
      </c>
    </row>
    <row r="1127" spans="1:12" x14ac:dyDescent="0.25">
      <c r="A1127">
        <v>127</v>
      </c>
      <c r="B1127">
        <v>11</v>
      </c>
      <c r="C1127">
        <v>1</v>
      </c>
      <c r="D1127">
        <v>0</v>
      </c>
      <c r="E1127">
        <v>0</v>
      </c>
      <c r="F1127">
        <v>92</v>
      </c>
      <c r="G1127">
        <v>0</v>
      </c>
      <c r="H1127">
        <v>0</v>
      </c>
      <c r="I1127">
        <v>327</v>
      </c>
      <c r="J1127">
        <v>93.75</v>
      </c>
      <c r="K1127">
        <v>1.1080000000000001</v>
      </c>
      <c r="L1127">
        <v>100</v>
      </c>
    </row>
    <row r="1128" spans="1:12" x14ac:dyDescent="0.25">
      <c r="A1128">
        <v>128</v>
      </c>
      <c r="B1128">
        <v>9</v>
      </c>
      <c r="C1128">
        <v>1</v>
      </c>
      <c r="D1128">
        <v>0</v>
      </c>
      <c r="E1128">
        <v>0</v>
      </c>
      <c r="F1128">
        <v>19</v>
      </c>
      <c r="G1128">
        <v>34</v>
      </c>
      <c r="H1128">
        <v>0</v>
      </c>
      <c r="I1128">
        <v>285</v>
      </c>
      <c r="J1128">
        <v>100</v>
      </c>
      <c r="K1128">
        <v>1.0920000000000001</v>
      </c>
      <c r="L1128">
        <v>100</v>
      </c>
    </row>
    <row r="1129" spans="1:12" x14ac:dyDescent="0.25">
      <c r="A1129">
        <v>129</v>
      </c>
      <c r="B1129">
        <v>8</v>
      </c>
      <c r="C1129">
        <v>1</v>
      </c>
      <c r="D1129">
        <v>0</v>
      </c>
      <c r="E1129">
        <v>0</v>
      </c>
      <c r="F1129">
        <v>55</v>
      </c>
      <c r="G1129">
        <v>0</v>
      </c>
      <c r="H1129">
        <v>0</v>
      </c>
      <c r="I1129">
        <v>205</v>
      </c>
      <c r="J1129">
        <v>100</v>
      </c>
      <c r="K1129">
        <v>0.88900000000000001</v>
      </c>
      <c r="L1129">
        <v>100</v>
      </c>
    </row>
    <row r="1130" spans="1:12" x14ac:dyDescent="0.25">
      <c r="A1130">
        <v>130</v>
      </c>
      <c r="B1130">
        <v>7</v>
      </c>
      <c r="C1130">
        <v>1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254</v>
      </c>
      <c r="J1130">
        <v>66.666667000000004</v>
      </c>
      <c r="K1130">
        <v>0.82699999999999996</v>
      </c>
      <c r="L1130">
        <v>100</v>
      </c>
    </row>
    <row r="1131" spans="1:12" x14ac:dyDescent="0.25">
      <c r="A1131">
        <v>131</v>
      </c>
      <c r="B1131">
        <v>6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13</v>
      </c>
      <c r="J1131">
        <v>29.166667</v>
      </c>
      <c r="K1131">
        <v>0.67</v>
      </c>
      <c r="L1131">
        <v>100</v>
      </c>
    </row>
    <row r="1132" spans="1:12" x14ac:dyDescent="0.25">
      <c r="A1132">
        <v>132</v>
      </c>
      <c r="B1132">
        <v>6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27</v>
      </c>
      <c r="J1132">
        <v>41.666666999999997</v>
      </c>
      <c r="K1132">
        <v>0.67100000000000004</v>
      </c>
      <c r="L1132">
        <v>100</v>
      </c>
    </row>
    <row r="1133" spans="1:12" x14ac:dyDescent="0.25">
      <c r="A1133">
        <v>133</v>
      </c>
      <c r="B1133">
        <v>6</v>
      </c>
      <c r="C1133">
        <v>0</v>
      </c>
      <c r="D1133">
        <v>0</v>
      </c>
      <c r="E1133">
        <v>0</v>
      </c>
      <c r="F1133">
        <v>13</v>
      </c>
      <c r="G1133">
        <v>0</v>
      </c>
      <c r="H1133">
        <v>1</v>
      </c>
      <c r="I1133">
        <v>35</v>
      </c>
      <c r="J1133">
        <v>97.916667000000004</v>
      </c>
      <c r="K1133">
        <v>0.76500000000000001</v>
      </c>
      <c r="L1133">
        <v>100</v>
      </c>
    </row>
    <row r="1134" spans="1:12" x14ac:dyDescent="0.25">
      <c r="A1134">
        <v>134</v>
      </c>
      <c r="B1134">
        <v>4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17</v>
      </c>
      <c r="J1134">
        <v>83.333332999999996</v>
      </c>
      <c r="K1134">
        <v>0.51400000000000001</v>
      </c>
      <c r="L1134">
        <v>100</v>
      </c>
    </row>
    <row r="1135" spans="1:12" x14ac:dyDescent="0.25">
      <c r="A1135">
        <v>135</v>
      </c>
      <c r="B1135">
        <v>2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16.666667</v>
      </c>
      <c r="K1135">
        <v>0.40600000000000003</v>
      </c>
      <c r="L1135">
        <v>0</v>
      </c>
    </row>
    <row r="1136" spans="1:12" x14ac:dyDescent="0.25">
      <c r="A1136">
        <v>136</v>
      </c>
      <c r="B1136">
        <v>2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8</v>
      </c>
      <c r="J1136">
        <v>33.333333000000003</v>
      </c>
      <c r="K1136">
        <v>0.437</v>
      </c>
      <c r="L1136">
        <v>100</v>
      </c>
    </row>
    <row r="1137" spans="1:12" x14ac:dyDescent="0.25">
      <c r="A1137">
        <v>137</v>
      </c>
      <c r="B1137">
        <v>4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28</v>
      </c>
      <c r="J1137">
        <v>0</v>
      </c>
      <c r="K1137">
        <v>0.437</v>
      </c>
      <c r="L1137">
        <v>100</v>
      </c>
    </row>
    <row r="1138" spans="1:12" x14ac:dyDescent="0.25">
      <c r="A1138">
        <v>138</v>
      </c>
      <c r="B1138">
        <v>4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30</v>
      </c>
      <c r="J1138">
        <v>0</v>
      </c>
      <c r="K1138">
        <v>0.499</v>
      </c>
      <c r="L1138">
        <v>100</v>
      </c>
    </row>
    <row r="1139" spans="1:12" x14ac:dyDescent="0.25">
      <c r="A1139">
        <v>139</v>
      </c>
      <c r="B1139">
        <v>6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35</v>
      </c>
      <c r="J1139">
        <v>33.333333000000003</v>
      </c>
      <c r="K1139">
        <v>0.63900000000000001</v>
      </c>
      <c r="L1139">
        <v>100</v>
      </c>
    </row>
    <row r="1140" spans="1:12" x14ac:dyDescent="0.25">
      <c r="A1140">
        <v>140</v>
      </c>
      <c r="B1140">
        <v>7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53</v>
      </c>
      <c r="J1140">
        <v>8.3333329999999997</v>
      </c>
      <c r="K1140">
        <v>0.68700000000000006</v>
      </c>
      <c r="L1140">
        <v>100</v>
      </c>
    </row>
    <row r="1141" spans="1:12" x14ac:dyDescent="0.25">
      <c r="A1141">
        <v>141</v>
      </c>
      <c r="B1141">
        <v>13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96</v>
      </c>
      <c r="J1141">
        <v>0</v>
      </c>
      <c r="K1141">
        <v>1.123</v>
      </c>
      <c r="L1141">
        <v>100</v>
      </c>
    </row>
    <row r="1142" spans="1:12" x14ac:dyDescent="0.25">
      <c r="A1142">
        <v>142</v>
      </c>
      <c r="B1142">
        <v>13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179</v>
      </c>
      <c r="J1142">
        <v>0</v>
      </c>
      <c r="K1142">
        <v>1.2010000000000001</v>
      </c>
      <c r="L1142">
        <v>100</v>
      </c>
    </row>
    <row r="1143" spans="1:12" x14ac:dyDescent="0.25">
      <c r="A1143">
        <v>143</v>
      </c>
      <c r="B1143">
        <v>14</v>
      </c>
      <c r="C1143">
        <v>0</v>
      </c>
      <c r="D1143">
        <v>0</v>
      </c>
      <c r="E1143">
        <v>0</v>
      </c>
      <c r="F1143">
        <v>3</v>
      </c>
      <c r="G1143">
        <v>0</v>
      </c>
      <c r="H1143">
        <v>26</v>
      </c>
      <c r="I1143">
        <v>203</v>
      </c>
      <c r="J1143">
        <v>100</v>
      </c>
      <c r="K1143">
        <v>1.3109999999999999</v>
      </c>
      <c r="L1143">
        <v>100</v>
      </c>
    </row>
    <row r="1144" spans="1:12" x14ac:dyDescent="0.25">
      <c r="A1144">
        <v>144</v>
      </c>
      <c r="B1144">
        <v>13</v>
      </c>
      <c r="C1144">
        <v>1</v>
      </c>
      <c r="D1144">
        <v>0</v>
      </c>
      <c r="E1144">
        <v>0</v>
      </c>
      <c r="F1144">
        <v>0</v>
      </c>
      <c r="G1144">
        <v>41</v>
      </c>
      <c r="H1144">
        <v>15</v>
      </c>
      <c r="I1144">
        <v>288</v>
      </c>
      <c r="J1144">
        <v>97.916667000000004</v>
      </c>
      <c r="K1144">
        <v>1.4350000000000001</v>
      </c>
      <c r="L1144">
        <v>100</v>
      </c>
    </row>
    <row r="1145" spans="1:12" x14ac:dyDescent="0.25">
      <c r="A1145">
        <v>145</v>
      </c>
      <c r="B1145">
        <v>12</v>
      </c>
      <c r="C1145">
        <v>1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4825.0018</v>
      </c>
      <c r="J1145">
        <v>83.333332999999996</v>
      </c>
      <c r="K1145">
        <v>2.605</v>
      </c>
      <c r="L1145">
        <v>96.91</v>
      </c>
    </row>
    <row r="1146" spans="1:12" x14ac:dyDescent="0.25">
      <c r="A1146">
        <v>146</v>
      </c>
      <c r="B1146">
        <v>12</v>
      </c>
      <c r="C1146">
        <v>0</v>
      </c>
      <c r="D1146">
        <v>0</v>
      </c>
      <c r="E1146">
        <v>0</v>
      </c>
      <c r="F1146">
        <v>6</v>
      </c>
      <c r="G1146">
        <v>0</v>
      </c>
      <c r="H1146">
        <v>3</v>
      </c>
      <c r="I1146">
        <v>157</v>
      </c>
      <c r="J1146">
        <v>97.916667000000004</v>
      </c>
      <c r="K1146">
        <v>1.123</v>
      </c>
      <c r="L1146">
        <v>100</v>
      </c>
    </row>
    <row r="1147" spans="1:12" x14ac:dyDescent="0.25">
      <c r="A1147">
        <v>147</v>
      </c>
      <c r="B1147">
        <v>11</v>
      </c>
      <c r="C1147">
        <v>0</v>
      </c>
      <c r="D1147">
        <v>0</v>
      </c>
      <c r="E1147">
        <v>0</v>
      </c>
      <c r="F1147">
        <v>20</v>
      </c>
      <c r="G1147">
        <v>0</v>
      </c>
      <c r="H1147">
        <v>7</v>
      </c>
      <c r="I1147">
        <v>164</v>
      </c>
      <c r="J1147">
        <v>95.833332999999996</v>
      </c>
      <c r="K1147">
        <v>1.155</v>
      </c>
      <c r="L1147">
        <v>100</v>
      </c>
    </row>
    <row r="1148" spans="1:12" x14ac:dyDescent="0.25">
      <c r="A1148">
        <v>148</v>
      </c>
      <c r="B1148">
        <v>10</v>
      </c>
      <c r="C1148">
        <v>0</v>
      </c>
      <c r="D1148">
        <v>0</v>
      </c>
      <c r="E1148">
        <v>0</v>
      </c>
      <c r="F1148">
        <v>49</v>
      </c>
      <c r="G1148">
        <v>0</v>
      </c>
      <c r="H1148">
        <v>0</v>
      </c>
      <c r="I1148">
        <v>149</v>
      </c>
      <c r="J1148">
        <v>95.833332999999996</v>
      </c>
      <c r="K1148">
        <v>1.0449999999999999</v>
      </c>
      <c r="L1148">
        <v>100</v>
      </c>
    </row>
    <row r="1149" spans="1:12" x14ac:dyDescent="0.25">
      <c r="A1149">
        <v>149</v>
      </c>
      <c r="B1149">
        <v>10</v>
      </c>
      <c r="C1149">
        <v>0</v>
      </c>
      <c r="D1149">
        <v>0</v>
      </c>
      <c r="E1149">
        <v>0</v>
      </c>
      <c r="F1149">
        <v>62</v>
      </c>
      <c r="G1149">
        <v>0</v>
      </c>
      <c r="H1149">
        <v>0</v>
      </c>
      <c r="I1149">
        <v>134</v>
      </c>
      <c r="J1149">
        <v>95.833332999999996</v>
      </c>
      <c r="K1149">
        <v>0.998</v>
      </c>
      <c r="L1149">
        <v>100</v>
      </c>
    </row>
    <row r="1150" spans="1:12" x14ac:dyDescent="0.25">
      <c r="A1150">
        <v>150</v>
      </c>
      <c r="B1150">
        <v>11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114</v>
      </c>
      <c r="J1150">
        <v>75</v>
      </c>
      <c r="K1150">
        <v>1.0449999999999999</v>
      </c>
      <c r="L1150">
        <v>100</v>
      </c>
    </row>
    <row r="1151" spans="1:12" x14ac:dyDescent="0.25">
      <c r="A1151">
        <v>151</v>
      </c>
      <c r="B1151">
        <v>9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5</v>
      </c>
      <c r="I1151">
        <v>55</v>
      </c>
      <c r="J1151">
        <v>37.5</v>
      </c>
      <c r="K1151">
        <v>0.90500000000000003</v>
      </c>
      <c r="L1151">
        <v>100</v>
      </c>
    </row>
    <row r="1152" spans="1:12" x14ac:dyDescent="0.25">
      <c r="A1152">
        <v>152</v>
      </c>
      <c r="B1152">
        <v>15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5</v>
      </c>
      <c r="I1152">
        <v>120</v>
      </c>
      <c r="J1152">
        <v>25</v>
      </c>
      <c r="K1152">
        <v>1.389</v>
      </c>
      <c r="L1152">
        <v>100</v>
      </c>
    </row>
    <row r="1153" spans="1:12" x14ac:dyDescent="0.25">
      <c r="A1153">
        <v>153</v>
      </c>
      <c r="B1153">
        <v>15</v>
      </c>
      <c r="C1153">
        <v>1</v>
      </c>
      <c r="D1153">
        <v>0</v>
      </c>
      <c r="E1153">
        <v>0</v>
      </c>
      <c r="F1153">
        <v>0</v>
      </c>
      <c r="G1153">
        <v>16</v>
      </c>
      <c r="H1153">
        <v>0</v>
      </c>
      <c r="I1153">
        <v>244</v>
      </c>
      <c r="J1153">
        <v>100</v>
      </c>
      <c r="K1153">
        <v>1.56</v>
      </c>
      <c r="L1153">
        <v>100</v>
      </c>
    </row>
    <row r="1154" spans="1:12" x14ac:dyDescent="0.25">
      <c r="A1154">
        <v>154</v>
      </c>
      <c r="B1154">
        <v>18</v>
      </c>
      <c r="C1154">
        <v>1</v>
      </c>
      <c r="D1154">
        <v>0</v>
      </c>
      <c r="E1154">
        <v>0</v>
      </c>
      <c r="F1154">
        <v>17</v>
      </c>
      <c r="G1154">
        <v>0</v>
      </c>
      <c r="H1154">
        <v>5</v>
      </c>
      <c r="I1154">
        <v>423</v>
      </c>
      <c r="J1154">
        <v>91.666667000000004</v>
      </c>
      <c r="K1154">
        <v>1.919</v>
      </c>
      <c r="L1154">
        <v>100</v>
      </c>
    </row>
    <row r="1155" spans="1:12" x14ac:dyDescent="0.25">
      <c r="A1155">
        <v>155</v>
      </c>
      <c r="B1155">
        <v>17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15</v>
      </c>
      <c r="I1155">
        <v>260</v>
      </c>
      <c r="J1155">
        <v>100</v>
      </c>
      <c r="K1155">
        <v>1.7470000000000001</v>
      </c>
      <c r="L1155">
        <v>100</v>
      </c>
    </row>
    <row r="1156" spans="1:12" x14ac:dyDescent="0.25">
      <c r="A1156">
        <v>156</v>
      </c>
      <c r="B1156">
        <v>14</v>
      </c>
      <c r="C1156">
        <v>0</v>
      </c>
      <c r="D1156">
        <v>0</v>
      </c>
      <c r="E1156">
        <v>0</v>
      </c>
      <c r="F1156">
        <v>2</v>
      </c>
      <c r="G1156">
        <v>0</v>
      </c>
      <c r="H1156">
        <v>1</v>
      </c>
      <c r="I1156">
        <v>197</v>
      </c>
      <c r="J1156">
        <v>100</v>
      </c>
      <c r="K1156">
        <v>1.4510000000000001</v>
      </c>
      <c r="L1156">
        <v>100</v>
      </c>
    </row>
    <row r="1157" spans="1:12" x14ac:dyDescent="0.25">
      <c r="A1157">
        <v>157</v>
      </c>
      <c r="B1157">
        <v>12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19</v>
      </c>
      <c r="I1157">
        <v>176</v>
      </c>
      <c r="J1157">
        <v>93.75</v>
      </c>
      <c r="K1157">
        <v>1.2629999999999999</v>
      </c>
      <c r="L1157">
        <v>100</v>
      </c>
    </row>
    <row r="1158" spans="1:12" x14ac:dyDescent="0.25">
      <c r="A1158">
        <v>158</v>
      </c>
      <c r="B1158">
        <v>12</v>
      </c>
      <c r="C1158">
        <v>0</v>
      </c>
      <c r="D1158">
        <v>0</v>
      </c>
      <c r="E1158">
        <v>0</v>
      </c>
      <c r="F1158">
        <v>20</v>
      </c>
      <c r="G1158">
        <v>0</v>
      </c>
      <c r="H1158">
        <v>0</v>
      </c>
      <c r="I1158">
        <v>159</v>
      </c>
      <c r="J1158">
        <v>97.916667000000004</v>
      </c>
      <c r="K1158">
        <v>1.264</v>
      </c>
      <c r="L1158">
        <v>100</v>
      </c>
    </row>
    <row r="1159" spans="1:12" x14ac:dyDescent="0.25">
      <c r="A1159">
        <v>159</v>
      </c>
      <c r="B1159">
        <v>12</v>
      </c>
      <c r="C1159">
        <v>0</v>
      </c>
      <c r="D1159">
        <v>0</v>
      </c>
      <c r="E1159">
        <v>0</v>
      </c>
      <c r="F1159">
        <v>42</v>
      </c>
      <c r="G1159">
        <v>0</v>
      </c>
      <c r="H1159">
        <v>0</v>
      </c>
      <c r="I1159">
        <v>191</v>
      </c>
      <c r="J1159">
        <v>95.833332999999996</v>
      </c>
      <c r="K1159">
        <v>1.2010000000000001</v>
      </c>
      <c r="L1159">
        <v>100</v>
      </c>
    </row>
    <row r="1160" spans="1:12" x14ac:dyDescent="0.25">
      <c r="A1160">
        <v>160</v>
      </c>
      <c r="B1160">
        <v>12</v>
      </c>
      <c r="C1160">
        <v>0</v>
      </c>
      <c r="D1160">
        <v>0</v>
      </c>
      <c r="E1160">
        <v>0</v>
      </c>
      <c r="F1160">
        <v>33</v>
      </c>
      <c r="G1160">
        <v>0</v>
      </c>
      <c r="H1160">
        <v>0</v>
      </c>
      <c r="I1160">
        <v>197</v>
      </c>
      <c r="J1160">
        <v>97.916667000000004</v>
      </c>
      <c r="K1160">
        <v>1.17</v>
      </c>
      <c r="L1160">
        <v>100</v>
      </c>
    </row>
    <row r="1161" spans="1:12" x14ac:dyDescent="0.25">
      <c r="A1161">
        <v>161</v>
      </c>
      <c r="B1161">
        <v>11</v>
      </c>
      <c r="C1161">
        <v>0</v>
      </c>
      <c r="D1161">
        <v>0</v>
      </c>
      <c r="E1161">
        <v>0</v>
      </c>
      <c r="F1161">
        <v>49</v>
      </c>
      <c r="G1161">
        <v>0</v>
      </c>
      <c r="H1161">
        <v>0</v>
      </c>
      <c r="I1161">
        <v>147</v>
      </c>
      <c r="J1161">
        <v>97.916667000000004</v>
      </c>
      <c r="K1161">
        <v>1.014</v>
      </c>
      <c r="L1161">
        <v>100</v>
      </c>
    </row>
    <row r="1162" spans="1:12" x14ac:dyDescent="0.25">
      <c r="A1162">
        <v>162</v>
      </c>
      <c r="B1162">
        <v>10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142</v>
      </c>
      <c r="J1162">
        <v>47.916666999999997</v>
      </c>
      <c r="K1162">
        <v>0.96699999999999997</v>
      </c>
      <c r="L1162">
        <v>100</v>
      </c>
    </row>
    <row r="1163" spans="1:12" x14ac:dyDescent="0.25">
      <c r="A1163">
        <v>163</v>
      </c>
      <c r="B1163">
        <v>9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63</v>
      </c>
      <c r="J1163">
        <v>0</v>
      </c>
      <c r="K1163">
        <v>0.90500000000000003</v>
      </c>
      <c r="L1163">
        <v>100</v>
      </c>
    </row>
    <row r="1164" spans="1:12" x14ac:dyDescent="0.25">
      <c r="A1164">
        <v>164</v>
      </c>
      <c r="B1164">
        <v>9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10</v>
      </c>
      <c r="I1164">
        <v>64</v>
      </c>
      <c r="J1164">
        <v>50</v>
      </c>
      <c r="K1164">
        <v>0.88900000000000001</v>
      </c>
      <c r="L1164">
        <v>100</v>
      </c>
    </row>
    <row r="1165" spans="1:12" x14ac:dyDescent="0.25">
      <c r="A1165">
        <v>165</v>
      </c>
      <c r="B1165">
        <v>9</v>
      </c>
      <c r="C1165">
        <v>0</v>
      </c>
      <c r="D1165">
        <v>0</v>
      </c>
      <c r="E1165">
        <v>0</v>
      </c>
      <c r="F1165">
        <v>16</v>
      </c>
      <c r="G1165">
        <v>0</v>
      </c>
      <c r="H1165">
        <v>0</v>
      </c>
      <c r="I1165">
        <v>48</v>
      </c>
      <c r="J1165">
        <v>97.916667000000004</v>
      </c>
      <c r="K1165">
        <v>0.93600000000000005</v>
      </c>
      <c r="L1165">
        <v>100</v>
      </c>
    </row>
    <row r="1166" spans="1:12" x14ac:dyDescent="0.25">
      <c r="A1166">
        <v>166</v>
      </c>
      <c r="B1166">
        <v>7</v>
      </c>
      <c r="C1166">
        <v>0</v>
      </c>
      <c r="D1166">
        <v>0</v>
      </c>
      <c r="E1166">
        <v>0</v>
      </c>
      <c r="F1166">
        <v>18</v>
      </c>
      <c r="G1166">
        <v>0</v>
      </c>
      <c r="H1166">
        <v>0</v>
      </c>
      <c r="I1166">
        <v>47</v>
      </c>
      <c r="J1166">
        <v>100</v>
      </c>
      <c r="K1166">
        <v>0.79600000000000004</v>
      </c>
      <c r="L1166">
        <v>100</v>
      </c>
    </row>
    <row r="1167" spans="1:12" x14ac:dyDescent="0.25">
      <c r="A1167">
        <v>167</v>
      </c>
      <c r="B1167">
        <v>5</v>
      </c>
      <c r="C1167">
        <v>1</v>
      </c>
      <c r="D1167">
        <v>0</v>
      </c>
      <c r="E1167">
        <v>0</v>
      </c>
      <c r="F1167">
        <v>0</v>
      </c>
      <c r="G1167">
        <v>34</v>
      </c>
      <c r="H1167">
        <v>0</v>
      </c>
      <c r="I1167">
        <v>171</v>
      </c>
      <c r="J1167">
        <v>100</v>
      </c>
      <c r="K1167">
        <v>0.71699999999999997</v>
      </c>
      <c r="L1167">
        <v>100</v>
      </c>
    </row>
    <row r="1168" spans="1:12" x14ac:dyDescent="0.25">
      <c r="A1168">
        <v>168</v>
      </c>
      <c r="B1168">
        <v>4</v>
      </c>
      <c r="C1168">
        <v>1</v>
      </c>
      <c r="D1168">
        <v>0</v>
      </c>
      <c r="E1168">
        <v>0</v>
      </c>
      <c r="F1168">
        <v>39</v>
      </c>
      <c r="G1168">
        <v>0</v>
      </c>
      <c r="H1168">
        <v>0</v>
      </c>
      <c r="I1168">
        <v>202</v>
      </c>
      <c r="J1168">
        <v>100</v>
      </c>
      <c r="K1168">
        <v>0.68700000000000006</v>
      </c>
      <c r="L1168">
        <v>100</v>
      </c>
    </row>
    <row r="1169" spans="1:32" x14ac:dyDescent="0.25">
      <c r="A1169">
        <v>169</v>
      </c>
      <c r="B1169">
        <v>3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51</v>
      </c>
      <c r="J1169">
        <v>72.916667000000004</v>
      </c>
      <c r="K1169">
        <v>0.48299999999999998</v>
      </c>
      <c r="L1169">
        <v>100</v>
      </c>
    </row>
    <row r="1170" spans="1:32" x14ac:dyDescent="0.25">
      <c r="A1170">
        <v>170</v>
      </c>
      <c r="B1170">
        <v>3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16</v>
      </c>
      <c r="J1170">
        <v>41.666666999999997</v>
      </c>
      <c r="K1170">
        <v>0.48399999999999999</v>
      </c>
      <c r="L1170">
        <v>100</v>
      </c>
    </row>
    <row r="1171" spans="1:32" x14ac:dyDescent="0.25">
      <c r="A1171">
        <v>171</v>
      </c>
      <c r="B1171">
        <v>4</v>
      </c>
      <c r="C1171">
        <v>1</v>
      </c>
      <c r="D1171">
        <v>0</v>
      </c>
      <c r="E1171">
        <v>0</v>
      </c>
      <c r="F1171">
        <v>0</v>
      </c>
      <c r="G1171">
        <v>16</v>
      </c>
      <c r="H1171">
        <v>0</v>
      </c>
      <c r="I1171">
        <v>68</v>
      </c>
      <c r="J1171">
        <v>50</v>
      </c>
      <c r="K1171">
        <v>0.56200000000000006</v>
      </c>
      <c r="L1171">
        <v>100</v>
      </c>
    </row>
    <row r="1172" spans="1:32" x14ac:dyDescent="0.25">
      <c r="A1172">
        <v>172</v>
      </c>
      <c r="B1172">
        <v>6</v>
      </c>
      <c r="C1172">
        <v>1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154</v>
      </c>
      <c r="J1172">
        <v>4.1666670000000003</v>
      </c>
      <c r="K1172">
        <v>0.68600000000000005</v>
      </c>
      <c r="L1172">
        <v>100</v>
      </c>
    </row>
    <row r="1173" spans="1:32" x14ac:dyDescent="0.25">
      <c r="A1173">
        <v>173</v>
      </c>
      <c r="B1173">
        <v>7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29</v>
      </c>
      <c r="J1173">
        <v>0</v>
      </c>
      <c r="K1173">
        <v>0.68600000000000005</v>
      </c>
      <c r="L1173">
        <v>100</v>
      </c>
    </row>
    <row r="1174" spans="1:32" x14ac:dyDescent="0.25">
      <c r="A1174">
        <v>174</v>
      </c>
      <c r="B1174">
        <v>7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18</v>
      </c>
      <c r="J1174">
        <v>0</v>
      </c>
      <c r="K1174">
        <v>0.70199999999999996</v>
      </c>
      <c r="L1174">
        <v>100</v>
      </c>
    </row>
    <row r="1175" spans="1:32" x14ac:dyDescent="0.25">
      <c r="A1175">
        <v>175</v>
      </c>
      <c r="B1175">
        <v>8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22</v>
      </c>
      <c r="J1175">
        <v>0</v>
      </c>
      <c r="K1175">
        <v>0.79600000000000004</v>
      </c>
      <c r="L1175">
        <v>100</v>
      </c>
    </row>
    <row r="1177" spans="1:32" x14ac:dyDescent="0.25">
      <c r="B1177">
        <f t="shared" ref="B1177:I1177" si="9" xml:space="preserve"> AVERAGE(B1061:B1175)</f>
        <v>9.8434782608695652</v>
      </c>
      <c r="C1177">
        <f t="shared" si="9"/>
        <v>0.37391304347826088</v>
      </c>
      <c r="D1177">
        <f t="shared" si="9"/>
        <v>0</v>
      </c>
      <c r="E1177">
        <f t="shared" si="9"/>
        <v>0</v>
      </c>
      <c r="F1177">
        <f t="shared" si="9"/>
        <v>16.939130434782609</v>
      </c>
      <c r="G1177">
        <f t="shared" si="9"/>
        <v>3.4608695652173913</v>
      </c>
      <c r="H1177">
        <f t="shared" si="9"/>
        <v>1.6086956521739131</v>
      </c>
      <c r="I1177">
        <f t="shared" si="9"/>
        <v>218.09566782608695</v>
      </c>
      <c r="J1177">
        <f xml:space="preserve"> AVERAGE(J1061:J1175)</f>
        <v>68.822463817391323</v>
      </c>
    </row>
    <row r="1179" spans="1:32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t="s">
        <v>37</v>
      </c>
    </row>
    <row r="1180" spans="1:32" x14ac:dyDescent="0.25">
      <c r="N1180" t="s">
        <v>52</v>
      </c>
    </row>
    <row r="1181" spans="1:32" x14ac:dyDescent="0.25">
      <c r="C1181" t="s">
        <v>0</v>
      </c>
      <c r="D1181" t="s">
        <v>1</v>
      </c>
      <c r="E1181" t="s">
        <v>2</v>
      </c>
      <c r="F1181" t="s">
        <v>3</v>
      </c>
      <c r="G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10</v>
      </c>
      <c r="S1181" t="s">
        <v>0</v>
      </c>
      <c r="T1181" t="s">
        <v>1</v>
      </c>
      <c r="U1181" t="s">
        <v>2</v>
      </c>
      <c r="V1181" t="s">
        <v>3</v>
      </c>
      <c r="W1181" t="s">
        <v>4</v>
      </c>
      <c r="X1181" t="s">
        <v>5</v>
      </c>
      <c r="Y1181" t="s">
        <v>6</v>
      </c>
      <c r="Z1181" t="s">
        <v>7</v>
      </c>
      <c r="AA1181" t="s">
        <v>8</v>
      </c>
      <c r="AB1181" t="s">
        <v>9</v>
      </c>
      <c r="AC1181" t="s">
        <v>10</v>
      </c>
      <c r="AD1181" t="s">
        <v>11</v>
      </c>
    </row>
    <row r="1182" spans="1:32" x14ac:dyDescent="0.25">
      <c r="C1182">
        <v>3</v>
      </c>
      <c r="D1182">
        <v>0.4</v>
      </c>
      <c r="E1182" t="s">
        <v>23</v>
      </c>
      <c r="F1182">
        <v>720</v>
      </c>
      <c r="G1182">
        <v>4320</v>
      </c>
      <c r="H1182">
        <v>20</v>
      </c>
      <c r="I1182">
        <v>25</v>
      </c>
      <c r="J1182">
        <v>0.2</v>
      </c>
      <c r="K1182">
        <v>0.2</v>
      </c>
      <c r="L1182">
        <v>160</v>
      </c>
      <c r="M1182">
        <v>1</v>
      </c>
      <c r="S1182">
        <v>3</v>
      </c>
      <c r="T1182">
        <v>0.4</v>
      </c>
      <c r="U1182" t="s">
        <v>23</v>
      </c>
      <c r="V1182">
        <v>720</v>
      </c>
      <c r="W1182">
        <v>4320</v>
      </c>
      <c r="X1182">
        <v>20</v>
      </c>
      <c r="Y1182">
        <v>25</v>
      </c>
      <c r="Z1182">
        <v>0.2</v>
      </c>
      <c r="AA1182">
        <v>0.2</v>
      </c>
      <c r="AB1182">
        <v>160</v>
      </c>
      <c r="AC1182">
        <v>1</v>
      </c>
    </row>
    <row r="1183" spans="1:32" x14ac:dyDescent="0.25">
      <c r="C1183">
        <v>4</v>
      </c>
      <c r="D1183">
        <v>1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3</v>
      </c>
      <c r="L1183">
        <v>0</v>
      </c>
      <c r="M1183">
        <v>0.109</v>
      </c>
      <c r="N1183">
        <v>100</v>
      </c>
      <c r="S1183">
        <v>4</v>
      </c>
      <c r="T1183">
        <v>1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3</v>
      </c>
      <c r="AB1183">
        <v>0</v>
      </c>
      <c r="AC1183">
        <v>0.125</v>
      </c>
      <c r="AD1183">
        <v>100</v>
      </c>
      <c r="AF1183" t="b">
        <f xml:space="preserve"> EXACT(K1183,AA1183)</f>
        <v>1</v>
      </c>
    </row>
    <row r="1184" spans="1:32" x14ac:dyDescent="0.25">
      <c r="C1184">
        <v>5</v>
      </c>
      <c r="D1184">
        <v>3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8</v>
      </c>
      <c r="L1184">
        <v>0</v>
      </c>
      <c r="M1184">
        <v>1.984</v>
      </c>
      <c r="N1184">
        <v>100</v>
      </c>
      <c r="S1184">
        <v>5</v>
      </c>
      <c r="T1184">
        <v>3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8</v>
      </c>
      <c r="AB1184">
        <v>0</v>
      </c>
      <c r="AC1184">
        <v>2.0619999999999998</v>
      </c>
      <c r="AD1184">
        <v>100</v>
      </c>
      <c r="AF1184" t="b">
        <f t="shared" ref="AF1184:AF1247" si="10" xml:space="preserve"> EXACT(K1184,AA1184)</f>
        <v>1</v>
      </c>
    </row>
    <row r="1185" spans="3:32" x14ac:dyDescent="0.25">
      <c r="C1185">
        <v>6</v>
      </c>
      <c r="D1185">
        <v>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44</v>
      </c>
      <c r="L1185">
        <v>0</v>
      </c>
      <c r="M1185">
        <v>2.2349999999999999</v>
      </c>
      <c r="N1185">
        <v>100</v>
      </c>
      <c r="S1185">
        <v>6</v>
      </c>
      <c r="T1185">
        <v>6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44</v>
      </c>
      <c r="AB1185">
        <v>0</v>
      </c>
      <c r="AC1185">
        <v>2.1720000000000002</v>
      </c>
      <c r="AD1185">
        <v>100</v>
      </c>
      <c r="AF1185" t="b">
        <f t="shared" si="10"/>
        <v>1</v>
      </c>
    </row>
    <row r="1186" spans="3:32" x14ac:dyDescent="0.25">
      <c r="C1186">
        <v>7</v>
      </c>
      <c r="D1186">
        <v>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36</v>
      </c>
      <c r="L1186">
        <v>0</v>
      </c>
      <c r="M1186">
        <v>2.0779999999999998</v>
      </c>
      <c r="N1186">
        <v>100</v>
      </c>
      <c r="S1186">
        <v>7</v>
      </c>
      <c r="T1186">
        <v>7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36</v>
      </c>
      <c r="AB1186">
        <v>0</v>
      </c>
      <c r="AC1186">
        <v>2.0939999999999999</v>
      </c>
      <c r="AD1186">
        <v>100</v>
      </c>
      <c r="AF1186" t="b">
        <f t="shared" si="10"/>
        <v>1</v>
      </c>
    </row>
    <row r="1187" spans="3:32" x14ac:dyDescent="0.25">
      <c r="C1187">
        <v>8</v>
      </c>
      <c r="D1187">
        <v>7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32</v>
      </c>
      <c r="L1187">
        <v>0</v>
      </c>
      <c r="M1187">
        <v>2.016</v>
      </c>
      <c r="N1187">
        <v>100</v>
      </c>
      <c r="S1187">
        <v>8</v>
      </c>
      <c r="T1187">
        <v>7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32</v>
      </c>
      <c r="AB1187">
        <v>0</v>
      </c>
      <c r="AC1187">
        <v>2.11</v>
      </c>
      <c r="AD1187">
        <v>100</v>
      </c>
      <c r="AF1187" t="b">
        <f t="shared" si="10"/>
        <v>1</v>
      </c>
    </row>
    <row r="1188" spans="3:32" x14ac:dyDescent="0.25">
      <c r="C1188">
        <v>9</v>
      </c>
      <c r="D1188">
        <v>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45</v>
      </c>
      <c r="L1188">
        <v>0</v>
      </c>
      <c r="M1188">
        <v>2.843</v>
      </c>
      <c r="N1188">
        <v>100</v>
      </c>
      <c r="S1188">
        <v>9</v>
      </c>
      <c r="T1188">
        <v>9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45</v>
      </c>
      <c r="AB1188">
        <v>0</v>
      </c>
      <c r="AC1188">
        <v>2.2189999999999999</v>
      </c>
      <c r="AD1188">
        <v>100</v>
      </c>
      <c r="AF1188" t="b">
        <f t="shared" si="10"/>
        <v>1</v>
      </c>
    </row>
    <row r="1189" spans="3:32" x14ac:dyDescent="0.25">
      <c r="C1189">
        <v>10</v>
      </c>
      <c r="D1189">
        <v>12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69</v>
      </c>
      <c r="L1189">
        <v>4.1666670000000003</v>
      </c>
      <c r="M1189">
        <v>2.4380000000000002</v>
      </c>
      <c r="N1189">
        <v>100</v>
      </c>
      <c r="S1189">
        <v>10</v>
      </c>
      <c r="T1189">
        <v>12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69</v>
      </c>
      <c r="AB1189">
        <v>0</v>
      </c>
      <c r="AC1189">
        <v>2.4060000000000001</v>
      </c>
      <c r="AD1189">
        <v>100</v>
      </c>
      <c r="AF1189" t="b">
        <f t="shared" si="10"/>
        <v>1</v>
      </c>
    </row>
    <row r="1190" spans="3:32" x14ac:dyDescent="0.25">
      <c r="C1190">
        <v>11</v>
      </c>
      <c r="D1190">
        <v>15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10</v>
      </c>
      <c r="K1190">
        <v>114</v>
      </c>
      <c r="L1190">
        <v>58.333333000000003</v>
      </c>
      <c r="M1190">
        <v>2.734</v>
      </c>
      <c r="N1190">
        <v>100</v>
      </c>
      <c r="S1190">
        <v>11</v>
      </c>
      <c r="T1190">
        <v>15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10</v>
      </c>
      <c r="AA1190">
        <v>114</v>
      </c>
      <c r="AB1190">
        <v>0</v>
      </c>
      <c r="AC1190">
        <v>2.609</v>
      </c>
      <c r="AD1190">
        <v>100</v>
      </c>
      <c r="AF1190" t="b">
        <f t="shared" si="10"/>
        <v>1</v>
      </c>
    </row>
    <row r="1191" spans="3:32" x14ac:dyDescent="0.25">
      <c r="C1191">
        <v>12</v>
      </c>
      <c r="D1191">
        <v>16</v>
      </c>
      <c r="E1191">
        <v>0</v>
      </c>
      <c r="F1191">
        <v>0</v>
      </c>
      <c r="G1191">
        <v>0</v>
      </c>
      <c r="H1191">
        <v>20</v>
      </c>
      <c r="I1191">
        <v>0</v>
      </c>
      <c r="J1191">
        <v>0</v>
      </c>
      <c r="K1191">
        <v>137</v>
      </c>
      <c r="L1191">
        <v>100</v>
      </c>
      <c r="M1191">
        <v>2.6880000000000002</v>
      </c>
      <c r="N1191">
        <v>100</v>
      </c>
      <c r="S1191">
        <v>12</v>
      </c>
      <c r="T1191">
        <v>16</v>
      </c>
      <c r="U1191">
        <v>0</v>
      </c>
      <c r="V1191">
        <v>0</v>
      </c>
      <c r="W1191">
        <v>0</v>
      </c>
      <c r="X1191">
        <v>20</v>
      </c>
      <c r="Y1191">
        <v>0</v>
      </c>
      <c r="Z1191">
        <v>0</v>
      </c>
      <c r="AA1191">
        <v>137</v>
      </c>
      <c r="AB1191">
        <v>0</v>
      </c>
      <c r="AC1191">
        <v>2.7029999999999998</v>
      </c>
      <c r="AD1191">
        <v>100</v>
      </c>
      <c r="AF1191" t="b">
        <f t="shared" si="10"/>
        <v>1</v>
      </c>
    </row>
    <row r="1192" spans="3:32" x14ac:dyDescent="0.25">
      <c r="C1192">
        <v>13</v>
      </c>
      <c r="D1192">
        <v>15</v>
      </c>
      <c r="E1192">
        <v>0</v>
      </c>
      <c r="F1192">
        <v>0</v>
      </c>
      <c r="G1192">
        <v>0</v>
      </c>
      <c r="H1192">
        <v>12</v>
      </c>
      <c r="I1192">
        <v>0</v>
      </c>
      <c r="J1192">
        <v>0</v>
      </c>
      <c r="K1192">
        <v>186</v>
      </c>
      <c r="L1192">
        <v>100</v>
      </c>
      <c r="M1192">
        <v>2.718</v>
      </c>
      <c r="N1192">
        <v>100</v>
      </c>
      <c r="S1192">
        <v>13</v>
      </c>
      <c r="T1192">
        <v>15</v>
      </c>
      <c r="U1192">
        <v>0</v>
      </c>
      <c r="V1192">
        <v>0</v>
      </c>
      <c r="W1192">
        <v>0</v>
      </c>
      <c r="X1192">
        <v>12</v>
      </c>
      <c r="Y1192">
        <v>0</v>
      </c>
      <c r="Z1192">
        <v>0</v>
      </c>
      <c r="AA1192">
        <v>186</v>
      </c>
      <c r="AB1192">
        <v>0</v>
      </c>
      <c r="AC1192">
        <v>2.657</v>
      </c>
      <c r="AD1192">
        <v>100</v>
      </c>
      <c r="AF1192" t="b">
        <f t="shared" si="10"/>
        <v>1</v>
      </c>
    </row>
    <row r="1193" spans="3:32" x14ac:dyDescent="0.25">
      <c r="C1193">
        <v>14</v>
      </c>
      <c r="D1193">
        <v>14</v>
      </c>
      <c r="E1193">
        <v>0</v>
      </c>
      <c r="F1193">
        <v>0</v>
      </c>
      <c r="G1193">
        <v>0</v>
      </c>
      <c r="H1193">
        <v>14</v>
      </c>
      <c r="I1193">
        <v>0</v>
      </c>
      <c r="J1193">
        <v>0</v>
      </c>
      <c r="K1193">
        <v>221</v>
      </c>
      <c r="L1193">
        <v>55.555556000000003</v>
      </c>
      <c r="M1193">
        <v>2.61</v>
      </c>
      <c r="N1193">
        <v>100</v>
      </c>
      <c r="S1193">
        <v>14</v>
      </c>
      <c r="T1193">
        <v>14</v>
      </c>
      <c r="U1193">
        <v>0</v>
      </c>
      <c r="V1193">
        <v>0</v>
      </c>
      <c r="W1193">
        <v>0</v>
      </c>
      <c r="X1193">
        <v>14</v>
      </c>
      <c r="Y1193">
        <v>0</v>
      </c>
      <c r="Z1193">
        <v>0</v>
      </c>
      <c r="AA1193">
        <v>221</v>
      </c>
      <c r="AB1193">
        <v>0</v>
      </c>
      <c r="AC1193">
        <v>2.64</v>
      </c>
      <c r="AD1193">
        <v>100</v>
      </c>
      <c r="AF1193" t="b">
        <f t="shared" si="10"/>
        <v>1</v>
      </c>
    </row>
    <row r="1194" spans="3:32" x14ac:dyDescent="0.25">
      <c r="C1194">
        <v>15</v>
      </c>
      <c r="D1194">
        <v>12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88</v>
      </c>
      <c r="L1194">
        <v>29.166667</v>
      </c>
      <c r="M1194">
        <v>2.4220000000000002</v>
      </c>
      <c r="N1194">
        <v>100</v>
      </c>
      <c r="S1194">
        <v>15</v>
      </c>
      <c r="T1194">
        <v>12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88</v>
      </c>
      <c r="AB1194">
        <v>0</v>
      </c>
      <c r="AC1194">
        <v>2.4689999999999999</v>
      </c>
      <c r="AD1194">
        <v>100</v>
      </c>
      <c r="AF1194" t="b">
        <f t="shared" si="10"/>
        <v>1</v>
      </c>
    </row>
    <row r="1195" spans="3:32" x14ac:dyDescent="0.25">
      <c r="C1195">
        <v>16</v>
      </c>
      <c r="D1195">
        <v>11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71</v>
      </c>
      <c r="L1195">
        <v>90.277777999999998</v>
      </c>
      <c r="M1195">
        <v>2.4220000000000002</v>
      </c>
      <c r="N1195">
        <v>100</v>
      </c>
      <c r="S1195">
        <v>16</v>
      </c>
      <c r="T1195">
        <v>11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71</v>
      </c>
      <c r="AB1195">
        <v>0</v>
      </c>
      <c r="AC1195">
        <v>2.5</v>
      </c>
      <c r="AD1195">
        <v>100</v>
      </c>
      <c r="AF1195" t="b">
        <f t="shared" si="10"/>
        <v>1</v>
      </c>
    </row>
    <row r="1196" spans="3:32" x14ac:dyDescent="0.25">
      <c r="C1196">
        <v>17</v>
      </c>
      <c r="D1196">
        <v>15</v>
      </c>
      <c r="E1196">
        <v>0</v>
      </c>
      <c r="F1196">
        <v>0</v>
      </c>
      <c r="G1196">
        <v>0</v>
      </c>
      <c r="H1196">
        <v>27</v>
      </c>
      <c r="I1196">
        <v>0</v>
      </c>
      <c r="J1196">
        <v>0</v>
      </c>
      <c r="K1196">
        <v>163</v>
      </c>
      <c r="L1196">
        <v>100</v>
      </c>
      <c r="M1196">
        <v>3.0310000000000001</v>
      </c>
      <c r="N1196">
        <v>100</v>
      </c>
      <c r="S1196">
        <v>17</v>
      </c>
      <c r="T1196">
        <v>15</v>
      </c>
      <c r="U1196">
        <v>0</v>
      </c>
      <c r="V1196">
        <v>0</v>
      </c>
      <c r="W1196">
        <v>0</v>
      </c>
      <c r="X1196">
        <v>27</v>
      </c>
      <c r="Y1196">
        <v>0</v>
      </c>
      <c r="Z1196">
        <v>0</v>
      </c>
      <c r="AA1196">
        <v>163</v>
      </c>
      <c r="AB1196">
        <v>0</v>
      </c>
      <c r="AC1196">
        <v>2.641</v>
      </c>
      <c r="AD1196">
        <v>100</v>
      </c>
      <c r="AF1196" t="b">
        <f t="shared" si="10"/>
        <v>1</v>
      </c>
    </row>
    <row r="1197" spans="3:32" x14ac:dyDescent="0.25">
      <c r="C1197">
        <v>18</v>
      </c>
      <c r="D1197">
        <v>12</v>
      </c>
      <c r="E1197">
        <v>0</v>
      </c>
      <c r="F1197">
        <v>0</v>
      </c>
      <c r="G1197">
        <v>0</v>
      </c>
      <c r="H1197">
        <v>22</v>
      </c>
      <c r="I1197">
        <v>0</v>
      </c>
      <c r="J1197">
        <v>0</v>
      </c>
      <c r="K1197">
        <v>148</v>
      </c>
      <c r="L1197">
        <v>80.555555999999996</v>
      </c>
      <c r="M1197">
        <v>2.5</v>
      </c>
      <c r="N1197">
        <v>100</v>
      </c>
      <c r="S1197">
        <v>18</v>
      </c>
      <c r="T1197">
        <v>12</v>
      </c>
      <c r="U1197">
        <v>0</v>
      </c>
      <c r="V1197">
        <v>0</v>
      </c>
      <c r="W1197">
        <v>0</v>
      </c>
      <c r="X1197">
        <v>22</v>
      </c>
      <c r="Y1197">
        <v>0</v>
      </c>
      <c r="Z1197">
        <v>0</v>
      </c>
      <c r="AA1197">
        <v>148</v>
      </c>
      <c r="AB1197">
        <v>0</v>
      </c>
      <c r="AC1197">
        <v>2.7029999999999998</v>
      </c>
      <c r="AD1197">
        <v>100</v>
      </c>
      <c r="AF1197" t="b">
        <f t="shared" si="10"/>
        <v>1</v>
      </c>
    </row>
    <row r="1198" spans="3:32" x14ac:dyDescent="0.25">
      <c r="C1198">
        <v>19</v>
      </c>
      <c r="D1198">
        <v>12</v>
      </c>
      <c r="E1198">
        <v>0</v>
      </c>
      <c r="F1198">
        <v>0</v>
      </c>
      <c r="G1198">
        <v>0</v>
      </c>
      <c r="H1198">
        <v>9</v>
      </c>
      <c r="I1198">
        <v>0</v>
      </c>
      <c r="J1198">
        <v>0</v>
      </c>
      <c r="K1198">
        <v>129</v>
      </c>
      <c r="L1198">
        <v>75</v>
      </c>
      <c r="M1198">
        <v>2.9529999999999998</v>
      </c>
      <c r="N1198">
        <v>100</v>
      </c>
      <c r="S1198">
        <v>19</v>
      </c>
      <c r="T1198">
        <v>12</v>
      </c>
      <c r="U1198">
        <v>0</v>
      </c>
      <c r="V1198">
        <v>0</v>
      </c>
      <c r="W1198">
        <v>0</v>
      </c>
      <c r="X1198">
        <v>9</v>
      </c>
      <c r="Y1198">
        <v>0</v>
      </c>
      <c r="Z1198">
        <v>0</v>
      </c>
      <c r="AA1198">
        <v>129</v>
      </c>
      <c r="AB1198">
        <v>0</v>
      </c>
      <c r="AC1198">
        <v>2.6560000000000001</v>
      </c>
      <c r="AD1198">
        <v>100</v>
      </c>
      <c r="AF1198" t="b">
        <f t="shared" si="10"/>
        <v>1</v>
      </c>
    </row>
    <row r="1199" spans="3:32" x14ac:dyDescent="0.25">
      <c r="C1199">
        <v>20</v>
      </c>
      <c r="D1199">
        <v>12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92</v>
      </c>
      <c r="L1199">
        <v>20.833333</v>
      </c>
      <c r="M1199">
        <v>2.641</v>
      </c>
      <c r="N1199">
        <v>100</v>
      </c>
      <c r="S1199">
        <v>20</v>
      </c>
      <c r="T1199">
        <v>12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92</v>
      </c>
      <c r="AB1199">
        <v>0</v>
      </c>
      <c r="AC1199">
        <v>2.625</v>
      </c>
      <c r="AD1199">
        <v>100</v>
      </c>
      <c r="AF1199" t="b">
        <f t="shared" si="10"/>
        <v>1</v>
      </c>
    </row>
    <row r="1200" spans="3:32" x14ac:dyDescent="0.25">
      <c r="C1200">
        <v>21</v>
      </c>
      <c r="D1200">
        <v>12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77</v>
      </c>
      <c r="L1200">
        <v>29.166667</v>
      </c>
      <c r="M1200">
        <v>3.5310000000000001</v>
      </c>
      <c r="N1200">
        <v>100</v>
      </c>
      <c r="S1200">
        <v>21</v>
      </c>
      <c r="T1200">
        <v>12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77</v>
      </c>
      <c r="AB1200">
        <v>0</v>
      </c>
      <c r="AC1200">
        <v>2.5779999999999998</v>
      </c>
      <c r="AD1200">
        <v>100</v>
      </c>
      <c r="AF1200" t="b">
        <f t="shared" si="10"/>
        <v>1</v>
      </c>
    </row>
    <row r="1201" spans="3:32" x14ac:dyDescent="0.25">
      <c r="C1201">
        <v>22</v>
      </c>
      <c r="D1201">
        <v>12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70</v>
      </c>
      <c r="L1201">
        <v>0</v>
      </c>
      <c r="M1201">
        <v>2.75</v>
      </c>
      <c r="N1201">
        <v>100</v>
      </c>
      <c r="S1201">
        <v>22</v>
      </c>
      <c r="T1201">
        <v>12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70</v>
      </c>
      <c r="AB1201">
        <v>0</v>
      </c>
      <c r="AC1201">
        <v>2.4529999999999998</v>
      </c>
      <c r="AD1201">
        <v>100</v>
      </c>
      <c r="AF1201" t="b">
        <f t="shared" si="10"/>
        <v>1</v>
      </c>
    </row>
    <row r="1202" spans="3:32" x14ac:dyDescent="0.25">
      <c r="C1202">
        <v>23</v>
      </c>
      <c r="D1202">
        <v>15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89</v>
      </c>
      <c r="L1202">
        <v>63.888888999999999</v>
      </c>
      <c r="M1202">
        <v>2.6720000000000002</v>
      </c>
      <c r="N1202">
        <v>100</v>
      </c>
      <c r="S1202">
        <v>23</v>
      </c>
      <c r="T1202">
        <v>15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89</v>
      </c>
      <c r="AB1202">
        <v>0</v>
      </c>
      <c r="AC1202">
        <v>2.5939999999999999</v>
      </c>
      <c r="AD1202">
        <v>100</v>
      </c>
      <c r="AF1202" t="b">
        <f t="shared" si="10"/>
        <v>1</v>
      </c>
    </row>
    <row r="1203" spans="3:32" x14ac:dyDescent="0.25">
      <c r="C1203">
        <v>24</v>
      </c>
      <c r="D1203">
        <v>16</v>
      </c>
      <c r="E1203">
        <v>0</v>
      </c>
      <c r="F1203">
        <v>0</v>
      </c>
      <c r="G1203">
        <v>0</v>
      </c>
      <c r="H1203">
        <v>15</v>
      </c>
      <c r="I1203">
        <v>0</v>
      </c>
      <c r="J1203">
        <v>0</v>
      </c>
      <c r="K1203">
        <v>136</v>
      </c>
      <c r="L1203">
        <v>66.666667000000004</v>
      </c>
      <c r="M1203">
        <v>2.75</v>
      </c>
      <c r="N1203">
        <v>100</v>
      </c>
      <c r="S1203">
        <v>24</v>
      </c>
      <c r="T1203">
        <v>16</v>
      </c>
      <c r="U1203">
        <v>0</v>
      </c>
      <c r="V1203">
        <v>0</v>
      </c>
      <c r="W1203">
        <v>0</v>
      </c>
      <c r="X1203">
        <v>15</v>
      </c>
      <c r="Y1203">
        <v>0</v>
      </c>
      <c r="Z1203">
        <v>0</v>
      </c>
      <c r="AA1203">
        <v>136</v>
      </c>
      <c r="AB1203">
        <v>0</v>
      </c>
      <c r="AC1203">
        <v>2.718</v>
      </c>
      <c r="AD1203">
        <v>100</v>
      </c>
      <c r="AF1203" t="b">
        <f t="shared" si="10"/>
        <v>1</v>
      </c>
    </row>
    <row r="1204" spans="3:32" x14ac:dyDescent="0.25">
      <c r="C1204">
        <v>25</v>
      </c>
      <c r="D1204">
        <v>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113</v>
      </c>
      <c r="L1204">
        <v>86.111110999999994</v>
      </c>
      <c r="M1204">
        <v>2.8279999999999998</v>
      </c>
      <c r="N1204">
        <v>100</v>
      </c>
      <c r="S1204">
        <v>25</v>
      </c>
      <c r="T1204">
        <v>14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113</v>
      </c>
      <c r="AB1204">
        <v>0</v>
      </c>
      <c r="AC1204">
        <v>2.7029999999999998</v>
      </c>
      <c r="AD1204">
        <v>100</v>
      </c>
      <c r="AF1204" t="b">
        <f t="shared" si="10"/>
        <v>1</v>
      </c>
    </row>
    <row r="1205" spans="3:32" x14ac:dyDescent="0.25">
      <c r="C1205">
        <v>26</v>
      </c>
      <c r="D1205">
        <v>15</v>
      </c>
      <c r="E1205">
        <v>0</v>
      </c>
      <c r="F1205">
        <v>0</v>
      </c>
      <c r="G1205">
        <v>0</v>
      </c>
      <c r="H1205">
        <v>18</v>
      </c>
      <c r="I1205">
        <v>0</v>
      </c>
      <c r="J1205">
        <v>0</v>
      </c>
      <c r="K1205">
        <v>179</v>
      </c>
      <c r="L1205">
        <v>73.611110999999994</v>
      </c>
      <c r="M1205">
        <v>2.6720000000000002</v>
      </c>
      <c r="N1205">
        <v>100</v>
      </c>
      <c r="S1205">
        <v>26</v>
      </c>
      <c r="T1205">
        <v>15</v>
      </c>
      <c r="U1205">
        <v>0</v>
      </c>
      <c r="V1205">
        <v>0</v>
      </c>
      <c r="W1205">
        <v>0</v>
      </c>
      <c r="X1205">
        <v>18</v>
      </c>
      <c r="Y1205">
        <v>0</v>
      </c>
      <c r="Z1205">
        <v>0</v>
      </c>
      <c r="AA1205">
        <v>179</v>
      </c>
      <c r="AB1205">
        <v>0</v>
      </c>
      <c r="AC1205">
        <v>3.2040000000000002</v>
      </c>
      <c r="AD1205">
        <v>100</v>
      </c>
      <c r="AF1205" t="b">
        <f t="shared" si="10"/>
        <v>1</v>
      </c>
    </row>
    <row r="1206" spans="3:32" x14ac:dyDescent="0.25">
      <c r="C1206">
        <v>27</v>
      </c>
      <c r="D1206">
        <v>13</v>
      </c>
      <c r="E1206">
        <v>0</v>
      </c>
      <c r="F1206">
        <v>0</v>
      </c>
      <c r="G1206">
        <v>0</v>
      </c>
      <c r="H1206">
        <v>26</v>
      </c>
      <c r="I1206">
        <v>0</v>
      </c>
      <c r="J1206">
        <v>0</v>
      </c>
      <c r="K1206">
        <v>110</v>
      </c>
      <c r="L1206">
        <v>87.5</v>
      </c>
      <c r="M1206">
        <v>2.64</v>
      </c>
      <c r="N1206">
        <v>100</v>
      </c>
      <c r="S1206">
        <v>27</v>
      </c>
      <c r="T1206">
        <v>13</v>
      </c>
      <c r="U1206">
        <v>0</v>
      </c>
      <c r="V1206">
        <v>0</v>
      </c>
      <c r="W1206">
        <v>0</v>
      </c>
      <c r="X1206">
        <v>26</v>
      </c>
      <c r="Y1206">
        <v>0</v>
      </c>
      <c r="Z1206">
        <v>0</v>
      </c>
      <c r="AA1206">
        <v>110</v>
      </c>
      <c r="AB1206">
        <v>0</v>
      </c>
      <c r="AC1206">
        <v>2.6869999999999998</v>
      </c>
      <c r="AD1206">
        <v>100</v>
      </c>
      <c r="AF1206" t="b">
        <f t="shared" si="10"/>
        <v>1</v>
      </c>
    </row>
    <row r="1207" spans="3:32" x14ac:dyDescent="0.25">
      <c r="C1207">
        <v>28</v>
      </c>
      <c r="D1207">
        <v>10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74</v>
      </c>
      <c r="L1207">
        <v>63.888888999999999</v>
      </c>
      <c r="M1207">
        <v>2.391</v>
      </c>
      <c r="N1207">
        <v>100</v>
      </c>
      <c r="S1207">
        <v>28</v>
      </c>
      <c r="T1207">
        <v>10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74</v>
      </c>
      <c r="AB1207">
        <v>0</v>
      </c>
      <c r="AC1207">
        <v>3.4380000000000002</v>
      </c>
      <c r="AD1207">
        <v>100</v>
      </c>
      <c r="AF1207" t="b">
        <f t="shared" si="10"/>
        <v>1</v>
      </c>
    </row>
    <row r="1208" spans="3:32" x14ac:dyDescent="0.25">
      <c r="C1208">
        <v>29</v>
      </c>
      <c r="D1208">
        <v>9</v>
      </c>
      <c r="E1208">
        <v>0</v>
      </c>
      <c r="F1208">
        <v>0</v>
      </c>
      <c r="G1208">
        <v>0</v>
      </c>
      <c r="H1208">
        <v>28</v>
      </c>
      <c r="I1208">
        <v>0</v>
      </c>
      <c r="J1208">
        <v>0</v>
      </c>
      <c r="K1208">
        <v>95</v>
      </c>
      <c r="L1208">
        <v>97.222222000000002</v>
      </c>
      <c r="M1208">
        <v>2.3279999999999998</v>
      </c>
      <c r="N1208">
        <v>100</v>
      </c>
      <c r="S1208">
        <v>29</v>
      </c>
      <c r="T1208">
        <v>9</v>
      </c>
      <c r="U1208">
        <v>0</v>
      </c>
      <c r="V1208">
        <v>0</v>
      </c>
      <c r="W1208">
        <v>0</v>
      </c>
      <c r="X1208">
        <v>28</v>
      </c>
      <c r="Y1208">
        <v>0</v>
      </c>
      <c r="Z1208">
        <v>0</v>
      </c>
      <c r="AA1208">
        <v>95</v>
      </c>
      <c r="AB1208">
        <v>0</v>
      </c>
      <c r="AC1208">
        <v>3.1709999999999998</v>
      </c>
      <c r="AD1208">
        <v>100</v>
      </c>
      <c r="AF1208" t="b">
        <f t="shared" si="10"/>
        <v>1</v>
      </c>
    </row>
    <row r="1209" spans="3:32" x14ac:dyDescent="0.25">
      <c r="C1209">
        <v>30</v>
      </c>
      <c r="D1209">
        <v>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58</v>
      </c>
      <c r="L1209">
        <v>66.666667000000004</v>
      </c>
      <c r="M1209">
        <v>2.3279999999999998</v>
      </c>
      <c r="N1209">
        <v>100</v>
      </c>
      <c r="S1209">
        <v>30</v>
      </c>
      <c r="T1209">
        <v>9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58</v>
      </c>
      <c r="AB1209">
        <v>0</v>
      </c>
      <c r="AC1209">
        <v>2.3130000000000002</v>
      </c>
      <c r="AD1209">
        <v>100</v>
      </c>
      <c r="AF1209" t="b">
        <f t="shared" si="10"/>
        <v>1</v>
      </c>
    </row>
    <row r="1210" spans="3:32" x14ac:dyDescent="0.25">
      <c r="C1210">
        <v>31</v>
      </c>
      <c r="D1210">
        <v>10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76</v>
      </c>
      <c r="L1210">
        <v>86.111110999999994</v>
      </c>
      <c r="M1210">
        <v>2.3279999999999998</v>
      </c>
      <c r="N1210">
        <v>100</v>
      </c>
      <c r="S1210">
        <v>31</v>
      </c>
      <c r="T1210">
        <v>10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76</v>
      </c>
      <c r="AB1210">
        <v>0</v>
      </c>
      <c r="AC1210">
        <v>2.8119999999999998</v>
      </c>
      <c r="AD1210">
        <v>100</v>
      </c>
      <c r="AF1210" t="b">
        <f t="shared" si="10"/>
        <v>1</v>
      </c>
    </row>
    <row r="1211" spans="3:32" x14ac:dyDescent="0.25">
      <c r="C1211">
        <v>32</v>
      </c>
      <c r="D1211">
        <v>10</v>
      </c>
      <c r="E1211">
        <v>0</v>
      </c>
      <c r="F1211">
        <v>0</v>
      </c>
      <c r="G1211">
        <v>0</v>
      </c>
      <c r="H1211">
        <v>2</v>
      </c>
      <c r="I1211">
        <v>0</v>
      </c>
      <c r="J1211">
        <v>0</v>
      </c>
      <c r="K1211">
        <v>124</v>
      </c>
      <c r="L1211">
        <v>55.555556000000003</v>
      </c>
      <c r="M1211">
        <v>2.1720000000000002</v>
      </c>
      <c r="N1211">
        <v>100</v>
      </c>
      <c r="S1211">
        <v>32</v>
      </c>
      <c r="T1211">
        <v>10</v>
      </c>
      <c r="U1211">
        <v>0</v>
      </c>
      <c r="V1211">
        <v>0</v>
      </c>
      <c r="W1211">
        <v>0</v>
      </c>
      <c r="X1211">
        <v>2</v>
      </c>
      <c r="Y1211">
        <v>0</v>
      </c>
      <c r="Z1211">
        <v>0</v>
      </c>
      <c r="AA1211">
        <v>124</v>
      </c>
      <c r="AB1211">
        <v>0</v>
      </c>
      <c r="AC1211">
        <v>4.8289999999999997</v>
      </c>
      <c r="AD1211">
        <v>100</v>
      </c>
      <c r="AF1211" t="b">
        <f t="shared" si="10"/>
        <v>1</v>
      </c>
    </row>
    <row r="1212" spans="3:32" x14ac:dyDescent="0.25">
      <c r="C1212">
        <v>33</v>
      </c>
      <c r="D1212">
        <v>7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38</v>
      </c>
      <c r="L1212">
        <v>11.111110999999999</v>
      </c>
      <c r="M1212">
        <v>2.2810000000000001</v>
      </c>
      <c r="N1212">
        <v>100</v>
      </c>
      <c r="S1212">
        <v>33</v>
      </c>
      <c r="T1212">
        <v>7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38</v>
      </c>
      <c r="AB1212">
        <v>0</v>
      </c>
      <c r="AC1212">
        <v>2.6560000000000001</v>
      </c>
      <c r="AD1212">
        <v>100</v>
      </c>
      <c r="AF1212" t="b">
        <f t="shared" si="10"/>
        <v>1</v>
      </c>
    </row>
    <row r="1213" spans="3:32" x14ac:dyDescent="0.25">
      <c r="C1213">
        <v>34</v>
      </c>
      <c r="D1213">
        <v>6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21</v>
      </c>
      <c r="L1213">
        <v>29.166667</v>
      </c>
      <c r="M1213">
        <v>2.516</v>
      </c>
      <c r="N1213">
        <v>100</v>
      </c>
      <c r="S1213">
        <v>34</v>
      </c>
      <c r="T1213">
        <v>6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21</v>
      </c>
      <c r="AB1213">
        <v>0</v>
      </c>
      <c r="AC1213">
        <v>2.3119999999999998</v>
      </c>
      <c r="AD1213">
        <v>100</v>
      </c>
      <c r="AF1213" t="b">
        <f t="shared" si="10"/>
        <v>1</v>
      </c>
    </row>
    <row r="1214" spans="3:32" x14ac:dyDescent="0.25">
      <c r="C1214">
        <v>35</v>
      </c>
      <c r="D1214">
        <v>5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20</v>
      </c>
      <c r="L1214">
        <v>0</v>
      </c>
      <c r="M1214">
        <v>1.9370000000000001</v>
      </c>
      <c r="N1214">
        <v>100</v>
      </c>
      <c r="S1214">
        <v>35</v>
      </c>
      <c r="T1214">
        <v>5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20</v>
      </c>
      <c r="AB1214">
        <v>0</v>
      </c>
      <c r="AC1214">
        <v>2.11</v>
      </c>
      <c r="AD1214">
        <v>100</v>
      </c>
      <c r="AF1214" t="b">
        <f t="shared" si="10"/>
        <v>1</v>
      </c>
    </row>
    <row r="1215" spans="3:32" x14ac:dyDescent="0.25">
      <c r="C1215">
        <v>36</v>
      </c>
      <c r="D1215">
        <v>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20</v>
      </c>
      <c r="L1215">
        <v>36.111111000000001</v>
      </c>
      <c r="M1215">
        <v>1.9059999999999999</v>
      </c>
      <c r="N1215">
        <v>100</v>
      </c>
      <c r="S1215">
        <v>36</v>
      </c>
      <c r="T1215">
        <v>5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20</v>
      </c>
      <c r="AB1215">
        <v>0</v>
      </c>
      <c r="AC1215">
        <v>1.984</v>
      </c>
      <c r="AD1215">
        <v>100</v>
      </c>
      <c r="AF1215" t="b">
        <f t="shared" si="10"/>
        <v>1</v>
      </c>
    </row>
    <row r="1216" spans="3:32" x14ac:dyDescent="0.25">
      <c r="C1216">
        <v>37</v>
      </c>
      <c r="D1216">
        <v>6</v>
      </c>
      <c r="E1216">
        <v>0</v>
      </c>
      <c r="F1216">
        <v>0</v>
      </c>
      <c r="G1216">
        <v>0</v>
      </c>
      <c r="H1216">
        <v>20</v>
      </c>
      <c r="I1216">
        <v>0</v>
      </c>
      <c r="J1216">
        <v>0</v>
      </c>
      <c r="K1216">
        <v>50</v>
      </c>
      <c r="L1216">
        <v>90.277777999999998</v>
      </c>
      <c r="M1216">
        <v>1.875</v>
      </c>
      <c r="N1216">
        <v>100</v>
      </c>
      <c r="S1216">
        <v>37</v>
      </c>
      <c r="T1216">
        <v>6</v>
      </c>
      <c r="U1216">
        <v>0</v>
      </c>
      <c r="V1216">
        <v>0</v>
      </c>
      <c r="W1216">
        <v>0</v>
      </c>
      <c r="X1216">
        <v>20</v>
      </c>
      <c r="Y1216">
        <v>0</v>
      </c>
      <c r="Z1216">
        <v>0</v>
      </c>
      <c r="AA1216">
        <v>50</v>
      </c>
      <c r="AB1216">
        <v>0</v>
      </c>
      <c r="AC1216">
        <v>1.9690000000000001</v>
      </c>
      <c r="AD1216">
        <v>100</v>
      </c>
      <c r="AF1216" t="b">
        <f t="shared" si="10"/>
        <v>1</v>
      </c>
    </row>
    <row r="1217" spans="3:32" x14ac:dyDescent="0.25">
      <c r="C1217">
        <v>38</v>
      </c>
      <c r="D1217">
        <v>3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34</v>
      </c>
      <c r="L1217">
        <v>45.833333000000003</v>
      </c>
      <c r="M1217">
        <v>1.766</v>
      </c>
      <c r="N1217">
        <v>100</v>
      </c>
      <c r="S1217">
        <v>38</v>
      </c>
      <c r="T1217">
        <v>3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34</v>
      </c>
      <c r="AB1217">
        <v>0</v>
      </c>
      <c r="AC1217">
        <v>1.7649999999999999</v>
      </c>
      <c r="AD1217">
        <v>100</v>
      </c>
      <c r="AF1217" t="b">
        <f t="shared" si="10"/>
        <v>1</v>
      </c>
    </row>
    <row r="1218" spans="3:32" x14ac:dyDescent="0.25">
      <c r="C1218">
        <v>39</v>
      </c>
      <c r="D1218">
        <v>5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45</v>
      </c>
      <c r="L1218">
        <v>0</v>
      </c>
      <c r="M1218">
        <v>2.5619999999999998</v>
      </c>
      <c r="N1218">
        <v>100</v>
      </c>
      <c r="S1218">
        <v>39</v>
      </c>
      <c r="T1218">
        <v>5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45</v>
      </c>
      <c r="AB1218">
        <v>0</v>
      </c>
      <c r="AC1218">
        <v>1.829</v>
      </c>
      <c r="AD1218">
        <v>100</v>
      </c>
      <c r="AF1218" t="b">
        <f t="shared" si="10"/>
        <v>1</v>
      </c>
    </row>
    <row r="1219" spans="3:32" x14ac:dyDescent="0.25">
      <c r="C1219">
        <v>40</v>
      </c>
      <c r="D1219">
        <v>7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61</v>
      </c>
      <c r="L1219">
        <v>0</v>
      </c>
      <c r="M1219">
        <v>2.2970000000000002</v>
      </c>
      <c r="N1219">
        <v>100</v>
      </c>
      <c r="S1219">
        <v>40</v>
      </c>
      <c r="T1219">
        <v>7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61</v>
      </c>
      <c r="AB1219">
        <v>0</v>
      </c>
      <c r="AC1219">
        <v>2.0459999999999998</v>
      </c>
      <c r="AD1219">
        <v>100</v>
      </c>
      <c r="AF1219" t="b">
        <f t="shared" si="10"/>
        <v>1</v>
      </c>
    </row>
    <row r="1220" spans="3:32" x14ac:dyDescent="0.25">
      <c r="C1220">
        <v>41</v>
      </c>
      <c r="D1220">
        <v>10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71</v>
      </c>
      <c r="L1220">
        <v>0</v>
      </c>
      <c r="M1220">
        <v>2.3279999999999998</v>
      </c>
      <c r="N1220">
        <v>100</v>
      </c>
      <c r="S1220">
        <v>41</v>
      </c>
      <c r="T1220">
        <v>10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71</v>
      </c>
      <c r="AB1220">
        <v>0</v>
      </c>
      <c r="AC1220">
        <v>2.5630000000000002</v>
      </c>
      <c r="AD1220">
        <v>100</v>
      </c>
      <c r="AF1220" t="b">
        <f t="shared" si="10"/>
        <v>1</v>
      </c>
    </row>
    <row r="1221" spans="3:32" x14ac:dyDescent="0.25">
      <c r="C1221">
        <v>42</v>
      </c>
      <c r="D1221">
        <v>10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69</v>
      </c>
      <c r="L1221">
        <v>0</v>
      </c>
      <c r="M1221">
        <v>2.1560000000000001</v>
      </c>
      <c r="N1221">
        <v>100</v>
      </c>
      <c r="S1221">
        <v>42</v>
      </c>
      <c r="T1221">
        <v>10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69</v>
      </c>
      <c r="AB1221">
        <v>0</v>
      </c>
      <c r="AC1221">
        <v>2.7029999999999998</v>
      </c>
      <c r="AD1221">
        <v>100</v>
      </c>
      <c r="AF1221" t="b">
        <f t="shared" si="10"/>
        <v>1</v>
      </c>
    </row>
    <row r="1222" spans="3:32" x14ac:dyDescent="0.25">
      <c r="C1222">
        <v>43</v>
      </c>
      <c r="D1222">
        <v>11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74</v>
      </c>
      <c r="L1222">
        <v>5.5555560000000002</v>
      </c>
      <c r="M1222">
        <v>2.5470000000000002</v>
      </c>
      <c r="N1222">
        <v>100</v>
      </c>
      <c r="S1222">
        <v>43</v>
      </c>
      <c r="T1222">
        <v>11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74</v>
      </c>
      <c r="AB1222">
        <v>0</v>
      </c>
      <c r="AC1222">
        <v>3.266</v>
      </c>
      <c r="AD1222">
        <v>100</v>
      </c>
      <c r="AF1222" t="b">
        <f t="shared" si="10"/>
        <v>1</v>
      </c>
    </row>
    <row r="1223" spans="3:32" x14ac:dyDescent="0.25">
      <c r="C1223">
        <v>44</v>
      </c>
      <c r="D1223">
        <v>13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79</v>
      </c>
      <c r="L1223">
        <v>26.388888999999999</v>
      </c>
      <c r="M1223">
        <v>2.9529999999999998</v>
      </c>
      <c r="N1223">
        <v>100</v>
      </c>
      <c r="S1223">
        <v>44</v>
      </c>
      <c r="T1223">
        <v>13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79</v>
      </c>
      <c r="AB1223">
        <v>0</v>
      </c>
      <c r="AC1223">
        <v>3.0779999999999998</v>
      </c>
      <c r="AD1223">
        <v>100</v>
      </c>
      <c r="AF1223" t="b">
        <f t="shared" si="10"/>
        <v>1</v>
      </c>
    </row>
    <row r="1224" spans="3:32" x14ac:dyDescent="0.25">
      <c r="C1224">
        <v>45</v>
      </c>
      <c r="D1224">
        <v>14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112</v>
      </c>
      <c r="L1224">
        <v>70.833332999999996</v>
      </c>
      <c r="M1224">
        <v>2.907</v>
      </c>
      <c r="N1224">
        <v>100</v>
      </c>
      <c r="S1224">
        <v>45</v>
      </c>
      <c r="T1224">
        <v>14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112</v>
      </c>
      <c r="AB1224">
        <v>0</v>
      </c>
      <c r="AC1224">
        <v>3</v>
      </c>
      <c r="AD1224">
        <v>100</v>
      </c>
      <c r="AF1224" t="b">
        <f t="shared" si="10"/>
        <v>1</v>
      </c>
    </row>
    <row r="1225" spans="3:32" x14ac:dyDescent="0.25">
      <c r="C1225">
        <v>46</v>
      </c>
      <c r="D1225">
        <v>15</v>
      </c>
      <c r="E1225">
        <v>0</v>
      </c>
      <c r="F1225">
        <v>0</v>
      </c>
      <c r="G1225">
        <v>0</v>
      </c>
      <c r="H1225">
        <v>10</v>
      </c>
      <c r="I1225">
        <v>0</v>
      </c>
      <c r="J1225">
        <v>0</v>
      </c>
      <c r="K1225">
        <v>168</v>
      </c>
      <c r="L1225">
        <v>100</v>
      </c>
      <c r="M1225">
        <v>2.8279999999999998</v>
      </c>
      <c r="N1225">
        <v>100</v>
      </c>
      <c r="S1225">
        <v>46</v>
      </c>
      <c r="T1225">
        <v>15</v>
      </c>
      <c r="U1225">
        <v>0</v>
      </c>
      <c r="V1225">
        <v>0</v>
      </c>
      <c r="W1225">
        <v>0</v>
      </c>
      <c r="X1225">
        <v>10</v>
      </c>
      <c r="Y1225">
        <v>0</v>
      </c>
      <c r="Z1225">
        <v>0</v>
      </c>
      <c r="AA1225">
        <v>168</v>
      </c>
      <c r="AB1225">
        <v>0</v>
      </c>
      <c r="AC1225">
        <v>3.4220000000000002</v>
      </c>
      <c r="AD1225">
        <v>100</v>
      </c>
      <c r="AF1225" t="b">
        <f t="shared" si="10"/>
        <v>1</v>
      </c>
    </row>
    <row r="1226" spans="3:32" x14ac:dyDescent="0.25">
      <c r="C1226">
        <v>47</v>
      </c>
      <c r="D1226">
        <v>17</v>
      </c>
      <c r="E1226">
        <v>0</v>
      </c>
      <c r="F1226">
        <v>0</v>
      </c>
      <c r="G1226">
        <v>0</v>
      </c>
      <c r="H1226">
        <v>38</v>
      </c>
      <c r="I1226">
        <v>0</v>
      </c>
      <c r="J1226">
        <v>4</v>
      </c>
      <c r="K1226">
        <v>230</v>
      </c>
      <c r="L1226">
        <v>100</v>
      </c>
      <c r="M1226">
        <v>2.7810000000000001</v>
      </c>
      <c r="N1226">
        <v>100</v>
      </c>
      <c r="S1226">
        <v>47</v>
      </c>
      <c r="T1226">
        <v>17</v>
      </c>
      <c r="U1226">
        <v>0</v>
      </c>
      <c r="V1226">
        <v>0</v>
      </c>
      <c r="W1226">
        <v>0</v>
      </c>
      <c r="X1226">
        <v>38</v>
      </c>
      <c r="Y1226">
        <v>0</v>
      </c>
      <c r="Z1226">
        <v>4</v>
      </c>
      <c r="AA1226">
        <v>230</v>
      </c>
      <c r="AB1226">
        <v>0</v>
      </c>
      <c r="AC1226">
        <v>3.6720000000000002</v>
      </c>
      <c r="AD1226">
        <v>100</v>
      </c>
      <c r="AF1226" t="b">
        <f t="shared" si="10"/>
        <v>1</v>
      </c>
    </row>
    <row r="1227" spans="3:32" x14ac:dyDescent="0.25">
      <c r="C1227">
        <v>48</v>
      </c>
      <c r="D1227">
        <v>13</v>
      </c>
      <c r="E1227">
        <v>0</v>
      </c>
      <c r="F1227">
        <v>0</v>
      </c>
      <c r="G1227">
        <v>0</v>
      </c>
      <c r="H1227">
        <v>13</v>
      </c>
      <c r="I1227">
        <v>0</v>
      </c>
      <c r="J1227">
        <v>0</v>
      </c>
      <c r="K1227">
        <v>101</v>
      </c>
      <c r="L1227">
        <v>94.444444000000004</v>
      </c>
      <c r="M1227">
        <v>2.9529999999999998</v>
      </c>
      <c r="N1227">
        <v>100</v>
      </c>
      <c r="S1227">
        <v>48</v>
      </c>
      <c r="T1227">
        <v>13</v>
      </c>
      <c r="U1227">
        <v>0</v>
      </c>
      <c r="V1227">
        <v>0</v>
      </c>
      <c r="W1227">
        <v>0</v>
      </c>
      <c r="X1227">
        <v>13</v>
      </c>
      <c r="Y1227">
        <v>0</v>
      </c>
      <c r="Z1227">
        <v>0</v>
      </c>
      <c r="AA1227">
        <v>101</v>
      </c>
      <c r="AB1227">
        <v>0</v>
      </c>
      <c r="AC1227">
        <v>2.7029999999999998</v>
      </c>
      <c r="AD1227">
        <v>100</v>
      </c>
      <c r="AF1227" t="b">
        <f t="shared" si="10"/>
        <v>1</v>
      </c>
    </row>
    <row r="1228" spans="3:32" x14ac:dyDescent="0.25">
      <c r="C1228">
        <v>49</v>
      </c>
      <c r="D1228">
        <v>11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57</v>
      </c>
      <c r="L1228">
        <v>6.9444439999999998</v>
      </c>
      <c r="M1228">
        <v>2.4220000000000002</v>
      </c>
      <c r="N1228">
        <v>100</v>
      </c>
      <c r="S1228">
        <v>49</v>
      </c>
      <c r="T1228">
        <v>11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57</v>
      </c>
      <c r="AB1228">
        <v>0</v>
      </c>
      <c r="AC1228">
        <v>2.4529999999999998</v>
      </c>
      <c r="AD1228">
        <v>100</v>
      </c>
      <c r="AF1228" t="b">
        <f t="shared" si="10"/>
        <v>1</v>
      </c>
    </row>
    <row r="1229" spans="3:32" x14ac:dyDescent="0.25">
      <c r="C1229">
        <v>50</v>
      </c>
      <c r="D1229">
        <v>11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44</v>
      </c>
      <c r="L1229">
        <v>75</v>
      </c>
      <c r="M1229">
        <v>2.391</v>
      </c>
      <c r="N1229">
        <v>100</v>
      </c>
      <c r="S1229">
        <v>50</v>
      </c>
      <c r="T1229">
        <v>11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44</v>
      </c>
      <c r="AB1229">
        <v>0</v>
      </c>
      <c r="AC1229">
        <v>2.375</v>
      </c>
      <c r="AD1229">
        <v>100</v>
      </c>
      <c r="AF1229" t="b">
        <f t="shared" si="10"/>
        <v>1</v>
      </c>
    </row>
    <row r="1230" spans="3:32" x14ac:dyDescent="0.25">
      <c r="C1230">
        <v>51</v>
      </c>
      <c r="D1230">
        <v>13</v>
      </c>
      <c r="E1230">
        <v>0</v>
      </c>
      <c r="F1230">
        <v>0</v>
      </c>
      <c r="G1230">
        <v>0</v>
      </c>
      <c r="H1230">
        <v>31</v>
      </c>
      <c r="I1230">
        <v>0</v>
      </c>
      <c r="J1230">
        <v>0</v>
      </c>
      <c r="K1230">
        <v>132</v>
      </c>
      <c r="L1230">
        <v>91.666667000000004</v>
      </c>
      <c r="M1230">
        <v>2.734</v>
      </c>
      <c r="N1230">
        <v>100</v>
      </c>
      <c r="S1230">
        <v>51</v>
      </c>
      <c r="T1230">
        <v>13</v>
      </c>
      <c r="U1230">
        <v>0</v>
      </c>
      <c r="V1230">
        <v>0</v>
      </c>
      <c r="W1230">
        <v>0</v>
      </c>
      <c r="X1230">
        <v>31</v>
      </c>
      <c r="Y1230">
        <v>0</v>
      </c>
      <c r="Z1230">
        <v>0</v>
      </c>
      <c r="AA1230">
        <v>132</v>
      </c>
      <c r="AB1230">
        <v>0</v>
      </c>
      <c r="AC1230">
        <v>2.61</v>
      </c>
      <c r="AD1230">
        <v>100</v>
      </c>
      <c r="AF1230" t="b">
        <f t="shared" si="10"/>
        <v>1</v>
      </c>
    </row>
    <row r="1231" spans="3:32" x14ac:dyDescent="0.25">
      <c r="C1231">
        <v>52</v>
      </c>
      <c r="D1231">
        <v>12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67</v>
      </c>
      <c r="L1231">
        <v>90.277777999999998</v>
      </c>
      <c r="M1231">
        <v>2.359</v>
      </c>
      <c r="N1231">
        <v>100</v>
      </c>
      <c r="S1231">
        <v>52</v>
      </c>
      <c r="T1231">
        <v>12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67</v>
      </c>
      <c r="AB1231">
        <v>0</v>
      </c>
      <c r="AC1231">
        <v>2.5619999999999998</v>
      </c>
      <c r="AD1231">
        <v>100</v>
      </c>
      <c r="AF1231" t="b">
        <f t="shared" si="10"/>
        <v>1</v>
      </c>
    </row>
    <row r="1232" spans="3:32" x14ac:dyDescent="0.25">
      <c r="C1232">
        <v>53</v>
      </c>
      <c r="D1232">
        <v>14</v>
      </c>
      <c r="E1232">
        <v>0</v>
      </c>
      <c r="F1232">
        <v>0</v>
      </c>
      <c r="G1232">
        <v>0</v>
      </c>
      <c r="H1232">
        <v>4</v>
      </c>
      <c r="I1232">
        <v>0</v>
      </c>
      <c r="J1232">
        <v>0</v>
      </c>
      <c r="K1232">
        <v>127</v>
      </c>
      <c r="L1232">
        <v>80.555555999999996</v>
      </c>
      <c r="M1232">
        <v>2.657</v>
      </c>
      <c r="N1232">
        <v>100</v>
      </c>
      <c r="S1232">
        <v>53</v>
      </c>
      <c r="T1232">
        <v>14</v>
      </c>
      <c r="U1232">
        <v>0</v>
      </c>
      <c r="V1232">
        <v>0</v>
      </c>
      <c r="W1232">
        <v>0</v>
      </c>
      <c r="X1232">
        <v>4</v>
      </c>
      <c r="Y1232">
        <v>0</v>
      </c>
      <c r="Z1232">
        <v>0</v>
      </c>
      <c r="AA1232">
        <v>127</v>
      </c>
      <c r="AB1232">
        <v>0</v>
      </c>
      <c r="AC1232">
        <v>2.657</v>
      </c>
      <c r="AD1232">
        <v>100</v>
      </c>
      <c r="AF1232" t="b">
        <f t="shared" si="10"/>
        <v>1</v>
      </c>
    </row>
    <row r="1233" spans="3:32" x14ac:dyDescent="0.25">
      <c r="C1233">
        <v>54</v>
      </c>
      <c r="D1233">
        <v>14</v>
      </c>
      <c r="E1233">
        <v>0</v>
      </c>
      <c r="F1233">
        <v>0</v>
      </c>
      <c r="G1233">
        <v>0</v>
      </c>
      <c r="H1233">
        <v>4</v>
      </c>
      <c r="I1233">
        <v>0</v>
      </c>
      <c r="J1233">
        <v>0</v>
      </c>
      <c r="K1233">
        <v>101</v>
      </c>
      <c r="L1233">
        <v>69.444444000000004</v>
      </c>
      <c r="M1233">
        <v>2.843</v>
      </c>
      <c r="N1233">
        <v>100</v>
      </c>
      <c r="S1233">
        <v>54</v>
      </c>
      <c r="T1233">
        <v>14</v>
      </c>
      <c r="U1233">
        <v>0</v>
      </c>
      <c r="V1233">
        <v>0</v>
      </c>
      <c r="W1233">
        <v>0</v>
      </c>
      <c r="X1233">
        <v>4</v>
      </c>
      <c r="Y1233">
        <v>0</v>
      </c>
      <c r="Z1233">
        <v>0</v>
      </c>
      <c r="AA1233">
        <v>101</v>
      </c>
      <c r="AB1233">
        <v>0</v>
      </c>
      <c r="AC1233">
        <v>2.5</v>
      </c>
      <c r="AD1233">
        <v>100</v>
      </c>
      <c r="AF1233" t="b">
        <f t="shared" si="10"/>
        <v>1</v>
      </c>
    </row>
    <row r="1234" spans="3:32" x14ac:dyDescent="0.25">
      <c r="C1234">
        <v>55</v>
      </c>
      <c r="D1234">
        <v>12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63</v>
      </c>
      <c r="L1234">
        <v>58.333333000000003</v>
      </c>
      <c r="M1234">
        <v>2.3130000000000002</v>
      </c>
      <c r="N1234">
        <v>100</v>
      </c>
      <c r="S1234">
        <v>55</v>
      </c>
      <c r="T1234">
        <v>12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63</v>
      </c>
      <c r="AB1234">
        <v>0</v>
      </c>
      <c r="AC1234">
        <v>2.4529999999999998</v>
      </c>
      <c r="AD1234">
        <v>100</v>
      </c>
      <c r="AF1234" t="b">
        <f t="shared" si="10"/>
        <v>1</v>
      </c>
    </row>
    <row r="1235" spans="3:32" x14ac:dyDescent="0.25">
      <c r="C1235">
        <v>56</v>
      </c>
      <c r="D1235">
        <v>12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81</v>
      </c>
      <c r="L1235">
        <v>8.3333329999999997</v>
      </c>
      <c r="M1235">
        <v>2.484</v>
      </c>
      <c r="N1235">
        <v>100</v>
      </c>
      <c r="S1235">
        <v>56</v>
      </c>
      <c r="T1235">
        <v>12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81</v>
      </c>
      <c r="AB1235">
        <v>0</v>
      </c>
      <c r="AC1235">
        <v>2.375</v>
      </c>
      <c r="AD1235">
        <v>100</v>
      </c>
      <c r="AF1235" t="b">
        <f t="shared" si="10"/>
        <v>1</v>
      </c>
    </row>
    <row r="1236" spans="3:32" x14ac:dyDescent="0.25">
      <c r="C1236">
        <v>57</v>
      </c>
      <c r="D1236">
        <v>11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29</v>
      </c>
      <c r="L1236">
        <v>47.222222000000002</v>
      </c>
      <c r="M1236">
        <v>2.2349999999999999</v>
      </c>
      <c r="N1236">
        <v>100</v>
      </c>
      <c r="S1236">
        <v>57</v>
      </c>
      <c r="T1236">
        <v>11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29</v>
      </c>
      <c r="AB1236">
        <v>0</v>
      </c>
      <c r="AC1236">
        <v>2.4529999999999998</v>
      </c>
      <c r="AD1236">
        <v>100</v>
      </c>
      <c r="AF1236" t="b">
        <f t="shared" si="10"/>
        <v>1</v>
      </c>
    </row>
    <row r="1237" spans="3:32" x14ac:dyDescent="0.25">
      <c r="C1237">
        <v>58</v>
      </c>
      <c r="D1237">
        <v>12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65</v>
      </c>
      <c r="L1237">
        <v>44.444443999999997</v>
      </c>
      <c r="M1237">
        <v>2.218</v>
      </c>
      <c r="N1237">
        <v>100</v>
      </c>
      <c r="S1237">
        <v>58</v>
      </c>
      <c r="T1237">
        <v>12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65</v>
      </c>
      <c r="AB1237">
        <v>0</v>
      </c>
      <c r="AC1237">
        <v>2.4220000000000002</v>
      </c>
      <c r="AD1237">
        <v>100</v>
      </c>
      <c r="AF1237" t="b">
        <f t="shared" si="10"/>
        <v>1</v>
      </c>
    </row>
    <row r="1238" spans="3:32" x14ac:dyDescent="0.25">
      <c r="C1238">
        <v>59</v>
      </c>
      <c r="D1238">
        <v>11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57</v>
      </c>
      <c r="L1238">
        <v>80.555555999999996</v>
      </c>
      <c r="M1238">
        <v>2.157</v>
      </c>
      <c r="N1238">
        <v>100</v>
      </c>
      <c r="S1238">
        <v>59</v>
      </c>
      <c r="T1238">
        <v>11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57</v>
      </c>
      <c r="AB1238">
        <v>0</v>
      </c>
      <c r="AC1238">
        <v>2.2970000000000002</v>
      </c>
      <c r="AD1238">
        <v>100</v>
      </c>
      <c r="AF1238" t="b">
        <f t="shared" si="10"/>
        <v>1</v>
      </c>
    </row>
    <row r="1239" spans="3:32" x14ac:dyDescent="0.25">
      <c r="C1239">
        <v>60</v>
      </c>
      <c r="D1239">
        <v>12</v>
      </c>
      <c r="E1239">
        <v>0</v>
      </c>
      <c r="F1239">
        <v>0</v>
      </c>
      <c r="G1239">
        <v>0</v>
      </c>
      <c r="H1239">
        <v>13</v>
      </c>
      <c r="I1239">
        <v>0</v>
      </c>
      <c r="J1239">
        <v>0</v>
      </c>
      <c r="K1239">
        <v>109</v>
      </c>
      <c r="L1239">
        <v>97.222222000000002</v>
      </c>
      <c r="M1239">
        <v>2.375</v>
      </c>
      <c r="N1239">
        <v>100</v>
      </c>
      <c r="S1239">
        <v>60</v>
      </c>
      <c r="T1239">
        <v>12</v>
      </c>
      <c r="U1239">
        <v>0</v>
      </c>
      <c r="V1239">
        <v>0</v>
      </c>
      <c r="W1239">
        <v>0</v>
      </c>
      <c r="X1239">
        <v>13</v>
      </c>
      <c r="Y1239">
        <v>0</v>
      </c>
      <c r="Z1239">
        <v>0</v>
      </c>
      <c r="AA1239">
        <v>109</v>
      </c>
      <c r="AB1239">
        <v>0</v>
      </c>
      <c r="AC1239">
        <v>2.4060000000000001</v>
      </c>
      <c r="AD1239">
        <v>100</v>
      </c>
      <c r="AF1239" t="b">
        <f t="shared" si="10"/>
        <v>1</v>
      </c>
    </row>
    <row r="1240" spans="3:32" x14ac:dyDescent="0.25">
      <c r="C1240">
        <v>61</v>
      </c>
      <c r="D1240">
        <v>10</v>
      </c>
      <c r="E1240">
        <v>0</v>
      </c>
      <c r="F1240">
        <v>0</v>
      </c>
      <c r="G1240">
        <v>0</v>
      </c>
      <c r="H1240">
        <v>11</v>
      </c>
      <c r="I1240">
        <v>0</v>
      </c>
      <c r="J1240">
        <v>0</v>
      </c>
      <c r="K1240">
        <v>82</v>
      </c>
      <c r="L1240">
        <v>66.666667000000004</v>
      </c>
      <c r="M1240">
        <v>2.14</v>
      </c>
      <c r="N1240">
        <v>100</v>
      </c>
      <c r="S1240">
        <v>61</v>
      </c>
      <c r="T1240">
        <v>10</v>
      </c>
      <c r="U1240">
        <v>0</v>
      </c>
      <c r="V1240">
        <v>0</v>
      </c>
      <c r="W1240">
        <v>0</v>
      </c>
      <c r="X1240">
        <v>11</v>
      </c>
      <c r="Y1240">
        <v>0</v>
      </c>
      <c r="Z1240">
        <v>0</v>
      </c>
      <c r="AA1240">
        <v>82</v>
      </c>
      <c r="AB1240">
        <v>0</v>
      </c>
      <c r="AC1240">
        <v>2.2650000000000001</v>
      </c>
      <c r="AD1240">
        <v>100</v>
      </c>
      <c r="AF1240" t="b">
        <f t="shared" si="10"/>
        <v>1</v>
      </c>
    </row>
    <row r="1241" spans="3:32" x14ac:dyDescent="0.25">
      <c r="C1241">
        <v>62</v>
      </c>
      <c r="D1241">
        <v>9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45</v>
      </c>
      <c r="L1241">
        <v>44.444443999999997</v>
      </c>
      <c r="M1241">
        <v>1.9850000000000001</v>
      </c>
      <c r="N1241">
        <v>100</v>
      </c>
      <c r="S1241">
        <v>62</v>
      </c>
      <c r="T1241">
        <v>9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45</v>
      </c>
      <c r="AB1241">
        <v>0</v>
      </c>
      <c r="AC1241">
        <v>2.11</v>
      </c>
      <c r="AD1241">
        <v>100</v>
      </c>
      <c r="AF1241" t="b">
        <f t="shared" si="10"/>
        <v>1</v>
      </c>
    </row>
    <row r="1242" spans="3:32" x14ac:dyDescent="0.25">
      <c r="C1242">
        <v>63</v>
      </c>
      <c r="D1242">
        <v>9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33</v>
      </c>
      <c r="L1242">
        <v>6.9444439999999998</v>
      </c>
      <c r="M1242">
        <v>2.0619999999999998</v>
      </c>
      <c r="N1242">
        <v>100</v>
      </c>
      <c r="S1242">
        <v>63</v>
      </c>
      <c r="T1242">
        <v>9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33</v>
      </c>
      <c r="AB1242">
        <v>0</v>
      </c>
      <c r="AC1242">
        <v>2.125</v>
      </c>
      <c r="AD1242">
        <v>100</v>
      </c>
      <c r="AF1242" t="b">
        <f t="shared" si="10"/>
        <v>1</v>
      </c>
    </row>
    <row r="1243" spans="3:32" x14ac:dyDescent="0.25">
      <c r="C1243">
        <v>64</v>
      </c>
      <c r="D1243">
        <v>9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16</v>
      </c>
      <c r="L1243">
        <v>30.555555999999999</v>
      </c>
      <c r="M1243">
        <v>2.016</v>
      </c>
      <c r="N1243">
        <v>100</v>
      </c>
      <c r="S1243">
        <v>64</v>
      </c>
      <c r="T1243">
        <v>9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16</v>
      </c>
      <c r="AB1243">
        <v>0</v>
      </c>
      <c r="AC1243">
        <v>2.0619999999999998</v>
      </c>
      <c r="AD1243">
        <v>100</v>
      </c>
      <c r="AF1243" t="b">
        <f t="shared" si="10"/>
        <v>1</v>
      </c>
    </row>
    <row r="1244" spans="3:32" x14ac:dyDescent="0.25">
      <c r="C1244">
        <v>65</v>
      </c>
      <c r="D1244">
        <v>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18</v>
      </c>
      <c r="L1244">
        <v>56.944443999999997</v>
      </c>
      <c r="M1244">
        <v>1.9219999999999999</v>
      </c>
      <c r="N1244">
        <v>100</v>
      </c>
      <c r="S1244">
        <v>65</v>
      </c>
      <c r="T1244">
        <v>8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18</v>
      </c>
      <c r="AB1244">
        <v>0</v>
      </c>
      <c r="AC1244">
        <v>2.0470000000000002</v>
      </c>
      <c r="AD1244">
        <v>100</v>
      </c>
      <c r="AF1244" t="b">
        <f t="shared" si="10"/>
        <v>1</v>
      </c>
    </row>
    <row r="1245" spans="3:32" x14ac:dyDescent="0.25">
      <c r="C1245">
        <v>66</v>
      </c>
      <c r="D1245">
        <v>10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75</v>
      </c>
      <c r="L1245">
        <v>29.166667</v>
      </c>
      <c r="M1245">
        <v>2.7970000000000002</v>
      </c>
      <c r="N1245">
        <v>100</v>
      </c>
      <c r="S1245">
        <v>66</v>
      </c>
      <c r="T1245">
        <v>10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75</v>
      </c>
      <c r="AB1245">
        <v>0</v>
      </c>
      <c r="AC1245">
        <v>2.1560000000000001</v>
      </c>
      <c r="AD1245">
        <v>100</v>
      </c>
      <c r="AF1245" t="b">
        <f t="shared" si="10"/>
        <v>1</v>
      </c>
    </row>
    <row r="1246" spans="3:32" x14ac:dyDescent="0.25">
      <c r="C1246">
        <v>67</v>
      </c>
      <c r="D1246">
        <v>8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22</v>
      </c>
      <c r="L1246">
        <v>58.333333000000003</v>
      </c>
      <c r="M1246">
        <v>2.625</v>
      </c>
      <c r="N1246">
        <v>100</v>
      </c>
      <c r="S1246">
        <v>67</v>
      </c>
      <c r="T1246">
        <v>8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22</v>
      </c>
      <c r="AB1246">
        <v>0</v>
      </c>
      <c r="AC1246">
        <v>2.0470000000000002</v>
      </c>
      <c r="AD1246">
        <v>100</v>
      </c>
      <c r="AF1246" t="b">
        <f t="shared" si="10"/>
        <v>1</v>
      </c>
    </row>
    <row r="1247" spans="3:32" x14ac:dyDescent="0.25">
      <c r="C1247">
        <v>68</v>
      </c>
      <c r="D1247">
        <v>8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64</v>
      </c>
      <c r="L1247">
        <v>19.444444000000001</v>
      </c>
      <c r="M1247">
        <v>2</v>
      </c>
      <c r="N1247">
        <v>100</v>
      </c>
      <c r="S1247">
        <v>68</v>
      </c>
      <c r="T1247">
        <v>8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64</v>
      </c>
      <c r="AB1247">
        <v>0</v>
      </c>
      <c r="AC1247">
        <v>2.0470000000000002</v>
      </c>
      <c r="AD1247">
        <v>100</v>
      </c>
      <c r="AF1247" t="b">
        <f t="shared" si="10"/>
        <v>1</v>
      </c>
    </row>
    <row r="1248" spans="3:32" x14ac:dyDescent="0.25">
      <c r="C1248">
        <v>69</v>
      </c>
      <c r="D1248">
        <v>7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22</v>
      </c>
      <c r="L1248">
        <v>98.611110999999994</v>
      </c>
      <c r="M1248">
        <v>2.1709999999999998</v>
      </c>
      <c r="N1248">
        <v>100</v>
      </c>
      <c r="S1248">
        <v>69</v>
      </c>
      <c r="T1248">
        <v>7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22</v>
      </c>
      <c r="AB1248">
        <v>0</v>
      </c>
      <c r="AC1248">
        <v>1.9530000000000001</v>
      </c>
      <c r="AD1248">
        <v>100</v>
      </c>
      <c r="AF1248" t="b">
        <f t="shared" ref="AF1248:AF1311" si="11" xml:space="preserve"> EXACT(K1248,AA1248)</f>
        <v>1</v>
      </c>
    </row>
    <row r="1249" spans="3:32" x14ac:dyDescent="0.25">
      <c r="C1249">
        <v>70</v>
      </c>
      <c r="D1249">
        <v>9</v>
      </c>
      <c r="E1249">
        <v>0</v>
      </c>
      <c r="F1249">
        <v>0</v>
      </c>
      <c r="G1249">
        <v>0</v>
      </c>
      <c r="H1249">
        <v>11</v>
      </c>
      <c r="I1249">
        <v>0</v>
      </c>
      <c r="J1249">
        <v>0</v>
      </c>
      <c r="K1249">
        <v>126</v>
      </c>
      <c r="L1249">
        <v>31.944444000000001</v>
      </c>
      <c r="M1249">
        <v>2.3290000000000002</v>
      </c>
      <c r="N1249">
        <v>100</v>
      </c>
      <c r="S1249">
        <v>70</v>
      </c>
      <c r="T1249">
        <v>9</v>
      </c>
      <c r="U1249">
        <v>0</v>
      </c>
      <c r="V1249">
        <v>0</v>
      </c>
      <c r="W1249">
        <v>0</v>
      </c>
      <c r="X1249">
        <v>11</v>
      </c>
      <c r="Y1249">
        <v>0</v>
      </c>
      <c r="Z1249">
        <v>0</v>
      </c>
      <c r="AA1249">
        <v>126</v>
      </c>
      <c r="AB1249">
        <v>0</v>
      </c>
      <c r="AC1249">
        <v>2.125</v>
      </c>
      <c r="AD1249">
        <v>100</v>
      </c>
      <c r="AF1249" t="b">
        <f t="shared" si="11"/>
        <v>1</v>
      </c>
    </row>
    <row r="1250" spans="3:32" x14ac:dyDescent="0.25">
      <c r="C1250">
        <v>71</v>
      </c>
      <c r="D1250">
        <v>6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18</v>
      </c>
      <c r="L1250">
        <v>0</v>
      </c>
      <c r="M1250">
        <v>1.7809999999999999</v>
      </c>
      <c r="N1250">
        <v>100</v>
      </c>
      <c r="S1250">
        <v>71</v>
      </c>
      <c r="T1250">
        <v>6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18</v>
      </c>
      <c r="AB1250">
        <v>0</v>
      </c>
      <c r="AC1250">
        <v>1.859</v>
      </c>
      <c r="AD1250">
        <v>100</v>
      </c>
      <c r="AF1250" t="b">
        <f t="shared" si="11"/>
        <v>1</v>
      </c>
    </row>
    <row r="1251" spans="3:32" x14ac:dyDescent="0.25">
      <c r="C1251">
        <v>72</v>
      </c>
      <c r="D1251">
        <v>8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29</v>
      </c>
      <c r="L1251">
        <v>54.166666999999997</v>
      </c>
      <c r="M1251">
        <v>1.859</v>
      </c>
      <c r="N1251">
        <v>100</v>
      </c>
      <c r="S1251">
        <v>72</v>
      </c>
      <c r="T1251">
        <v>8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29</v>
      </c>
      <c r="AB1251">
        <v>0</v>
      </c>
      <c r="AC1251">
        <v>1.9850000000000001</v>
      </c>
      <c r="AD1251">
        <v>100</v>
      </c>
      <c r="AF1251" t="b">
        <f t="shared" si="11"/>
        <v>1</v>
      </c>
    </row>
    <row r="1252" spans="3:32" x14ac:dyDescent="0.25">
      <c r="C1252">
        <v>73</v>
      </c>
      <c r="D1252">
        <v>10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70</v>
      </c>
      <c r="L1252">
        <v>22.222221999999999</v>
      </c>
      <c r="M1252">
        <v>2.016</v>
      </c>
      <c r="N1252">
        <v>100</v>
      </c>
      <c r="S1252">
        <v>73</v>
      </c>
      <c r="T1252">
        <v>10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70</v>
      </c>
      <c r="AB1252">
        <v>0</v>
      </c>
      <c r="AC1252">
        <v>2.125</v>
      </c>
      <c r="AD1252">
        <v>100</v>
      </c>
      <c r="AF1252" t="b">
        <f t="shared" si="11"/>
        <v>1</v>
      </c>
    </row>
    <row r="1253" spans="3:32" x14ac:dyDescent="0.25">
      <c r="C1253">
        <v>74</v>
      </c>
      <c r="D1253">
        <v>9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46</v>
      </c>
      <c r="L1253">
        <v>0</v>
      </c>
      <c r="M1253">
        <v>2.0310000000000001</v>
      </c>
      <c r="N1253">
        <v>100</v>
      </c>
      <c r="S1253">
        <v>74</v>
      </c>
      <c r="T1253">
        <v>9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46</v>
      </c>
      <c r="AB1253">
        <v>0</v>
      </c>
      <c r="AC1253">
        <v>2.0619999999999998</v>
      </c>
      <c r="AD1253">
        <v>100</v>
      </c>
      <c r="AF1253" t="b">
        <f t="shared" si="11"/>
        <v>1</v>
      </c>
    </row>
    <row r="1254" spans="3:32" x14ac:dyDescent="0.25">
      <c r="C1254">
        <v>75</v>
      </c>
      <c r="D1254">
        <v>10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30</v>
      </c>
      <c r="L1254">
        <v>1.388889</v>
      </c>
      <c r="M1254">
        <v>2.1560000000000001</v>
      </c>
      <c r="N1254">
        <v>100</v>
      </c>
      <c r="S1254">
        <v>75</v>
      </c>
      <c r="T1254">
        <v>10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30</v>
      </c>
      <c r="AB1254">
        <v>0</v>
      </c>
      <c r="AC1254">
        <v>2.141</v>
      </c>
      <c r="AD1254">
        <v>100</v>
      </c>
      <c r="AF1254" t="b">
        <f t="shared" si="11"/>
        <v>1</v>
      </c>
    </row>
    <row r="1255" spans="3:32" x14ac:dyDescent="0.25">
      <c r="C1255">
        <v>76</v>
      </c>
      <c r="D1255">
        <v>11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24</v>
      </c>
      <c r="L1255">
        <v>80.555555999999996</v>
      </c>
      <c r="M1255">
        <v>2.2029999999999998</v>
      </c>
      <c r="N1255">
        <v>100</v>
      </c>
      <c r="S1255">
        <v>76</v>
      </c>
      <c r="T1255">
        <v>11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24</v>
      </c>
      <c r="AB1255">
        <v>0</v>
      </c>
      <c r="AC1255">
        <v>2.5939999999999999</v>
      </c>
      <c r="AD1255">
        <v>100</v>
      </c>
      <c r="AF1255" t="b">
        <f t="shared" si="11"/>
        <v>1</v>
      </c>
    </row>
    <row r="1256" spans="3:32" x14ac:dyDescent="0.25">
      <c r="C1256">
        <v>77</v>
      </c>
      <c r="D1256">
        <v>13</v>
      </c>
      <c r="E1256">
        <v>0</v>
      </c>
      <c r="F1256">
        <v>0</v>
      </c>
      <c r="G1256">
        <v>0</v>
      </c>
      <c r="H1256">
        <v>1</v>
      </c>
      <c r="I1256">
        <v>0</v>
      </c>
      <c r="J1256">
        <v>0</v>
      </c>
      <c r="K1256">
        <v>103</v>
      </c>
      <c r="L1256">
        <v>52.777777999999998</v>
      </c>
      <c r="M1256">
        <v>2.625</v>
      </c>
      <c r="N1256">
        <v>100</v>
      </c>
      <c r="S1256">
        <v>77</v>
      </c>
      <c r="T1256">
        <v>13</v>
      </c>
      <c r="U1256">
        <v>0</v>
      </c>
      <c r="V1256">
        <v>0</v>
      </c>
      <c r="W1256">
        <v>0</v>
      </c>
      <c r="X1256">
        <v>1</v>
      </c>
      <c r="Y1256">
        <v>0</v>
      </c>
      <c r="Z1256">
        <v>0</v>
      </c>
      <c r="AA1256">
        <v>103</v>
      </c>
      <c r="AB1256">
        <v>0</v>
      </c>
      <c r="AC1256">
        <v>2.75</v>
      </c>
      <c r="AD1256">
        <v>100</v>
      </c>
      <c r="AF1256" t="b">
        <f t="shared" si="11"/>
        <v>1</v>
      </c>
    </row>
    <row r="1257" spans="3:32" x14ac:dyDescent="0.25">
      <c r="C1257">
        <v>78</v>
      </c>
      <c r="D1257">
        <v>12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43</v>
      </c>
      <c r="L1257">
        <v>72.222222000000002</v>
      </c>
      <c r="M1257">
        <v>2.391</v>
      </c>
      <c r="N1257">
        <v>100</v>
      </c>
      <c r="S1257">
        <v>78</v>
      </c>
      <c r="T1257">
        <v>12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43</v>
      </c>
      <c r="AB1257">
        <v>0</v>
      </c>
      <c r="AC1257">
        <v>2.5310000000000001</v>
      </c>
      <c r="AD1257">
        <v>100</v>
      </c>
      <c r="AF1257" t="b">
        <f t="shared" si="11"/>
        <v>1</v>
      </c>
    </row>
    <row r="1258" spans="3:32" x14ac:dyDescent="0.25">
      <c r="C1258">
        <v>79</v>
      </c>
      <c r="D1258">
        <v>14</v>
      </c>
      <c r="E1258">
        <v>0</v>
      </c>
      <c r="F1258">
        <v>0</v>
      </c>
      <c r="G1258">
        <v>0</v>
      </c>
      <c r="H1258">
        <v>6</v>
      </c>
      <c r="I1258">
        <v>0</v>
      </c>
      <c r="J1258">
        <v>0</v>
      </c>
      <c r="K1258">
        <v>98</v>
      </c>
      <c r="L1258">
        <v>83.333332999999996</v>
      </c>
      <c r="M1258">
        <v>2.5310000000000001</v>
      </c>
      <c r="N1258">
        <v>100</v>
      </c>
      <c r="S1258">
        <v>79</v>
      </c>
      <c r="T1258">
        <v>14</v>
      </c>
      <c r="U1258">
        <v>0</v>
      </c>
      <c r="V1258">
        <v>0</v>
      </c>
      <c r="W1258">
        <v>0</v>
      </c>
      <c r="X1258">
        <v>6</v>
      </c>
      <c r="Y1258">
        <v>0</v>
      </c>
      <c r="Z1258">
        <v>0</v>
      </c>
      <c r="AA1258">
        <v>98</v>
      </c>
      <c r="AB1258">
        <v>0</v>
      </c>
      <c r="AC1258">
        <v>2.7970000000000002</v>
      </c>
      <c r="AD1258">
        <v>100</v>
      </c>
      <c r="AF1258" t="b">
        <f t="shared" si="11"/>
        <v>1</v>
      </c>
    </row>
    <row r="1259" spans="3:32" x14ac:dyDescent="0.25">
      <c r="C1259">
        <v>80</v>
      </c>
      <c r="D1259">
        <v>13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92</v>
      </c>
      <c r="L1259">
        <v>41.666666999999997</v>
      </c>
      <c r="M1259">
        <v>2.5310000000000001</v>
      </c>
      <c r="N1259">
        <v>100</v>
      </c>
      <c r="S1259">
        <v>80</v>
      </c>
      <c r="T1259">
        <v>13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92</v>
      </c>
      <c r="AB1259">
        <v>0</v>
      </c>
      <c r="AC1259">
        <v>2.4380000000000002</v>
      </c>
      <c r="AD1259">
        <v>100</v>
      </c>
      <c r="AF1259" t="b">
        <f t="shared" si="11"/>
        <v>1</v>
      </c>
    </row>
    <row r="1260" spans="3:32" x14ac:dyDescent="0.25">
      <c r="C1260">
        <v>81</v>
      </c>
      <c r="D1260">
        <v>12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50</v>
      </c>
      <c r="L1260">
        <v>48.611111000000001</v>
      </c>
      <c r="M1260">
        <v>2.25</v>
      </c>
      <c r="N1260">
        <v>100</v>
      </c>
      <c r="S1260">
        <v>81</v>
      </c>
      <c r="T1260">
        <v>12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50</v>
      </c>
      <c r="AB1260">
        <v>0</v>
      </c>
      <c r="AC1260">
        <v>2.375</v>
      </c>
      <c r="AD1260">
        <v>100</v>
      </c>
      <c r="AF1260" t="b">
        <f t="shared" si="11"/>
        <v>1</v>
      </c>
    </row>
    <row r="1261" spans="3:32" x14ac:dyDescent="0.25">
      <c r="C1261">
        <v>82</v>
      </c>
      <c r="D1261">
        <v>13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82</v>
      </c>
      <c r="L1261">
        <v>38.888888999999999</v>
      </c>
      <c r="M1261">
        <v>2.4849999999999999</v>
      </c>
      <c r="N1261">
        <v>100</v>
      </c>
      <c r="S1261">
        <v>82</v>
      </c>
      <c r="T1261">
        <v>13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82</v>
      </c>
      <c r="AB1261">
        <v>0</v>
      </c>
      <c r="AC1261">
        <v>2.407</v>
      </c>
      <c r="AD1261">
        <v>100</v>
      </c>
      <c r="AF1261" t="b">
        <f t="shared" si="11"/>
        <v>1</v>
      </c>
    </row>
    <row r="1262" spans="3:32" x14ac:dyDescent="0.25">
      <c r="C1262">
        <v>83</v>
      </c>
      <c r="D1262">
        <v>12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37</v>
      </c>
      <c r="L1262">
        <v>70.833332999999996</v>
      </c>
      <c r="M1262">
        <v>2.2029999999999998</v>
      </c>
      <c r="N1262">
        <v>100</v>
      </c>
      <c r="S1262">
        <v>83</v>
      </c>
      <c r="T1262">
        <v>12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37</v>
      </c>
      <c r="AB1262">
        <v>0</v>
      </c>
      <c r="AC1262">
        <v>2.343</v>
      </c>
      <c r="AD1262">
        <v>100</v>
      </c>
      <c r="AF1262" t="b">
        <f t="shared" si="11"/>
        <v>1</v>
      </c>
    </row>
    <row r="1263" spans="3:32" x14ac:dyDescent="0.25">
      <c r="C1263">
        <v>84</v>
      </c>
      <c r="D1263">
        <v>14</v>
      </c>
      <c r="E1263">
        <v>0</v>
      </c>
      <c r="F1263">
        <v>0</v>
      </c>
      <c r="G1263">
        <v>0</v>
      </c>
      <c r="H1263">
        <v>4</v>
      </c>
      <c r="I1263">
        <v>0</v>
      </c>
      <c r="J1263">
        <v>0</v>
      </c>
      <c r="K1263">
        <v>107</v>
      </c>
      <c r="L1263">
        <v>70.833332999999996</v>
      </c>
      <c r="M1263">
        <v>2.468</v>
      </c>
      <c r="N1263">
        <v>100</v>
      </c>
      <c r="S1263">
        <v>84</v>
      </c>
      <c r="T1263">
        <v>14</v>
      </c>
      <c r="U1263">
        <v>0</v>
      </c>
      <c r="V1263">
        <v>0</v>
      </c>
      <c r="W1263">
        <v>0</v>
      </c>
      <c r="X1263">
        <v>4</v>
      </c>
      <c r="Y1263">
        <v>0</v>
      </c>
      <c r="Z1263">
        <v>0</v>
      </c>
      <c r="AA1263">
        <v>107</v>
      </c>
      <c r="AB1263">
        <v>0</v>
      </c>
      <c r="AC1263">
        <v>2.4849999999999999</v>
      </c>
      <c r="AD1263">
        <v>100</v>
      </c>
      <c r="AF1263" t="b">
        <f t="shared" si="11"/>
        <v>1</v>
      </c>
    </row>
    <row r="1264" spans="3:32" x14ac:dyDescent="0.25">
      <c r="C1264">
        <v>85</v>
      </c>
      <c r="D1264">
        <v>14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97</v>
      </c>
      <c r="L1264">
        <v>87.5</v>
      </c>
      <c r="M1264">
        <v>2.4220000000000002</v>
      </c>
      <c r="N1264">
        <v>100</v>
      </c>
      <c r="S1264">
        <v>85</v>
      </c>
      <c r="T1264">
        <v>14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97</v>
      </c>
      <c r="AB1264">
        <v>0</v>
      </c>
      <c r="AC1264">
        <v>2.64</v>
      </c>
      <c r="AD1264">
        <v>100</v>
      </c>
      <c r="AF1264" t="b">
        <f t="shared" si="11"/>
        <v>1</v>
      </c>
    </row>
    <row r="1265" spans="3:32" x14ac:dyDescent="0.25">
      <c r="C1265">
        <v>86</v>
      </c>
      <c r="D1265">
        <v>15</v>
      </c>
      <c r="E1265">
        <v>0</v>
      </c>
      <c r="F1265">
        <v>0</v>
      </c>
      <c r="G1265">
        <v>0</v>
      </c>
      <c r="H1265">
        <v>21</v>
      </c>
      <c r="I1265">
        <v>0</v>
      </c>
      <c r="J1265">
        <v>5</v>
      </c>
      <c r="K1265">
        <v>162</v>
      </c>
      <c r="L1265">
        <v>95.833332999999996</v>
      </c>
      <c r="M1265">
        <v>2.641</v>
      </c>
      <c r="N1265">
        <v>100</v>
      </c>
      <c r="S1265">
        <v>86</v>
      </c>
      <c r="T1265">
        <v>15</v>
      </c>
      <c r="U1265">
        <v>0</v>
      </c>
      <c r="V1265">
        <v>0</v>
      </c>
      <c r="W1265">
        <v>0</v>
      </c>
      <c r="X1265">
        <v>21</v>
      </c>
      <c r="Y1265">
        <v>0</v>
      </c>
      <c r="Z1265">
        <v>5</v>
      </c>
      <c r="AA1265">
        <v>162</v>
      </c>
      <c r="AB1265">
        <v>0</v>
      </c>
      <c r="AC1265">
        <v>2.657</v>
      </c>
      <c r="AD1265">
        <v>100</v>
      </c>
      <c r="AF1265" t="b">
        <f t="shared" si="11"/>
        <v>1</v>
      </c>
    </row>
    <row r="1266" spans="3:32" x14ac:dyDescent="0.25">
      <c r="C1266">
        <v>87</v>
      </c>
      <c r="D1266">
        <v>13</v>
      </c>
      <c r="E1266">
        <v>0</v>
      </c>
      <c r="F1266">
        <v>0</v>
      </c>
      <c r="G1266">
        <v>0</v>
      </c>
      <c r="H1266">
        <v>3</v>
      </c>
      <c r="I1266">
        <v>0</v>
      </c>
      <c r="J1266">
        <v>0</v>
      </c>
      <c r="K1266">
        <v>101</v>
      </c>
      <c r="L1266">
        <v>61.111111000000001</v>
      </c>
      <c r="M1266">
        <v>2.5939999999999999</v>
      </c>
      <c r="N1266">
        <v>100</v>
      </c>
      <c r="S1266">
        <v>87</v>
      </c>
      <c r="T1266">
        <v>13</v>
      </c>
      <c r="U1266">
        <v>0</v>
      </c>
      <c r="V1266">
        <v>0</v>
      </c>
      <c r="W1266">
        <v>0</v>
      </c>
      <c r="X1266">
        <v>3</v>
      </c>
      <c r="Y1266">
        <v>0</v>
      </c>
      <c r="Z1266">
        <v>0</v>
      </c>
      <c r="AA1266">
        <v>101</v>
      </c>
      <c r="AB1266">
        <v>0</v>
      </c>
      <c r="AC1266">
        <v>2.4369999999999998</v>
      </c>
      <c r="AD1266">
        <v>100</v>
      </c>
      <c r="AF1266" t="b">
        <f t="shared" si="11"/>
        <v>1</v>
      </c>
    </row>
    <row r="1267" spans="3:32" x14ac:dyDescent="0.25">
      <c r="C1267">
        <v>88</v>
      </c>
      <c r="D1267">
        <v>11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54</v>
      </c>
      <c r="L1267">
        <v>20.833333</v>
      </c>
      <c r="M1267">
        <v>2.282</v>
      </c>
      <c r="N1267">
        <v>100</v>
      </c>
      <c r="S1267">
        <v>88</v>
      </c>
      <c r="T1267">
        <v>11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54</v>
      </c>
      <c r="AB1267">
        <v>0</v>
      </c>
      <c r="AC1267">
        <v>2.2189999999999999</v>
      </c>
      <c r="AD1267">
        <v>100</v>
      </c>
      <c r="AF1267" t="b">
        <f t="shared" si="11"/>
        <v>1</v>
      </c>
    </row>
    <row r="1268" spans="3:32" x14ac:dyDescent="0.25">
      <c r="C1268">
        <v>89</v>
      </c>
      <c r="D1268">
        <v>11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43</v>
      </c>
      <c r="L1268">
        <v>58.333333000000003</v>
      </c>
      <c r="M1268">
        <v>2.25</v>
      </c>
      <c r="N1268">
        <v>100</v>
      </c>
      <c r="S1268">
        <v>89</v>
      </c>
      <c r="T1268">
        <v>11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43</v>
      </c>
      <c r="AB1268">
        <v>0</v>
      </c>
      <c r="AC1268">
        <v>2.2029999999999998</v>
      </c>
      <c r="AD1268">
        <v>100</v>
      </c>
      <c r="AF1268" t="b">
        <f t="shared" si="11"/>
        <v>1</v>
      </c>
    </row>
    <row r="1269" spans="3:32" x14ac:dyDescent="0.25">
      <c r="C1269">
        <v>90</v>
      </c>
      <c r="D1269">
        <v>10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43</v>
      </c>
      <c r="L1269">
        <v>26.388888999999999</v>
      </c>
      <c r="M1269">
        <v>2.1709999999999998</v>
      </c>
      <c r="N1269">
        <v>100</v>
      </c>
      <c r="S1269">
        <v>90</v>
      </c>
      <c r="T1269">
        <v>10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43</v>
      </c>
      <c r="AB1269">
        <v>0</v>
      </c>
      <c r="AC1269">
        <v>2.141</v>
      </c>
      <c r="AD1269">
        <v>100</v>
      </c>
      <c r="AF1269" t="b">
        <f t="shared" si="11"/>
        <v>1</v>
      </c>
    </row>
    <row r="1270" spans="3:32" x14ac:dyDescent="0.25">
      <c r="C1270">
        <v>91</v>
      </c>
      <c r="D1270">
        <v>11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57</v>
      </c>
      <c r="L1270">
        <v>97.222222000000002</v>
      </c>
      <c r="M1270">
        <v>2.1720000000000002</v>
      </c>
      <c r="N1270">
        <v>100</v>
      </c>
      <c r="S1270">
        <v>91</v>
      </c>
      <c r="T1270">
        <v>11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57</v>
      </c>
      <c r="AB1270">
        <v>0</v>
      </c>
      <c r="AC1270">
        <v>2.218</v>
      </c>
      <c r="AD1270">
        <v>100</v>
      </c>
      <c r="AF1270" t="b">
        <f t="shared" si="11"/>
        <v>1</v>
      </c>
    </row>
    <row r="1271" spans="3:32" x14ac:dyDescent="0.25">
      <c r="C1271">
        <v>92</v>
      </c>
      <c r="D1271">
        <v>12</v>
      </c>
      <c r="E1271">
        <v>0</v>
      </c>
      <c r="F1271">
        <v>0</v>
      </c>
      <c r="G1271">
        <v>0</v>
      </c>
      <c r="H1271">
        <v>31</v>
      </c>
      <c r="I1271">
        <v>0</v>
      </c>
      <c r="J1271">
        <v>0</v>
      </c>
      <c r="K1271">
        <v>123</v>
      </c>
      <c r="L1271">
        <v>94.444444000000004</v>
      </c>
      <c r="M1271">
        <v>2.3279999999999998</v>
      </c>
      <c r="N1271">
        <v>100</v>
      </c>
      <c r="S1271">
        <v>92</v>
      </c>
      <c r="T1271">
        <v>12</v>
      </c>
      <c r="U1271">
        <v>0</v>
      </c>
      <c r="V1271">
        <v>0</v>
      </c>
      <c r="W1271">
        <v>0</v>
      </c>
      <c r="X1271">
        <v>31</v>
      </c>
      <c r="Y1271">
        <v>0</v>
      </c>
      <c r="Z1271">
        <v>0</v>
      </c>
      <c r="AA1271">
        <v>123</v>
      </c>
      <c r="AB1271">
        <v>0</v>
      </c>
      <c r="AC1271">
        <v>2.282</v>
      </c>
      <c r="AD1271">
        <v>100</v>
      </c>
      <c r="AF1271" t="b">
        <f t="shared" si="11"/>
        <v>1</v>
      </c>
    </row>
    <row r="1272" spans="3:32" x14ac:dyDescent="0.25">
      <c r="C1272">
        <v>93</v>
      </c>
      <c r="D1272">
        <v>8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46</v>
      </c>
      <c r="L1272">
        <v>15.277778</v>
      </c>
      <c r="M1272">
        <v>1.9690000000000001</v>
      </c>
      <c r="N1272">
        <v>100</v>
      </c>
      <c r="S1272">
        <v>93</v>
      </c>
      <c r="T1272">
        <v>8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46</v>
      </c>
      <c r="AB1272">
        <v>0</v>
      </c>
      <c r="AC1272">
        <v>1.968</v>
      </c>
      <c r="AD1272">
        <v>100</v>
      </c>
      <c r="AF1272" t="b">
        <f t="shared" si="11"/>
        <v>1</v>
      </c>
    </row>
    <row r="1273" spans="3:32" x14ac:dyDescent="0.25">
      <c r="C1273">
        <v>94</v>
      </c>
      <c r="D1273">
        <v>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9</v>
      </c>
      <c r="L1273">
        <v>29.166667</v>
      </c>
      <c r="M1273">
        <v>1.8440000000000001</v>
      </c>
      <c r="N1273">
        <v>100</v>
      </c>
      <c r="S1273">
        <v>94</v>
      </c>
      <c r="T1273">
        <v>7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9</v>
      </c>
      <c r="AB1273">
        <v>0</v>
      </c>
      <c r="AC1273">
        <v>1.891</v>
      </c>
      <c r="AD1273">
        <v>100</v>
      </c>
      <c r="AF1273" t="b">
        <f t="shared" si="11"/>
        <v>1</v>
      </c>
    </row>
    <row r="1274" spans="3:32" x14ac:dyDescent="0.25">
      <c r="C1274">
        <v>95</v>
      </c>
      <c r="D1274">
        <v>7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21</v>
      </c>
      <c r="L1274">
        <v>33.333333000000003</v>
      </c>
      <c r="M1274">
        <v>1.875</v>
      </c>
      <c r="N1274">
        <v>100</v>
      </c>
      <c r="S1274">
        <v>95</v>
      </c>
      <c r="T1274">
        <v>7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21</v>
      </c>
      <c r="AB1274">
        <v>0</v>
      </c>
      <c r="AC1274">
        <v>1.859</v>
      </c>
      <c r="AD1274">
        <v>100</v>
      </c>
      <c r="AF1274" t="b">
        <f t="shared" si="11"/>
        <v>1</v>
      </c>
    </row>
    <row r="1275" spans="3:32" x14ac:dyDescent="0.25">
      <c r="C1275">
        <v>96</v>
      </c>
      <c r="D1275">
        <v>10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49</v>
      </c>
      <c r="L1275">
        <v>50</v>
      </c>
      <c r="M1275">
        <v>2.0939999999999999</v>
      </c>
      <c r="N1275">
        <v>100</v>
      </c>
      <c r="S1275">
        <v>96</v>
      </c>
      <c r="T1275">
        <v>10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49</v>
      </c>
      <c r="AB1275">
        <v>0</v>
      </c>
      <c r="AC1275">
        <v>2.0790000000000002</v>
      </c>
      <c r="AD1275">
        <v>100</v>
      </c>
      <c r="AF1275" t="b">
        <f t="shared" si="11"/>
        <v>1</v>
      </c>
    </row>
    <row r="1276" spans="3:32" x14ac:dyDescent="0.25">
      <c r="C1276">
        <v>97</v>
      </c>
      <c r="D1276">
        <v>12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79</v>
      </c>
      <c r="L1276">
        <v>43.055556000000003</v>
      </c>
      <c r="M1276">
        <v>2.218</v>
      </c>
      <c r="N1276">
        <v>100</v>
      </c>
      <c r="S1276">
        <v>97</v>
      </c>
      <c r="T1276">
        <v>12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79</v>
      </c>
      <c r="AB1276">
        <v>0</v>
      </c>
      <c r="AC1276">
        <v>2.218</v>
      </c>
      <c r="AD1276">
        <v>100</v>
      </c>
      <c r="AF1276" t="b">
        <f t="shared" si="11"/>
        <v>1</v>
      </c>
    </row>
    <row r="1277" spans="3:32" x14ac:dyDescent="0.25">
      <c r="C1277">
        <v>98</v>
      </c>
      <c r="D1277">
        <v>10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30</v>
      </c>
      <c r="L1277">
        <v>26.388888999999999</v>
      </c>
      <c r="M1277">
        <v>2.0939999999999999</v>
      </c>
      <c r="N1277">
        <v>100</v>
      </c>
      <c r="S1277">
        <v>98</v>
      </c>
      <c r="T1277">
        <v>10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30</v>
      </c>
      <c r="AB1277">
        <v>0</v>
      </c>
      <c r="AC1277">
        <v>2.0939999999999999</v>
      </c>
      <c r="AD1277">
        <v>100</v>
      </c>
      <c r="AF1277" t="b">
        <f t="shared" si="11"/>
        <v>1</v>
      </c>
    </row>
    <row r="1278" spans="3:32" x14ac:dyDescent="0.25">
      <c r="C1278">
        <v>99</v>
      </c>
      <c r="D1278">
        <v>9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24</v>
      </c>
      <c r="L1278">
        <v>41.666666999999997</v>
      </c>
      <c r="M1278">
        <v>1.9850000000000001</v>
      </c>
      <c r="N1278">
        <v>100</v>
      </c>
      <c r="S1278">
        <v>99</v>
      </c>
      <c r="T1278">
        <v>9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24</v>
      </c>
      <c r="AB1278">
        <v>0</v>
      </c>
      <c r="AC1278">
        <v>2.0310000000000001</v>
      </c>
      <c r="AD1278">
        <v>100</v>
      </c>
      <c r="AF1278" t="b">
        <f t="shared" si="11"/>
        <v>1</v>
      </c>
    </row>
    <row r="1279" spans="3:32" x14ac:dyDescent="0.25">
      <c r="C1279">
        <v>100</v>
      </c>
      <c r="D1279">
        <v>9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54</v>
      </c>
      <c r="L1279">
        <v>47.222222000000002</v>
      </c>
      <c r="M1279">
        <v>1.984</v>
      </c>
      <c r="N1279">
        <v>100</v>
      </c>
      <c r="S1279">
        <v>100</v>
      </c>
      <c r="T1279">
        <v>9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54</v>
      </c>
      <c r="AB1279">
        <v>0</v>
      </c>
      <c r="AC1279">
        <v>1.984</v>
      </c>
      <c r="AD1279">
        <v>100</v>
      </c>
      <c r="AF1279" t="b">
        <f t="shared" si="11"/>
        <v>1</v>
      </c>
    </row>
    <row r="1280" spans="3:32" x14ac:dyDescent="0.25">
      <c r="C1280">
        <v>101</v>
      </c>
      <c r="D1280">
        <v>7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23</v>
      </c>
      <c r="L1280">
        <v>20.833333</v>
      </c>
      <c r="M1280">
        <v>1.859</v>
      </c>
      <c r="N1280">
        <v>100</v>
      </c>
      <c r="S1280">
        <v>101</v>
      </c>
      <c r="T1280">
        <v>7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23</v>
      </c>
      <c r="AB1280">
        <v>0</v>
      </c>
      <c r="AC1280">
        <v>1.875</v>
      </c>
      <c r="AD1280">
        <v>100</v>
      </c>
      <c r="AF1280" t="b">
        <f t="shared" si="11"/>
        <v>1</v>
      </c>
    </row>
    <row r="1281" spans="3:32" x14ac:dyDescent="0.25">
      <c r="C1281">
        <v>102</v>
      </c>
      <c r="D1281">
        <v>10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80</v>
      </c>
      <c r="L1281">
        <v>61.111111000000001</v>
      </c>
      <c r="M1281">
        <v>2.032</v>
      </c>
      <c r="N1281">
        <v>100</v>
      </c>
      <c r="S1281">
        <v>102</v>
      </c>
      <c r="T1281">
        <v>10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80</v>
      </c>
      <c r="AB1281">
        <v>0</v>
      </c>
      <c r="AC1281">
        <v>2.0470000000000002</v>
      </c>
      <c r="AD1281">
        <v>100</v>
      </c>
      <c r="AF1281" t="b">
        <f t="shared" si="11"/>
        <v>1</v>
      </c>
    </row>
    <row r="1282" spans="3:32" x14ac:dyDescent="0.25">
      <c r="C1282">
        <v>103</v>
      </c>
      <c r="D1282">
        <v>11</v>
      </c>
      <c r="E1282">
        <v>0</v>
      </c>
      <c r="F1282">
        <v>0</v>
      </c>
      <c r="G1282">
        <v>0</v>
      </c>
      <c r="H1282">
        <v>23</v>
      </c>
      <c r="I1282">
        <v>0</v>
      </c>
      <c r="J1282">
        <v>0</v>
      </c>
      <c r="K1282">
        <v>76</v>
      </c>
      <c r="L1282">
        <v>81.944444000000004</v>
      </c>
      <c r="M1282">
        <v>2.125</v>
      </c>
      <c r="N1282">
        <v>100</v>
      </c>
      <c r="S1282">
        <v>103</v>
      </c>
      <c r="T1282">
        <v>11</v>
      </c>
      <c r="U1282">
        <v>0</v>
      </c>
      <c r="V1282">
        <v>0</v>
      </c>
      <c r="W1282">
        <v>0</v>
      </c>
      <c r="X1282">
        <v>23</v>
      </c>
      <c r="Y1282">
        <v>0</v>
      </c>
      <c r="Z1282">
        <v>0</v>
      </c>
      <c r="AA1282">
        <v>76</v>
      </c>
      <c r="AB1282">
        <v>0</v>
      </c>
      <c r="AC1282">
        <v>2.5939999999999999</v>
      </c>
      <c r="AD1282">
        <v>100</v>
      </c>
      <c r="AF1282" t="b">
        <f t="shared" si="11"/>
        <v>1</v>
      </c>
    </row>
    <row r="1283" spans="3:32" x14ac:dyDescent="0.25">
      <c r="C1283">
        <v>104</v>
      </c>
      <c r="D1283">
        <v>9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50</v>
      </c>
      <c r="L1283">
        <v>80.555555999999996</v>
      </c>
      <c r="M1283">
        <v>1.984</v>
      </c>
      <c r="N1283">
        <v>100</v>
      </c>
      <c r="S1283">
        <v>104</v>
      </c>
      <c r="T1283">
        <v>9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50</v>
      </c>
      <c r="AB1283">
        <v>0</v>
      </c>
      <c r="AC1283">
        <v>2.484</v>
      </c>
      <c r="AD1283">
        <v>100</v>
      </c>
      <c r="AF1283" t="b">
        <f t="shared" si="11"/>
        <v>1</v>
      </c>
    </row>
    <row r="1284" spans="3:32" x14ac:dyDescent="0.25">
      <c r="C1284">
        <v>105</v>
      </c>
      <c r="D1284">
        <v>7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9</v>
      </c>
      <c r="L1284">
        <v>0</v>
      </c>
      <c r="M1284">
        <v>1.7969999999999999</v>
      </c>
      <c r="N1284">
        <v>100</v>
      </c>
      <c r="S1284">
        <v>105</v>
      </c>
      <c r="T1284">
        <v>7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9</v>
      </c>
      <c r="AB1284">
        <v>0</v>
      </c>
      <c r="AC1284">
        <v>2.0939999999999999</v>
      </c>
      <c r="AD1284">
        <v>100</v>
      </c>
      <c r="AF1284" t="b">
        <f t="shared" si="11"/>
        <v>1</v>
      </c>
    </row>
    <row r="1285" spans="3:32" x14ac:dyDescent="0.25">
      <c r="C1285">
        <v>106</v>
      </c>
      <c r="D1285">
        <v>9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14</v>
      </c>
      <c r="L1285">
        <v>0</v>
      </c>
      <c r="M1285">
        <v>1.9219999999999999</v>
      </c>
      <c r="N1285">
        <v>100</v>
      </c>
      <c r="S1285">
        <v>106</v>
      </c>
      <c r="T1285">
        <v>9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14</v>
      </c>
      <c r="AB1285">
        <v>0</v>
      </c>
      <c r="AC1285">
        <v>2.2189999999999999</v>
      </c>
      <c r="AD1285">
        <v>100</v>
      </c>
      <c r="AF1285" t="b">
        <f t="shared" si="11"/>
        <v>1</v>
      </c>
    </row>
    <row r="1286" spans="3:32" x14ac:dyDescent="0.25">
      <c r="C1286">
        <v>107</v>
      </c>
      <c r="D1286">
        <v>9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2169</v>
      </c>
      <c r="L1286">
        <v>0</v>
      </c>
      <c r="M1286">
        <v>1.875</v>
      </c>
      <c r="N1286">
        <v>100</v>
      </c>
      <c r="S1286">
        <v>107</v>
      </c>
      <c r="T1286">
        <v>9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2169</v>
      </c>
      <c r="AB1286">
        <v>0</v>
      </c>
      <c r="AC1286">
        <v>2.2029999999999998</v>
      </c>
      <c r="AD1286">
        <v>100</v>
      </c>
      <c r="AF1286" t="b">
        <f t="shared" si="11"/>
        <v>1</v>
      </c>
    </row>
    <row r="1287" spans="3:32" x14ac:dyDescent="0.25">
      <c r="C1287">
        <v>108</v>
      </c>
      <c r="D1287">
        <v>10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6</v>
      </c>
      <c r="L1287">
        <v>58.333333000000003</v>
      </c>
      <c r="M1287">
        <v>2.0150000000000001</v>
      </c>
      <c r="N1287">
        <v>100</v>
      </c>
      <c r="S1287">
        <v>108</v>
      </c>
      <c r="T1287">
        <v>10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6</v>
      </c>
      <c r="AB1287">
        <v>0</v>
      </c>
      <c r="AC1287">
        <v>2.25</v>
      </c>
      <c r="AD1287">
        <v>100</v>
      </c>
      <c r="AF1287" t="b">
        <f t="shared" si="11"/>
        <v>1</v>
      </c>
    </row>
    <row r="1288" spans="3:32" x14ac:dyDescent="0.25">
      <c r="C1288">
        <v>109</v>
      </c>
      <c r="D1288">
        <v>11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50</v>
      </c>
      <c r="L1288">
        <v>75</v>
      </c>
      <c r="M1288">
        <v>2.282</v>
      </c>
      <c r="N1288">
        <v>100</v>
      </c>
      <c r="S1288">
        <v>109</v>
      </c>
      <c r="T1288">
        <v>11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50</v>
      </c>
      <c r="AB1288">
        <v>0</v>
      </c>
      <c r="AC1288">
        <v>2.2189999999999999</v>
      </c>
      <c r="AD1288">
        <v>100</v>
      </c>
      <c r="AF1288" t="b">
        <f t="shared" si="11"/>
        <v>1</v>
      </c>
    </row>
    <row r="1289" spans="3:32" x14ac:dyDescent="0.25">
      <c r="C1289">
        <v>110</v>
      </c>
      <c r="D1289">
        <v>11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54</v>
      </c>
      <c r="L1289">
        <v>84.722222000000002</v>
      </c>
      <c r="M1289">
        <v>2.1869999999999998</v>
      </c>
      <c r="N1289">
        <v>100</v>
      </c>
      <c r="S1289">
        <v>110</v>
      </c>
      <c r="T1289">
        <v>11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54</v>
      </c>
      <c r="AB1289">
        <v>0</v>
      </c>
      <c r="AC1289">
        <v>2.125</v>
      </c>
      <c r="AD1289">
        <v>100</v>
      </c>
      <c r="AF1289" t="b">
        <f t="shared" si="11"/>
        <v>1</v>
      </c>
    </row>
    <row r="1290" spans="3:32" x14ac:dyDescent="0.25">
      <c r="C1290">
        <v>111</v>
      </c>
      <c r="D1290">
        <v>12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125</v>
      </c>
      <c r="L1290">
        <v>50</v>
      </c>
      <c r="M1290">
        <v>2.234</v>
      </c>
      <c r="N1290">
        <v>100</v>
      </c>
      <c r="S1290">
        <v>111</v>
      </c>
      <c r="T1290">
        <v>12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125</v>
      </c>
      <c r="AB1290">
        <v>0</v>
      </c>
      <c r="AC1290">
        <v>2.14</v>
      </c>
      <c r="AD1290">
        <v>100</v>
      </c>
      <c r="AF1290" t="b">
        <f t="shared" si="11"/>
        <v>1</v>
      </c>
    </row>
    <row r="1291" spans="3:32" x14ac:dyDescent="0.25">
      <c r="C1291">
        <v>112</v>
      </c>
      <c r="D1291">
        <v>11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33</v>
      </c>
      <c r="L1291">
        <v>52.777777999999998</v>
      </c>
      <c r="M1291">
        <v>2.11</v>
      </c>
      <c r="N1291">
        <v>100</v>
      </c>
      <c r="S1291">
        <v>112</v>
      </c>
      <c r="T1291">
        <v>11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33</v>
      </c>
      <c r="AB1291">
        <v>0</v>
      </c>
      <c r="AC1291">
        <v>2.1880000000000002</v>
      </c>
      <c r="AD1291">
        <v>100</v>
      </c>
      <c r="AF1291" t="b">
        <f t="shared" si="11"/>
        <v>1</v>
      </c>
    </row>
    <row r="1292" spans="3:32" x14ac:dyDescent="0.25">
      <c r="C1292">
        <v>113</v>
      </c>
      <c r="D1292">
        <v>14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103</v>
      </c>
      <c r="L1292">
        <v>75</v>
      </c>
      <c r="M1292">
        <v>2.625</v>
      </c>
      <c r="N1292">
        <v>100</v>
      </c>
      <c r="S1292">
        <v>113</v>
      </c>
      <c r="T1292">
        <v>14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103</v>
      </c>
      <c r="AB1292">
        <v>0</v>
      </c>
      <c r="AC1292">
        <v>2.375</v>
      </c>
      <c r="AD1292">
        <v>100</v>
      </c>
      <c r="AF1292" t="b">
        <f t="shared" si="11"/>
        <v>1</v>
      </c>
    </row>
    <row r="1293" spans="3:32" x14ac:dyDescent="0.25">
      <c r="C1293">
        <v>114</v>
      </c>
      <c r="D1293">
        <v>13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41</v>
      </c>
      <c r="L1293">
        <v>8.3333329999999997</v>
      </c>
      <c r="M1293">
        <v>2.2970000000000002</v>
      </c>
      <c r="N1293">
        <v>100</v>
      </c>
      <c r="S1293">
        <v>114</v>
      </c>
      <c r="T1293">
        <v>13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41</v>
      </c>
      <c r="AB1293">
        <v>0</v>
      </c>
      <c r="AC1293">
        <v>2.609</v>
      </c>
      <c r="AD1293">
        <v>100</v>
      </c>
      <c r="AF1293" t="b">
        <f t="shared" si="11"/>
        <v>1</v>
      </c>
    </row>
    <row r="1294" spans="3:32" x14ac:dyDescent="0.25">
      <c r="C1294">
        <v>115</v>
      </c>
      <c r="D1294">
        <v>14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44</v>
      </c>
      <c r="L1294">
        <v>31.944444000000001</v>
      </c>
      <c r="M1294">
        <v>2.39</v>
      </c>
      <c r="N1294">
        <v>100</v>
      </c>
      <c r="S1294">
        <v>115</v>
      </c>
      <c r="T1294">
        <v>14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44</v>
      </c>
      <c r="AB1294">
        <v>0</v>
      </c>
      <c r="AC1294">
        <v>2.5779999999999998</v>
      </c>
      <c r="AD1294">
        <v>100</v>
      </c>
      <c r="AF1294" t="b">
        <f t="shared" si="11"/>
        <v>1</v>
      </c>
    </row>
    <row r="1295" spans="3:32" x14ac:dyDescent="0.25">
      <c r="C1295">
        <v>116</v>
      </c>
      <c r="D1295">
        <v>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26</v>
      </c>
      <c r="L1295">
        <v>79.166667000000004</v>
      </c>
      <c r="M1295">
        <v>2.375</v>
      </c>
      <c r="N1295">
        <v>100</v>
      </c>
      <c r="S1295">
        <v>116</v>
      </c>
      <c r="T1295">
        <v>13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26</v>
      </c>
      <c r="AB1295">
        <v>0</v>
      </c>
      <c r="AC1295">
        <v>2.782</v>
      </c>
      <c r="AD1295">
        <v>100</v>
      </c>
      <c r="AF1295" t="b">
        <f t="shared" si="11"/>
        <v>1</v>
      </c>
    </row>
    <row r="1296" spans="3:32" x14ac:dyDescent="0.25">
      <c r="C1296">
        <v>117</v>
      </c>
      <c r="D1296">
        <v>13</v>
      </c>
      <c r="E1296">
        <v>0</v>
      </c>
      <c r="F1296">
        <v>0</v>
      </c>
      <c r="G1296">
        <v>0</v>
      </c>
      <c r="H1296">
        <v>10</v>
      </c>
      <c r="I1296">
        <v>0</v>
      </c>
      <c r="J1296">
        <v>0</v>
      </c>
      <c r="K1296">
        <v>83</v>
      </c>
      <c r="L1296">
        <v>75</v>
      </c>
      <c r="M1296">
        <v>2.282</v>
      </c>
      <c r="N1296">
        <v>100</v>
      </c>
      <c r="S1296">
        <v>117</v>
      </c>
      <c r="T1296">
        <v>13</v>
      </c>
      <c r="U1296">
        <v>0</v>
      </c>
      <c r="V1296">
        <v>0</v>
      </c>
      <c r="W1296">
        <v>0</v>
      </c>
      <c r="X1296">
        <v>10</v>
      </c>
      <c r="Y1296">
        <v>0</v>
      </c>
      <c r="Z1296">
        <v>0</v>
      </c>
      <c r="AA1296">
        <v>83</v>
      </c>
      <c r="AB1296">
        <v>0</v>
      </c>
      <c r="AC1296">
        <v>2.7810000000000001</v>
      </c>
      <c r="AD1296">
        <v>100</v>
      </c>
      <c r="AF1296" t="b">
        <f t="shared" si="11"/>
        <v>1</v>
      </c>
    </row>
    <row r="1297" spans="3:32" x14ac:dyDescent="0.25">
      <c r="C1297">
        <v>118</v>
      </c>
      <c r="D1297">
        <v>12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78</v>
      </c>
      <c r="L1297">
        <v>86.111110999999994</v>
      </c>
      <c r="M1297">
        <v>2.625</v>
      </c>
      <c r="N1297">
        <v>100</v>
      </c>
      <c r="S1297">
        <v>118</v>
      </c>
      <c r="T1297">
        <v>12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78</v>
      </c>
      <c r="AB1297">
        <v>0</v>
      </c>
      <c r="AC1297">
        <v>2.3119999999999998</v>
      </c>
      <c r="AD1297">
        <v>100</v>
      </c>
      <c r="AF1297" t="b">
        <f t="shared" si="11"/>
        <v>1</v>
      </c>
    </row>
    <row r="1298" spans="3:32" x14ac:dyDescent="0.25">
      <c r="C1298">
        <v>119</v>
      </c>
      <c r="D1298">
        <v>14</v>
      </c>
      <c r="E1298">
        <v>0</v>
      </c>
      <c r="F1298">
        <v>0</v>
      </c>
      <c r="G1298">
        <v>0</v>
      </c>
      <c r="H1298">
        <v>7</v>
      </c>
      <c r="I1298">
        <v>0</v>
      </c>
      <c r="J1298">
        <v>0</v>
      </c>
      <c r="K1298">
        <v>128</v>
      </c>
      <c r="L1298">
        <v>95.833332999999996</v>
      </c>
      <c r="M1298">
        <v>2.4369999999999998</v>
      </c>
      <c r="N1298">
        <v>100</v>
      </c>
      <c r="S1298">
        <v>119</v>
      </c>
      <c r="T1298">
        <v>14</v>
      </c>
      <c r="U1298">
        <v>0</v>
      </c>
      <c r="V1298">
        <v>0</v>
      </c>
      <c r="W1298">
        <v>0</v>
      </c>
      <c r="X1298">
        <v>7</v>
      </c>
      <c r="Y1298">
        <v>0</v>
      </c>
      <c r="Z1298">
        <v>0</v>
      </c>
      <c r="AA1298">
        <v>128</v>
      </c>
      <c r="AB1298">
        <v>0</v>
      </c>
      <c r="AC1298">
        <v>2.4380000000000002</v>
      </c>
      <c r="AD1298">
        <v>100</v>
      </c>
      <c r="AF1298" t="b">
        <f t="shared" si="11"/>
        <v>1</v>
      </c>
    </row>
    <row r="1299" spans="3:32" x14ac:dyDescent="0.25">
      <c r="C1299">
        <v>120</v>
      </c>
      <c r="D1299">
        <v>11</v>
      </c>
      <c r="E1299">
        <v>0</v>
      </c>
      <c r="F1299">
        <v>0</v>
      </c>
      <c r="G1299">
        <v>0</v>
      </c>
      <c r="H1299">
        <v>1</v>
      </c>
      <c r="I1299">
        <v>0</v>
      </c>
      <c r="J1299">
        <v>0</v>
      </c>
      <c r="K1299">
        <v>78</v>
      </c>
      <c r="L1299">
        <v>81.944444000000004</v>
      </c>
      <c r="M1299">
        <v>2.2189999999999999</v>
      </c>
      <c r="N1299">
        <v>100</v>
      </c>
      <c r="S1299">
        <v>120</v>
      </c>
      <c r="T1299">
        <v>11</v>
      </c>
      <c r="U1299">
        <v>0</v>
      </c>
      <c r="V1299">
        <v>0</v>
      </c>
      <c r="W1299">
        <v>0</v>
      </c>
      <c r="X1299">
        <v>1</v>
      </c>
      <c r="Y1299">
        <v>0</v>
      </c>
      <c r="Z1299">
        <v>0</v>
      </c>
      <c r="AA1299">
        <v>78</v>
      </c>
      <c r="AB1299">
        <v>0</v>
      </c>
      <c r="AC1299">
        <v>2.5779999999999998</v>
      </c>
      <c r="AD1299">
        <v>100</v>
      </c>
      <c r="AF1299" t="b">
        <f t="shared" si="11"/>
        <v>1</v>
      </c>
    </row>
    <row r="1300" spans="3:32" x14ac:dyDescent="0.25">
      <c r="C1300">
        <v>121</v>
      </c>
      <c r="D1300">
        <v>10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4</v>
      </c>
      <c r="K1300">
        <v>74</v>
      </c>
      <c r="L1300">
        <v>98.611110999999994</v>
      </c>
      <c r="M1300">
        <v>2.0310000000000001</v>
      </c>
      <c r="N1300">
        <v>100</v>
      </c>
      <c r="S1300">
        <v>121</v>
      </c>
      <c r="T1300">
        <v>10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4</v>
      </c>
      <c r="AA1300">
        <v>74</v>
      </c>
      <c r="AB1300">
        <v>0</v>
      </c>
      <c r="AC1300">
        <v>2.641</v>
      </c>
      <c r="AD1300">
        <v>100</v>
      </c>
      <c r="AF1300" t="b">
        <f t="shared" si="11"/>
        <v>1</v>
      </c>
    </row>
    <row r="1301" spans="3:32" x14ac:dyDescent="0.25">
      <c r="C1301">
        <v>122</v>
      </c>
      <c r="D1301">
        <v>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103</v>
      </c>
      <c r="L1301">
        <v>8.3333329999999997</v>
      </c>
      <c r="M1301">
        <v>2.1880000000000002</v>
      </c>
      <c r="N1301">
        <v>100</v>
      </c>
      <c r="S1301">
        <v>122</v>
      </c>
      <c r="T1301">
        <v>9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103</v>
      </c>
      <c r="AB1301">
        <v>0</v>
      </c>
      <c r="AC1301">
        <v>2.14</v>
      </c>
      <c r="AD1301">
        <v>100</v>
      </c>
      <c r="AF1301" t="b">
        <f t="shared" si="11"/>
        <v>1</v>
      </c>
    </row>
    <row r="1302" spans="3:32" x14ac:dyDescent="0.25">
      <c r="C1302">
        <v>123</v>
      </c>
      <c r="D1302">
        <v>8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47</v>
      </c>
      <c r="L1302">
        <v>0</v>
      </c>
      <c r="M1302">
        <v>1.9059999999999999</v>
      </c>
      <c r="N1302">
        <v>100</v>
      </c>
      <c r="S1302">
        <v>123</v>
      </c>
      <c r="T1302">
        <v>8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47</v>
      </c>
      <c r="AB1302">
        <v>0</v>
      </c>
      <c r="AC1302">
        <v>2.0310000000000001</v>
      </c>
      <c r="AD1302">
        <v>100</v>
      </c>
      <c r="AF1302" t="b">
        <f t="shared" si="11"/>
        <v>1</v>
      </c>
    </row>
    <row r="1303" spans="3:32" x14ac:dyDescent="0.25">
      <c r="C1303">
        <v>124</v>
      </c>
      <c r="D1303">
        <v>9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53</v>
      </c>
      <c r="L1303">
        <v>33.333333000000003</v>
      </c>
      <c r="M1303">
        <v>1.9530000000000001</v>
      </c>
      <c r="N1303">
        <v>100</v>
      </c>
      <c r="S1303">
        <v>124</v>
      </c>
      <c r="T1303">
        <v>9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53</v>
      </c>
      <c r="AB1303">
        <v>0</v>
      </c>
      <c r="AC1303">
        <v>2.0630000000000002</v>
      </c>
      <c r="AD1303">
        <v>100</v>
      </c>
      <c r="AF1303" t="b">
        <f t="shared" si="11"/>
        <v>1</v>
      </c>
    </row>
    <row r="1304" spans="3:32" x14ac:dyDescent="0.25">
      <c r="C1304">
        <v>125</v>
      </c>
      <c r="D1304">
        <v>10</v>
      </c>
      <c r="E1304">
        <v>0</v>
      </c>
      <c r="F1304">
        <v>0</v>
      </c>
      <c r="G1304">
        <v>0</v>
      </c>
      <c r="H1304">
        <v>31</v>
      </c>
      <c r="I1304">
        <v>0</v>
      </c>
      <c r="J1304">
        <v>0</v>
      </c>
      <c r="K1304">
        <v>55</v>
      </c>
      <c r="L1304">
        <v>98.611110999999994</v>
      </c>
      <c r="M1304">
        <v>2</v>
      </c>
      <c r="N1304">
        <v>100</v>
      </c>
      <c r="S1304">
        <v>125</v>
      </c>
      <c r="T1304">
        <v>10</v>
      </c>
      <c r="U1304">
        <v>0</v>
      </c>
      <c r="V1304">
        <v>0</v>
      </c>
      <c r="W1304">
        <v>0</v>
      </c>
      <c r="X1304">
        <v>31</v>
      </c>
      <c r="Y1304">
        <v>0</v>
      </c>
      <c r="Z1304">
        <v>0</v>
      </c>
      <c r="AA1304">
        <v>55</v>
      </c>
      <c r="AB1304">
        <v>0</v>
      </c>
      <c r="AC1304">
        <v>2.3119999999999998</v>
      </c>
      <c r="AD1304">
        <v>100</v>
      </c>
      <c r="AF1304" t="b">
        <f t="shared" si="11"/>
        <v>1</v>
      </c>
    </row>
    <row r="1305" spans="3:32" x14ac:dyDescent="0.25">
      <c r="C1305">
        <v>126</v>
      </c>
      <c r="D1305">
        <v>7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33</v>
      </c>
      <c r="L1305">
        <v>58.333333000000003</v>
      </c>
      <c r="M1305">
        <v>1.8280000000000001</v>
      </c>
      <c r="N1305">
        <v>100</v>
      </c>
      <c r="S1305">
        <v>126</v>
      </c>
      <c r="T1305">
        <v>7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33</v>
      </c>
      <c r="AB1305">
        <v>0</v>
      </c>
      <c r="AC1305">
        <v>1.907</v>
      </c>
      <c r="AD1305">
        <v>100</v>
      </c>
      <c r="AF1305" t="b">
        <f t="shared" si="11"/>
        <v>1</v>
      </c>
    </row>
    <row r="1306" spans="3:32" x14ac:dyDescent="0.25">
      <c r="C1306">
        <v>127</v>
      </c>
      <c r="D1306">
        <v>8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30</v>
      </c>
      <c r="L1306">
        <v>65.277777999999998</v>
      </c>
      <c r="M1306">
        <v>1.8129999999999999</v>
      </c>
      <c r="N1306">
        <v>100</v>
      </c>
      <c r="S1306">
        <v>127</v>
      </c>
      <c r="T1306">
        <v>8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30</v>
      </c>
      <c r="AB1306">
        <v>0</v>
      </c>
      <c r="AC1306">
        <v>1.8280000000000001</v>
      </c>
      <c r="AD1306">
        <v>100</v>
      </c>
      <c r="AF1306" t="b">
        <f t="shared" si="11"/>
        <v>1</v>
      </c>
    </row>
    <row r="1307" spans="3:32" x14ac:dyDescent="0.25">
      <c r="C1307">
        <v>128</v>
      </c>
      <c r="D1307">
        <v>7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</v>
      </c>
      <c r="L1307">
        <v>0</v>
      </c>
      <c r="M1307">
        <v>1.718</v>
      </c>
      <c r="N1307">
        <v>100</v>
      </c>
      <c r="S1307">
        <v>128</v>
      </c>
      <c r="T1307">
        <v>7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2</v>
      </c>
      <c r="AB1307">
        <v>0</v>
      </c>
      <c r="AC1307">
        <v>1.7969999999999999</v>
      </c>
      <c r="AD1307">
        <v>100</v>
      </c>
      <c r="AF1307" t="b">
        <f t="shared" si="11"/>
        <v>1</v>
      </c>
    </row>
    <row r="1308" spans="3:32" x14ac:dyDescent="0.25">
      <c r="C1308">
        <v>129</v>
      </c>
      <c r="D1308">
        <v>9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20</v>
      </c>
      <c r="L1308">
        <v>22.222221999999999</v>
      </c>
      <c r="M1308">
        <v>1.8440000000000001</v>
      </c>
      <c r="N1308">
        <v>100</v>
      </c>
      <c r="S1308">
        <v>129</v>
      </c>
      <c r="T1308">
        <v>9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20</v>
      </c>
      <c r="AB1308">
        <v>0</v>
      </c>
      <c r="AC1308">
        <v>1.89</v>
      </c>
      <c r="AD1308">
        <v>100</v>
      </c>
      <c r="AF1308" t="b">
        <f t="shared" si="11"/>
        <v>1</v>
      </c>
    </row>
    <row r="1309" spans="3:32" x14ac:dyDescent="0.25">
      <c r="C1309">
        <v>130</v>
      </c>
      <c r="D1309">
        <v>10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34</v>
      </c>
      <c r="L1309">
        <v>63.888888999999999</v>
      </c>
      <c r="M1309">
        <v>2.0779999999999998</v>
      </c>
      <c r="N1309">
        <v>100</v>
      </c>
      <c r="S1309">
        <v>130</v>
      </c>
      <c r="T1309">
        <v>10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34</v>
      </c>
      <c r="AB1309">
        <v>0</v>
      </c>
      <c r="AC1309">
        <v>1.9850000000000001</v>
      </c>
      <c r="AD1309">
        <v>100</v>
      </c>
      <c r="AF1309" t="b">
        <f t="shared" si="11"/>
        <v>1</v>
      </c>
    </row>
    <row r="1310" spans="3:32" x14ac:dyDescent="0.25">
      <c r="C1310">
        <v>131</v>
      </c>
      <c r="D1310">
        <v>9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15</v>
      </c>
      <c r="L1310">
        <v>29.166667</v>
      </c>
      <c r="M1310">
        <v>1.86</v>
      </c>
      <c r="N1310">
        <v>100</v>
      </c>
      <c r="S1310">
        <v>131</v>
      </c>
      <c r="T1310">
        <v>9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15</v>
      </c>
      <c r="AB1310">
        <v>0</v>
      </c>
      <c r="AC1310">
        <v>1.9059999999999999</v>
      </c>
      <c r="AD1310">
        <v>100</v>
      </c>
      <c r="AF1310" t="b">
        <f t="shared" si="11"/>
        <v>1</v>
      </c>
    </row>
    <row r="1311" spans="3:32" x14ac:dyDescent="0.25">
      <c r="C1311">
        <v>132</v>
      </c>
      <c r="D1311">
        <v>11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17</v>
      </c>
      <c r="L1311">
        <v>0</v>
      </c>
      <c r="M1311">
        <v>1.984</v>
      </c>
      <c r="N1311">
        <v>100</v>
      </c>
      <c r="S1311">
        <v>132</v>
      </c>
      <c r="T1311">
        <v>11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17</v>
      </c>
      <c r="AB1311">
        <v>0</v>
      </c>
      <c r="AC1311">
        <v>2.016</v>
      </c>
      <c r="AD1311">
        <v>100</v>
      </c>
      <c r="AF1311" t="b">
        <f t="shared" si="11"/>
        <v>1</v>
      </c>
    </row>
    <row r="1312" spans="3:32" x14ac:dyDescent="0.25">
      <c r="C1312">
        <v>133</v>
      </c>
      <c r="D1312">
        <v>12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27</v>
      </c>
      <c r="L1312">
        <v>72.222222000000002</v>
      </c>
      <c r="M1312">
        <v>2.109</v>
      </c>
      <c r="N1312">
        <v>100</v>
      </c>
      <c r="S1312">
        <v>133</v>
      </c>
      <c r="T1312">
        <v>12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27</v>
      </c>
      <c r="AB1312">
        <v>0</v>
      </c>
      <c r="AC1312">
        <v>2.093</v>
      </c>
      <c r="AD1312">
        <v>100</v>
      </c>
      <c r="AF1312" t="b">
        <f t="shared" ref="AF1312:AF1339" si="12" xml:space="preserve"> EXACT(K1312,AA1312)</f>
        <v>1</v>
      </c>
    </row>
    <row r="1313" spans="3:32" x14ac:dyDescent="0.25">
      <c r="C1313">
        <v>134</v>
      </c>
      <c r="D1313">
        <v>12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78</v>
      </c>
      <c r="L1313">
        <v>36.111111000000001</v>
      </c>
      <c r="M1313">
        <v>2.125</v>
      </c>
      <c r="N1313">
        <v>100</v>
      </c>
      <c r="S1313">
        <v>134</v>
      </c>
      <c r="T1313">
        <v>12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78</v>
      </c>
      <c r="AB1313">
        <v>0</v>
      </c>
      <c r="AC1313">
        <v>2.11</v>
      </c>
      <c r="AD1313">
        <v>100</v>
      </c>
      <c r="AF1313" t="b">
        <f t="shared" si="12"/>
        <v>1</v>
      </c>
    </row>
    <row r="1314" spans="3:32" x14ac:dyDescent="0.25">
      <c r="C1314">
        <v>135</v>
      </c>
      <c r="D1314">
        <v>10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33</v>
      </c>
      <c r="L1314">
        <v>61.111111000000001</v>
      </c>
      <c r="M1314">
        <v>1.9530000000000001</v>
      </c>
      <c r="N1314">
        <v>100</v>
      </c>
      <c r="S1314">
        <v>135</v>
      </c>
      <c r="T1314">
        <v>10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33</v>
      </c>
      <c r="AB1314">
        <v>0</v>
      </c>
      <c r="AC1314">
        <v>1.984</v>
      </c>
      <c r="AD1314">
        <v>100</v>
      </c>
      <c r="AF1314" t="b">
        <f t="shared" si="12"/>
        <v>1</v>
      </c>
    </row>
    <row r="1315" spans="3:32" x14ac:dyDescent="0.25">
      <c r="C1315">
        <v>136</v>
      </c>
      <c r="D1315">
        <v>11</v>
      </c>
      <c r="E1315">
        <v>0</v>
      </c>
      <c r="F1315">
        <v>0</v>
      </c>
      <c r="G1315">
        <v>0</v>
      </c>
      <c r="H1315">
        <v>9</v>
      </c>
      <c r="I1315">
        <v>0</v>
      </c>
      <c r="J1315">
        <v>0</v>
      </c>
      <c r="K1315">
        <v>90</v>
      </c>
      <c r="L1315">
        <v>75</v>
      </c>
      <c r="M1315">
        <v>2.0630000000000002</v>
      </c>
      <c r="N1315">
        <v>100</v>
      </c>
      <c r="S1315">
        <v>136</v>
      </c>
      <c r="T1315">
        <v>11</v>
      </c>
      <c r="U1315">
        <v>0</v>
      </c>
      <c r="V1315">
        <v>0</v>
      </c>
      <c r="W1315">
        <v>0</v>
      </c>
      <c r="X1315">
        <v>9</v>
      </c>
      <c r="Y1315">
        <v>0</v>
      </c>
      <c r="Z1315">
        <v>0</v>
      </c>
      <c r="AA1315">
        <v>90</v>
      </c>
      <c r="AB1315">
        <v>0</v>
      </c>
      <c r="AC1315">
        <v>2.0470000000000002</v>
      </c>
      <c r="AD1315">
        <v>100</v>
      </c>
      <c r="AF1315" t="b">
        <f t="shared" si="12"/>
        <v>1</v>
      </c>
    </row>
    <row r="1316" spans="3:32" x14ac:dyDescent="0.25">
      <c r="C1316">
        <v>137</v>
      </c>
      <c r="D1316">
        <v>10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44</v>
      </c>
      <c r="L1316">
        <v>29.166667</v>
      </c>
      <c r="M1316">
        <v>2</v>
      </c>
      <c r="N1316">
        <v>100</v>
      </c>
      <c r="S1316">
        <v>137</v>
      </c>
      <c r="T1316">
        <v>10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44</v>
      </c>
      <c r="AB1316">
        <v>0</v>
      </c>
      <c r="AC1316">
        <v>2.0939999999999999</v>
      </c>
      <c r="AD1316">
        <v>100</v>
      </c>
      <c r="AF1316" t="b">
        <f t="shared" si="12"/>
        <v>1</v>
      </c>
    </row>
    <row r="1317" spans="3:32" x14ac:dyDescent="0.25">
      <c r="C1317">
        <v>138</v>
      </c>
      <c r="D1317">
        <v>10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37</v>
      </c>
      <c r="L1317">
        <v>31.944444000000001</v>
      </c>
      <c r="M1317">
        <v>2.8119999999999998</v>
      </c>
      <c r="N1317">
        <v>100</v>
      </c>
      <c r="S1317">
        <v>138</v>
      </c>
      <c r="T1317">
        <v>10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37</v>
      </c>
      <c r="AB1317">
        <v>0</v>
      </c>
      <c r="AC1317">
        <v>1.968</v>
      </c>
      <c r="AD1317">
        <v>100</v>
      </c>
      <c r="AF1317" t="b">
        <f t="shared" si="12"/>
        <v>1</v>
      </c>
    </row>
    <row r="1318" spans="3:32" x14ac:dyDescent="0.25">
      <c r="C1318">
        <v>139</v>
      </c>
      <c r="D1318">
        <v>10</v>
      </c>
      <c r="E1318">
        <v>0</v>
      </c>
      <c r="F1318">
        <v>0</v>
      </c>
      <c r="G1318">
        <v>0</v>
      </c>
      <c r="H1318">
        <v>17</v>
      </c>
      <c r="I1318">
        <v>0</v>
      </c>
      <c r="J1318">
        <v>0</v>
      </c>
      <c r="K1318">
        <v>47</v>
      </c>
      <c r="L1318">
        <v>97.222222000000002</v>
      </c>
      <c r="M1318">
        <v>2.2970000000000002</v>
      </c>
      <c r="N1318">
        <v>100</v>
      </c>
      <c r="S1318">
        <v>139</v>
      </c>
      <c r="T1318">
        <v>10</v>
      </c>
      <c r="U1318">
        <v>0</v>
      </c>
      <c r="V1318">
        <v>0</v>
      </c>
      <c r="W1318">
        <v>0</v>
      </c>
      <c r="X1318">
        <v>17</v>
      </c>
      <c r="Y1318">
        <v>0</v>
      </c>
      <c r="Z1318">
        <v>0</v>
      </c>
      <c r="AA1318">
        <v>47</v>
      </c>
      <c r="AB1318">
        <v>0</v>
      </c>
      <c r="AC1318">
        <v>1.9690000000000001</v>
      </c>
      <c r="AD1318">
        <v>100</v>
      </c>
      <c r="AF1318" t="b">
        <f t="shared" si="12"/>
        <v>1</v>
      </c>
    </row>
    <row r="1319" spans="3:32" x14ac:dyDescent="0.25">
      <c r="C1319">
        <v>140</v>
      </c>
      <c r="D1319">
        <v>8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28</v>
      </c>
      <c r="L1319">
        <v>29.166667</v>
      </c>
      <c r="M1319">
        <v>2.109</v>
      </c>
      <c r="N1319">
        <v>100</v>
      </c>
      <c r="S1319">
        <v>140</v>
      </c>
      <c r="T1319">
        <v>8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28</v>
      </c>
      <c r="AB1319">
        <v>0</v>
      </c>
      <c r="AC1319">
        <v>1.8280000000000001</v>
      </c>
      <c r="AD1319">
        <v>100</v>
      </c>
      <c r="AF1319" t="b">
        <f t="shared" si="12"/>
        <v>1</v>
      </c>
    </row>
    <row r="1320" spans="3:32" x14ac:dyDescent="0.25">
      <c r="C1320">
        <v>141</v>
      </c>
      <c r="D1320">
        <v>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21</v>
      </c>
      <c r="L1320">
        <v>6.9444439999999998</v>
      </c>
      <c r="M1320">
        <v>2.0779999999999998</v>
      </c>
      <c r="N1320">
        <v>100</v>
      </c>
      <c r="S1320">
        <v>141</v>
      </c>
      <c r="T1320">
        <v>8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21</v>
      </c>
      <c r="AB1320">
        <v>0</v>
      </c>
      <c r="AC1320">
        <v>1.8280000000000001</v>
      </c>
      <c r="AD1320">
        <v>100</v>
      </c>
      <c r="AF1320" t="b">
        <f t="shared" si="12"/>
        <v>1</v>
      </c>
    </row>
    <row r="1321" spans="3:32" x14ac:dyDescent="0.25">
      <c r="C1321">
        <v>142</v>
      </c>
      <c r="D1321">
        <v>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28</v>
      </c>
      <c r="L1321">
        <v>58.333333000000003</v>
      </c>
      <c r="M1321">
        <v>2.141</v>
      </c>
      <c r="N1321">
        <v>100</v>
      </c>
      <c r="S1321">
        <v>142</v>
      </c>
      <c r="T1321">
        <v>9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28</v>
      </c>
      <c r="AB1321">
        <v>0</v>
      </c>
      <c r="AC1321">
        <v>1.891</v>
      </c>
      <c r="AD1321">
        <v>100</v>
      </c>
      <c r="AF1321" t="b">
        <f t="shared" si="12"/>
        <v>1</v>
      </c>
    </row>
    <row r="1322" spans="3:32" x14ac:dyDescent="0.25">
      <c r="C1322">
        <v>143</v>
      </c>
      <c r="D1322">
        <v>11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88</v>
      </c>
      <c r="L1322">
        <v>23.611111000000001</v>
      </c>
      <c r="M1322">
        <v>2.3279999999999998</v>
      </c>
      <c r="N1322">
        <v>100</v>
      </c>
      <c r="S1322">
        <v>143</v>
      </c>
      <c r="T1322">
        <v>11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88</v>
      </c>
      <c r="AB1322">
        <v>0</v>
      </c>
      <c r="AC1322">
        <v>2.0470000000000002</v>
      </c>
      <c r="AD1322">
        <v>100</v>
      </c>
      <c r="AF1322" t="b">
        <f t="shared" si="12"/>
        <v>1</v>
      </c>
    </row>
    <row r="1323" spans="3:32" x14ac:dyDescent="0.25">
      <c r="C1323">
        <v>144</v>
      </c>
      <c r="D1323">
        <v>10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13</v>
      </c>
      <c r="L1323">
        <v>86.111110999999994</v>
      </c>
      <c r="M1323">
        <v>2.3130000000000002</v>
      </c>
      <c r="N1323">
        <v>100</v>
      </c>
      <c r="S1323">
        <v>144</v>
      </c>
      <c r="T1323">
        <v>10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13</v>
      </c>
      <c r="AB1323">
        <v>0</v>
      </c>
      <c r="AC1323">
        <v>2</v>
      </c>
      <c r="AD1323">
        <v>100</v>
      </c>
      <c r="AF1323" t="b">
        <f t="shared" si="12"/>
        <v>1</v>
      </c>
    </row>
    <row r="1324" spans="3:32" x14ac:dyDescent="0.25">
      <c r="C1324">
        <v>145</v>
      </c>
      <c r="D1324">
        <v>11</v>
      </c>
      <c r="E1324">
        <v>0</v>
      </c>
      <c r="F1324">
        <v>0</v>
      </c>
      <c r="G1324">
        <v>0</v>
      </c>
      <c r="H1324">
        <v>4</v>
      </c>
      <c r="I1324">
        <v>0</v>
      </c>
      <c r="J1324">
        <v>0</v>
      </c>
      <c r="K1324">
        <v>83</v>
      </c>
      <c r="L1324">
        <v>50</v>
      </c>
      <c r="M1324">
        <v>2.39</v>
      </c>
      <c r="N1324">
        <v>100</v>
      </c>
      <c r="S1324">
        <v>145</v>
      </c>
      <c r="T1324">
        <v>11</v>
      </c>
      <c r="U1324">
        <v>0</v>
      </c>
      <c r="V1324">
        <v>0</v>
      </c>
      <c r="W1324">
        <v>0</v>
      </c>
      <c r="X1324">
        <v>4</v>
      </c>
      <c r="Y1324">
        <v>0</v>
      </c>
      <c r="Z1324">
        <v>0</v>
      </c>
      <c r="AA1324">
        <v>83</v>
      </c>
      <c r="AB1324">
        <v>0</v>
      </c>
      <c r="AC1324">
        <v>2.0779999999999998</v>
      </c>
      <c r="AD1324">
        <v>100</v>
      </c>
      <c r="AF1324" t="b">
        <f t="shared" si="12"/>
        <v>1</v>
      </c>
    </row>
    <row r="1325" spans="3:32" x14ac:dyDescent="0.25">
      <c r="C1325">
        <v>146</v>
      </c>
      <c r="D1325">
        <v>11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55</v>
      </c>
      <c r="L1325">
        <v>16.666667</v>
      </c>
      <c r="M1325">
        <v>2.3279999999999998</v>
      </c>
      <c r="N1325">
        <v>100</v>
      </c>
      <c r="S1325">
        <v>146</v>
      </c>
      <c r="T1325">
        <v>11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55</v>
      </c>
      <c r="AB1325">
        <v>0</v>
      </c>
      <c r="AC1325">
        <v>2.0470000000000002</v>
      </c>
      <c r="AD1325">
        <v>100</v>
      </c>
      <c r="AF1325" t="b">
        <f t="shared" si="12"/>
        <v>1</v>
      </c>
    </row>
    <row r="1326" spans="3:32" x14ac:dyDescent="0.25">
      <c r="C1326">
        <v>147</v>
      </c>
      <c r="D1326">
        <v>13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63</v>
      </c>
      <c r="L1326">
        <v>56.944443999999997</v>
      </c>
      <c r="M1326">
        <v>2.516</v>
      </c>
      <c r="N1326">
        <v>100</v>
      </c>
      <c r="S1326">
        <v>147</v>
      </c>
      <c r="T1326">
        <v>13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63</v>
      </c>
      <c r="AB1326">
        <v>0</v>
      </c>
      <c r="AC1326">
        <v>2.141</v>
      </c>
      <c r="AD1326">
        <v>100</v>
      </c>
      <c r="AF1326" t="b">
        <f t="shared" si="12"/>
        <v>1</v>
      </c>
    </row>
    <row r="1327" spans="3:32" x14ac:dyDescent="0.25">
      <c r="C1327">
        <v>148</v>
      </c>
      <c r="D1327">
        <v>13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95</v>
      </c>
      <c r="L1327">
        <v>37.5</v>
      </c>
      <c r="M1327">
        <v>2.5310000000000001</v>
      </c>
      <c r="N1327">
        <v>100</v>
      </c>
      <c r="S1327">
        <v>148</v>
      </c>
      <c r="T1327">
        <v>13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95</v>
      </c>
      <c r="AB1327">
        <v>0</v>
      </c>
      <c r="AC1327">
        <v>2.1560000000000001</v>
      </c>
      <c r="AD1327">
        <v>100</v>
      </c>
      <c r="AF1327" t="b">
        <f t="shared" si="12"/>
        <v>1</v>
      </c>
    </row>
    <row r="1328" spans="3:32" x14ac:dyDescent="0.25">
      <c r="C1328">
        <v>149</v>
      </c>
      <c r="D1328">
        <v>11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59</v>
      </c>
      <c r="L1328">
        <v>55.555556000000003</v>
      </c>
      <c r="M1328">
        <v>2.3439999999999999</v>
      </c>
      <c r="N1328">
        <v>100</v>
      </c>
      <c r="S1328">
        <v>149</v>
      </c>
      <c r="T1328">
        <v>11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59</v>
      </c>
      <c r="AB1328">
        <v>0</v>
      </c>
      <c r="AC1328">
        <v>2.0619999999999998</v>
      </c>
      <c r="AD1328">
        <v>100</v>
      </c>
      <c r="AF1328" t="b">
        <f t="shared" si="12"/>
        <v>1</v>
      </c>
    </row>
    <row r="1329" spans="3:32" x14ac:dyDescent="0.25">
      <c r="C1329">
        <v>150</v>
      </c>
      <c r="D1329">
        <v>13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115</v>
      </c>
      <c r="L1329">
        <v>93.055555999999996</v>
      </c>
      <c r="M1329">
        <v>2.8130000000000002</v>
      </c>
      <c r="N1329">
        <v>100</v>
      </c>
      <c r="S1329">
        <v>150</v>
      </c>
      <c r="T1329">
        <v>13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115</v>
      </c>
      <c r="AB1329">
        <v>0</v>
      </c>
      <c r="AC1329">
        <v>2.157</v>
      </c>
      <c r="AD1329">
        <v>100</v>
      </c>
      <c r="AF1329" t="b">
        <f t="shared" si="12"/>
        <v>1</v>
      </c>
    </row>
    <row r="1330" spans="3:32" x14ac:dyDescent="0.25">
      <c r="C1330">
        <v>151</v>
      </c>
      <c r="D1330">
        <v>10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40</v>
      </c>
      <c r="L1330">
        <v>11.111110999999999</v>
      </c>
      <c r="M1330">
        <v>2.2959999999999998</v>
      </c>
      <c r="N1330">
        <v>100</v>
      </c>
      <c r="S1330">
        <v>151</v>
      </c>
      <c r="T1330">
        <v>10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40</v>
      </c>
      <c r="AB1330">
        <v>0</v>
      </c>
      <c r="AC1330">
        <v>1.9530000000000001</v>
      </c>
      <c r="AD1330">
        <v>100</v>
      </c>
      <c r="AF1330" t="b">
        <f t="shared" si="12"/>
        <v>1</v>
      </c>
    </row>
    <row r="1331" spans="3:32" x14ac:dyDescent="0.25">
      <c r="C1331">
        <v>152</v>
      </c>
      <c r="D1331">
        <v>13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79</v>
      </c>
      <c r="L1331">
        <v>91.666667000000004</v>
      </c>
      <c r="M1331">
        <v>2.532</v>
      </c>
      <c r="N1331">
        <v>100</v>
      </c>
      <c r="S1331">
        <v>152</v>
      </c>
      <c r="T1331">
        <v>13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79</v>
      </c>
      <c r="AB1331">
        <v>0</v>
      </c>
      <c r="AC1331">
        <v>2.125</v>
      </c>
      <c r="AD1331">
        <v>100</v>
      </c>
      <c r="AF1331" t="b">
        <f t="shared" si="12"/>
        <v>1</v>
      </c>
    </row>
    <row r="1332" spans="3:32" x14ac:dyDescent="0.25">
      <c r="C1332">
        <v>153</v>
      </c>
      <c r="D1332">
        <v>14</v>
      </c>
      <c r="E1332">
        <v>0</v>
      </c>
      <c r="F1332">
        <v>0</v>
      </c>
      <c r="G1332">
        <v>0</v>
      </c>
      <c r="H1332">
        <v>20</v>
      </c>
      <c r="I1332">
        <v>0</v>
      </c>
      <c r="J1332">
        <v>0</v>
      </c>
      <c r="K1332">
        <v>120</v>
      </c>
      <c r="L1332">
        <v>66.666667000000004</v>
      </c>
      <c r="M1332">
        <v>2.718</v>
      </c>
      <c r="N1332">
        <v>100</v>
      </c>
      <c r="S1332">
        <v>153</v>
      </c>
      <c r="T1332">
        <v>14</v>
      </c>
      <c r="U1332">
        <v>0</v>
      </c>
      <c r="V1332">
        <v>0</v>
      </c>
      <c r="W1332">
        <v>0</v>
      </c>
      <c r="X1332">
        <v>20</v>
      </c>
      <c r="Y1332">
        <v>0</v>
      </c>
      <c r="Z1332">
        <v>0</v>
      </c>
      <c r="AA1332">
        <v>120</v>
      </c>
      <c r="AB1332">
        <v>0</v>
      </c>
      <c r="AC1332">
        <v>2.25</v>
      </c>
      <c r="AD1332">
        <v>100</v>
      </c>
      <c r="AF1332" t="b">
        <f t="shared" si="12"/>
        <v>1</v>
      </c>
    </row>
    <row r="1333" spans="3:32" x14ac:dyDescent="0.25">
      <c r="C1333">
        <v>154</v>
      </c>
      <c r="D1333">
        <v>12</v>
      </c>
      <c r="E1333">
        <v>0</v>
      </c>
      <c r="F1333">
        <v>0</v>
      </c>
      <c r="G1333">
        <v>0</v>
      </c>
      <c r="H1333">
        <v>20</v>
      </c>
      <c r="I1333">
        <v>0</v>
      </c>
      <c r="J1333">
        <v>0</v>
      </c>
      <c r="K1333">
        <v>79</v>
      </c>
      <c r="L1333">
        <v>77.777777999999998</v>
      </c>
      <c r="M1333">
        <v>2.5</v>
      </c>
      <c r="N1333">
        <v>100</v>
      </c>
      <c r="S1333">
        <v>154</v>
      </c>
      <c r="T1333">
        <v>12</v>
      </c>
      <c r="U1333">
        <v>0</v>
      </c>
      <c r="V1333">
        <v>0</v>
      </c>
      <c r="W1333">
        <v>0</v>
      </c>
      <c r="X1333">
        <v>20</v>
      </c>
      <c r="Y1333">
        <v>0</v>
      </c>
      <c r="Z1333">
        <v>0</v>
      </c>
      <c r="AA1333">
        <v>79</v>
      </c>
      <c r="AB1333">
        <v>0</v>
      </c>
      <c r="AC1333">
        <v>2.093</v>
      </c>
      <c r="AD1333">
        <v>100</v>
      </c>
      <c r="AF1333" t="b">
        <f t="shared" si="12"/>
        <v>1</v>
      </c>
    </row>
    <row r="1334" spans="3:32" x14ac:dyDescent="0.25">
      <c r="C1334">
        <v>155</v>
      </c>
      <c r="D1334">
        <v>10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42</v>
      </c>
      <c r="L1334">
        <v>18.055555999999999</v>
      </c>
      <c r="M1334">
        <v>2.25</v>
      </c>
      <c r="N1334">
        <v>100</v>
      </c>
      <c r="S1334">
        <v>155</v>
      </c>
      <c r="T1334">
        <v>10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42</v>
      </c>
      <c r="AB1334">
        <v>0</v>
      </c>
      <c r="AC1334">
        <v>1.9219999999999999</v>
      </c>
      <c r="AD1334">
        <v>100</v>
      </c>
      <c r="AF1334" t="b">
        <f t="shared" si="12"/>
        <v>1</v>
      </c>
    </row>
    <row r="1335" spans="3:32" x14ac:dyDescent="0.25">
      <c r="C1335">
        <v>156</v>
      </c>
      <c r="D1335">
        <v>9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2371</v>
      </c>
      <c r="L1335">
        <v>0</v>
      </c>
      <c r="M1335">
        <v>2.11</v>
      </c>
      <c r="N1335">
        <v>100</v>
      </c>
      <c r="S1335">
        <v>156</v>
      </c>
      <c r="T1335">
        <v>9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2371</v>
      </c>
      <c r="AB1335">
        <v>0</v>
      </c>
      <c r="AC1335">
        <v>1.7969999999999999</v>
      </c>
      <c r="AD1335">
        <v>100</v>
      </c>
      <c r="AF1335" t="b">
        <f t="shared" si="12"/>
        <v>1</v>
      </c>
    </row>
    <row r="1336" spans="3:32" x14ac:dyDescent="0.25">
      <c r="C1336">
        <v>157</v>
      </c>
      <c r="D1336">
        <v>10</v>
      </c>
      <c r="E1336">
        <v>0</v>
      </c>
      <c r="F1336">
        <v>0</v>
      </c>
      <c r="G1336">
        <v>0</v>
      </c>
      <c r="H1336">
        <v>61</v>
      </c>
      <c r="I1336">
        <v>0</v>
      </c>
      <c r="J1336">
        <v>0</v>
      </c>
      <c r="K1336">
        <v>73</v>
      </c>
      <c r="L1336">
        <v>93.055555999999996</v>
      </c>
      <c r="M1336">
        <v>2.25</v>
      </c>
      <c r="N1336">
        <v>100</v>
      </c>
      <c r="S1336">
        <v>157</v>
      </c>
      <c r="T1336">
        <v>10</v>
      </c>
      <c r="U1336">
        <v>0</v>
      </c>
      <c r="V1336">
        <v>0</v>
      </c>
      <c r="W1336">
        <v>0</v>
      </c>
      <c r="X1336">
        <v>61</v>
      </c>
      <c r="Y1336">
        <v>0</v>
      </c>
      <c r="Z1336">
        <v>0</v>
      </c>
      <c r="AA1336">
        <v>73</v>
      </c>
      <c r="AB1336">
        <v>0</v>
      </c>
      <c r="AC1336">
        <v>1.9850000000000001</v>
      </c>
      <c r="AD1336">
        <v>100</v>
      </c>
      <c r="AF1336" t="b">
        <f t="shared" si="12"/>
        <v>1</v>
      </c>
    </row>
    <row r="1337" spans="3:32" x14ac:dyDescent="0.25">
      <c r="C1337">
        <v>158</v>
      </c>
      <c r="D1337">
        <v>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30</v>
      </c>
      <c r="L1337">
        <v>43.055556000000003</v>
      </c>
      <c r="M1337">
        <v>2.1720000000000002</v>
      </c>
      <c r="N1337">
        <v>100</v>
      </c>
      <c r="S1337">
        <v>158</v>
      </c>
      <c r="T1337">
        <v>9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30</v>
      </c>
      <c r="AB1337">
        <v>0</v>
      </c>
      <c r="AC1337">
        <v>2.125</v>
      </c>
      <c r="AD1337">
        <v>100</v>
      </c>
      <c r="AF1337" t="b">
        <f t="shared" si="12"/>
        <v>1</v>
      </c>
    </row>
    <row r="1338" spans="3:32" x14ac:dyDescent="0.25">
      <c r="C1338">
        <v>159</v>
      </c>
      <c r="D1338">
        <v>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42</v>
      </c>
      <c r="L1338">
        <v>70.833332999999996</v>
      </c>
      <c r="M1338">
        <v>2.3279999999999998</v>
      </c>
      <c r="N1338">
        <v>100</v>
      </c>
      <c r="S1338">
        <v>159</v>
      </c>
      <c r="T1338">
        <v>10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42</v>
      </c>
      <c r="AB1338">
        <v>0</v>
      </c>
      <c r="AC1338">
        <v>2.0619999999999998</v>
      </c>
      <c r="AD1338">
        <v>100</v>
      </c>
      <c r="AF1338" t="b">
        <f t="shared" si="12"/>
        <v>1</v>
      </c>
    </row>
    <row r="1339" spans="3:32" x14ac:dyDescent="0.25">
      <c r="C1339">
        <v>160</v>
      </c>
      <c r="D1339">
        <v>8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20</v>
      </c>
      <c r="L1339">
        <v>29.166667</v>
      </c>
      <c r="M1339">
        <v>2.109</v>
      </c>
      <c r="N1339">
        <v>100</v>
      </c>
      <c r="S1339">
        <v>160</v>
      </c>
      <c r="T1339">
        <v>8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20</v>
      </c>
      <c r="AB1339">
        <v>0</v>
      </c>
      <c r="AC1339">
        <v>2.5779999999999998</v>
      </c>
      <c r="AD1339">
        <v>100</v>
      </c>
      <c r="AF1339" t="b">
        <f t="shared" si="12"/>
        <v>1</v>
      </c>
    </row>
    <row r="1341" spans="3:32" x14ac:dyDescent="0.25">
      <c r="F1341">
        <f xml:space="preserve"> AVERAGE(F1240:F1339)</f>
        <v>0</v>
      </c>
      <c r="G1341">
        <f xml:space="preserve"> AVERAGE(G1240:G1339)</f>
        <v>0</v>
      </c>
      <c r="H1341">
        <f xml:space="preserve"> AVERAGE(H1240:H1339)</f>
        <v>2.91</v>
      </c>
      <c r="I1341">
        <f xml:space="preserve"> AVERAGE(I1240:I1339)</f>
        <v>0</v>
      </c>
      <c r="J1341">
        <f xml:space="preserve"> AVERAGE(J1240:J1339)</f>
        <v>0.09</v>
      </c>
      <c r="V1341">
        <f xml:space="preserve"> AVERAGE(V1240:V1339)</f>
        <v>0</v>
      </c>
      <c r="W1341">
        <f xml:space="preserve"> AVERAGE(W1240:W1339)</f>
        <v>0</v>
      </c>
      <c r="X1341">
        <f xml:space="preserve"> AVERAGE(X1240:X1339)</f>
        <v>2.91</v>
      </c>
      <c r="Y1341">
        <f xml:space="preserve"> AVERAGE(Y1240:Y1339)</f>
        <v>0</v>
      </c>
      <c r="Z1341">
        <f xml:space="preserve"> AVERAGE(Z1240:Z1339)</f>
        <v>0.09</v>
      </c>
      <c r="AC1341">
        <f xml:space="preserve"> AVERAGE(AC1240:AC1339)</f>
        <v>2.1754699999999998</v>
      </c>
    </row>
    <row r="1343" spans="3:32" x14ac:dyDescent="0.25">
      <c r="C1343" t="s">
        <v>0</v>
      </c>
      <c r="D1343" t="s">
        <v>1</v>
      </c>
      <c r="E1343" t="s">
        <v>2</v>
      </c>
      <c r="F1343" t="s">
        <v>3</v>
      </c>
      <c r="G1343" t="s">
        <v>4</v>
      </c>
      <c r="H1343" t="s">
        <v>5</v>
      </c>
      <c r="I1343" t="s">
        <v>6</v>
      </c>
      <c r="J1343" t="s">
        <v>7</v>
      </c>
      <c r="K1343" t="s">
        <v>8</v>
      </c>
      <c r="L1343" t="s">
        <v>9</v>
      </c>
      <c r="M1343" t="s">
        <v>10</v>
      </c>
      <c r="N1343" t="s">
        <v>11</v>
      </c>
    </row>
    <row r="1344" spans="3:32" x14ac:dyDescent="0.25">
      <c r="C1344">
        <v>3</v>
      </c>
      <c r="D1344">
        <v>0.4</v>
      </c>
      <c r="E1344" t="s">
        <v>23</v>
      </c>
      <c r="F1344">
        <v>720</v>
      </c>
      <c r="G1344">
        <v>4320</v>
      </c>
      <c r="H1344">
        <v>20</v>
      </c>
      <c r="I1344">
        <v>25</v>
      </c>
      <c r="J1344">
        <v>0.2</v>
      </c>
      <c r="K1344">
        <v>0.2</v>
      </c>
      <c r="L1344">
        <v>160</v>
      </c>
      <c r="M1344">
        <v>1</v>
      </c>
    </row>
    <row r="1345" spans="3:14" x14ac:dyDescent="0.25">
      <c r="C1345">
        <v>4</v>
      </c>
      <c r="D1345">
        <v>1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3</v>
      </c>
      <c r="L1345">
        <v>0</v>
      </c>
      <c r="M1345">
        <v>9.4E-2</v>
      </c>
      <c r="N1345">
        <v>100</v>
      </c>
    </row>
    <row r="1346" spans="3:14" x14ac:dyDescent="0.25">
      <c r="C1346">
        <v>5</v>
      </c>
      <c r="D1346">
        <v>3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8</v>
      </c>
      <c r="L1346">
        <v>0</v>
      </c>
      <c r="M1346">
        <v>0.35899999999999999</v>
      </c>
      <c r="N1346">
        <v>100</v>
      </c>
    </row>
    <row r="1347" spans="3:14" x14ac:dyDescent="0.25">
      <c r="C1347">
        <v>6</v>
      </c>
      <c r="D1347">
        <v>6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44</v>
      </c>
      <c r="L1347">
        <v>0</v>
      </c>
      <c r="M1347">
        <v>0.42199999999999999</v>
      </c>
      <c r="N1347">
        <v>100</v>
      </c>
    </row>
    <row r="1348" spans="3:14" x14ac:dyDescent="0.25">
      <c r="C1348">
        <v>7</v>
      </c>
      <c r="D1348">
        <v>7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36</v>
      </c>
      <c r="L1348">
        <v>0</v>
      </c>
      <c r="M1348">
        <v>0.40600000000000003</v>
      </c>
      <c r="N1348">
        <v>100</v>
      </c>
    </row>
    <row r="1349" spans="3:14" x14ac:dyDescent="0.25">
      <c r="C1349">
        <v>8</v>
      </c>
      <c r="D1349">
        <v>7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32</v>
      </c>
      <c r="L1349">
        <v>0</v>
      </c>
      <c r="M1349">
        <v>0.438</v>
      </c>
      <c r="N1349">
        <v>100</v>
      </c>
    </row>
    <row r="1350" spans="3:14" x14ac:dyDescent="0.25">
      <c r="C1350">
        <v>9</v>
      </c>
      <c r="D1350">
        <v>9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45</v>
      </c>
      <c r="L1350">
        <v>0</v>
      </c>
      <c r="M1350">
        <v>0.65600000000000003</v>
      </c>
      <c r="N1350">
        <v>100</v>
      </c>
    </row>
    <row r="1351" spans="3:14" x14ac:dyDescent="0.25">
      <c r="C1351">
        <v>10</v>
      </c>
      <c r="D1351">
        <v>12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10</v>
      </c>
      <c r="K1351">
        <v>69</v>
      </c>
      <c r="L1351">
        <v>18.055555999999999</v>
      </c>
      <c r="M1351">
        <v>0.61</v>
      </c>
      <c r="N1351">
        <v>100</v>
      </c>
    </row>
    <row r="1352" spans="3:14" x14ac:dyDescent="0.25">
      <c r="C1352">
        <v>11</v>
      </c>
      <c r="D1352">
        <v>15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10</v>
      </c>
      <c r="K1352">
        <v>114</v>
      </c>
      <c r="L1352">
        <v>58.333333000000003</v>
      </c>
      <c r="M1352">
        <v>0.67100000000000004</v>
      </c>
      <c r="N1352">
        <v>100</v>
      </c>
    </row>
    <row r="1353" spans="3:14" x14ac:dyDescent="0.25">
      <c r="C1353">
        <v>12</v>
      </c>
      <c r="D1353">
        <v>16</v>
      </c>
      <c r="E1353">
        <v>0</v>
      </c>
      <c r="F1353">
        <v>0</v>
      </c>
      <c r="G1353">
        <v>0</v>
      </c>
      <c r="H1353">
        <v>20</v>
      </c>
      <c r="I1353">
        <v>0</v>
      </c>
      <c r="J1353">
        <v>0</v>
      </c>
      <c r="K1353">
        <v>137</v>
      </c>
      <c r="L1353">
        <v>100</v>
      </c>
      <c r="M1353">
        <v>0.79700000000000004</v>
      </c>
      <c r="N1353">
        <v>100</v>
      </c>
    </row>
    <row r="1354" spans="3:14" x14ac:dyDescent="0.25">
      <c r="C1354">
        <v>13</v>
      </c>
      <c r="D1354">
        <v>15</v>
      </c>
      <c r="E1354">
        <v>0</v>
      </c>
      <c r="F1354">
        <v>0</v>
      </c>
      <c r="G1354">
        <v>0</v>
      </c>
      <c r="H1354">
        <v>12</v>
      </c>
      <c r="I1354">
        <v>0</v>
      </c>
      <c r="J1354">
        <v>0</v>
      </c>
      <c r="K1354">
        <v>186</v>
      </c>
      <c r="L1354">
        <v>100</v>
      </c>
      <c r="M1354">
        <v>0.75</v>
      </c>
      <c r="N1354">
        <v>100</v>
      </c>
    </row>
    <row r="1355" spans="3:14" x14ac:dyDescent="0.25">
      <c r="C1355">
        <v>14</v>
      </c>
      <c r="D1355">
        <v>14</v>
      </c>
      <c r="E1355">
        <v>0</v>
      </c>
      <c r="F1355">
        <v>0</v>
      </c>
      <c r="G1355">
        <v>0</v>
      </c>
      <c r="H1355">
        <v>14</v>
      </c>
      <c r="I1355">
        <v>0</v>
      </c>
      <c r="J1355">
        <v>0</v>
      </c>
      <c r="K1355">
        <v>221</v>
      </c>
      <c r="L1355">
        <v>55.555556000000003</v>
      </c>
      <c r="M1355">
        <v>0.82799999999999996</v>
      </c>
      <c r="N1355">
        <v>100</v>
      </c>
    </row>
    <row r="1356" spans="3:14" x14ac:dyDescent="0.25">
      <c r="C1356">
        <v>15</v>
      </c>
      <c r="D1356">
        <v>12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24</v>
      </c>
      <c r="K1356">
        <v>88</v>
      </c>
      <c r="L1356">
        <v>52.777777999999998</v>
      </c>
      <c r="M1356">
        <v>1.266</v>
      </c>
      <c r="N1356">
        <v>100</v>
      </c>
    </row>
    <row r="1357" spans="3:14" x14ac:dyDescent="0.25">
      <c r="C1357">
        <v>16</v>
      </c>
      <c r="D1357">
        <v>11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90</v>
      </c>
      <c r="L1357">
        <v>100</v>
      </c>
      <c r="M1357">
        <v>1.4690000000000001</v>
      </c>
      <c r="N1357">
        <v>100</v>
      </c>
    </row>
    <row r="1358" spans="3:14" x14ac:dyDescent="0.25">
      <c r="C1358">
        <v>17</v>
      </c>
      <c r="D1358">
        <v>15</v>
      </c>
      <c r="E1358">
        <v>0</v>
      </c>
      <c r="F1358">
        <v>0</v>
      </c>
      <c r="G1358">
        <v>0</v>
      </c>
      <c r="H1358">
        <v>27</v>
      </c>
      <c r="I1358">
        <v>0</v>
      </c>
      <c r="J1358">
        <v>0</v>
      </c>
      <c r="K1358">
        <v>163</v>
      </c>
      <c r="L1358">
        <v>100</v>
      </c>
      <c r="M1358">
        <v>1.2809999999999999</v>
      </c>
      <c r="N1358">
        <v>100</v>
      </c>
    </row>
    <row r="1359" spans="3:14" x14ac:dyDescent="0.25">
      <c r="C1359">
        <v>18</v>
      </c>
      <c r="D1359">
        <v>12</v>
      </c>
      <c r="E1359">
        <v>0</v>
      </c>
      <c r="F1359">
        <v>0</v>
      </c>
      <c r="G1359">
        <v>0</v>
      </c>
      <c r="H1359">
        <v>22</v>
      </c>
      <c r="I1359">
        <v>0</v>
      </c>
      <c r="J1359">
        <v>0</v>
      </c>
      <c r="K1359">
        <v>148</v>
      </c>
      <c r="L1359">
        <v>80.555555999999996</v>
      </c>
      <c r="M1359">
        <v>1.234</v>
      </c>
      <c r="N1359">
        <v>100</v>
      </c>
    </row>
    <row r="1360" spans="3:14" x14ac:dyDescent="0.25">
      <c r="C1360">
        <v>19</v>
      </c>
      <c r="D1360">
        <v>12</v>
      </c>
      <c r="E1360">
        <v>0</v>
      </c>
      <c r="F1360">
        <v>0</v>
      </c>
      <c r="G1360">
        <v>0</v>
      </c>
      <c r="H1360">
        <v>9</v>
      </c>
      <c r="I1360">
        <v>0</v>
      </c>
      <c r="J1360">
        <v>0</v>
      </c>
      <c r="K1360">
        <v>129</v>
      </c>
      <c r="L1360">
        <v>75</v>
      </c>
      <c r="M1360">
        <v>1.0940000000000001</v>
      </c>
      <c r="N1360">
        <v>100</v>
      </c>
    </row>
    <row r="1361" spans="3:14" x14ac:dyDescent="0.25">
      <c r="C1361">
        <v>20</v>
      </c>
      <c r="D1361">
        <v>12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10</v>
      </c>
      <c r="K1361">
        <v>92</v>
      </c>
      <c r="L1361">
        <v>31.944444000000001</v>
      </c>
      <c r="M1361">
        <v>0.98499999999999999</v>
      </c>
      <c r="N1361">
        <v>100</v>
      </c>
    </row>
    <row r="1362" spans="3:14" x14ac:dyDescent="0.25">
      <c r="C1362">
        <v>21</v>
      </c>
      <c r="D1362">
        <v>12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77</v>
      </c>
      <c r="L1362">
        <v>31.944444000000001</v>
      </c>
      <c r="M1362">
        <v>0.71799999999999997</v>
      </c>
      <c r="N1362">
        <v>100</v>
      </c>
    </row>
    <row r="1363" spans="3:14" x14ac:dyDescent="0.25">
      <c r="C1363">
        <v>22</v>
      </c>
      <c r="D1363">
        <v>13</v>
      </c>
      <c r="E1363">
        <v>0</v>
      </c>
      <c r="F1363">
        <v>0</v>
      </c>
      <c r="G1363">
        <v>0</v>
      </c>
      <c r="H1363">
        <v>22</v>
      </c>
      <c r="I1363">
        <v>0</v>
      </c>
      <c r="J1363">
        <v>3</v>
      </c>
      <c r="K1363">
        <v>92</v>
      </c>
      <c r="L1363">
        <v>33.333333000000003</v>
      </c>
      <c r="M1363">
        <v>0.84399999999999997</v>
      </c>
      <c r="N1363">
        <v>100</v>
      </c>
    </row>
    <row r="1364" spans="3:14" x14ac:dyDescent="0.25">
      <c r="C1364">
        <v>23</v>
      </c>
      <c r="D1364">
        <v>15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20</v>
      </c>
      <c r="K1364">
        <v>111</v>
      </c>
      <c r="L1364">
        <v>94.444444000000004</v>
      </c>
      <c r="M1364">
        <v>0.73399999999999999</v>
      </c>
      <c r="N1364">
        <v>100</v>
      </c>
    </row>
    <row r="1365" spans="3:14" x14ac:dyDescent="0.25">
      <c r="C1365">
        <v>24</v>
      </c>
      <c r="D1365">
        <v>16</v>
      </c>
      <c r="E1365">
        <v>0</v>
      </c>
      <c r="F1365">
        <v>0</v>
      </c>
      <c r="G1365">
        <v>0</v>
      </c>
      <c r="H1365">
        <v>5</v>
      </c>
      <c r="I1365">
        <v>0</v>
      </c>
      <c r="J1365">
        <v>0</v>
      </c>
      <c r="K1365">
        <v>126</v>
      </c>
      <c r="L1365">
        <v>66.666667000000004</v>
      </c>
      <c r="M1365">
        <v>0.79700000000000004</v>
      </c>
      <c r="N1365">
        <v>100</v>
      </c>
    </row>
    <row r="1366" spans="3:14" x14ac:dyDescent="0.25">
      <c r="C1366">
        <v>25</v>
      </c>
      <c r="D1366">
        <v>14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132</v>
      </c>
      <c r="L1366">
        <v>86.111110999999994</v>
      </c>
      <c r="M1366">
        <v>0.875</v>
      </c>
      <c r="N1366">
        <v>100</v>
      </c>
    </row>
    <row r="1367" spans="3:14" x14ac:dyDescent="0.25">
      <c r="C1367">
        <v>26</v>
      </c>
      <c r="D1367">
        <v>15</v>
      </c>
      <c r="E1367">
        <v>0</v>
      </c>
      <c r="F1367">
        <v>0</v>
      </c>
      <c r="G1367">
        <v>0</v>
      </c>
      <c r="H1367">
        <v>18</v>
      </c>
      <c r="I1367">
        <v>0</v>
      </c>
      <c r="J1367">
        <v>0</v>
      </c>
      <c r="K1367">
        <v>198</v>
      </c>
      <c r="L1367">
        <v>73.611110999999994</v>
      </c>
      <c r="M1367">
        <v>0.82799999999999996</v>
      </c>
      <c r="N1367">
        <v>100</v>
      </c>
    </row>
    <row r="1368" spans="3:14" x14ac:dyDescent="0.25">
      <c r="C1368">
        <v>27</v>
      </c>
      <c r="D1368">
        <v>13</v>
      </c>
      <c r="E1368">
        <v>0</v>
      </c>
      <c r="F1368">
        <v>0</v>
      </c>
      <c r="G1368">
        <v>0</v>
      </c>
      <c r="H1368">
        <v>26</v>
      </c>
      <c r="I1368">
        <v>0</v>
      </c>
      <c r="J1368">
        <v>0</v>
      </c>
      <c r="K1368">
        <v>110</v>
      </c>
      <c r="L1368">
        <v>87.5</v>
      </c>
      <c r="M1368">
        <v>0.93799999999999994</v>
      </c>
      <c r="N1368">
        <v>100</v>
      </c>
    </row>
    <row r="1369" spans="3:14" x14ac:dyDescent="0.25">
      <c r="C1369">
        <v>28</v>
      </c>
      <c r="D1369">
        <v>10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74</v>
      </c>
      <c r="L1369">
        <v>63.888888999999999</v>
      </c>
      <c r="M1369">
        <v>0.59399999999999997</v>
      </c>
      <c r="N1369">
        <v>100</v>
      </c>
    </row>
    <row r="1370" spans="3:14" x14ac:dyDescent="0.25">
      <c r="C1370">
        <v>29</v>
      </c>
      <c r="D1370">
        <v>9</v>
      </c>
      <c r="E1370">
        <v>0</v>
      </c>
      <c r="F1370">
        <v>0</v>
      </c>
      <c r="G1370">
        <v>0</v>
      </c>
      <c r="H1370">
        <v>28</v>
      </c>
      <c r="I1370">
        <v>0</v>
      </c>
      <c r="J1370">
        <v>0</v>
      </c>
      <c r="K1370">
        <v>95</v>
      </c>
      <c r="L1370">
        <v>97.222222000000002</v>
      </c>
      <c r="M1370">
        <v>0.59299999999999997</v>
      </c>
      <c r="N1370">
        <v>100</v>
      </c>
    </row>
    <row r="1371" spans="3:14" x14ac:dyDescent="0.25">
      <c r="C1371">
        <v>30</v>
      </c>
      <c r="D1371">
        <v>9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58</v>
      </c>
      <c r="L1371">
        <v>66.666667000000004</v>
      </c>
      <c r="M1371">
        <v>0.5</v>
      </c>
      <c r="N1371">
        <v>100</v>
      </c>
    </row>
    <row r="1372" spans="3:14" x14ac:dyDescent="0.25">
      <c r="C1372">
        <v>31</v>
      </c>
      <c r="D1372">
        <v>10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76</v>
      </c>
      <c r="L1372">
        <v>86.111110999999994</v>
      </c>
      <c r="M1372">
        <v>0.71899999999999997</v>
      </c>
      <c r="N1372">
        <v>100</v>
      </c>
    </row>
    <row r="1373" spans="3:14" x14ac:dyDescent="0.25">
      <c r="C1373">
        <v>32</v>
      </c>
      <c r="D1373">
        <v>10</v>
      </c>
      <c r="E1373">
        <v>0</v>
      </c>
      <c r="F1373">
        <v>0</v>
      </c>
      <c r="G1373">
        <v>0</v>
      </c>
      <c r="H1373">
        <v>2</v>
      </c>
      <c r="I1373">
        <v>0</v>
      </c>
      <c r="J1373">
        <v>0</v>
      </c>
      <c r="K1373">
        <v>124</v>
      </c>
      <c r="L1373">
        <v>55.555556000000003</v>
      </c>
      <c r="M1373">
        <v>0.71899999999999997</v>
      </c>
      <c r="N1373">
        <v>100</v>
      </c>
    </row>
    <row r="1374" spans="3:14" x14ac:dyDescent="0.25">
      <c r="C1374">
        <v>33</v>
      </c>
      <c r="D1374">
        <v>7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10</v>
      </c>
      <c r="K1374">
        <v>38</v>
      </c>
      <c r="L1374">
        <v>25</v>
      </c>
      <c r="M1374">
        <v>0.40600000000000003</v>
      </c>
      <c r="N1374">
        <v>100</v>
      </c>
    </row>
    <row r="1375" spans="3:14" x14ac:dyDescent="0.25">
      <c r="C1375">
        <v>34</v>
      </c>
      <c r="D1375">
        <v>6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21</v>
      </c>
      <c r="L1375">
        <v>29.166667</v>
      </c>
      <c r="M1375">
        <v>0.34399999999999997</v>
      </c>
      <c r="N1375">
        <v>100</v>
      </c>
    </row>
    <row r="1376" spans="3:14" x14ac:dyDescent="0.25">
      <c r="C1376">
        <v>35</v>
      </c>
      <c r="D1376">
        <v>5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20</v>
      </c>
      <c r="L1376">
        <v>0</v>
      </c>
      <c r="M1376">
        <v>0.32800000000000001</v>
      </c>
      <c r="N1376">
        <v>100</v>
      </c>
    </row>
    <row r="1377" spans="3:14" x14ac:dyDescent="0.25">
      <c r="C1377">
        <v>36</v>
      </c>
      <c r="D1377">
        <v>5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30</v>
      </c>
      <c r="K1377">
        <v>20</v>
      </c>
      <c r="L1377">
        <v>77.777777999999998</v>
      </c>
      <c r="M1377">
        <v>0.32800000000000001</v>
      </c>
      <c r="N1377">
        <v>100</v>
      </c>
    </row>
    <row r="1378" spans="3:14" x14ac:dyDescent="0.25">
      <c r="C1378">
        <v>37</v>
      </c>
      <c r="D1378">
        <v>6</v>
      </c>
      <c r="E1378">
        <v>0</v>
      </c>
      <c r="F1378">
        <v>0</v>
      </c>
      <c r="G1378">
        <v>0</v>
      </c>
      <c r="H1378">
        <v>20</v>
      </c>
      <c r="I1378">
        <v>0</v>
      </c>
      <c r="J1378">
        <v>0</v>
      </c>
      <c r="K1378">
        <v>50</v>
      </c>
      <c r="L1378">
        <v>90.277777999999998</v>
      </c>
      <c r="M1378">
        <v>0.39100000000000001</v>
      </c>
      <c r="N1378">
        <v>100</v>
      </c>
    </row>
    <row r="1379" spans="3:14" x14ac:dyDescent="0.25">
      <c r="C1379">
        <v>38</v>
      </c>
      <c r="D1379">
        <v>3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34</v>
      </c>
      <c r="L1379">
        <v>45.833333000000003</v>
      </c>
      <c r="M1379">
        <v>0.26500000000000001</v>
      </c>
      <c r="N1379">
        <v>100</v>
      </c>
    </row>
    <row r="1380" spans="3:14" x14ac:dyDescent="0.25">
      <c r="C1380">
        <v>39</v>
      </c>
      <c r="D1380">
        <v>5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45</v>
      </c>
      <c r="L1380">
        <v>0</v>
      </c>
      <c r="M1380">
        <v>0.28199999999999997</v>
      </c>
      <c r="N1380">
        <v>100</v>
      </c>
    </row>
    <row r="1381" spans="3:14" x14ac:dyDescent="0.25">
      <c r="C1381">
        <v>40</v>
      </c>
      <c r="D1381">
        <v>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61</v>
      </c>
      <c r="L1381">
        <v>0</v>
      </c>
      <c r="M1381">
        <v>0.34300000000000003</v>
      </c>
      <c r="N1381">
        <v>100</v>
      </c>
    </row>
    <row r="1382" spans="3:14" x14ac:dyDescent="0.25">
      <c r="C1382">
        <v>41</v>
      </c>
      <c r="D1382">
        <v>10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71</v>
      </c>
      <c r="L1382">
        <v>0</v>
      </c>
      <c r="M1382">
        <v>0.45400000000000001</v>
      </c>
      <c r="N1382">
        <v>100</v>
      </c>
    </row>
    <row r="1383" spans="3:14" x14ac:dyDescent="0.25">
      <c r="C1383">
        <v>42</v>
      </c>
      <c r="D1383">
        <v>10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69</v>
      </c>
      <c r="L1383">
        <v>0</v>
      </c>
      <c r="M1383">
        <v>0.48399999999999999</v>
      </c>
      <c r="N1383">
        <v>100</v>
      </c>
    </row>
    <row r="1384" spans="3:14" x14ac:dyDescent="0.25">
      <c r="C1384">
        <v>43</v>
      </c>
      <c r="D1384">
        <v>11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10</v>
      </c>
      <c r="K1384">
        <v>74</v>
      </c>
      <c r="L1384">
        <v>19.444444000000001</v>
      </c>
      <c r="M1384">
        <v>0.51600000000000001</v>
      </c>
      <c r="N1384">
        <v>100</v>
      </c>
    </row>
    <row r="1385" spans="3:14" x14ac:dyDescent="0.25">
      <c r="C1385">
        <v>44</v>
      </c>
      <c r="D1385">
        <v>13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30</v>
      </c>
      <c r="K1385">
        <v>79</v>
      </c>
      <c r="L1385">
        <v>38.888888999999999</v>
      </c>
      <c r="M1385">
        <v>0.625</v>
      </c>
      <c r="N1385">
        <v>100</v>
      </c>
    </row>
    <row r="1386" spans="3:14" x14ac:dyDescent="0.25">
      <c r="C1386">
        <v>45</v>
      </c>
      <c r="D1386">
        <v>14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188</v>
      </c>
      <c r="L1386">
        <v>91.666667000000004</v>
      </c>
      <c r="M1386">
        <v>0.67100000000000004</v>
      </c>
      <c r="N1386">
        <v>100</v>
      </c>
    </row>
    <row r="1387" spans="3:14" x14ac:dyDescent="0.25">
      <c r="C1387">
        <v>46</v>
      </c>
      <c r="D1387">
        <v>15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255</v>
      </c>
      <c r="L1387">
        <v>86.111110999999994</v>
      </c>
      <c r="M1387">
        <v>0.73499999999999999</v>
      </c>
      <c r="N1387">
        <v>100</v>
      </c>
    </row>
    <row r="1388" spans="3:14" x14ac:dyDescent="0.25">
      <c r="C1388">
        <v>47</v>
      </c>
      <c r="D1388">
        <v>17</v>
      </c>
      <c r="E1388">
        <v>0</v>
      </c>
      <c r="F1388">
        <v>0</v>
      </c>
      <c r="G1388">
        <v>0</v>
      </c>
      <c r="H1388">
        <v>120</v>
      </c>
      <c r="I1388">
        <v>0</v>
      </c>
      <c r="J1388">
        <v>0</v>
      </c>
      <c r="K1388">
        <v>327</v>
      </c>
      <c r="L1388">
        <v>100</v>
      </c>
      <c r="M1388">
        <v>0.95399999999999996</v>
      </c>
      <c r="N1388">
        <v>100</v>
      </c>
    </row>
    <row r="1389" spans="3:14" x14ac:dyDescent="0.25">
      <c r="C1389">
        <v>48</v>
      </c>
      <c r="D1389">
        <v>15</v>
      </c>
      <c r="E1389">
        <v>0</v>
      </c>
      <c r="F1389">
        <v>0</v>
      </c>
      <c r="G1389">
        <v>0</v>
      </c>
      <c r="H1389">
        <v>51</v>
      </c>
      <c r="I1389">
        <v>0</v>
      </c>
      <c r="J1389">
        <v>0</v>
      </c>
      <c r="K1389">
        <v>204</v>
      </c>
      <c r="L1389">
        <v>100</v>
      </c>
      <c r="M1389">
        <v>1.0309999999999999</v>
      </c>
      <c r="N1389">
        <v>100</v>
      </c>
    </row>
    <row r="1390" spans="3:14" x14ac:dyDescent="0.25">
      <c r="C1390">
        <v>49</v>
      </c>
      <c r="D1390">
        <v>14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180</v>
      </c>
      <c r="L1390">
        <v>80.555555999999996</v>
      </c>
      <c r="M1390">
        <v>1.1559999999999999</v>
      </c>
      <c r="N1390">
        <v>100</v>
      </c>
    </row>
    <row r="1391" spans="3:14" x14ac:dyDescent="0.25">
      <c r="C1391">
        <v>50</v>
      </c>
      <c r="D1391">
        <v>11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44</v>
      </c>
      <c r="L1391">
        <v>75</v>
      </c>
      <c r="M1391">
        <v>0.57799999999999996</v>
      </c>
      <c r="N1391">
        <v>100</v>
      </c>
    </row>
    <row r="1392" spans="3:14" x14ac:dyDescent="0.25">
      <c r="C1392">
        <v>51</v>
      </c>
      <c r="D1392">
        <v>13</v>
      </c>
      <c r="E1392">
        <v>0</v>
      </c>
      <c r="F1392">
        <v>0</v>
      </c>
      <c r="G1392">
        <v>0</v>
      </c>
      <c r="H1392">
        <v>31</v>
      </c>
      <c r="I1392">
        <v>0</v>
      </c>
      <c r="J1392">
        <v>0</v>
      </c>
      <c r="K1392">
        <v>132</v>
      </c>
      <c r="L1392">
        <v>91.666667000000004</v>
      </c>
      <c r="M1392">
        <v>0.64100000000000001</v>
      </c>
      <c r="N1392">
        <v>100</v>
      </c>
    </row>
    <row r="1393" spans="3:14" x14ac:dyDescent="0.25">
      <c r="C1393">
        <v>52</v>
      </c>
      <c r="D1393">
        <v>12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67</v>
      </c>
      <c r="L1393">
        <v>90.277777999999998</v>
      </c>
      <c r="M1393">
        <v>0.57899999999999996</v>
      </c>
      <c r="N1393">
        <v>100</v>
      </c>
    </row>
    <row r="1394" spans="3:14" x14ac:dyDescent="0.25">
      <c r="C1394">
        <v>53</v>
      </c>
      <c r="D1394">
        <v>14</v>
      </c>
      <c r="E1394">
        <v>0</v>
      </c>
      <c r="F1394">
        <v>0</v>
      </c>
      <c r="G1394">
        <v>0</v>
      </c>
      <c r="H1394">
        <v>4</v>
      </c>
      <c r="I1394">
        <v>0</v>
      </c>
      <c r="J1394">
        <v>0</v>
      </c>
      <c r="K1394">
        <v>127</v>
      </c>
      <c r="L1394">
        <v>80.555555999999996</v>
      </c>
      <c r="M1394">
        <v>0.70299999999999996</v>
      </c>
      <c r="N1394">
        <v>100</v>
      </c>
    </row>
    <row r="1395" spans="3:14" x14ac:dyDescent="0.25">
      <c r="C1395">
        <v>54</v>
      </c>
      <c r="D1395">
        <v>14</v>
      </c>
      <c r="E1395">
        <v>0</v>
      </c>
      <c r="F1395">
        <v>0</v>
      </c>
      <c r="G1395">
        <v>0</v>
      </c>
      <c r="H1395">
        <v>4</v>
      </c>
      <c r="I1395">
        <v>0</v>
      </c>
      <c r="J1395">
        <v>0</v>
      </c>
      <c r="K1395">
        <v>101</v>
      </c>
      <c r="L1395">
        <v>69.444444000000004</v>
      </c>
      <c r="M1395">
        <v>0.68700000000000006</v>
      </c>
      <c r="N1395">
        <v>100</v>
      </c>
    </row>
    <row r="1396" spans="3:14" x14ac:dyDescent="0.25">
      <c r="C1396">
        <v>55</v>
      </c>
      <c r="D1396">
        <v>12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63</v>
      </c>
      <c r="L1396">
        <v>58.333333000000003</v>
      </c>
      <c r="M1396">
        <v>0.625</v>
      </c>
      <c r="N1396">
        <v>100</v>
      </c>
    </row>
    <row r="1397" spans="3:14" x14ac:dyDescent="0.25">
      <c r="C1397">
        <v>56</v>
      </c>
      <c r="D1397">
        <v>12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20</v>
      </c>
      <c r="K1397">
        <v>81</v>
      </c>
      <c r="L1397">
        <v>16.666667</v>
      </c>
      <c r="M1397">
        <v>0.59399999999999997</v>
      </c>
      <c r="N1397">
        <v>100</v>
      </c>
    </row>
    <row r="1398" spans="3:14" x14ac:dyDescent="0.25">
      <c r="C1398">
        <v>57</v>
      </c>
      <c r="D1398">
        <v>11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48</v>
      </c>
      <c r="L1398">
        <v>63.888888999999999</v>
      </c>
      <c r="M1398">
        <v>0.51600000000000001</v>
      </c>
      <c r="N1398">
        <v>100</v>
      </c>
    </row>
    <row r="1399" spans="3:14" x14ac:dyDescent="0.25">
      <c r="C1399">
        <v>58</v>
      </c>
      <c r="D1399">
        <v>12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84</v>
      </c>
      <c r="L1399">
        <v>80.555555999999996</v>
      </c>
      <c r="M1399">
        <v>0.56200000000000006</v>
      </c>
      <c r="N1399">
        <v>100</v>
      </c>
    </row>
    <row r="1400" spans="3:14" x14ac:dyDescent="0.25">
      <c r="C1400">
        <v>59</v>
      </c>
      <c r="D1400">
        <v>13</v>
      </c>
      <c r="E1400">
        <v>0</v>
      </c>
      <c r="F1400">
        <v>0</v>
      </c>
      <c r="G1400">
        <v>0</v>
      </c>
      <c r="H1400">
        <v>20</v>
      </c>
      <c r="I1400">
        <v>0</v>
      </c>
      <c r="J1400">
        <v>0</v>
      </c>
      <c r="K1400">
        <v>152</v>
      </c>
      <c r="L1400">
        <v>87.5</v>
      </c>
      <c r="M1400">
        <v>0.65600000000000003</v>
      </c>
      <c r="N1400">
        <v>100</v>
      </c>
    </row>
    <row r="1401" spans="3:14" x14ac:dyDescent="0.25">
      <c r="C1401">
        <v>60</v>
      </c>
      <c r="D1401">
        <v>11</v>
      </c>
      <c r="E1401">
        <v>0</v>
      </c>
      <c r="F1401">
        <v>0</v>
      </c>
      <c r="G1401">
        <v>0</v>
      </c>
      <c r="H1401">
        <v>18</v>
      </c>
      <c r="I1401">
        <v>0</v>
      </c>
      <c r="J1401">
        <v>0</v>
      </c>
      <c r="K1401">
        <v>75</v>
      </c>
      <c r="L1401">
        <v>97.222222000000002</v>
      </c>
      <c r="M1401">
        <v>0.57799999999999996</v>
      </c>
      <c r="N1401">
        <v>100</v>
      </c>
    </row>
    <row r="1402" spans="3:14" x14ac:dyDescent="0.25">
      <c r="C1402">
        <v>61</v>
      </c>
      <c r="D1402">
        <v>9</v>
      </c>
      <c r="E1402">
        <v>0</v>
      </c>
      <c r="F1402">
        <v>0</v>
      </c>
      <c r="G1402">
        <v>0</v>
      </c>
      <c r="H1402">
        <v>5</v>
      </c>
      <c r="I1402">
        <v>0</v>
      </c>
      <c r="J1402">
        <v>0</v>
      </c>
      <c r="K1402">
        <v>54</v>
      </c>
      <c r="L1402">
        <v>91.666667000000004</v>
      </c>
      <c r="M1402">
        <v>0.46899999999999997</v>
      </c>
      <c r="N1402">
        <v>100</v>
      </c>
    </row>
    <row r="1403" spans="3:14" x14ac:dyDescent="0.25">
      <c r="C1403">
        <v>62</v>
      </c>
      <c r="D1403">
        <v>8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18</v>
      </c>
      <c r="L1403">
        <v>29.166667</v>
      </c>
      <c r="M1403">
        <v>0.375</v>
      </c>
      <c r="N1403">
        <v>100</v>
      </c>
    </row>
    <row r="1404" spans="3:14" x14ac:dyDescent="0.25">
      <c r="C1404">
        <v>63</v>
      </c>
      <c r="D1404">
        <v>9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10</v>
      </c>
      <c r="K1404">
        <v>33</v>
      </c>
      <c r="L1404">
        <v>20.833333</v>
      </c>
      <c r="M1404">
        <v>0.40600000000000003</v>
      </c>
      <c r="N1404">
        <v>100</v>
      </c>
    </row>
    <row r="1405" spans="3:14" x14ac:dyDescent="0.25">
      <c r="C1405">
        <v>64</v>
      </c>
      <c r="D1405">
        <v>9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2</v>
      </c>
      <c r="K1405">
        <v>16</v>
      </c>
      <c r="L1405">
        <v>33.333333000000003</v>
      </c>
      <c r="M1405">
        <v>0.46899999999999997</v>
      </c>
      <c r="N1405">
        <v>100</v>
      </c>
    </row>
    <row r="1406" spans="3:14" x14ac:dyDescent="0.25">
      <c r="C1406">
        <v>65</v>
      </c>
      <c r="D1406">
        <v>8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18</v>
      </c>
      <c r="L1406">
        <v>56.944443999999997</v>
      </c>
      <c r="M1406">
        <v>0.40600000000000003</v>
      </c>
      <c r="N1406">
        <v>100</v>
      </c>
    </row>
    <row r="1407" spans="3:14" x14ac:dyDescent="0.25">
      <c r="C1407">
        <v>66</v>
      </c>
      <c r="D1407">
        <v>10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16</v>
      </c>
      <c r="K1407">
        <v>75</v>
      </c>
      <c r="L1407">
        <v>43.055556000000003</v>
      </c>
      <c r="M1407">
        <v>0.5</v>
      </c>
      <c r="N1407">
        <v>100</v>
      </c>
    </row>
    <row r="1408" spans="3:14" x14ac:dyDescent="0.25">
      <c r="C1408">
        <v>67</v>
      </c>
      <c r="D1408">
        <v>8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22</v>
      </c>
      <c r="L1408">
        <v>58.333333000000003</v>
      </c>
      <c r="M1408">
        <v>0.48499999999999999</v>
      </c>
      <c r="N1408">
        <v>100</v>
      </c>
    </row>
    <row r="1409" spans="3:14" x14ac:dyDescent="0.25">
      <c r="C1409">
        <v>68</v>
      </c>
      <c r="D1409">
        <v>8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21</v>
      </c>
      <c r="K1409">
        <v>64</v>
      </c>
      <c r="L1409">
        <v>63.888888999999999</v>
      </c>
      <c r="M1409">
        <v>0.5</v>
      </c>
      <c r="N1409">
        <v>100</v>
      </c>
    </row>
    <row r="1410" spans="3:14" x14ac:dyDescent="0.25">
      <c r="C1410">
        <v>69</v>
      </c>
      <c r="D1410">
        <v>7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23</v>
      </c>
      <c r="L1410">
        <v>98.611110999999994</v>
      </c>
      <c r="M1410">
        <v>0.39</v>
      </c>
      <c r="N1410">
        <v>100</v>
      </c>
    </row>
    <row r="1411" spans="3:14" x14ac:dyDescent="0.25">
      <c r="C1411">
        <v>70</v>
      </c>
      <c r="D1411">
        <v>9</v>
      </c>
      <c r="E1411">
        <v>0</v>
      </c>
      <c r="F1411">
        <v>0</v>
      </c>
      <c r="G1411">
        <v>0</v>
      </c>
      <c r="H1411">
        <v>12</v>
      </c>
      <c r="I1411">
        <v>0</v>
      </c>
      <c r="J1411">
        <v>0</v>
      </c>
      <c r="K1411">
        <v>127</v>
      </c>
      <c r="L1411">
        <v>36.111111000000001</v>
      </c>
      <c r="M1411">
        <v>0.53200000000000003</v>
      </c>
      <c r="N1411">
        <v>100</v>
      </c>
    </row>
    <row r="1412" spans="3:14" x14ac:dyDescent="0.25">
      <c r="C1412">
        <v>71</v>
      </c>
      <c r="D1412">
        <v>6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20</v>
      </c>
      <c r="K1412">
        <v>18</v>
      </c>
      <c r="L1412">
        <v>15.277778</v>
      </c>
      <c r="M1412">
        <v>0.35899999999999999</v>
      </c>
      <c r="N1412">
        <v>100</v>
      </c>
    </row>
    <row r="1413" spans="3:14" x14ac:dyDescent="0.25">
      <c r="C1413">
        <v>72</v>
      </c>
      <c r="D1413">
        <v>8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29</v>
      </c>
      <c r="L1413">
        <v>56.944443999999997</v>
      </c>
      <c r="M1413">
        <v>0.42199999999999999</v>
      </c>
      <c r="N1413">
        <v>100</v>
      </c>
    </row>
    <row r="1414" spans="3:14" x14ac:dyDescent="0.25">
      <c r="C1414">
        <v>73</v>
      </c>
      <c r="D1414">
        <v>10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70</v>
      </c>
      <c r="L1414">
        <v>44.444443999999997</v>
      </c>
      <c r="M1414">
        <v>0.437</v>
      </c>
      <c r="N1414">
        <v>100</v>
      </c>
    </row>
    <row r="1415" spans="3:14" x14ac:dyDescent="0.25">
      <c r="C1415">
        <v>74</v>
      </c>
      <c r="D1415">
        <v>9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46</v>
      </c>
      <c r="L1415">
        <v>0</v>
      </c>
      <c r="M1415">
        <v>0.39100000000000001</v>
      </c>
      <c r="N1415">
        <v>100</v>
      </c>
    </row>
    <row r="1416" spans="3:14" x14ac:dyDescent="0.25">
      <c r="C1416">
        <v>75</v>
      </c>
      <c r="D1416">
        <v>10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20</v>
      </c>
      <c r="K1416">
        <v>30</v>
      </c>
      <c r="L1416">
        <v>23.611111000000001</v>
      </c>
      <c r="M1416">
        <v>0.438</v>
      </c>
      <c r="N1416">
        <v>100</v>
      </c>
    </row>
    <row r="1417" spans="3:14" x14ac:dyDescent="0.25">
      <c r="C1417">
        <v>76</v>
      </c>
      <c r="D1417">
        <v>11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24</v>
      </c>
      <c r="L1417">
        <v>80.555555999999996</v>
      </c>
      <c r="M1417">
        <v>0.5</v>
      </c>
      <c r="N1417">
        <v>100</v>
      </c>
    </row>
    <row r="1418" spans="3:14" x14ac:dyDescent="0.25">
      <c r="C1418">
        <v>77</v>
      </c>
      <c r="D1418">
        <v>13</v>
      </c>
      <c r="E1418">
        <v>0</v>
      </c>
      <c r="F1418">
        <v>0</v>
      </c>
      <c r="G1418">
        <v>0</v>
      </c>
      <c r="H1418">
        <v>1</v>
      </c>
      <c r="I1418">
        <v>0</v>
      </c>
      <c r="J1418">
        <v>0</v>
      </c>
      <c r="K1418">
        <v>105</v>
      </c>
      <c r="L1418">
        <v>100</v>
      </c>
      <c r="M1418">
        <v>0.625</v>
      </c>
      <c r="N1418">
        <v>100</v>
      </c>
    </row>
    <row r="1419" spans="3:14" x14ac:dyDescent="0.25">
      <c r="C1419">
        <v>78</v>
      </c>
      <c r="D1419">
        <v>14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148</v>
      </c>
      <c r="L1419">
        <v>59.722222000000002</v>
      </c>
      <c r="M1419">
        <v>0.67100000000000004</v>
      </c>
      <c r="N1419">
        <v>100</v>
      </c>
    </row>
    <row r="1420" spans="3:14" x14ac:dyDescent="0.25">
      <c r="C1420">
        <v>79</v>
      </c>
      <c r="D1420">
        <v>13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68</v>
      </c>
      <c r="L1420">
        <v>90.277777999999998</v>
      </c>
      <c r="M1420">
        <v>0.59399999999999997</v>
      </c>
      <c r="N1420">
        <v>100</v>
      </c>
    </row>
    <row r="1421" spans="3:14" x14ac:dyDescent="0.25">
      <c r="C1421">
        <v>80</v>
      </c>
      <c r="D1421">
        <v>15</v>
      </c>
      <c r="E1421">
        <v>0</v>
      </c>
      <c r="F1421">
        <v>0</v>
      </c>
      <c r="G1421">
        <v>0</v>
      </c>
      <c r="H1421">
        <v>18</v>
      </c>
      <c r="I1421">
        <v>0</v>
      </c>
      <c r="J1421">
        <v>0</v>
      </c>
      <c r="K1421">
        <v>173</v>
      </c>
      <c r="L1421">
        <v>58.333333000000003</v>
      </c>
      <c r="M1421">
        <v>0.68799999999999994</v>
      </c>
      <c r="N1421">
        <v>100</v>
      </c>
    </row>
    <row r="1422" spans="3:14" x14ac:dyDescent="0.25">
      <c r="C1422">
        <v>81</v>
      </c>
      <c r="D1422">
        <v>13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87</v>
      </c>
      <c r="L1422">
        <v>81.944444000000004</v>
      </c>
      <c r="M1422">
        <v>0.59299999999999997</v>
      </c>
      <c r="N1422">
        <v>100</v>
      </c>
    </row>
    <row r="1423" spans="3:14" x14ac:dyDescent="0.25">
      <c r="C1423">
        <v>82</v>
      </c>
      <c r="D1423">
        <v>14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16</v>
      </c>
      <c r="K1423">
        <v>143</v>
      </c>
      <c r="L1423">
        <v>69.444444000000004</v>
      </c>
      <c r="M1423">
        <v>0.625</v>
      </c>
      <c r="N1423">
        <v>100</v>
      </c>
    </row>
    <row r="1424" spans="3:14" x14ac:dyDescent="0.25">
      <c r="C1424">
        <v>83</v>
      </c>
      <c r="D1424">
        <v>12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38</v>
      </c>
      <c r="L1424">
        <v>70.833332999999996</v>
      </c>
      <c r="M1424">
        <v>0.53200000000000003</v>
      </c>
      <c r="N1424">
        <v>100</v>
      </c>
    </row>
    <row r="1425" spans="3:14" x14ac:dyDescent="0.25">
      <c r="C1425">
        <v>84</v>
      </c>
      <c r="D1425">
        <v>14</v>
      </c>
      <c r="E1425">
        <v>0</v>
      </c>
      <c r="F1425">
        <v>0</v>
      </c>
      <c r="G1425">
        <v>0</v>
      </c>
      <c r="H1425">
        <v>4</v>
      </c>
      <c r="I1425">
        <v>0</v>
      </c>
      <c r="J1425">
        <v>0</v>
      </c>
      <c r="K1425">
        <v>108</v>
      </c>
      <c r="L1425">
        <v>100</v>
      </c>
      <c r="M1425">
        <v>0.625</v>
      </c>
      <c r="N1425">
        <v>100</v>
      </c>
    </row>
    <row r="1426" spans="3:14" x14ac:dyDescent="0.25">
      <c r="C1426">
        <v>85</v>
      </c>
      <c r="D1426">
        <v>16</v>
      </c>
      <c r="E1426">
        <v>0</v>
      </c>
      <c r="F1426">
        <v>0</v>
      </c>
      <c r="G1426">
        <v>0</v>
      </c>
      <c r="H1426">
        <v>11</v>
      </c>
      <c r="I1426">
        <v>0</v>
      </c>
      <c r="J1426">
        <v>0</v>
      </c>
      <c r="K1426">
        <v>189</v>
      </c>
      <c r="L1426">
        <v>80.555555999999996</v>
      </c>
      <c r="M1426">
        <v>0.73399999999999999</v>
      </c>
      <c r="N1426">
        <v>100</v>
      </c>
    </row>
    <row r="1427" spans="3:14" x14ac:dyDescent="0.25">
      <c r="C1427">
        <v>86</v>
      </c>
      <c r="D1427">
        <v>14</v>
      </c>
      <c r="E1427">
        <v>0</v>
      </c>
      <c r="F1427">
        <v>0</v>
      </c>
      <c r="G1427">
        <v>0</v>
      </c>
      <c r="H1427">
        <v>19</v>
      </c>
      <c r="I1427">
        <v>0</v>
      </c>
      <c r="J1427">
        <v>0</v>
      </c>
      <c r="K1427">
        <v>120</v>
      </c>
      <c r="L1427">
        <v>91.666667000000004</v>
      </c>
      <c r="M1427">
        <v>0.67200000000000004</v>
      </c>
      <c r="N1427">
        <v>100</v>
      </c>
    </row>
    <row r="1428" spans="3:14" x14ac:dyDescent="0.25">
      <c r="C1428">
        <v>87</v>
      </c>
      <c r="D1428">
        <v>12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71</v>
      </c>
      <c r="L1428">
        <v>90.277777999999998</v>
      </c>
      <c r="M1428">
        <v>0.57799999999999996</v>
      </c>
      <c r="N1428">
        <v>100</v>
      </c>
    </row>
    <row r="1429" spans="3:14" x14ac:dyDescent="0.25">
      <c r="C1429">
        <v>88</v>
      </c>
      <c r="D1429">
        <v>13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20</v>
      </c>
      <c r="K1429">
        <v>133</v>
      </c>
      <c r="L1429">
        <v>58.333333000000003</v>
      </c>
      <c r="M1429">
        <v>0.59399999999999997</v>
      </c>
      <c r="N1429">
        <v>100</v>
      </c>
    </row>
    <row r="1430" spans="3:14" x14ac:dyDescent="0.25">
      <c r="C1430">
        <v>89</v>
      </c>
      <c r="D1430">
        <v>11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43</v>
      </c>
      <c r="L1430">
        <v>63.888888999999999</v>
      </c>
      <c r="M1430">
        <v>0.54700000000000004</v>
      </c>
      <c r="N1430">
        <v>100</v>
      </c>
    </row>
    <row r="1431" spans="3:14" x14ac:dyDescent="0.25">
      <c r="C1431">
        <v>90</v>
      </c>
      <c r="D1431">
        <v>10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27</v>
      </c>
      <c r="K1431">
        <v>43</v>
      </c>
      <c r="L1431">
        <v>61.111111000000001</v>
      </c>
      <c r="M1431">
        <v>0.51500000000000001</v>
      </c>
      <c r="N1431">
        <v>100</v>
      </c>
    </row>
    <row r="1432" spans="3:14" x14ac:dyDescent="0.25">
      <c r="C1432">
        <v>91</v>
      </c>
      <c r="D1432">
        <v>11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63</v>
      </c>
      <c r="L1432">
        <v>97.222222000000002</v>
      </c>
      <c r="M1432">
        <v>0.53200000000000003</v>
      </c>
      <c r="N1432">
        <v>100</v>
      </c>
    </row>
    <row r="1433" spans="3:14" x14ac:dyDescent="0.25">
      <c r="C1433">
        <v>92</v>
      </c>
      <c r="D1433">
        <v>12</v>
      </c>
      <c r="E1433">
        <v>0</v>
      </c>
      <c r="F1433">
        <v>0</v>
      </c>
      <c r="G1433">
        <v>0</v>
      </c>
      <c r="H1433">
        <v>37</v>
      </c>
      <c r="I1433">
        <v>0</v>
      </c>
      <c r="J1433">
        <v>0</v>
      </c>
      <c r="K1433">
        <v>129</v>
      </c>
      <c r="L1433">
        <v>100</v>
      </c>
      <c r="M1433">
        <v>0.89</v>
      </c>
      <c r="N1433">
        <v>100</v>
      </c>
    </row>
    <row r="1434" spans="3:14" x14ac:dyDescent="0.25">
      <c r="C1434">
        <v>93</v>
      </c>
      <c r="D1434">
        <v>8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10</v>
      </c>
      <c r="K1434">
        <v>46</v>
      </c>
      <c r="L1434">
        <v>31.944444000000001</v>
      </c>
      <c r="M1434">
        <v>0.57799999999999996</v>
      </c>
      <c r="N1434">
        <v>100</v>
      </c>
    </row>
    <row r="1435" spans="3:14" x14ac:dyDescent="0.25">
      <c r="C1435">
        <v>94</v>
      </c>
      <c r="D1435">
        <v>7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3</v>
      </c>
      <c r="K1435">
        <v>9</v>
      </c>
      <c r="L1435">
        <v>33.333333000000003</v>
      </c>
      <c r="M1435">
        <v>0.45300000000000001</v>
      </c>
      <c r="N1435">
        <v>100</v>
      </c>
    </row>
    <row r="1436" spans="3:14" x14ac:dyDescent="0.25">
      <c r="C1436">
        <v>95</v>
      </c>
      <c r="D1436">
        <v>7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21</v>
      </c>
      <c r="L1436">
        <v>33.333333000000003</v>
      </c>
      <c r="M1436">
        <v>0.51600000000000001</v>
      </c>
      <c r="N1436">
        <v>100</v>
      </c>
    </row>
    <row r="1437" spans="3:14" x14ac:dyDescent="0.25">
      <c r="C1437">
        <v>96</v>
      </c>
      <c r="D1437">
        <v>10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49</v>
      </c>
      <c r="L1437">
        <v>50</v>
      </c>
      <c r="M1437">
        <v>0.70299999999999996</v>
      </c>
      <c r="N1437">
        <v>100</v>
      </c>
    </row>
    <row r="1438" spans="3:14" x14ac:dyDescent="0.25">
      <c r="C1438">
        <v>97</v>
      </c>
      <c r="D1438">
        <v>12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5</v>
      </c>
      <c r="K1438">
        <v>79</v>
      </c>
      <c r="L1438">
        <v>50</v>
      </c>
      <c r="M1438">
        <v>0.61</v>
      </c>
      <c r="N1438">
        <v>100</v>
      </c>
    </row>
    <row r="1439" spans="3:14" x14ac:dyDescent="0.25">
      <c r="C1439">
        <v>98</v>
      </c>
      <c r="D1439">
        <v>10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5</v>
      </c>
      <c r="K1439">
        <v>30</v>
      </c>
      <c r="L1439">
        <v>33.333333000000003</v>
      </c>
      <c r="M1439">
        <v>0.437</v>
      </c>
      <c r="N1439">
        <v>100</v>
      </c>
    </row>
    <row r="1440" spans="3:14" x14ac:dyDescent="0.25">
      <c r="C1440">
        <v>99</v>
      </c>
      <c r="D1440">
        <v>9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24</v>
      </c>
      <c r="L1440">
        <v>41.666666999999997</v>
      </c>
      <c r="M1440">
        <v>0.40600000000000003</v>
      </c>
      <c r="N1440">
        <v>100</v>
      </c>
    </row>
    <row r="1441" spans="3:14" x14ac:dyDescent="0.25">
      <c r="C1441">
        <v>100</v>
      </c>
      <c r="D1441">
        <v>9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10</v>
      </c>
      <c r="K1441">
        <v>54</v>
      </c>
      <c r="L1441">
        <v>48.611111000000001</v>
      </c>
      <c r="M1441">
        <v>0.46899999999999997</v>
      </c>
      <c r="N1441">
        <v>100</v>
      </c>
    </row>
    <row r="1442" spans="3:14" x14ac:dyDescent="0.25">
      <c r="C1442">
        <v>101</v>
      </c>
      <c r="D1442">
        <v>7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58</v>
      </c>
      <c r="L1442">
        <v>33.333333000000003</v>
      </c>
      <c r="M1442">
        <v>0.35899999999999999</v>
      </c>
      <c r="N1442">
        <v>100</v>
      </c>
    </row>
    <row r="1443" spans="3:14" x14ac:dyDescent="0.25">
      <c r="C1443">
        <v>102</v>
      </c>
      <c r="D1443">
        <v>10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20</v>
      </c>
      <c r="K1443">
        <v>103</v>
      </c>
      <c r="L1443">
        <v>98.611110999999994</v>
      </c>
      <c r="M1443">
        <v>0.57899999999999996</v>
      </c>
      <c r="N1443">
        <v>100</v>
      </c>
    </row>
    <row r="1444" spans="3:14" x14ac:dyDescent="0.25">
      <c r="C1444">
        <v>103</v>
      </c>
      <c r="D1444">
        <v>10</v>
      </c>
      <c r="E1444">
        <v>0</v>
      </c>
      <c r="F1444">
        <v>0</v>
      </c>
      <c r="G1444">
        <v>0</v>
      </c>
      <c r="H1444">
        <v>16</v>
      </c>
      <c r="I1444">
        <v>0</v>
      </c>
      <c r="J1444">
        <v>0</v>
      </c>
      <c r="K1444">
        <v>95</v>
      </c>
      <c r="L1444">
        <v>100</v>
      </c>
      <c r="M1444">
        <v>0.65600000000000003</v>
      </c>
      <c r="N1444">
        <v>100</v>
      </c>
    </row>
    <row r="1445" spans="3:14" x14ac:dyDescent="0.25">
      <c r="C1445">
        <v>104</v>
      </c>
      <c r="D1445">
        <v>10</v>
      </c>
      <c r="E1445">
        <v>0</v>
      </c>
      <c r="F1445">
        <v>0</v>
      </c>
      <c r="G1445">
        <v>0</v>
      </c>
      <c r="H1445">
        <v>22</v>
      </c>
      <c r="I1445">
        <v>0</v>
      </c>
      <c r="J1445">
        <v>0</v>
      </c>
      <c r="K1445">
        <v>133</v>
      </c>
      <c r="L1445">
        <v>88.888889000000006</v>
      </c>
      <c r="M1445">
        <v>0.5</v>
      </c>
      <c r="N1445">
        <v>100</v>
      </c>
    </row>
    <row r="1446" spans="3:14" x14ac:dyDescent="0.25">
      <c r="C1446">
        <v>105</v>
      </c>
      <c r="D1446">
        <v>8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35</v>
      </c>
      <c r="L1446">
        <v>22.222221999999999</v>
      </c>
      <c r="M1446">
        <v>0.34399999999999997</v>
      </c>
      <c r="N1446">
        <v>100</v>
      </c>
    </row>
    <row r="1447" spans="3:14" x14ac:dyDescent="0.25">
      <c r="C1447">
        <v>106</v>
      </c>
      <c r="D1447">
        <v>9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14</v>
      </c>
      <c r="L1447">
        <v>0</v>
      </c>
      <c r="M1447">
        <v>0.42099999999999999</v>
      </c>
      <c r="N1447">
        <v>100</v>
      </c>
    </row>
    <row r="1448" spans="3:14" x14ac:dyDescent="0.25">
      <c r="C1448">
        <v>107</v>
      </c>
      <c r="D1448">
        <v>9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2169</v>
      </c>
      <c r="L1448">
        <v>0</v>
      </c>
      <c r="M1448">
        <v>0.313</v>
      </c>
      <c r="N1448">
        <v>100</v>
      </c>
    </row>
    <row r="1449" spans="3:14" x14ac:dyDescent="0.25">
      <c r="C1449">
        <v>108</v>
      </c>
      <c r="D1449">
        <v>10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24</v>
      </c>
      <c r="K1449">
        <v>6</v>
      </c>
      <c r="L1449">
        <v>91.666667000000004</v>
      </c>
      <c r="M1449">
        <v>0.40600000000000003</v>
      </c>
      <c r="N1449">
        <v>100</v>
      </c>
    </row>
    <row r="1450" spans="3:14" x14ac:dyDescent="0.25">
      <c r="C1450">
        <v>109</v>
      </c>
      <c r="D1450">
        <v>11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50</v>
      </c>
      <c r="L1450">
        <v>75</v>
      </c>
      <c r="M1450">
        <v>0.53100000000000003</v>
      </c>
      <c r="N1450">
        <v>100</v>
      </c>
    </row>
    <row r="1451" spans="3:14" x14ac:dyDescent="0.25">
      <c r="C1451">
        <v>110</v>
      </c>
      <c r="D1451">
        <v>11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54</v>
      </c>
      <c r="L1451">
        <v>84.722222000000002</v>
      </c>
      <c r="M1451">
        <v>0.5</v>
      </c>
      <c r="N1451">
        <v>100</v>
      </c>
    </row>
    <row r="1452" spans="3:14" x14ac:dyDescent="0.25">
      <c r="C1452">
        <v>111</v>
      </c>
      <c r="D1452">
        <v>12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6</v>
      </c>
      <c r="K1452">
        <v>125</v>
      </c>
      <c r="L1452">
        <v>58.333333000000003</v>
      </c>
      <c r="M1452">
        <v>0.53200000000000003</v>
      </c>
      <c r="N1452">
        <v>100</v>
      </c>
    </row>
    <row r="1453" spans="3:14" x14ac:dyDescent="0.25">
      <c r="C1453">
        <v>112</v>
      </c>
      <c r="D1453">
        <v>11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33</v>
      </c>
      <c r="L1453">
        <v>52.777777999999998</v>
      </c>
      <c r="M1453">
        <v>0.54700000000000004</v>
      </c>
      <c r="N1453">
        <v>100</v>
      </c>
    </row>
    <row r="1454" spans="3:14" x14ac:dyDescent="0.25">
      <c r="C1454">
        <v>113</v>
      </c>
      <c r="D1454">
        <v>14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103</v>
      </c>
      <c r="L1454">
        <v>75</v>
      </c>
      <c r="M1454">
        <v>0.59299999999999997</v>
      </c>
      <c r="N1454">
        <v>100</v>
      </c>
    </row>
    <row r="1455" spans="3:14" x14ac:dyDescent="0.25">
      <c r="C1455">
        <v>114</v>
      </c>
      <c r="D1455">
        <v>13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10</v>
      </c>
      <c r="K1455">
        <v>41</v>
      </c>
      <c r="L1455">
        <v>22.222221999999999</v>
      </c>
      <c r="M1455">
        <v>0.54700000000000004</v>
      </c>
      <c r="N1455">
        <v>100</v>
      </c>
    </row>
    <row r="1456" spans="3:14" x14ac:dyDescent="0.25">
      <c r="C1456">
        <v>115</v>
      </c>
      <c r="D1456">
        <v>14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1</v>
      </c>
      <c r="K1456">
        <v>44</v>
      </c>
      <c r="L1456">
        <v>33.333333000000003</v>
      </c>
      <c r="M1456">
        <v>0.57799999999999996</v>
      </c>
      <c r="N1456">
        <v>100</v>
      </c>
    </row>
    <row r="1457" spans="3:14" x14ac:dyDescent="0.25">
      <c r="C1457">
        <v>116</v>
      </c>
      <c r="D1457">
        <v>13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26</v>
      </c>
      <c r="L1457">
        <v>79.166667000000004</v>
      </c>
      <c r="M1457">
        <v>0.57799999999999996</v>
      </c>
      <c r="N1457">
        <v>100</v>
      </c>
    </row>
    <row r="1458" spans="3:14" x14ac:dyDescent="0.25">
      <c r="C1458">
        <v>117</v>
      </c>
      <c r="D1458">
        <v>13</v>
      </c>
      <c r="E1458">
        <v>0</v>
      </c>
      <c r="F1458">
        <v>0</v>
      </c>
      <c r="G1458">
        <v>0</v>
      </c>
      <c r="H1458">
        <v>10</v>
      </c>
      <c r="I1458">
        <v>0</v>
      </c>
      <c r="J1458">
        <v>0</v>
      </c>
      <c r="K1458">
        <v>83</v>
      </c>
      <c r="L1458">
        <v>75</v>
      </c>
      <c r="M1458">
        <v>0.59399999999999997</v>
      </c>
      <c r="N1458">
        <v>100</v>
      </c>
    </row>
    <row r="1459" spans="3:14" x14ac:dyDescent="0.25">
      <c r="C1459">
        <v>118</v>
      </c>
      <c r="D1459">
        <v>12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78</v>
      </c>
      <c r="L1459">
        <v>86.111110999999994</v>
      </c>
      <c r="M1459">
        <v>0.54700000000000004</v>
      </c>
      <c r="N1459">
        <v>100</v>
      </c>
    </row>
    <row r="1460" spans="3:14" x14ac:dyDescent="0.25">
      <c r="C1460">
        <v>119</v>
      </c>
      <c r="D1460">
        <v>14</v>
      </c>
      <c r="E1460">
        <v>0</v>
      </c>
      <c r="F1460">
        <v>0</v>
      </c>
      <c r="G1460">
        <v>0</v>
      </c>
      <c r="H1460">
        <v>7</v>
      </c>
      <c r="I1460">
        <v>0</v>
      </c>
      <c r="J1460">
        <v>0</v>
      </c>
      <c r="K1460">
        <v>128</v>
      </c>
      <c r="L1460">
        <v>95.833332999999996</v>
      </c>
      <c r="M1460">
        <v>0.79700000000000004</v>
      </c>
      <c r="N1460">
        <v>100</v>
      </c>
    </row>
    <row r="1461" spans="3:14" x14ac:dyDescent="0.25">
      <c r="C1461">
        <v>120</v>
      </c>
      <c r="D1461">
        <v>11</v>
      </c>
      <c r="E1461">
        <v>0</v>
      </c>
      <c r="F1461">
        <v>0</v>
      </c>
      <c r="G1461">
        <v>0</v>
      </c>
      <c r="H1461">
        <v>1</v>
      </c>
      <c r="I1461">
        <v>0</v>
      </c>
      <c r="J1461">
        <v>0</v>
      </c>
      <c r="K1461">
        <v>78</v>
      </c>
      <c r="L1461">
        <v>81.944444000000004</v>
      </c>
      <c r="M1461">
        <v>0.54700000000000004</v>
      </c>
      <c r="N1461">
        <v>100</v>
      </c>
    </row>
    <row r="1462" spans="3:14" x14ac:dyDescent="0.25">
      <c r="C1462">
        <v>121</v>
      </c>
      <c r="D1462">
        <v>10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4</v>
      </c>
      <c r="K1462">
        <v>74</v>
      </c>
      <c r="L1462">
        <v>98.611110999999994</v>
      </c>
      <c r="M1462">
        <v>0.51500000000000001</v>
      </c>
      <c r="N1462">
        <v>100</v>
      </c>
    </row>
    <row r="1463" spans="3:14" x14ac:dyDescent="0.25">
      <c r="C1463">
        <v>122</v>
      </c>
      <c r="D1463">
        <v>9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103</v>
      </c>
      <c r="L1463">
        <v>8.3333329999999997</v>
      </c>
      <c r="M1463">
        <v>0.42199999999999999</v>
      </c>
      <c r="N1463">
        <v>100</v>
      </c>
    </row>
    <row r="1464" spans="3:14" x14ac:dyDescent="0.25">
      <c r="C1464">
        <v>123</v>
      </c>
      <c r="D1464">
        <v>8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47</v>
      </c>
      <c r="L1464">
        <v>0</v>
      </c>
      <c r="M1464">
        <v>0.34399999999999997</v>
      </c>
      <c r="N1464">
        <v>100</v>
      </c>
    </row>
    <row r="1465" spans="3:14" x14ac:dyDescent="0.25">
      <c r="C1465">
        <v>124</v>
      </c>
      <c r="D1465">
        <v>9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30</v>
      </c>
      <c r="K1465">
        <v>53</v>
      </c>
      <c r="L1465">
        <v>75</v>
      </c>
      <c r="M1465">
        <v>0.375</v>
      </c>
      <c r="N1465">
        <v>100</v>
      </c>
    </row>
    <row r="1466" spans="3:14" x14ac:dyDescent="0.25">
      <c r="C1466">
        <v>125</v>
      </c>
      <c r="D1466">
        <v>10</v>
      </c>
      <c r="E1466">
        <v>0</v>
      </c>
      <c r="F1466">
        <v>0</v>
      </c>
      <c r="G1466">
        <v>0</v>
      </c>
      <c r="H1466">
        <v>31</v>
      </c>
      <c r="I1466">
        <v>0</v>
      </c>
      <c r="J1466">
        <v>0</v>
      </c>
      <c r="K1466">
        <v>55</v>
      </c>
      <c r="L1466">
        <v>98.611110999999994</v>
      </c>
      <c r="M1466">
        <v>0.42199999999999999</v>
      </c>
      <c r="N1466">
        <v>100</v>
      </c>
    </row>
    <row r="1467" spans="3:14" x14ac:dyDescent="0.25">
      <c r="C1467">
        <v>126</v>
      </c>
      <c r="D1467">
        <v>7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4</v>
      </c>
      <c r="K1467">
        <v>33</v>
      </c>
      <c r="L1467">
        <v>62.5</v>
      </c>
      <c r="M1467">
        <v>0.35899999999999999</v>
      </c>
      <c r="N1467">
        <v>100</v>
      </c>
    </row>
    <row r="1468" spans="3:14" x14ac:dyDescent="0.25">
      <c r="C1468">
        <v>127</v>
      </c>
      <c r="D1468">
        <v>8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30</v>
      </c>
      <c r="L1468">
        <v>65.277777999999998</v>
      </c>
      <c r="M1468">
        <v>0.39100000000000001</v>
      </c>
      <c r="N1468">
        <v>100</v>
      </c>
    </row>
    <row r="1469" spans="3:14" x14ac:dyDescent="0.25">
      <c r="C1469">
        <v>128</v>
      </c>
      <c r="D1469">
        <v>9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10</v>
      </c>
      <c r="K1469">
        <v>49</v>
      </c>
      <c r="L1469">
        <v>5.5555560000000002</v>
      </c>
      <c r="M1469">
        <v>0.45300000000000001</v>
      </c>
      <c r="N1469">
        <v>100</v>
      </c>
    </row>
    <row r="1470" spans="3:14" x14ac:dyDescent="0.25">
      <c r="C1470">
        <v>129</v>
      </c>
      <c r="D1470">
        <v>9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8</v>
      </c>
      <c r="K1470">
        <v>20</v>
      </c>
      <c r="L1470">
        <v>41.666666999999997</v>
      </c>
      <c r="M1470">
        <v>0.48399999999999999</v>
      </c>
      <c r="N1470">
        <v>100</v>
      </c>
    </row>
    <row r="1471" spans="3:14" x14ac:dyDescent="0.25">
      <c r="C1471">
        <v>130</v>
      </c>
      <c r="D1471">
        <v>10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34</v>
      </c>
      <c r="L1471">
        <v>63.888888999999999</v>
      </c>
      <c r="M1471">
        <v>0.46899999999999997</v>
      </c>
      <c r="N1471">
        <v>100</v>
      </c>
    </row>
    <row r="1472" spans="3:14" x14ac:dyDescent="0.25">
      <c r="C1472">
        <v>131</v>
      </c>
      <c r="D1472">
        <v>11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77</v>
      </c>
      <c r="L1472">
        <v>63.888888999999999</v>
      </c>
      <c r="M1472">
        <v>0.51600000000000001</v>
      </c>
      <c r="N1472">
        <v>100</v>
      </c>
    </row>
    <row r="1473" spans="3:14" x14ac:dyDescent="0.25">
      <c r="C1473">
        <v>132</v>
      </c>
      <c r="D1473">
        <v>11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20</v>
      </c>
      <c r="K1473">
        <v>17</v>
      </c>
      <c r="L1473">
        <v>13.888889000000001</v>
      </c>
      <c r="M1473">
        <v>0.46899999999999997</v>
      </c>
      <c r="N1473">
        <v>100</v>
      </c>
    </row>
    <row r="1474" spans="3:14" x14ac:dyDescent="0.25">
      <c r="C1474">
        <v>133</v>
      </c>
      <c r="D1474">
        <v>12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2</v>
      </c>
      <c r="K1474">
        <v>27</v>
      </c>
      <c r="L1474">
        <v>80.555555999999996</v>
      </c>
      <c r="M1474">
        <v>0.48399999999999999</v>
      </c>
      <c r="N1474">
        <v>100</v>
      </c>
    </row>
    <row r="1475" spans="3:14" x14ac:dyDescent="0.25">
      <c r="C1475">
        <v>134</v>
      </c>
      <c r="D1475">
        <v>12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6</v>
      </c>
      <c r="K1475">
        <v>78</v>
      </c>
      <c r="L1475">
        <v>66.666667000000004</v>
      </c>
      <c r="M1475">
        <v>0.53100000000000003</v>
      </c>
      <c r="N1475">
        <v>100</v>
      </c>
    </row>
    <row r="1476" spans="3:14" x14ac:dyDescent="0.25">
      <c r="C1476">
        <v>135</v>
      </c>
      <c r="D1476">
        <v>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33</v>
      </c>
      <c r="L1476">
        <v>61.111111000000001</v>
      </c>
      <c r="M1476">
        <v>0.438</v>
      </c>
      <c r="N1476">
        <v>100</v>
      </c>
    </row>
    <row r="1477" spans="3:14" x14ac:dyDescent="0.25">
      <c r="C1477">
        <v>136</v>
      </c>
      <c r="D1477">
        <v>11</v>
      </c>
      <c r="E1477">
        <v>0</v>
      </c>
      <c r="F1477">
        <v>0</v>
      </c>
      <c r="G1477">
        <v>0</v>
      </c>
      <c r="H1477">
        <v>9</v>
      </c>
      <c r="I1477">
        <v>0</v>
      </c>
      <c r="J1477">
        <v>0</v>
      </c>
      <c r="K1477">
        <v>90</v>
      </c>
      <c r="L1477">
        <v>75</v>
      </c>
      <c r="M1477">
        <v>0.5</v>
      </c>
      <c r="N1477">
        <v>100</v>
      </c>
    </row>
    <row r="1478" spans="3:14" x14ac:dyDescent="0.25">
      <c r="C1478">
        <v>137</v>
      </c>
      <c r="D1478">
        <v>10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3</v>
      </c>
      <c r="K1478">
        <v>44</v>
      </c>
      <c r="L1478">
        <v>33.333333000000003</v>
      </c>
      <c r="M1478">
        <v>0.45300000000000001</v>
      </c>
      <c r="N1478">
        <v>100</v>
      </c>
    </row>
    <row r="1479" spans="3:14" x14ac:dyDescent="0.25">
      <c r="C1479">
        <v>138</v>
      </c>
      <c r="D1479">
        <v>10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15</v>
      </c>
      <c r="K1479">
        <v>37</v>
      </c>
      <c r="L1479">
        <v>52.777777999999998</v>
      </c>
      <c r="M1479">
        <v>0.437</v>
      </c>
      <c r="N1479">
        <v>100</v>
      </c>
    </row>
    <row r="1480" spans="3:14" x14ac:dyDescent="0.25">
      <c r="C1480">
        <v>139</v>
      </c>
      <c r="D1480">
        <v>10</v>
      </c>
      <c r="E1480">
        <v>0</v>
      </c>
      <c r="F1480">
        <v>0</v>
      </c>
      <c r="G1480">
        <v>0</v>
      </c>
      <c r="H1480">
        <v>17</v>
      </c>
      <c r="I1480">
        <v>0</v>
      </c>
      <c r="J1480">
        <v>0</v>
      </c>
      <c r="K1480">
        <v>47</v>
      </c>
      <c r="L1480">
        <v>97.222222000000002</v>
      </c>
      <c r="M1480">
        <v>0.46899999999999997</v>
      </c>
      <c r="N1480">
        <v>100</v>
      </c>
    </row>
    <row r="1481" spans="3:14" x14ac:dyDescent="0.25">
      <c r="C1481">
        <v>140</v>
      </c>
      <c r="D1481">
        <v>8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28</v>
      </c>
      <c r="L1481">
        <v>29.166667</v>
      </c>
      <c r="M1481">
        <v>0.375</v>
      </c>
      <c r="N1481">
        <v>100</v>
      </c>
    </row>
    <row r="1482" spans="3:14" x14ac:dyDescent="0.25">
      <c r="C1482">
        <v>141</v>
      </c>
      <c r="D1482">
        <v>8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20</v>
      </c>
      <c r="K1482">
        <v>21</v>
      </c>
      <c r="L1482">
        <v>26.388888999999999</v>
      </c>
      <c r="M1482">
        <v>0.35899999999999999</v>
      </c>
      <c r="N1482">
        <v>100</v>
      </c>
    </row>
    <row r="1483" spans="3:14" x14ac:dyDescent="0.25">
      <c r="C1483">
        <v>142</v>
      </c>
      <c r="D1483">
        <v>9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28</v>
      </c>
      <c r="L1483">
        <v>58.333333000000003</v>
      </c>
      <c r="M1483">
        <v>0.45400000000000001</v>
      </c>
      <c r="N1483">
        <v>100</v>
      </c>
    </row>
    <row r="1484" spans="3:14" x14ac:dyDescent="0.25">
      <c r="C1484">
        <v>143</v>
      </c>
      <c r="D1484">
        <v>11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18</v>
      </c>
      <c r="K1484">
        <v>88</v>
      </c>
      <c r="L1484">
        <v>65.277777999999998</v>
      </c>
      <c r="M1484">
        <v>0.46800000000000003</v>
      </c>
      <c r="N1484">
        <v>100</v>
      </c>
    </row>
    <row r="1485" spans="3:14" x14ac:dyDescent="0.25">
      <c r="C1485">
        <v>144</v>
      </c>
      <c r="D1485">
        <v>10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13</v>
      </c>
      <c r="L1485">
        <v>86.111110999999994</v>
      </c>
      <c r="M1485">
        <v>0.438</v>
      </c>
      <c r="N1485">
        <v>100</v>
      </c>
    </row>
    <row r="1486" spans="3:14" x14ac:dyDescent="0.25">
      <c r="C1486">
        <v>145</v>
      </c>
      <c r="D1486">
        <v>11</v>
      </c>
      <c r="E1486">
        <v>0</v>
      </c>
      <c r="F1486">
        <v>0</v>
      </c>
      <c r="G1486">
        <v>0</v>
      </c>
      <c r="H1486">
        <v>4</v>
      </c>
      <c r="I1486">
        <v>0</v>
      </c>
      <c r="J1486">
        <v>0</v>
      </c>
      <c r="K1486">
        <v>83</v>
      </c>
      <c r="L1486">
        <v>50</v>
      </c>
      <c r="M1486">
        <v>0.48399999999999999</v>
      </c>
      <c r="N1486">
        <v>100</v>
      </c>
    </row>
    <row r="1487" spans="3:14" x14ac:dyDescent="0.25">
      <c r="C1487">
        <v>146</v>
      </c>
      <c r="D1487">
        <v>11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20</v>
      </c>
      <c r="K1487">
        <v>55</v>
      </c>
      <c r="L1487">
        <v>34.722222000000002</v>
      </c>
      <c r="M1487">
        <v>0.45300000000000001</v>
      </c>
      <c r="N1487">
        <v>100</v>
      </c>
    </row>
    <row r="1488" spans="3:14" x14ac:dyDescent="0.25">
      <c r="C1488">
        <v>147</v>
      </c>
      <c r="D1488">
        <v>13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63</v>
      </c>
      <c r="L1488">
        <v>56.944443999999997</v>
      </c>
      <c r="M1488">
        <v>0.59399999999999997</v>
      </c>
      <c r="N1488">
        <v>100</v>
      </c>
    </row>
    <row r="1489" spans="3:29" x14ac:dyDescent="0.25">
      <c r="C1489">
        <v>148</v>
      </c>
      <c r="D1489">
        <v>13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95</v>
      </c>
      <c r="L1489">
        <v>93.055555999999996</v>
      </c>
      <c r="M1489">
        <v>0.57799999999999996</v>
      </c>
      <c r="N1489">
        <v>100</v>
      </c>
    </row>
    <row r="1490" spans="3:29" x14ac:dyDescent="0.25">
      <c r="C1490">
        <v>149</v>
      </c>
      <c r="D1490">
        <v>13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154</v>
      </c>
      <c r="L1490">
        <v>63.888888999999999</v>
      </c>
      <c r="M1490">
        <v>0.61</v>
      </c>
      <c r="N1490">
        <v>100</v>
      </c>
    </row>
    <row r="1491" spans="3:29" x14ac:dyDescent="0.25">
      <c r="C1491">
        <v>150</v>
      </c>
      <c r="D1491">
        <v>13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115</v>
      </c>
      <c r="L1491">
        <v>93.055555999999996</v>
      </c>
      <c r="M1491">
        <v>0.57799999999999996</v>
      </c>
      <c r="N1491">
        <v>100</v>
      </c>
    </row>
    <row r="1492" spans="3:29" x14ac:dyDescent="0.25">
      <c r="C1492">
        <v>151</v>
      </c>
      <c r="D1492">
        <v>10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30</v>
      </c>
      <c r="K1492">
        <v>40</v>
      </c>
      <c r="L1492">
        <v>44.444443999999997</v>
      </c>
      <c r="M1492">
        <v>0.5</v>
      </c>
      <c r="N1492">
        <v>100</v>
      </c>
    </row>
    <row r="1493" spans="3:29" x14ac:dyDescent="0.25">
      <c r="C1493">
        <v>152</v>
      </c>
      <c r="D1493">
        <v>13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85</v>
      </c>
      <c r="L1493">
        <v>91.666667000000004</v>
      </c>
      <c r="M1493">
        <v>0.56200000000000006</v>
      </c>
      <c r="N1493">
        <v>100</v>
      </c>
    </row>
    <row r="1494" spans="3:29" x14ac:dyDescent="0.25">
      <c r="C1494">
        <v>153</v>
      </c>
      <c r="D1494">
        <v>14</v>
      </c>
      <c r="E1494">
        <v>0</v>
      </c>
      <c r="F1494">
        <v>0</v>
      </c>
      <c r="G1494">
        <v>0</v>
      </c>
      <c r="H1494">
        <v>26</v>
      </c>
      <c r="I1494">
        <v>0</v>
      </c>
      <c r="J1494">
        <v>0</v>
      </c>
      <c r="K1494">
        <v>126</v>
      </c>
      <c r="L1494">
        <v>83.333332999999996</v>
      </c>
      <c r="M1494">
        <v>0.64100000000000001</v>
      </c>
      <c r="N1494">
        <v>100</v>
      </c>
    </row>
    <row r="1495" spans="3:29" x14ac:dyDescent="0.25">
      <c r="C1495">
        <v>154</v>
      </c>
      <c r="D1495">
        <v>12</v>
      </c>
      <c r="E1495">
        <v>0</v>
      </c>
      <c r="F1495">
        <v>0</v>
      </c>
      <c r="G1495">
        <v>0</v>
      </c>
      <c r="H1495">
        <v>20</v>
      </c>
      <c r="I1495">
        <v>0</v>
      </c>
      <c r="J1495">
        <v>0</v>
      </c>
      <c r="K1495">
        <v>79</v>
      </c>
      <c r="L1495">
        <v>77.777777999999998</v>
      </c>
      <c r="M1495">
        <v>0.56200000000000006</v>
      </c>
      <c r="N1495">
        <v>100</v>
      </c>
    </row>
    <row r="1496" spans="3:29" x14ac:dyDescent="0.25">
      <c r="C1496">
        <v>155</v>
      </c>
      <c r="D1496">
        <v>10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30</v>
      </c>
      <c r="K1496">
        <v>42</v>
      </c>
      <c r="L1496">
        <v>44.444443999999997</v>
      </c>
      <c r="M1496">
        <v>0.875</v>
      </c>
      <c r="N1496">
        <v>100</v>
      </c>
    </row>
    <row r="1497" spans="3:29" x14ac:dyDescent="0.25">
      <c r="C1497">
        <v>156</v>
      </c>
      <c r="D1497">
        <v>9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2656.0012000000002</v>
      </c>
      <c r="L1497">
        <v>0</v>
      </c>
      <c r="M1497">
        <v>1.2350000000000001</v>
      </c>
      <c r="N1497">
        <v>100</v>
      </c>
    </row>
    <row r="1498" spans="3:29" x14ac:dyDescent="0.25">
      <c r="C1498">
        <v>157</v>
      </c>
      <c r="D1498">
        <v>10</v>
      </c>
      <c r="E1498">
        <v>0</v>
      </c>
      <c r="F1498">
        <v>0</v>
      </c>
      <c r="G1498">
        <v>0</v>
      </c>
      <c r="H1498">
        <v>61</v>
      </c>
      <c r="I1498">
        <v>0</v>
      </c>
      <c r="J1498">
        <v>0</v>
      </c>
      <c r="K1498">
        <v>73</v>
      </c>
      <c r="L1498">
        <v>100</v>
      </c>
      <c r="M1498">
        <v>0.90600000000000003</v>
      </c>
      <c r="N1498">
        <v>100</v>
      </c>
    </row>
    <row r="1499" spans="3:29" x14ac:dyDescent="0.25">
      <c r="C1499">
        <v>158</v>
      </c>
      <c r="D1499">
        <v>12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3</v>
      </c>
      <c r="K1499">
        <v>163</v>
      </c>
      <c r="L1499">
        <v>80.555555999999996</v>
      </c>
      <c r="M1499">
        <v>1.0940000000000001</v>
      </c>
      <c r="N1499">
        <v>100</v>
      </c>
    </row>
    <row r="1500" spans="3:29" x14ac:dyDescent="0.25">
      <c r="C1500">
        <v>159</v>
      </c>
      <c r="D1500">
        <v>10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3</v>
      </c>
      <c r="K1500">
        <v>42</v>
      </c>
      <c r="L1500">
        <v>75</v>
      </c>
      <c r="M1500">
        <v>0.79700000000000004</v>
      </c>
      <c r="N1500">
        <v>100</v>
      </c>
    </row>
    <row r="1501" spans="3:29" x14ac:dyDescent="0.25">
      <c r="C1501">
        <v>160</v>
      </c>
      <c r="D1501">
        <v>8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3</v>
      </c>
      <c r="K1501">
        <v>20</v>
      </c>
      <c r="L1501">
        <v>33.333333000000003</v>
      </c>
      <c r="M1501">
        <v>0.42099999999999999</v>
      </c>
      <c r="N1501">
        <v>100</v>
      </c>
    </row>
    <row r="1502" spans="3:29" x14ac:dyDescent="0.25">
      <c r="U1502">
        <f xml:space="preserve"> AVERAGE(F1402:F1501)</f>
        <v>0</v>
      </c>
      <c r="V1502">
        <f xml:space="preserve"> AVERAGE(G1402:G1501)</f>
        <v>0</v>
      </c>
      <c r="W1502">
        <f xml:space="preserve"> AVERAGE(H1402:H1501)</f>
        <v>3.31</v>
      </c>
      <c r="X1502">
        <f xml:space="preserve"> AVERAGE(I1402:I1501)</f>
        <v>0</v>
      </c>
      <c r="Y1502">
        <f xml:space="preserve"> AVERAGE(J1402:J1501)</f>
        <v>4.75</v>
      </c>
      <c r="AA1502">
        <f xml:space="preserve"> AVERAGE(L1402:L1501)</f>
        <v>59.541666630000002</v>
      </c>
      <c r="AC1502" t="s">
        <v>38</v>
      </c>
    </row>
    <row r="1503" spans="3:29" x14ac:dyDescent="0.25">
      <c r="U1503">
        <v>0</v>
      </c>
      <c r="V1503">
        <v>0</v>
      </c>
      <c r="W1503">
        <v>8.17</v>
      </c>
      <c r="X1503">
        <v>0</v>
      </c>
      <c r="Y1503">
        <v>7.29</v>
      </c>
      <c r="AA1503">
        <v>67.027777749999998</v>
      </c>
      <c r="AC1503" t="s">
        <v>39</v>
      </c>
    </row>
    <row r="1506" spans="3:28" x14ac:dyDescent="0.25">
      <c r="C1506" t="s">
        <v>0</v>
      </c>
      <c r="D1506" t="s">
        <v>1</v>
      </c>
      <c r="E1506" t="s">
        <v>2</v>
      </c>
      <c r="F1506" t="s">
        <v>3</v>
      </c>
      <c r="G1506" t="s">
        <v>4</v>
      </c>
      <c r="H1506" t="s">
        <v>5</v>
      </c>
      <c r="I1506" t="s">
        <v>6</v>
      </c>
      <c r="J1506" t="s">
        <v>7</v>
      </c>
      <c r="K1506" t="s">
        <v>8</v>
      </c>
      <c r="L1506" t="s">
        <v>9</v>
      </c>
      <c r="M1506" t="s">
        <v>10</v>
      </c>
      <c r="N1506" t="s">
        <v>11</v>
      </c>
      <c r="Q1506" t="s">
        <v>0</v>
      </c>
      <c r="R1506" t="s">
        <v>1</v>
      </c>
      <c r="S1506" t="s">
        <v>2</v>
      </c>
      <c r="T1506" t="s">
        <v>3</v>
      </c>
      <c r="U1506" t="s">
        <v>4</v>
      </c>
      <c r="V1506" t="s">
        <v>5</v>
      </c>
      <c r="W1506" t="s">
        <v>6</v>
      </c>
      <c r="X1506" t="s">
        <v>7</v>
      </c>
      <c r="Y1506" t="s">
        <v>8</v>
      </c>
      <c r="Z1506" t="s">
        <v>9</v>
      </c>
      <c r="AA1506" t="s">
        <v>10</v>
      </c>
      <c r="AB1506" t="s">
        <v>11</v>
      </c>
    </row>
    <row r="1507" spans="3:28" x14ac:dyDescent="0.25">
      <c r="C1507">
        <v>3</v>
      </c>
      <c r="D1507">
        <v>0.4</v>
      </c>
      <c r="E1507" t="s">
        <v>23</v>
      </c>
      <c r="F1507">
        <v>720</v>
      </c>
      <c r="G1507">
        <v>4320</v>
      </c>
      <c r="H1507">
        <v>20</v>
      </c>
      <c r="I1507">
        <v>25</v>
      </c>
      <c r="J1507">
        <v>0.2</v>
      </c>
      <c r="K1507">
        <v>0.2</v>
      </c>
      <c r="L1507">
        <v>160</v>
      </c>
      <c r="M1507">
        <v>1</v>
      </c>
      <c r="Q1507">
        <v>3</v>
      </c>
      <c r="R1507">
        <v>0.4</v>
      </c>
      <c r="S1507" t="s">
        <v>23</v>
      </c>
      <c r="T1507">
        <v>720</v>
      </c>
      <c r="U1507">
        <v>4320</v>
      </c>
      <c r="V1507">
        <v>20</v>
      </c>
      <c r="W1507">
        <v>25</v>
      </c>
      <c r="X1507">
        <v>0.2</v>
      </c>
      <c r="Y1507">
        <v>0.2</v>
      </c>
      <c r="Z1507">
        <v>160</v>
      </c>
      <c r="AA1507">
        <v>1</v>
      </c>
    </row>
    <row r="1508" spans="3:28" x14ac:dyDescent="0.25">
      <c r="C1508">
        <v>4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</v>
      </c>
      <c r="L1508">
        <v>0</v>
      </c>
      <c r="M1508">
        <v>0.11</v>
      </c>
      <c r="N1508">
        <v>100</v>
      </c>
      <c r="Q1508">
        <v>4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3</v>
      </c>
      <c r="Z1508">
        <v>0</v>
      </c>
      <c r="AA1508">
        <v>0.36</v>
      </c>
      <c r="AB1508">
        <v>100</v>
      </c>
    </row>
    <row r="1509" spans="3:28" x14ac:dyDescent="0.25">
      <c r="C1509">
        <v>5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8</v>
      </c>
      <c r="L1509">
        <v>0</v>
      </c>
      <c r="M1509">
        <v>0.45300000000000001</v>
      </c>
      <c r="N1509">
        <v>100</v>
      </c>
      <c r="Q1509">
        <v>5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8</v>
      </c>
      <c r="Z1509">
        <v>0</v>
      </c>
      <c r="AA1509">
        <v>0.35899999999999999</v>
      </c>
      <c r="AB1509">
        <v>100</v>
      </c>
    </row>
    <row r="1510" spans="3:28" x14ac:dyDescent="0.25">
      <c r="C1510">
        <v>6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44</v>
      </c>
      <c r="L1510">
        <v>0</v>
      </c>
      <c r="M1510">
        <v>0.437</v>
      </c>
      <c r="N1510">
        <v>100</v>
      </c>
      <c r="Q1510">
        <v>6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44</v>
      </c>
      <c r="Z1510">
        <v>0</v>
      </c>
      <c r="AA1510">
        <v>0.45300000000000001</v>
      </c>
      <c r="AB1510">
        <v>100</v>
      </c>
    </row>
    <row r="1511" spans="3:28" x14ac:dyDescent="0.25">
      <c r="C1511">
        <v>7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36</v>
      </c>
      <c r="L1511">
        <v>0</v>
      </c>
      <c r="M1511">
        <v>0.48499999999999999</v>
      </c>
      <c r="N1511">
        <v>100</v>
      </c>
      <c r="Q1511">
        <v>7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36</v>
      </c>
      <c r="Z1511">
        <v>0</v>
      </c>
      <c r="AA1511">
        <v>0.51600000000000001</v>
      </c>
      <c r="AB1511">
        <v>100</v>
      </c>
    </row>
    <row r="1512" spans="3:28" x14ac:dyDescent="0.25">
      <c r="C1512">
        <v>8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32</v>
      </c>
      <c r="L1512">
        <v>0</v>
      </c>
      <c r="M1512">
        <v>0.92200000000000004</v>
      </c>
      <c r="N1512">
        <v>100</v>
      </c>
      <c r="Q1512">
        <v>8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32</v>
      </c>
      <c r="Z1512">
        <v>0</v>
      </c>
      <c r="AA1512">
        <v>0.45300000000000001</v>
      </c>
      <c r="AB1512">
        <v>100</v>
      </c>
    </row>
    <row r="1513" spans="3:28" x14ac:dyDescent="0.25">
      <c r="C1513">
        <v>9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45</v>
      </c>
      <c r="L1513">
        <v>0</v>
      </c>
      <c r="M1513">
        <v>0.85899999999999999</v>
      </c>
      <c r="N1513">
        <v>100</v>
      </c>
      <c r="Q1513">
        <v>9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45</v>
      </c>
      <c r="Z1513">
        <v>0</v>
      </c>
      <c r="AA1513">
        <v>0.71899999999999997</v>
      </c>
      <c r="AB1513">
        <v>100</v>
      </c>
    </row>
    <row r="1514" spans="3:28" x14ac:dyDescent="0.25">
      <c r="C1514">
        <v>10</v>
      </c>
      <c r="D1514">
        <v>1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10</v>
      </c>
      <c r="K1514">
        <v>69</v>
      </c>
      <c r="L1514">
        <v>18.055555999999999</v>
      </c>
      <c r="M1514">
        <v>0.60899999999999999</v>
      </c>
      <c r="N1514">
        <v>100</v>
      </c>
      <c r="Q1514">
        <v>10</v>
      </c>
      <c r="R1514">
        <v>1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69</v>
      </c>
      <c r="Z1514">
        <v>0</v>
      </c>
      <c r="AA1514">
        <v>0.56200000000000006</v>
      </c>
      <c r="AB1514">
        <v>100</v>
      </c>
    </row>
    <row r="1515" spans="3:28" x14ac:dyDescent="0.25">
      <c r="C1515">
        <v>11</v>
      </c>
      <c r="D1515">
        <v>2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15</v>
      </c>
      <c r="K1515">
        <v>114</v>
      </c>
      <c r="L1515">
        <v>86.111110999999994</v>
      </c>
      <c r="M1515">
        <v>0.67200000000000004</v>
      </c>
      <c r="N1515">
        <v>100</v>
      </c>
      <c r="Q1515">
        <v>11</v>
      </c>
      <c r="R1515">
        <v>2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5</v>
      </c>
      <c r="Y1515">
        <v>114</v>
      </c>
      <c r="Z1515">
        <v>0</v>
      </c>
      <c r="AA1515">
        <v>0.68799999999999994</v>
      </c>
      <c r="AB1515">
        <v>100</v>
      </c>
    </row>
    <row r="1516" spans="3:28" x14ac:dyDescent="0.25">
      <c r="C1516">
        <v>12</v>
      </c>
      <c r="D1516">
        <v>2</v>
      </c>
      <c r="E1516">
        <v>0</v>
      </c>
      <c r="F1516">
        <v>0</v>
      </c>
      <c r="G1516">
        <v>0</v>
      </c>
      <c r="H1516">
        <v>10</v>
      </c>
      <c r="I1516">
        <v>0</v>
      </c>
      <c r="J1516">
        <v>0</v>
      </c>
      <c r="K1516">
        <v>137</v>
      </c>
      <c r="L1516">
        <v>100</v>
      </c>
      <c r="M1516">
        <v>0.68799999999999994</v>
      </c>
      <c r="N1516">
        <v>100</v>
      </c>
      <c r="Q1516">
        <v>12</v>
      </c>
      <c r="R1516">
        <v>2</v>
      </c>
      <c r="S1516">
        <v>0</v>
      </c>
      <c r="T1516">
        <v>0</v>
      </c>
      <c r="U1516">
        <v>0</v>
      </c>
      <c r="V1516">
        <v>10</v>
      </c>
      <c r="W1516">
        <v>0</v>
      </c>
      <c r="X1516">
        <v>0</v>
      </c>
      <c r="Y1516">
        <v>137</v>
      </c>
      <c r="Z1516">
        <v>0</v>
      </c>
      <c r="AA1516">
        <v>0.67200000000000004</v>
      </c>
      <c r="AB1516">
        <v>100</v>
      </c>
    </row>
    <row r="1517" spans="3:28" x14ac:dyDescent="0.25">
      <c r="C1517">
        <v>13</v>
      </c>
      <c r="D1517">
        <v>1</v>
      </c>
      <c r="E1517">
        <v>0</v>
      </c>
      <c r="F1517">
        <v>0</v>
      </c>
      <c r="G1517">
        <v>0</v>
      </c>
      <c r="H1517">
        <v>12</v>
      </c>
      <c r="I1517">
        <v>0</v>
      </c>
      <c r="J1517">
        <v>0</v>
      </c>
      <c r="K1517">
        <v>186</v>
      </c>
      <c r="L1517">
        <v>100</v>
      </c>
      <c r="M1517">
        <v>0.76500000000000001</v>
      </c>
      <c r="N1517">
        <v>100</v>
      </c>
      <c r="Q1517">
        <v>13</v>
      </c>
      <c r="R1517">
        <v>1</v>
      </c>
      <c r="S1517">
        <v>0</v>
      </c>
      <c r="T1517">
        <v>0</v>
      </c>
      <c r="U1517">
        <v>0</v>
      </c>
      <c r="V1517">
        <v>12</v>
      </c>
      <c r="W1517">
        <v>0</v>
      </c>
      <c r="X1517">
        <v>0</v>
      </c>
      <c r="Y1517">
        <v>186</v>
      </c>
      <c r="Z1517">
        <v>0</v>
      </c>
      <c r="AA1517">
        <v>0.70299999999999996</v>
      </c>
      <c r="AB1517">
        <v>100</v>
      </c>
    </row>
    <row r="1518" spans="3:28" x14ac:dyDescent="0.25">
      <c r="C1518">
        <v>14</v>
      </c>
      <c r="D1518">
        <v>1</v>
      </c>
      <c r="E1518">
        <v>0</v>
      </c>
      <c r="F1518">
        <v>0</v>
      </c>
      <c r="G1518">
        <v>0</v>
      </c>
      <c r="H1518">
        <v>14</v>
      </c>
      <c r="I1518">
        <v>0</v>
      </c>
      <c r="J1518">
        <v>0</v>
      </c>
      <c r="K1518">
        <v>221</v>
      </c>
      <c r="L1518">
        <v>55.555556000000003</v>
      </c>
      <c r="M1518">
        <v>0.79700000000000004</v>
      </c>
      <c r="N1518">
        <v>100</v>
      </c>
      <c r="Q1518">
        <v>14</v>
      </c>
      <c r="R1518">
        <v>1</v>
      </c>
      <c r="S1518">
        <v>0</v>
      </c>
      <c r="T1518">
        <v>0</v>
      </c>
      <c r="U1518">
        <v>0</v>
      </c>
      <c r="V1518">
        <v>14</v>
      </c>
      <c r="W1518">
        <v>0</v>
      </c>
      <c r="X1518">
        <v>0</v>
      </c>
      <c r="Y1518">
        <v>221</v>
      </c>
      <c r="Z1518">
        <v>0</v>
      </c>
      <c r="AA1518">
        <v>0.65600000000000003</v>
      </c>
      <c r="AB1518">
        <v>100</v>
      </c>
    </row>
    <row r="1519" spans="3:28" x14ac:dyDescent="0.25">
      <c r="C1519">
        <v>15</v>
      </c>
      <c r="D1519">
        <v>3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9</v>
      </c>
      <c r="K1519">
        <v>88</v>
      </c>
      <c r="L1519">
        <v>58.333333000000003</v>
      </c>
      <c r="M1519">
        <v>0.82799999999999996</v>
      </c>
      <c r="N1519">
        <v>100</v>
      </c>
      <c r="Q1519">
        <v>15</v>
      </c>
      <c r="R1519">
        <v>2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88</v>
      </c>
      <c r="Z1519">
        <v>0</v>
      </c>
      <c r="AA1519">
        <v>0.67200000000000004</v>
      </c>
      <c r="AB1519">
        <v>100</v>
      </c>
    </row>
    <row r="1520" spans="3:28" x14ac:dyDescent="0.25">
      <c r="C1520">
        <v>16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90</v>
      </c>
      <c r="L1520">
        <v>100</v>
      </c>
      <c r="M1520">
        <v>0.79700000000000004</v>
      </c>
      <c r="N1520">
        <v>100</v>
      </c>
      <c r="Q1520">
        <v>16</v>
      </c>
      <c r="R1520">
        <v>1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71</v>
      </c>
      <c r="Z1520">
        <v>0</v>
      </c>
      <c r="AA1520">
        <v>0.65600000000000003</v>
      </c>
      <c r="AB1520">
        <v>100</v>
      </c>
    </row>
    <row r="1521" spans="3:28" x14ac:dyDescent="0.25">
      <c r="C1521">
        <v>17</v>
      </c>
      <c r="D1521">
        <v>3</v>
      </c>
      <c r="E1521">
        <v>0</v>
      </c>
      <c r="F1521">
        <v>0</v>
      </c>
      <c r="G1521">
        <v>0</v>
      </c>
      <c r="H1521">
        <v>9</v>
      </c>
      <c r="I1521">
        <v>0</v>
      </c>
      <c r="J1521">
        <v>0</v>
      </c>
      <c r="K1521">
        <v>163</v>
      </c>
      <c r="L1521">
        <v>100</v>
      </c>
      <c r="M1521">
        <v>0.76600000000000001</v>
      </c>
      <c r="N1521">
        <v>100</v>
      </c>
      <c r="Q1521">
        <v>17</v>
      </c>
      <c r="R1521">
        <v>3</v>
      </c>
      <c r="S1521">
        <v>0</v>
      </c>
      <c r="T1521">
        <v>0</v>
      </c>
      <c r="U1521">
        <v>0</v>
      </c>
      <c r="V1521">
        <v>9</v>
      </c>
      <c r="W1521">
        <v>0</v>
      </c>
      <c r="X1521">
        <v>0</v>
      </c>
      <c r="Y1521">
        <v>163</v>
      </c>
      <c r="Z1521">
        <v>0</v>
      </c>
      <c r="AA1521">
        <v>1.0309999999999999</v>
      </c>
      <c r="AB1521">
        <v>100</v>
      </c>
    </row>
    <row r="1522" spans="3:28" x14ac:dyDescent="0.25">
      <c r="C1522">
        <v>18</v>
      </c>
      <c r="D1522">
        <v>3</v>
      </c>
      <c r="E1522">
        <v>0</v>
      </c>
      <c r="F1522">
        <v>0</v>
      </c>
      <c r="G1522">
        <v>0</v>
      </c>
      <c r="H1522">
        <v>7</v>
      </c>
      <c r="I1522">
        <v>0</v>
      </c>
      <c r="J1522">
        <v>3</v>
      </c>
      <c r="K1522">
        <v>148</v>
      </c>
      <c r="L1522">
        <v>94.444444000000004</v>
      </c>
      <c r="M1522">
        <v>0.70299999999999996</v>
      </c>
      <c r="N1522">
        <v>100</v>
      </c>
      <c r="Q1522">
        <v>18</v>
      </c>
      <c r="R1522">
        <v>3</v>
      </c>
      <c r="S1522">
        <v>0</v>
      </c>
      <c r="T1522">
        <v>0</v>
      </c>
      <c r="U1522">
        <v>0</v>
      </c>
      <c r="V1522">
        <v>7</v>
      </c>
      <c r="W1522">
        <v>0</v>
      </c>
      <c r="X1522">
        <v>0</v>
      </c>
      <c r="Y1522">
        <v>148</v>
      </c>
      <c r="Z1522">
        <v>0</v>
      </c>
      <c r="AA1522">
        <v>1.032</v>
      </c>
      <c r="AB1522">
        <v>100</v>
      </c>
    </row>
    <row r="1523" spans="3:28" x14ac:dyDescent="0.25">
      <c r="C1523">
        <v>19</v>
      </c>
      <c r="D1523">
        <v>1</v>
      </c>
      <c r="E1523">
        <v>0</v>
      </c>
      <c r="F1523">
        <v>0</v>
      </c>
      <c r="G1523">
        <v>0</v>
      </c>
      <c r="H1523">
        <v>9</v>
      </c>
      <c r="I1523">
        <v>0</v>
      </c>
      <c r="J1523">
        <v>0</v>
      </c>
      <c r="K1523">
        <v>129</v>
      </c>
      <c r="L1523">
        <v>75</v>
      </c>
      <c r="M1523">
        <v>0.81299999999999994</v>
      </c>
      <c r="N1523">
        <v>100</v>
      </c>
      <c r="Q1523">
        <v>19</v>
      </c>
      <c r="R1523">
        <v>1</v>
      </c>
      <c r="S1523">
        <v>0</v>
      </c>
      <c r="T1523">
        <v>0</v>
      </c>
      <c r="U1523">
        <v>0</v>
      </c>
      <c r="V1523">
        <v>9</v>
      </c>
      <c r="W1523">
        <v>0</v>
      </c>
      <c r="X1523">
        <v>0</v>
      </c>
      <c r="Y1523">
        <v>129</v>
      </c>
      <c r="Z1523">
        <v>0</v>
      </c>
      <c r="AA1523">
        <v>1.109</v>
      </c>
      <c r="AB1523">
        <v>100</v>
      </c>
    </row>
    <row r="1524" spans="3:28" x14ac:dyDescent="0.25">
      <c r="C1524">
        <v>20</v>
      </c>
      <c r="D1524">
        <v>1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10</v>
      </c>
      <c r="K1524">
        <v>92</v>
      </c>
      <c r="L1524">
        <v>31.944444000000001</v>
      </c>
      <c r="M1524">
        <v>0.71799999999999997</v>
      </c>
      <c r="N1524">
        <v>100</v>
      </c>
      <c r="Q1524">
        <v>20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92</v>
      </c>
      <c r="Z1524">
        <v>0</v>
      </c>
      <c r="AA1524">
        <v>0.93700000000000006</v>
      </c>
      <c r="AB1524">
        <v>100</v>
      </c>
    </row>
    <row r="1525" spans="3:28" x14ac:dyDescent="0.25">
      <c r="C1525">
        <v>21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77</v>
      </c>
      <c r="L1525">
        <v>31.944444000000001</v>
      </c>
      <c r="M1525">
        <v>0.76600000000000001</v>
      </c>
      <c r="N1525">
        <v>100</v>
      </c>
      <c r="Q1525">
        <v>21</v>
      </c>
      <c r="R1525">
        <v>1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77</v>
      </c>
      <c r="Z1525">
        <v>0</v>
      </c>
      <c r="AA1525">
        <v>0.68799999999999994</v>
      </c>
      <c r="AB1525">
        <v>100</v>
      </c>
    </row>
    <row r="1526" spans="3:28" x14ac:dyDescent="0.25">
      <c r="C1526">
        <v>22</v>
      </c>
      <c r="D1526">
        <v>2</v>
      </c>
      <c r="E1526">
        <v>0</v>
      </c>
      <c r="F1526">
        <v>0</v>
      </c>
      <c r="G1526">
        <v>0</v>
      </c>
      <c r="H1526">
        <v>11</v>
      </c>
      <c r="I1526">
        <v>0</v>
      </c>
      <c r="J1526">
        <v>1</v>
      </c>
      <c r="K1526">
        <v>92</v>
      </c>
      <c r="L1526">
        <v>33.333333000000003</v>
      </c>
      <c r="M1526">
        <v>0.67200000000000004</v>
      </c>
      <c r="N1526">
        <v>100</v>
      </c>
      <c r="Q1526">
        <v>22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70</v>
      </c>
      <c r="Z1526">
        <v>0</v>
      </c>
      <c r="AA1526">
        <v>0.68700000000000006</v>
      </c>
      <c r="AB1526">
        <v>100</v>
      </c>
    </row>
    <row r="1527" spans="3:28" x14ac:dyDescent="0.25">
      <c r="C1527">
        <v>23</v>
      </c>
      <c r="D1527">
        <v>2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12</v>
      </c>
      <c r="K1527">
        <v>111</v>
      </c>
      <c r="L1527">
        <v>98.611110999999994</v>
      </c>
      <c r="M1527">
        <v>0.89</v>
      </c>
      <c r="N1527">
        <v>100</v>
      </c>
      <c r="Q1527">
        <v>23</v>
      </c>
      <c r="R1527">
        <v>3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89</v>
      </c>
      <c r="Z1527">
        <v>0</v>
      </c>
      <c r="AA1527">
        <v>0.70399999999999996</v>
      </c>
      <c r="AB1527">
        <v>100</v>
      </c>
    </row>
    <row r="1528" spans="3:28" x14ac:dyDescent="0.25">
      <c r="C1528">
        <v>24</v>
      </c>
      <c r="D1528">
        <v>3</v>
      </c>
      <c r="E1528">
        <v>0</v>
      </c>
      <c r="F1528">
        <v>0</v>
      </c>
      <c r="G1528">
        <v>0</v>
      </c>
      <c r="H1528">
        <v>15</v>
      </c>
      <c r="I1528">
        <v>0</v>
      </c>
      <c r="J1528">
        <v>0</v>
      </c>
      <c r="K1528">
        <v>170</v>
      </c>
      <c r="L1528">
        <v>100</v>
      </c>
      <c r="M1528">
        <v>0.92200000000000004</v>
      </c>
      <c r="N1528">
        <v>100</v>
      </c>
      <c r="Q1528">
        <v>24</v>
      </c>
      <c r="R1528">
        <v>1</v>
      </c>
      <c r="S1528">
        <v>0</v>
      </c>
      <c r="T1528">
        <v>0</v>
      </c>
      <c r="U1528">
        <v>0</v>
      </c>
      <c r="V1528">
        <v>15</v>
      </c>
      <c r="W1528">
        <v>0</v>
      </c>
      <c r="X1528">
        <v>0</v>
      </c>
      <c r="Y1528">
        <v>136</v>
      </c>
      <c r="Z1528">
        <v>0</v>
      </c>
      <c r="AA1528">
        <v>0.76500000000000001</v>
      </c>
      <c r="AB1528">
        <v>100</v>
      </c>
    </row>
    <row r="1529" spans="3:28" x14ac:dyDescent="0.25">
      <c r="C1529">
        <v>25</v>
      </c>
      <c r="D1529">
        <v>3</v>
      </c>
      <c r="E1529">
        <v>0</v>
      </c>
      <c r="F1529">
        <v>0</v>
      </c>
      <c r="G1529">
        <v>0</v>
      </c>
      <c r="H1529">
        <v>11</v>
      </c>
      <c r="I1529">
        <v>0</v>
      </c>
      <c r="J1529">
        <v>0</v>
      </c>
      <c r="K1529">
        <v>230</v>
      </c>
      <c r="L1529">
        <v>100</v>
      </c>
      <c r="M1529">
        <v>0.81299999999999994</v>
      </c>
      <c r="N1529">
        <v>100</v>
      </c>
      <c r="Q1529">
        <v>25</v>
      </c>
      <c r="R1529">
        <v>2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113</v>
      </c>
      <c r="Z1529">
        <v>0</v>
      </c>
      <c r="AA1529">
        <v>0.67200000000000004</v>
      </c>
      <c r="AB1529">
        <v>100</v>
      </c>
    </row>
    <row r="1530" spans="3:28" x14ac:dyDescent="0.25">
      <c r="C1530">
        <v>26</v>
      </c>
      <c r="D1530">
        <v>1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131</v>
      </c>
      <c r="L1530">
        <v>100</v>
      </c>
      <c r="M1530">
        <v>0.84399999999999997</v>
      </c>
      <c r="N1530">
        <v>100</v>
      </c>
      <c r="Q1530">
        <v>26</v>
      </c>
      <c r="R1530">
        <v>3</v>
      </c>
      <c r="S1530">
        <v>0</v>
      </c>
      <c r="T1530">
        <v>0</v>
      </c>
      <c r="U1530">
        <v>0</v>
      </c>
      <c r="V1530">
        <v>6</v>
      </c>
      <c r="W1530">
        <v>0</v>
      </c>
      <c r="X1530">
        <v>0</v>
      </c>
      <c r="Y1530">
        <v>179</v>
      </c>
      <c r="Z1530">
        <v>0</v>
      </c>
      <c r="AA1530">
        <v>0.70299999999999996</v>
      </c>
      <c r="AB1530">
        <v>100</v>
      </c>
    </row>
    <row r="1531" spans="3:28" x14ac:dyDescent="0.25">
      <c r="C1531">
        <v>27</v>
      </c>
      <c r="D1531">
        <v>3</v>
      </c>
      <c r="E1531">
        <v>0</v>
      </c>
      <c r="F1531">
        <v>0</v>
      </c>
      <c r="G1531">
        <v>0</v>
      </c>
      <c r="H1531">
        <v>16</v>
      </c>
      <c r="I1531">
        <v>0</v>
      </c>
      <c r="J1531">
        <v>0</v>
      </c>
      <c r="K1531">
        <v>159</v>
      </c>
      <c r="L1531">
        <v>100</v>
      </c>
      <c r="M1531">
        <v>0.82799999999999996</v>
      </c>
      <c r="N1531">
        <v>100</v>
      </c>
      <c r="Q1531">
        <v>27</v>
      </c>
      <c r="R1531">
        <v>2</v>
      </c>
      <c r="S1531">
        <v>0</v>
      </c>
      <c r="T1531">
        <v>0</v>
      </c>
      <c r="U1531">
        <v>0</v>
      </c>
      <c r="V1531">
        <v>13</v>
      </c>
      <c r="W1531">
        <v>0</v>
      </c>
      <c r="X1531">
        <v>0</v>
      </c>
      <c r="Y1531">
        <v>110</v>
      </c>
      <c r="Z1531">
        <v>0</v>
      </c>
      <c r="AA1531">
        <v>0.625</v>
      </c>
      <c r="AB1531">
        <v>100</v>
      </c>
    </row>
    <row r="1532" spans="3:28" x14ac:dyDescent="0.25">
      <c r="C1532">
        <v>28</v>
      </c>
      <c r="D1532">
        <v>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2</v>
      </c>
      <c r="K1532">
        <v>90</v>
      </c>
      <c r="L1532">
        <v>100</v>
      </c>
      <c r="M1532">
        <v>0.71799999999999997</v>
      </c>
      <c r="N1532">
        <v>100</v>
      </c>
      <c r="Q1532">
        <v>28</v>
      </c>
      <c r="R1532">
        <v>1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74</v>
      </c>
      <c r="Z1532">
        <v>0</v>
      </c>
      <c r="AA1532">
        <v>0.53100000000000003</v>
      </c>
      <c r="AB1532">
        <v>100</v>
      </c>
    </row>
    <row r="1533" spans="3:28" x14ac:dyDescent="0.25">
      <c r="C1533">
        <v>29</v>
      </c>
      <c r="D1533">
        <v>3</v>
      </c>
      <c r="E1533">
        <v>0</v>
      </c>
      <c r="F1533">
        <v>0</v>
      </c>
      <c r="G1533">
        <v>0</v>
      </c>
      <c r="H1533">
        <v>4</v>
      </c>
      <c r="I1533">
        <v>0</v>
      </c>
      <c r="J1533">
        <v>0</v>
      </c>
      <c r="K1533">
        <v>135</v>
      </c>
      <c r="L1533">
        <v>100</v>
      </c>
      <c r="M1533">
        <v>0.61</v>
      </c>
      <c r="N1533">
        <v>100</v>
      </c>
      <c r="Q1533">
        <v>29</v>
      </c>
      <c r="R1533">
        <v>3</v>
      </c>
      <c r="S1533">
        <v>0</v>
      </c>
      <c r="T1533">
        <v>0</v>
      </c>
      <c r="U1533">
        <v>0</v>
      </c>
      <c r="V1533">
        <v>9</v>
      </c>
      <c r="W1533">
        <v>0</v>
      </c>
      <c r="X1533">
        <v>0</v>
      </c>
      <c r="Y1533">
        <v>95</v>
      </c>
      <c r="Z1533">
        <v>0</v>
      </c>
      <c r="AA1533">
        <v>0.51600000000000001</v>
      </c>
      <c r="AB1533">
        <v>100</v>
      </c>
    </row>
    <row r="1534" spans="3:28" x14ac:dyDescent="0.25">
      <c r="C1534">
        <v>30</v>
      </c>
      <c r="D1534">
        <v>1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10</v>
      </c>
      <c r="K1534">
        <v>79</v>
      </c>
      <c r="L1534">
        <v>58.333333000000003</v>
      </c>
      <c r="M1534">
        <v>0.56200000000000006</v>
      </c>
      <c r="N1534">
        <v>100</v>
      </c>
      <c r="Q1534">
        <v>30</v>
      </c>
      <c r="R1534">
        <v>1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58</v>
      </c>
      <c r="Z1534">
        <v>0</v>
      </c>
      <c r="AA1534">
        <v>0.48399999999999999</v>
      </c>
      <c r="AB1534">
        <v>100</v>
      </c>
    </row>
    <row r="1535" spans="3:28" x14ac:dyDescent="0.25">
      <c r="C1535">
        <v>31</v>
      </c>
      <c r="D1535">
        <v>2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10</v>
      </c>
      <c r="K1535">
        <v>37</v>
      </c>
      <c r="L1535">
        <v>72.222222000000002</v>
      </c>
      <c r="M1535">
        <v>0.53200000000000003</v>
      </c>
      <c r="N1535">
        <v>100</v>
      </c>
      <c r="Q1535">
        <v>31</v>
      </c>
      <c r="R1535">
        <v>1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76</v>
      </c>
      <c r="Z1535">
        <v>0</v>
      </c>
      <c r="AA1535">
        <v>0.48399999999999999</v>
      </c>
      <c r="AB1535">
        <v>100</v>
      </c>
    </row>
    <row r="1536" spans="3:28" x14ac:dyDescent="0.25">
      <c r="C1536">
        <v>32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61</v>
      </c>
      <c r="L1536">
        <v>100</v>
      </c>
      <c r="M1536">
        <v>0.5</v>
      </c>
      <c r="N1536">
        <v>100</v>
      </c>
      <c r="Q1536">
        <v>32</v>
      </c>
      <c r="R1536">
        <v>1</v>
      </c>
      <c r="S1536">
        <v>0</v>
      </c>
      <c r="T1536">
        <v>0</v>
      </c>
      <c r="U1536">
        <v>0</v>
      </c>
      <c r="V1536">
        <v>2</v>
      </c>
      <c r="W1536">
        <v>0</v>
      </c>
      <c r="X1536">
        <v>0</v>
      </c>
      <c r="Y1536">
        <v>124</v>
      </c>
      <c r="Z1536">
        <v>0</v>
      </c>
      <c r="AA1536">
        <v>0.5</v>
      </c>
      <c r="AB1536">
        <v>100</v>
      </c>
    </row>
    <row r="1537" spans="3:28" x14ac:dyDescent="0.25">
      <c r="C1537">
        <v>33</v>
      </c>
      <c r="D1537">
        <v>1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10</v>
      </c>
      <c r="K1537">
        <v>127</v>
      </c>
      <c r="L1537">
        <v>61.111111000000001</v>
      </c>
      <c r="M1537">
        <v>0.53100000000000003</v>
      </c>
      <c r="N1537">
        <v>100</v>
      </c>
      <c r="Q1537">
        <v>33</v>
      </c>
      <c r="R1537">
        <v>1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38</v>
      </c>
      <c r="Z1537">
        <v>0</v>
      </c>
      <c r="AA1537">
        <v>0.375</v>
      </c>
      <c r="AB1537">
        <v>100</v>
      </c>
    </row>
    <row r="1538" spans="3:28" x14ac:dyDescent="0.25">
      <c r="C1538">
        <v>34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21</v>
      </c>
      <c r="L1538">
        <v>29.166667</v>
      </c>
      <c r="M1538">
        <v>0.375</v>
      </c>
      <c r="N1538">
        <v>100</v>
      </c>
      <c r="Q1538">
        <v>34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21</v>
      </c>
      <c r="Z1538">
        <v>0</v>
      </c>
      <c r="AA1538">
        <v>0.32900000000000001</v>
      </c>
      <c r="AB1538">
        <v>100</v>
      </c>
    </row>
    <row r="1539" spans="3:28" x14ac:dyDescent="0.25">
      <c r="C1539">
        <v>35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20</v>
      </c>
      <c r="L1539">
        <v>0</v>
      </c>
      <c r="M1539">
        <v>0.34399999999999997</v>
      </c>
      <c r="N1539">
        <v>100</v>
      </c>
      <c r="Q1539">
        <v>35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20</v>
      </c>
      <c r="Z1539">
        <v>0</v>
      </c>
      <c r="AA1539">
        <v>0.29599999999999999</v>
      </c>
      <c r="AB1539">
        <v>100</v>
      </c>
    </row>
    <row r="1540" spans="3:28" x14ac:dyDescent="0.25">
      <c r="C1540">
        <v>36</v>
      </c>
      <c r="D1540">
        <v>3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10</v>
      </c>
      <c r="K1540">
        <v>20</v>
      </c>
      <c r="L1540">
        <v>77.777777999999998</v>
      </c>
      <c r="M1540">
        <v>0.34300000000000003</v>
      </c>
      <c r="N1540">
        <v>100</v>
      </c>
      <c r="Q1540">
        <v>36</v>
      </c>
      <c r="R1540">
        <v>3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20</v>
      </c>
      <c r="Z1540">
        <v>0</v>
      </c>
      <c r="AA1540">
        <v>0.32900000000000001</v>
      </c>
      <c r="AB1540">
        <v>100</v>
      </c>
    </row>
    <row r="1541" spans="3:28" x14ac:dyDescent="0.25">
      <c r="C1541">
        <v>37</v>
      </c>
      <c r="D1541">
        <v>2</v>
      </c>
      <c r="E1541">
        <v>0</v>
      </c>
      <c r="F1541">
        <v>0</v>
      </c>
      <c r="G1541">
        <v>0</v>
      </c>
      <c r="H1541">
        <v>10</v>
      </c>
      <c r="I1541">
        <v>0</v>
      </c>
      <c r="J1541">
        <v>0</v>
      </c>
      <c r="K1541">
        <v>50</v>
      </c>
      <c r="L1541">
        <v>90.277777999999998</v>
      </c>
      <c r="M1541">
        <v>0.375</v>
      </c>
      <c r="N1541">
        <v>100</v>
      </c>
      <c r="Q1541">
        <v>37</v>
      </c>
      <c r="R1541">
        <v>2</v>
      </c>
      <c r="S1541">
        <v>0</v>
      </c>
      <c r="T1541">
        <v>0</v>
      </c>
      <c r="U1541">
        <v>0</v>
      </c>
      <c r="V1541">
        <v>10</v>
      </c>
      <c r="W1541">
        <v>0</v>
      </c>
      <c r="X1541">
        <v>0</v>
      </c>
      <c r="Y1541">
        <v>50</v>
      </c>
      <c r="Z1541">
        <v>0</v>
      </c>
      <c r="AA1541">
        <v>0.34300000000000003</v>
      </c>
      <c r="AB1541">
        <v>100</v>
      </c>
    </row>
    <row r="1542" spans="3:28" x14ac:dyDescent="0.25">
      <c r="C1542">
        <v>38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34</v>
      </c>
      <c r="L1542">
        <v>45.833333000000003</v>
      </c>
      <c r="M1542">
        <v>0.26600000000000001</v>
      </c>
      <c r="N1542">
        <v>100</v>
      </c>
      <c r="Q1542">
        <v>38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34</v>
      </c>
      <c r="Z1542">
        <v>0</v>
      </c>
      <c r="AA1542">
        <v>0.25</v>
      </c>
      <c r="AB1542">
        <v>100</v>
      </c>
    </row>
    <row r="1543" spans="3:28" x14ac:dyDescent="0.25">
      <c r="C1543">
        <v>39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45</v>
      </c>
      <c r="L1543">
        <v>0</v>
      </c>
      <c r="M1543">
        <v>0.312</v>
      </c>
      <c r="N1543">
        <v>100</v>
      </c>
      <c r="Q1543">
        <v>39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45</v>
      </c>
      <c r="Z1543">
        <v>0</v>
      </c>
      <c r="AA1543">
        <v>0.48499999999999999</v>
      </c>
      <c r="AB1543">
        <v>100</v>
      </c>
    </row>
    <row r="1544" spans="3:28" x14ac:dyDescent="0.25">
      <c r="C1544">
        <v>40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61</v>
      </c>
      <c r="L1544">
        <v>0</v>
      </c>
      <c r="M1544">
        <v>0.36</v>
      </c>
      <c r="N1544">
        <v>100</v>
      </c>
      <c r="Q1544">
        <v>40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61</v>
      </c>
      <c r="Z1544">
        <v>0</v>
      </c>
      <c r="AA1544">
        <v>0.57799999999999996</v>
      </c>
      <c r="AB1544">
        <v>100</v>
      </c>
    </row>
    <row r="1545" spans="3:28" x14ac:dyDescent="0.25">
      <c r="C1545">
        <v>41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71</v>
      </c>
      <c r="L1545">
        <v>0</v>
      </c>
      <c r="M1545">
        <v>0.48399999999999999</v>
      </c>
      <c r="N1545">
        <v>100</v>
      </c>
      <c r="Q1545">
        <v>41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71</v>
      </c>
      <c r="Z1545">
        <v>0</v>
      </c>
      <c r="AA1545">
        <v>0.53100000000000003</v>
      </c>
      <c r="AB1545">
        <v>100</v>
      </c>
    </row>
    <row r="1546" spans="3:28" x14ac:dyDescent="0.25">
      <c r="C1546">
        <v>42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69</v>
      </c>
      <c r="L1546">
        <v>0</v>
      </c>
      <c r="M1546">
        <v>0.5</v>
      </c>
      <c r="N1546">
        <v>100</v>
      </c>
      <c r="Q1546">
        <v>42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69</v>
      </c>
      <c r="Z1546">
        <v>0</v>
      </c>
      <c r="AA1546">
        <v>0.45300000000000001</v>
      </c>
      <c r="AB1546">
        <v>100</v>
      </c>
    </row>
    <row r="1547" spans="3:28" x14ac:dyDescent="0.25">
      <c r="C1547">
        <v>43</v>
      </c>
      <c r="D1547">
        <v>1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10</v>
      </c>
      <c r="K1547">
        <v>74</v>
      </c>
      <c r="L1547">
        <v>19.444444000000001</v>
      </c>
      <c r="M1547">
        <v>0.54700000000000004</v>
      </c>
      <c r="N1547">
        <v>100</v>
      </c>
      <c r="Q1547">
        <v>43</v>
      </c>
      <c r="R1547">
        <v>1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74</v>
      </c>
      <c r="Z1547">
        <v>0</v>
      </c>
      <c r="AA1547">
        <v>0.5</v>
      </c>
      <c r="AB1547">
        <v>100</v>
      </c>
    </row>
    <row r="1548" spans="3:28" x14ac:dyDescent="0.25">
      <c r="C1548">
        <v>44</v>
      </c>
      <c r="D1548">
        <v>3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10</v>
      </c>
      <c r="K1548">
        <v>79</v>
      </c>
      <c r="L1548">
        <v>38.888888999999999</v>
      </c>
      <c r="M1548">
        <v>0.625</v>
      </c>
      <c r="N1548">
        <v>100</v>
      </c>
      <c r="Q1548">
        <v>44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79</v>
      </c>
      <c r="Z1548">
        <v>0</v>
      </c>
      <c r="AA1548">
        <v>0.61</v>
      </c>
      <c r="AB1548">
        <v>100</v>
      </c>
    </row>
    <row r="1549" spans="3:28" x14ac:dyDescent="0.25">
      <c r="C1549">
        <v>45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188</v>
      </c>
      <c r="L1549">
        <v>100</v>
      </c>
      <c r="M1549">
        <v>0.67200000000000004</v>
      </c>
      <c r="N1549">
        <v>100</v>
      </c>
      <c r="Q1549">
        <v>45</v>
      </c>
      <c r="R1549">
        <v>3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112</v>
      </c>
      <c r="Z1549">
        <v>0</v>
      </c>
      <c r="AA1549">
        <v>0.64</v>
      </c>
      <c r="AB1549">
        <v>100</v>
      </c>
    </row>
    <row r="1550" spans="3:28" x14ac:dyDescent="0.25">
      <c r="C1550">
        <v>46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255</v>
      </c>
      <c r="L1550">
        <v>86.111110999999994</v>
      </c>
      <c r="M1550">
        <v>0.75</v>
      </c>
      <c r="N1550">
        <v>100</v>
      </c>
      <c r="Q1550">
        <v>46</v>
      </c>
      <c r="R1550">
        <v>1</v>
      </c>
      <c r="S1550">
        <v>0</v>
      </c>
      <c r="T1550">
        <v>0</v>
      </c>
      <c r="U1550">
        <v>0</v>
      </c>
      <c r="V1550">
        <v>10</v>
      </c>
      <c r="W1550">
        <v>0</v>
      </c>
      <c r="X1550">
        <v>0</v>
      </c>
      <c r="Y1550">
        <v>168</v>
      </c>
      <c r="Z1550">
        <v>0</v>
      </c>
      <c r="AA1550">
        <v>0.73499999999999999</v>
      </c>
      <c r="AB1550">
        <v>100</v>
      </c>
    </row>
    <row r="1551" spans="3:28" x14ac:dyDescent="0.25">
      <c r="C1551">
        <v>47</v>
      </c>
      <c r="D1551">
        <v>4</v>
      </c>
      <c r="E1551">
        <v>0</v>
      </c>
      <c r="F1551">
        <v>0</v>
      </c>
      <c r="G1551">
        <v>0</v>
      </c>
      <c r="H1551">
        <v>30</v>
      </c>
      <c r="I1551">
        <v>0</v>
      </c>
      <c r="J1551">
        <v>0</v>
      </c>
      <c r="K1551">
        <v>327</v>
      </c>
      <c r="L1551">
        <v>100</v>
      </c>
      <c r="M1551">
        <v>0.84399999999999997</v>
      </c>
      <c r="N1551">
        <v>100</v>
      </c>
      <c r="Q1551">
        <v>47</v>
      </c>
      <c r="R1551">
        <v>3</v>
      </c>
      <c r="S1551">
        <v>0</v>
      </c>
      <c r="T1551">
        <v>0</v>
      </c>
      <c r="U1551">
        <v>0</v>
      </c>
      <c r="V1551">
        <v>12</v>
      </c>
      <c r="W1551">
        <v>0</v>
      </c>
      <c r="X1551">
        <v>1</v>
      </c>
      <c r="Y1551">
        <v>230</v>
      </c>
      <c r="Z1551">
        <v>0</v>
      </c>
      <c r="AA1551">
        <v>0.79600000000000004</v>
      </c>
      <c r="AB1551">
        <v>100</v>
      </c>
    </row>
    <row r="1552" spans="3:28" x14ac:dyDescent="0.25">
      <c r="C1552">
        <v>48</v>
      </c>
      <c r="D1552">
        <v>2</v>
      </c>
      <c r="E1552">
        <v>0</v>
      </c>
      <c r="F1552">
        <v>0</v>
      </c>
      <c r="G1552">
        <v>0</v>
      </c>
      <c r="H1552">
        <v>25</v>
      </c>
      <c r="I1552">
        <v>0</v>
      </c>
      <c r="J1552">
        <v>0</v>
      </c>
      <c r="K1552">
        <v>204</v>
      </c>
      <c r="L1552">
        <v>100</v>
      </c>
      <c r="M1552">
        <v>0.76500000000000001</v>
      </c>
      <c r="N1552">
        <v>100</v>
      </c>
      <c r="Q1552">
        <v>48</v>
      </c>
      <c r="R1552">
        <v>2</v>
      </c>
      <c r="S1552">
        <v>0</v>
      </c>
      <c r="T1552">
        <v>0</v>
      </c>
      <c r="U1552">
        <v>0</v>
      </c>
      <c r="V1552">
        <v>6</v>
      </c>
      <c r="W1552">
        <v>0</v>
      </c>
      <c r="X1552">
        <v>0</v>
      </c>
      <c r="Y1552">
        <v>101</v>
      </c>
      <c r="Z1552">
        <v>0</v>
      </c>
      <c r="AA1552">
        <v>0.67200000000000004</v>
      </c>
      <c r="AB1552">
        <v>100</v>
      </c>
    </row>
    <row r="1553" spans="3:28" x14ac:dyDescent="0.25">
      <c r="C1553">
        <v>49</v>
      </c>
      <c r="D1553">
        <v>2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2</v>
      </c>
      <c r="K1553">
        <v>180</v>
      </c>
      <c r="L1553">
        <v>87.5</v>
      </c>
      <c r="M1553">
        <v>0.875</v>
      </c>
      <c r="N1553">
        <v>100</v>
      </c>
      <c r="Q1553">
        <v>49</v>
      </c>
      <c r="R1553">
        <v>1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57</v>
      </c>
      <c r="Z1553">
        <v>0</v>
      </c>
      <c r="AA1553">
        <v>0.67200000000000004</v>
      </c>
      <c r="AB1553">
        <v>100</v>
      </c>
    </row>
    <row r="1554" spans="3:28" x14ac:dyDescent="0.25">
      <c r="C1554">
        <v>50</v>
      </c>
      <c r="D1554">
        <v>1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10</v>
      </c>
      <c r="K1554">
        <v>44</v>
      </c>
      <c r="L1554">
        <v>88.888889000000006</v>
      </c>
      <c r="M1554">
        <v>0.56299999999999994</v>
      </c>
      <c r="N1554">
        <v>100</v>
      </c>
      <c r="Q1554">
        <v>50</v>
      </c>
      <c r="R1554">
        <v>2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44</v>
      </c>
      <c r="Z1554">
        <v>0</v>
      </c>
      <c r="AA1554">
        <v>0.95299999999999996</v>
      </c>
      <c r="AB1554">
        <v>100</v>
      </c>
    </row>
    <row r="1555" spans="3:28" x14ac:dyDescent="0.25">
      <c r="C1555">
        <v>51</v>
      </c>
      <c r="D1555">
        <v>3</v>
      </c>
      <c r="E1555">
        <v>0</v>
      </c>
      <c r="F1555">
        <v>0</v>
      </c>
      <c r="G1555">
        <v>0</v>
      </c>
      <c r="H1555">
        <v>10</v>
      </c>
      <c r="I1555">
        <v>0</v>
      </c>
      <c r="J1555">
        <v>3</v>
      </c>
      <c r="K1555">
        <v>132</v>
      </c>
      <c r="L1555">
        <v>95.833332999999996</v>
      </c>
      <c r="M1555">
        <v>0.65600000000000003</v>
      </c>
      <c r="N1555">
        <v>100</v>
      </c>
      <c r="Q1555">
        <v>51</v>
      </c>
      <c r="R1555">
        <v>2</v>
      </c>
      <c r="S1555">
        <v>0</v>
      </c>
      <c r="T1555">
        <v>0</v>
      </c>
      <c r="U1555">
        <v>0</v>
      </c>
      <c r="V1555">
        <v>15</v>
      </c>
      <c r="W1555">
        <v>0</v>
      </c>
      <c r="X1555">
        <v>0</v>
      </c>
      <c r="Y1555">
        <v>132</v>
      </c>
      <c r="Z1555">
        <v>0</v>
      </c>
      <c r="AA1555">
        <v>1.3280000000000001</v>
      </c>
      <c r="AB1555">
        <v>100</v>
      </c>
    </row>
    <row r="1556" spans="3:28" x14ac:dyDescent="0.25">
      <c r="C1556">
        <v>52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76</v>
      </c>
      <c r="L1556">
        <v>100</v>
      </c>
      <c r="M1556">
        <v>0.60899999999999999</v>
      </c>
      <c r="N1556">
        <v>100</v>
      </c>
      <c r="Q1556">
        <v>52</v>
      </c>
      <c r="R1556">
        <v>1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67</v>
      </c>
      <c r="Z1556">
        <v>0</v>
      </c>
      <c r="AA1556">
        <v>1.2190000000000001</v>
      </c>
      <c r="AB1556">
        <v>100</v>
      </c>
    </row>
    <row r="1557" spans="3:28" x14ac:dyDescent="0.25">
      <c r="C1557">
        <v>53</v>
      </c>
      <c r="D1557">
        <v>3</v>
      </c>
      <c r="E1557">
        <v>0</v>
      </c>
      <c r="F1557">
        <v>0</v>
      </c>
      <c r="G1557">
        <v>0</v>
      </c>
      <c r="H1557">
        <v>4</v>
      </c>
      <c r="I1557">
        <v>0</v>
      </c>
      <c r="J1557">
        <v>0</v>
      </c>
      <c r="K1557">
        <v>136</v>
      </c>
      <c r="L1557">
        <v>100</v>
      </c>
      <c r="M1557">
        <v>0.71899999999999997</v>
      </c>
      <c r="N1557">
        <v>100</v>
      </c>
      <c r="Q1557">
        <v>53</v>
      </c>
      <c r="R1557">
        <v>3</v>
      </c>
      <c r="S1557">
        <v>0</v>
      </c>
      <c r="T1557">
        <v>0</v>
      </c>
      <c r="U1557">
        <v>0</v>
      </c>
      <c r="V1557">
        <v>1</v>
      </c>
      <c r="W1557">
        <v>0</v>
      </c>
      <c r="X1557">
        <v>0</v>
      </c>
      <c r="Y1557">
        <v>127</v>
      </c>
      <c r="Z1557">
        <v>0</v>
      </c>
      <c r="AA1557">
        <v>0.875</v>
      </c>
      <c r="AB1557">
        <v>100</v>
      </c>
    </row>
    <row r="1558" spans="3:28" x14ac:dyDescent="0.25">
      <c r="C1558">
        <v>54</v>
      </c>
      <c r="D1558">
        <v>2</v>
      </c>
      <c r="E1558">
        <v>0</v>
      </c>
      <c r="F1558">
        <v>0</v>
      </c>
      <c r="G1558">
        <v>0</v>
      </c>
      <c r="H1558">
        <v>2</v>
      </c>
      <c r="I1558">
        <v>0</v>
      </c>
      <c r="J1558">
        <v>5</v>
      </c>
      <c r="K1558">
        <v>101</v>
      </c>
      <c r="L1558">
        <v>75</v>
      </c>
      <c r="M1558">
        <v>0.67200000000000004</v>
      </c>
      <c r="N1558">
        <v>100</v>
      </c>
      <c r="Q1558">
        <v>54</v>
      </c>
      <c r="R1558">
        <v>1</v>
      </c>
      <c r="S1558">
        <v>0</v>
      </c>
      <c r="T1558">
        <v>0</v>
      </c>
      <c r="U1558">
        <v>0</v>
      </c>
      <c r="V1558">
        <v>4</v>
      </c>
      <c r="W1558">
        <v>0</v>
      </c>
      <c r="X1558">
        <v>0</v>
      </c>
      <c r="Y1558">
        <v>101</v>
      </c>
      <c r="Z1558">
        <v>0</v>
      </c>
      <c r="AA1558">
        <v>1.4530000000000001</v>
      </c>
      <c r="AB1558">
        <v>100</v>
      </c>
    </row>
    <row r="1559" spans="3:28" x14ac:dyDescent="0.25">
      <c r="C1559">
        <v>55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63</v>
      </c>
      <c r="L1559">
        <v>66.666667000000004</v>
      </c>
      <c r="M1559">
        <v>0.56299999999999994</v>
      </c>
      <c r="N1559">
        <v>100</v>
      </c>
      <c r="Q1559">
        <v>55</v>
      </c>
      <c r="R1559">
        <v>1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63</v>
      </c>
      <c r="Z1559">
        <v>0</v>
      </c>
      <c r="AA1559">
        <v>0.81299999999999994</v>
      </c>
      <c r="AB1559">
        <v>100</v>
      </c>
    </row>
    <row r="1560" spans="3:28" x14ac:dyDescent="0.25">
      <c r="C1560">
        <v>56</v>
      </c>
      <c r="D1560">
        <v>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10</v>
      </c>
      <c r="K1560">
        <v>81</v>
      </c>
      <c r="L1560">
        <v>33.333333000000003</v>
      </c>
      <c r="M1560">
        <v>0.57799999999999996</v>
      </c>
      <c r="N1560">
        <v>100</v>
      </c>
      <c r="Q1560">
        <v>56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81</v>
      </c>
      <c r="Z1560">
        <v>0</v>
      </c>
      <c r="AA1560">
        <v>0.60899999999999999</v>
      </c>
      <c r="AB1560">
        <v>100</v>
      </c>
    </row>
    <row r="1561" spans="3:28" x14ac:dyDescent="0.25">
      <c r="C1561">
        <v>57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48</v>
      </c>
      <c r="L1561">
        <v>66.666667000000004</v>
      </c>
      <c r="M1561">
        <v>0.51500000000000001</v>
      </c>
      <c r="N1561">
        <v>100</v>
      </c>
      <c r="Q1561">
        <v>57</v>
      </c>
      <c r="R1561">
        <v>2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29</v>
      </c>
      <c r="Z1561">
        <v>0</v>
      </c>
      <c r="AA1561">
        <v>0.54700000000000004</v>
      </c>
      <c r="AB1561">
        <v>100</v>
      </c>
    </row>
    <row r="1562" spans="3:28" x14ac:dyDescent="0.25">
      <c r="C1562">
        <v>58</v>
      </c>
      <c r="D1562">
        <v>1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10</v>
      </c>
      <c r="K1562">
        <v>84</v>
      </c>
      <c r="L1562">
        <v>94.444444000000004</v>
      </c>
      <c r="M1562">
        <v>0.59399999999999997</v>
      </c>
      <c r="N1562">
        <v>100</v>
      </c>
      <c r="Q1562">
        <v>58</v>
      </c>
      <c r="R1562">
        <v>2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65</v>
      </c>
      <c r="Z1562">
        <v>0</v>
      </c>
      <c r="AA1562">
        <v>0.57799999999999996</v>
      </c>
      <c r="AB1562">
        <v>100</v>
      </c>
    </row>
    <row r="1563" spans="3:28" x14ac:dyDescent="0.25">
      <c r="C1563">
        <v>59</v>
      </c>
      <c r="D1563">
        <v>3</v>
      </c>
      <c r="E1563">
        <v>0</v>
      </c>
      <c r="F1563">
        <v>0</v>
      </c>
      <c r="G1563">
        <v>0</v>
      </c>
      <c r="H1563">
        <v>6</v>
      </c>
      <c r="I1563">
        <v>0</v>
      </c>
      <c r="J1563">
        <v>3</v>
      </c>
      <c r="K1563">
        <v>152</v>
      </c>
      <c r="L1563">
        <v>100</v>
      </c>
      <c r="M1563">
        <v>0.65600000000000003</v>
      </c>
      <c r="N1563">
        <v>100</v>
      </c>
      <c r="Q1563">
        <v>59</v>
      </c>
      <c r="R1563">
        <v>1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57</v>
      </c>
      <c r="Z1563">
        <v>0</v>
      </c>
      <c r="AA1563">
        <v>0.51600000000000001</v>
      </c>
      <c r="AB1563">
        <v>100</v>
      </c>
    </row>
    <row r="1564" spans="3:28" x14ac:dyDescent="0.25">
      <c r="C1564">
        <v>60</v>
      </c>
      <c r="D1564">
        <v>3</v>
      </c>
      <c r="E1564">
        <v>0</v>
      </c>
      <c r="F1564">
        <v>0</v>
      </c>
      <c r="G1564">
        <v>0</v>
      </c>
      <c r="H1564">
        <v>6</v>
      </c>
      <c r="I1564">
        <v>0</v>
      </c>
      <c r="J1564">
        <v>0</v>
      </c>
      <c r="K1564">
        <v>75</v>
      </c>
      <c r="L1564">
        <v>100</v>
      </c>
      <c r="M1564">
        <v>0.57799999999999996</v>
      </c>
      <c r="N1564">
        <v>100</v>
      </c>
      <c r="Q1564">
        <v>60</v>
      </c>
      <c r="R1564">
        <v>3</v>
      </c>
      <c r="S1564">
        <v>0</v>
      </c>
      <c r="T1564">
        <v>0</v>
      </c>
      <c r="U1564">
        <v>0</v>
      </c>
      <c r="V1564">
        <v>4</v>
      </c>
      <c r="W1564">
        <v>0</v>
      </c>
      <c r="X1564">
        <v>0</v>
      </c>
      <c r="Y1564">
        <v>109</v>
      </c>
      <c r="Z1564">
        <v>0</v>
      </c>
      <c r="AA1564">
        <v>0.56200000000000006</v>
      </c>
      <c r="AB1564">
        <v>100</v>
      </c>
    </row>
    <row r="1565" spans="3:28" x14ac:dyDescent="0.25">
      <c r="C1565">
        <v>61</v>
      </c>
      <c r="D1565">
        <v>1</v>
      </c>
      <c r="E1565">
        <v>0</v>
      </c>
      <c r="F1565">
        <v>0</v>
      </c>
      <c r="G1565">
        <v>0</v>
      </c>
      <c r="H1565">
        <v>5</v>
      </c>
      <c r="I1565">
        <v>0</v>
      </c>
      <c r="J1565">
        <v>0</v>
      </c>
      <c r="K1565">
        <v>54</v>
      </c>
      <c r="L1565">
        <v>91.666667000000004</v>
      </c>
      <c r="M1565">
        <v>0.46899999999999997</v>
      </c>
      <c r="N1565">
        <v>100</v>
      </c>
      <c r="Q1565">
        <v>61</v>
      </c>
      <c r="R1565">
        <v>2</v>
      </c>
      <c r="S1565">
        <v>0</v>
      </c>
      <c r="T1565">
        <v>0</v>
      </c>
      <c r="U1565">
        <v>0</v>
      </c>
      <c r="V1565">
        <v>5</v>
      </c>
      <c r="W1565">
        <v>0</v>
      </c>
      <c r="X1565">
        <v>0</v>
      </c>
      <c r="Y1565">
        <v>82</v>
      </c>
      <c r="Z1565">
        <v>0</v>
      </c>
      <c r="AA1565">
        <v>0.65700000000000003</v>
      </c>
      <c r="AB1565">
        <v>100</v>
      </c>
    </row>
    <row r="1566" spans="3:28" x14ac:dyDescent="0.25">
      <c r="C1566">
        <v>62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18</v>
      </c>
      <c r="L1566">
        <v>29.166667</v>
      </c>
      <c r="M1566">
        <v>0.40600000000000003</v>
      </c>
      <c r="N1566">
        <v>100</v>
      </c>
      <c r="Q1566">
        <v>62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45</v>
      </c>
      <c r="Z1566">
        <v>0</v>
      </c>
      <c r="AA1566">
        <v>0.85899999999999999</v>
      </c>
      <c r="AB1566">
        <v>100</v>
      </c>
    </row>
    <row r="1567" spans="3:28" x14ac:dyDescent="0.25">
      <c r="C1567">
        <v>63</v>
      </c>
      <c r="D1567">
        <v>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10</v>
      </c>
      <c r="K1567">
        <v>33</v>
      </c>
      <c r="L1567">
        <v>20.833333</v>
      </c>
      <c r="M1567">
        <v>0.42199999999999999</v>
      </c>
      <c r="N1567">
        <v>100</v>
      </c>
      <c r="Q1567">
        <v>63</v>
      </c>
      <c r="R1567">
        <v>1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33</v>
      </c>
      <c r="Z1567">
        <v>0</v>
      </c>
      <c r="AA1567">
        <v>0.64100000000000001</v>
      </c>
      <c r="AB1567">
        <v>100</v>
      </c>
    </row>
    <row r="1568" spans="3:28" x14ac:dyDescent="0.25">
      <c r="C1568">
        <v>64</v>
      </c>
      <c r="D1568">
        <v>2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6</v>
      </c>
      <c r="K1568">
        <v>16</v>
      </c>
      <c r="L1568">
        <v>37.5</v>
      </c>
      <c r="M1568">
        <v>0.438</v>
      </c>
      <c r="N1568">
        <v>100</v>
      </c>
      <c r="Q1568">
        <v>64</v>
      </c>
      <c r="R1568">
        <v>1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16</v>
      </c>
      <c r="Z1568">
        <v>0</v>
      </c>
      <c r="AA1568">
        <v>0.437</v>
      </c>
      <c r="AB1568">
        <v>100</v>
      </c>
    </row>
    <row r="1569" spans="3:28" x14ac:dyDescent="0.25">
      <c r="C1569">
        <v>65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18</v>
      </c>
      <c r="L1569">
        <v>66.666667000000004</v>
      </c>
      <c r="M1569">
        <v>0.40600000000000003</v>
      </c>
      <c r="N1569">
        <v>100</v>
      </c>
      <c r="Q1569">
        <v>65</v>
      </c>
      <c r="R1569">
        <v>1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18</v>
      </c>
      <c r="Z1569">
        <v>0</v>
      </c>
      <c r="AA1569">
        <v>0.40600000000000003</v>
      </c>
      <c r="AB1569">
        <v>100</v>
      </c>
    </row>
    <row r="1570" spans="3:28" x14ac:dyDescent="0.25">
      <c r="C1570">
        <v>66</v>
      </c>
      <c r="D1570">
        <v>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5</v>
      </c>
      <c r="K1570">
        <v>75</v>
      </c>
      <c r="L1570">
        <v>55.555556000000003</v>
      </c>
      <c r="M1570">
        <v>0.51600000000000001</v>
      </c>
      <c r="N1570">
        <v>100</v>
      </c>
      <c r="Q1570">
        <v>66</v>
      </c>
      <c r="R1570">
        <v>1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75</v>
      </c>
      <c r="Z1570">
        <v>0</v>
      </c>
      <c r="AA1570">
        <v>0.48499999999999999</v>
      </c>
      <c r="AB1570">
        <v>100</v>
      </c>
    </row>
    <row r="1571" spans="3:28" x14ac:dyDescent="0.25">
      <c r="C1571">
        <v>67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22</v>
      </c>
      <c r="L1571">
        <v>66.666667000000004</v>
      </c>
      <c r="M1571">
        <v>0.437</v>
      </c>
      <c r="N1571">
        <v>100</v>
      </c>
      <c r="Q1571">
        <v>67</v>
      </c>
      <c r="R1571">
        <v>1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22</v>
      </c>
      <c r="Z1571">
        <v>0</v>
      </c>
      <c r="AA1571">
        <v>0.40600000000000003</v>
      </c>
      <c r="AB1571">
        <v>100</v>
      </c>
    </row>
    <row r="1572" spans="3:28" x14ac:dyDescent="0.25">
      <c r="C1572">
        <v>68</v>
      </c>
      <c r="D1572">
        <v>3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9</v>
      </c>
      <c r="K1572">
        <v>64</v>
      </c>
      <c r="L1572">
        <v>72.222222000000002</v>
      </c>
      <c r="M1572">
        <v>0.42199999999999999</v>
      </c>
      <c r="N1572">
        <v>100</v>
      </c>
      <c r="Q1572">
        <v>68</v>
      </c>
      <c r="R1572">
        <v>2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64</v>
      </c>
      <c r="Z1572">
        <v>0</v>
      </c>
      <c r="AA1572">
        <v>0.45300000000000001</v>
      </c>
      <c r="AB1572">
        <v>100</v>
      </c>
    </row>
    <row r="1573" spans="3:28" x14ac:dyDescent="0.25">
      <c r="C1573">
        <v>69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23</v>
      </c>
      <c r="L1573">
        <v>100</v>
      </c>
      <c r="M1573">
        <v>0.375</v>
      </c>
      <c r="N1573">
        <v>100</v>
      </c>
      <c r="Q1573">
        <v>69</v>
      </c>
      <c r="R1573">
        <v>1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22</v>
      </c>
      <c r="Z1573">
        <v>0</v>
      </c>
      <c r="AA1573">
        <v>0.375</v>
      </c>
      <c r="AB1573">
        <v>100</v>
      </c>
    </row>
    <row r="1574" spans="3:28" x14ac:dyDescent="0.25">
      <c r="C1574">
        <v>70</v>
      </c>
      <c r="D1574">
        <v>1</v>
      </c>
      <c r="E1574">
        <v>0</v>
      </c>
      <c r="F1574">
        <v>0</v>
      </c>
      <c r="G1574">
        <v>0</v>
      </c>
      <c r="H1574">
        <v>12</v>
      </c>
      <c r="I1574">
        <v>0</v>
      </c>
      <c r="J1574">
        <v>0</v>
      </c>
      <c r="K1574">
        <v>127</v>
      </c>
      <c r="L1574">
        <v>36.111111000000001</v>
      </c>
      <c r="M1574">
        <v>0.45300000000000001</v>
      </c>
      <c r="N1574">
        <v>100</v>
      </c>
      <c r="Q1574">
        <v>70</v>
      </c>
      <c r="R1574">
        <v>1</v>
      </c>
      <c r="S1574">
        <v>0</v>
      </c>
      <c r="T1574">
        <v>0</v>
      </c>
      <c r="U1574">
        <v>0</v>
      </c>
      <c r="V1574">
        <v>11</v>
      </c>
      <c r="W1574">
        <v>0</v>
      </c>
      <c r="X1574">
        <v>0</v>
      </c>
      <c r="Y1574">
        <v>126</v>
      </c>
      <c r="Z1574">
        <v>0</v>
      </c>
      <c r="AA1574">
        <v>0.45300000000000001</v>
      </c>
      <c r="AB1574">
        <v>100</v>
      </c>
    </row>
    <row r="1575" spans="3:28" x14ac:dyDescent="0.25">
      <c r="C1575">
        <v>71</v>
      </c>
      <c r="D1575">
        <v>2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10</v>
      </c>
      <c r="K1575">
        <v>18</v>
      </c>
      <c r="L1575">
        <v>15.277778</v>
      </c>
      <c r="M1575">
        <v>0.32800000000000001</v>
      </c>
      <c r="N1575">
        <v>100</v>
      </c>
      <c r="Q1575">
        <v>71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18</v>
      </c>
      <c r="Z1575">
        <v>0</v>
      </c>
      <c r="AA1575">
        <v>0.46899999999999997</v>
      </c>
      <c r="AB1575">
        <v>100</v>
      </c>
    </row>
    <row r="1576" spans="3:28" x14ac:dyDescent="0.25">
      <c r="C1576">
        <v>72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29</v>
      </c>
      <c r="L1576">
        <v>66.666667000000004</v>
      </c>
      <c r="M1576">
        <v>0.36</v>
      </c>
      <c r="N1576">
        <v>100</v>
      </c>
      <c r="Q1576">
        <v>72</v>
      </c>
      <c r="R1576">
        <v>2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29</v>
      </c>
      <c r="Z1576">
        <v>0</v>
      </c>
      <c r="AA1576">
        <v>0.39100000000000001</v>
      </c>
      <c r="AB1576">
        <v>100</v>
      </c>
    </row>
    <row r="1577" spans="3:28" x14ac:dyDescent="0.25">
      <c r="C1577">
        <v>73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70</v>
      </c>
      <c r="L1577">
        <v>44.444443999999997</v>
      </c>
      <c r="M1577">
        <v>0.438</v>
      </c>
      <c r="N1577">
        <v>100</v>
      </c>
      <c r="Q1577">
        <v>73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70</v>
      </c>
      <c r="Z1577">
        <v>0</v>
      </c>
      <c r="AA1577">
        <v>0.45300000000000001</v>
      </c>
      <c r="AB1577">
        <v>100</v>
      </c>
    </row>
    <row r="1578" spans="3:28" x14ac:dyDescent="0.25">
      <c r="C1578">
        <v>74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46</v>
      </c>
      <c r="L1578">
        <v>0</v>
      </c>
      <c r="M1578">
        <v>0.42199999999999999</v>
      </c>
      <c r="N1578">
        <v>100</v>
      </c>
      <c r="Q1578">
        <v>74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46</v>
      </c>
      <c r="Z1578">
        <v>0</v>
      </c>
      <c r="AA1578">
        <v>0.42199999999999999</v>
      </c>
      <c r="AB1578">
        <v>100</v>
      </c>
    </row>
    <row r="1579" spans="3:28" x14ac:dyDescent="0.25">
      <c r="C1579">
        <v>75</v>
      </c>
      <c r="D1579">
        <v>2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10</v>
      </c>
      <c r="K1579">
        <v>30</v>
      </c>
      <c r="L1579">
        <v>23.611111000000001</v>
      </c>
      <c r="M1579">
        <v>0.437</v>
      </c>
      <c r="N1579">
        <v>100</v>
      </c>
      <c r="Q1579">
        <v>75</v>
      </c>
      <c r="R1579">
        <v>1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30</v>
      </c>
      <c r="Z1579">
        <v>0</v>
      </c>
      <c r="AA1579">
        <v>0.46800000000000003</v>
      </c>
      <c r="AB1579">
        <v>100</v>
      </c>
    </row>
    <row r="1580" spans="3:28" x14ac:dyDescent="0.25">
      <c r="C1580">
        <v>76</v>
      </c>
      <c r="D1580">
        <v>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9</v>
      </c>
      <c r="K1580">
        <v>24</v>
      </c>
      <c r="L1580">
        <v>100</v>
      </c>
      <c r="M1580">
        <v>0.5</v>
      </c>
      <c r="N1580">
        <v>100</v>
      </c>
      <c r="Q1580">
        <v>76</v>
      </c>
      <c r="R1580">
        <v>2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24</v>
      </c>
      <c r="Z1580">
        <v>0</v>
      </c>
      <c r="AA1580">
        <v>0.48499999999999999</v>
      </c>
      <c r="AB1580">
        <v>100</v>
      </c>
    </row>
    <row r="1581" spans="3:28" x14ac:dyDescent="0.25">
      <c r="C1581">
        <v>77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127</v>
      </c>
      <c r="L1581">
        <v>100</v>
      </c>
      <c r="M1581">
        <v>0.59399999999999997</v>
      </c>
      <c r="N1581">
        <v>100</v>
      </c>
      <c r="Q1581">
        <v>77</v>
      </c>
      <c r="R1581">
        <v>1</v>
      </c>
      <c r="S1581">
        <v>0</v>
      </c>
      <c r="T1581">
        <v>0</v>
      </c>
      <c r="U1581">
        <v>0</v>
      </c>
      <c r="V1581">
        <v>1</v>
      </c>
      <c r="W1581">
        <v>0</v>
      </c>
      <c r="X1581">
        <v>0</v>
      </c>
      <c r="Y1581">
        <v>103</v>
      </c>
      <c r="Z1581">
        <v>0</v>
      </c>
      <c r="AA1581">
        <v>0.625</v>
      </c>
      <c r="AB1581">
        <v>100</v>
      </c>
    </row>
    <row r="1582" spans="3:28" x14ac:dyDescent="0.25">
      <c r="C1582">
        <v>78</v>
      </c>
      <c r="D1582">
        <v>3</v>
      </c>
      <c r="E1582">
        <v>0</v>
      </c>
      <c r="F1582">
        <v>0</v>
      </c>
      <c r="G1582">
        <v>0</v>
      </c>
      <c r="H1582">
        <v>14</v>
      </c>
      <c r="I1582">
        <v>0</v>
      </c>
      <c r="J1582">
        <v>3</v>
      </c>
      <c r="K1582">
        <v>179</v>
      </c>
      <c r="L1582">
        <v>100</v>
      </c>
      <c r="M1582">
        <v>0.73399999999999999</v>
      </c>
      <c r="N1582">
        <v>100</v>
      </c>
      <c r="Q1582">
        <v>78</v>
      </c>
      <c r="R1582">
        <v>2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43</v>
      </c>
      <c r="Z1582">
        <v>0</v>
      </c>
      <c r="AA1582">
        <v>0.54700000000000004</v>
      </c>
      <c r="AB1582">
        <v>100</v>
      </c>
    </row>
    <row r="1583" spans="3:28" x14ac:dyDescent="0.25">
      <c r="C1583">
        <v>79</v>
      </c>
      <c r="D1583">
        <v>2</v>
      </c>
      <c r="E1583">
        <v>0</v>
      </c>
      <c r="F1583">
        <v>0</v>
      </c>
      <c r="G1583">
        <v>0</v>
      </c>
      <c r="H1583">
        <v>3</v>
      </c>
      <c r="I1583">
        <v>0</v>
      </c>
      <c r="J1583">
        <v>0</v>
      </c>
      <c r="K1583">
        <v>118</v>
      </c>
      <c r="L1583">
        <v>83.333332999999996</v>
      </c>
      <c r="M1583">
        <v>0.65700000000000003</v>
      </c>
      <c r="N1583">
        <v>100</v>
      </c>
      <c r="Q1583">
        <v>79</v>
      </c>
      <c r="R1583">
        <v>2</v>
      </c>
      <c r="S1583">
        <v>0</v>
      </c>
      <c r="T1583">
        <v>0</v>
      </c>
      <c r="U1583">
        <v>0</v>
      </c>
      <c r="V1583">
        <v>3</v>
      </c>
      <c r="W1583">
        <v>0</v>
      </c>
      <c r="X1583">
        <v>0</v>
      </c>
      <c r="Y1583">
        <v>98</v>
      </c>
      <c r="Z1583">
        <v>0</v>
      </c>
      <c r="AA1583">
        <v>0.65600000000000003</v>
      </c>
      <c r="AB1583">
        <v>100</v>
      </c>
    </row>
    <row r="1584" spans="3:28" x14ac:dyDescent="0.25">
      <c r="C1584">
        <v>80</v>
      </c>
      <c r="D1584">
        <v>1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4</v>
      </c>
      <c r="K1584">
        <v>92</v>
      </c>
      <c r="L1584">
        <v>47.222222000000002</v>
      </c>
      <c r="M1584">
        <v>0.56200000000000006</v>
      </c>
      <c r="N1584">
        <v>100</v>
      </c>
      <c r="Q1584">
        <v>80</v>
      </c>
      <c r="R1584">
        <v>1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92</v>
      </c>
      <c r="Z1584">
        <v>0</v>
      </c>
      <c r="AA1584">
        <v>0.57799999999999996</v>
      </c>
      <c r="AB1584">
        <v>100</v>
      </c>
    </row>
    <row r="1585" spans="3:28" x14ac:dyDescent="0.25">
      <c r="C1585">
        <v>81</v>
      </c>
      <c r="D1585">
        <v>1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10</v>
      </c>
      <c r="K1585">
        <v>50</v>
      </c>
      <c r="L1585">
        <v>62.5</v>
      </c>
      <c r="M1585">
        <v>0.54700000000000004</v>
      </c>
      <c r="N1585">
        <v>100</v>
      </c>
      <c r="Q1585">
        <v>81</v>
      </c>
      <c r="R1585">
        <v>1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50</v>
      </c>
      <c r="Z1585">
        <v>0</v>
      </c>
      <c r="AA1585">
        <v>0.54700000000000004</v>
      </c>
      <c r="AB1585">
        <v>100</v>
      </c>
    </row>
    <row r="1586" spans="3:28" x14ac:dyDescent="0.25">
      <c r="C1586">
        <v>82</v>
      </c>
      <c r="D1586">
        <v>2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9</v>
      </c>
      <c r="K1586">
        <v>82</v>
      </c>
      <c r="L1586">
        <v>55.555556000000003</v>
      </c>
      <c r="M1586">
        <v>0.59399999999999997</v>
      </c>
      <c r="N1586">
        <v>100</v>
      </c>
      <c r="Q1586">
        <v>82</v>
      </c>
      <c r="R1586">
        <v>1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82</v>
      </c>
      <c r="Z1586">
        <v>0</v>
      </c>
      <c r="AA1586">
        <v>0.59399999999999997</v>
      </c>
      <c r="AB1586">
        <v>100</v>
      </c>
    </row>
    <row r="1587" spans="3:28" x14ac:dyDescent="0.25">
      <c r="C1587">
        <v>83</v>
      </c>
      <c r="D1587">
        <v>1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10</v>
      </c>
      <c r="K1587">
        <v>38</v>
      </c>
      <c r="L1587">
        <v>93.055555999999996</v>
      </c>
      <c r="M1587">
        <v>0.54700000000000004</v>
      </c>
      <c r="N1587">
        <v>100</v>
      </c>
      <c r="Q1587">
        <v>83</v>
      </c>
      <c r="R1587">
        <v>2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37</v>
      </c>
      <c r="Z1587">
        <v>0</v>
      </c>
      <c r="AA1587">
        <v>0.54600000000000004</v>
      </c>
      <c r="AB1587">
        <v>100</v>
      </c>
    </row>
    <row r="1588" spans="3:28" x14ac:dyDescent="0.25">
      <c r="C1588">
        <v>84</v>
      </c>
      <c r="D1588">
        <v>1</v>
      </c>
      <c r="E1588">
        <v>0</v>
      </c>
      <c r="F1588">
        <v>0</v>
      </c>
      <c r="G1588">
        <v>0</v>
      </c>
      <c r="H1588">
        <v>4</v>
      </c>
      <c r="I1588">
        <v>0</v>
      </c>
      <c r="J1588">
        <v>0</v>
      </c>
      <c r="K1588">
        <v>108</v>
      </c>
      <c r="L1588">
        <v>100</v>
      </c>
      <c r="M1588">
        <v>0.64</v>
      </c>
      <c r="N1588">
        <v>100</v>
      </c>
      <c r="Q1588">
        <v>84</v>
      </c>
      <c r="R1588">
        <v>2</v>
      </c>
      <c r="S1588">
        <v>0</v>
      </c>
      <c r="T1588">
        <v>0</v>
      </c>
      <c r="U1588">
        <v>0</v>
      </c>
      <c r="V1588">
        <v>2</v>
      </c>
      <c r="W1588">
        <v>0</v>
      </c>
      <c r="X1588">
        <v>0</v>
      </c>
      <c r="Y1588">
        <v>107</v>
      </c>
      <c r="Z1588">
        <v>0</v>
      </c>
      <c r="AA1588">
        <v>0.65700000000000003</v>
      </c>
      <c r="AB1588">
        <v>100</v>
      </c>
    </row>
    <row r="1589" spans="3:28" x14ac:dyDescent="0.25">
      <c r="C1589">
        <v>85</v>
      </c>
      <c r="D1589">
        <v>3</v>
      </c>
      <c r="E1589">
        <v>0</v>
      </c>
      <c r="F1589">
        <v>0</v>
      </c>
      <c r="G1589">
        <v>0</v>
      </c>
      <c r="H1589">
        <v>3</v>
      </c>
      <c r="I1589">
        <v>0</v>
      </c>
      <c r="J1589">
        <v>3</v>
      </c>
      <c r="K1589">
        <v>189</v>
      </c>
      <c r="L1589">
        <v>95.833332999999996</v>
      </c>
      <c r="M1589">
        <v>0.76600000000000001</v>
      </c>
      <c r="N1589">
        <v>100</v>
      </c>
      <c r="Q1589">
        <v>85</v>
      </c>
      <c r="R1589">
        <v>1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97</v>
      </c>
      <c r="Z1589">
        <v>0</v>
      </c>
      <c r="AA1589">
        <v>0.64</v>
      </c>
      <c r="AB1589">
        <v>100</v>
      </c>
    </row>
    <row r="1590" spans="3:28" x14ac:dyDescent="0.25">
      <c r="C1590">
        <v>86</v>
      </c>
      <c r="D1590">
        <v>3</v>
      </c>
      <c r="E1590">
        <v>0</v>
      </c>
      <c r="F1590">
        <v>0</v>
      </c>
      <c r="G1590">
        <v>0</v>
      </c>
      <c r="H1590">
        <v>6</v>
      </c>
      <c r="I1590">
        <v>0</v>
      </c>
      <c r="J1590">
        <v>4</v>
      </c>
      <c r="K1590">
        <v>120</v>
      </c>
      <c r="L1590">
        <v>100</v>
      </c>
      <c r="M1590">
        <v>0.67200000000000004</v>
      </c>
      <c r="N1590">
        <v>100</v>
      </c>
      <c r="Q1590">
        <v>86</v>
      </c>
      <c r="R1590">
        <v>3</v>
      </c>
      <c r="S1590">
        <v>0</v>
      </c>
      <c r="T1590">
        <v>0</v>
      </c>
      <c r="U1590">
        <v>0</v>
      </c>
      <c r="V1590">
        <v>7</v>
      </c>
      <c r="W1590">
        <v>0</v>
      </c>
      <c r="X1590">
        <v>1</v>
      </c>
      <c r="Y1590">
        <v>162</v>
      </c>
      <c r="Z1590">
        <v>0</v>
      </c>
      <c r="AA1590">
        <v>0.71899999999999997</v>
      </c>
      <c r="AB1590">
        <v>100</v>
      </c>
    </row>
    <row r="1591" spans="3:28" x14ac:dyDescent="0.25">
      <c r="C1591">
        <v>87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71</v>
      </c>
      <c r="L1591">
        <v>100</v>
      </c>
      <c r="M1591">
        <v>0.57799999999999996</v>
      </c>
      <c r="N1591">
        <v>100</v>
      </c>
      <c r="Q1591">
        <v>87</v>
      </c>
      <c r="R1591">
        <v>1</v>
      </c>
      <c r="S1591">
        <v>0</v>
      </c>
      <c r="T1591">
        <v>0</v>
      </c>
      <c r="U1591">
        <v>0</v>
      </c>
      <c r="V1591">
        <v>3</v>
      </c>
      <c r="W1591">
        <v>0</v>
      </c>
      <c r="X1591">
        <v>0</v>
      </c>
      <c r="Y1591">
        <v>101</v>
      </c>
      <c r="Z1591">
        <v>0</v>
      </c>
      <c r="AA1591">
        <v>0.625</v>
      </c>
      <c r="AB1591">
        <v>100</v>
      </c>
    </row>
    <row r="1592" spans="3:28" x14ac:dyDescent="0.25">
      <c r="C1592">
        <v>88</v>
      </c>
      <c r="D1592">
        <v>2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10</v>
      </c>
      <c r="K1592">
        <v>133</v>
      </c>
      <c r="L1592">
        <v>66.666667000000004</v>
      </c>
      <c r="M1592">
        <v>0.59399999999999997</v>
      </c>
      <c r="N1592">
        <v>100</v>
      </c>
      <c r="Q1592">
        <v>88</v>
      </c>
      <c r="R1592">
        <v>1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54</v>
      </c>
      <c r="Z1592">
        <v>0</v>
      </c>
      <c r="AA1592">
        <v>0.51600000000000001</v>
      </c>
      <c r="AB1592">
        <v>100</v>
      </c>
    </row>
    <row r="1593" spans="3:28" x14ac:dyDescent="0.25">
      <c r="C1593">
        <v>89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43</v>
      </c>
      <c r="L1593">
        <v>61.111111000000001</v>
      </c>
      <c r="M1593">
        <v>0.53100000000000003</v>
      </c>
      <c r="N1593">
        <v>100</v>
      </c>
      <c r="Q1593">
        <v>89</v>
      </c>
      <c r="R1593">
        <v>1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43</v>
      </c>
      <c r="Z1593">
        <v>0</v>
      </c>
      <c r="AA1593">
        <v>0.51500000000000001</v>
      </c>
      <c r="AB1593">
        <v>100</v>
      </c>
    </row>
    <row r="1594" spans="3:28" x14ac:dyDescent="0.25">
      <c r="C1594">
        <v>90</v>
      </c>
      <c r="D1594">
        <v>3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9</v>
      </c>
      <c r="K1594">
        <v>43</v>
      </c>
      <c r="L1594">
        <v>63.888888999999999</v>
      </c>
      <c r="M1594">
        <v>0.46899999999999997</v>
      </c>
      <c r="N1594">
        <v>100</v>
      </c>
      <c r="Q1594">
        <v>90</v>
      </c>
      <c r="R1594">
        <v>2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43</v>
      </c>
      <c r="Z1594">
        <v>0</v>
      </c>
      <c r="AA1594">
        <v>0.48499999999999999</v>
      </c>
      <c r="AB1594">
        <v>100</v>
      </c>
    </row>
    <row r="1595" spans="3:28" x14ac:dyDescent="0.25">
      <c r="C1595">
        <v>91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63</v>
      </c>
      <c r="L1595">
        <v>100</v>
      </c>
      <c r="M1595">
        <v>0.51500000000000001</v>
      </c>
      <c r="N1595">
        <v>100</v>
      </c>
      <c r="Q1595">
        <v>91</v>
      </c>
      <c r="R1595">
        <v>1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57</v>
      </c>
      <c r="Z1595">
        <v>0</v>
      </c>
      <c r="AA1595">
        <v>0.5</v>
      </c>
      <c r="AB1595">
        <v>100</v>
      </c>
    </row>
    <row r="1596" spans="3:28" x14ac:dyDescent="0.25">
      <c r="C1596">
        <v>92</v>
      </c>
      <c r="D1596">
        <v>3</v>
      </c>
      <c r="E1596">
        <v>0</v>
      </c>
      <c r="F1596">
        <v>0</v>
      </c>
      <c r="G1596">
        <v>0</v>
      </c>
      <c r="H1596">
        <v>12</v>
      </c>
      <c r="I1596">
        <v>0</v>
      </c>
      <c r="J1596">
        <v>0</v>
      </c>
      <c r="K1596">
        <v>129</v>
      </c>
      <c r="L1596">
        <v>100</v>
      </c>
      <c r="M1596">
        <v>0.59399999999999997</v>
      </c>
      <c r="N1596">
        <v>100</v>
      </c>
      <c r="Q1596">
        <v>92</v>
      </c>
      <c r="R1596">
        <v>3</v>
      </c>
      <c r="S1596">
        <v>0</v>
      </c>
      <c r="T1596">
        <v>0</v>
      </c>
      <c r="U1596">
        <v>0</v>
      </c>
      <c r="V1596">
        <v>10</v>
      </c>
      <c r="W1596">
        <v>0</v>
      </c>
      <c r="X1596">
        <v>0</v>
      </c>
      <c r="Y1596">
        <v>123</v>
      </c>
      <c r="Z1596">
        <v>0</v>
      </c>
      <c r="AA1596">
        <v>0.60899999999999999</v>
      </c>
      <c r="AB1596">
        <v>100</v>
      </c>
    </row>
    <row r="1597" spans="3:28" x14ac:dyDescent="0.25">
      <c r="C1597">
        <v>93</v>
      </c>
      <c r="D1597">
        <v>1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10</v>
      </c>
      <c r="K1597">
        <v>46</v>
      </c>
      <c r="L1597">
        <v>31.944444000000001</v>
      </c>
      <c r="M1597">
        <v>0.40600000000000003</v>
      </c>
      <c r="N1597">
        <v>100</v>
      </c>
      <c r="Q1597">
        <v>93</v>
      </c>
      <c r="R1597">
        <v>1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46</v>
      </c>
      <c r="Z1597">
        <v>0</v>
      </c>
      <c r="AA1597">
        <v>0.40600000000000003</v>
      </c>
      <c r="AB1597">
        <v>100</v>
      </c>
    </row>
    <row r="1598" spans="3:28" x14ac:dyDescent="0.25">
      <c r="C1598">
        <v>94</v>
      </c>
      <c r="D1598">
        <v>1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3</v>
      </c>
      <c r="K1598">
        <v>9</v>
      </c>
      <c r="L1598">
        <v>33.333333000000003</v>
      </c>
      <c r="M1598">
        <v>0.34399999999999997</v>
      </c>
      <c r="N1598">
        <v>100</v>
      </c>
      <c r="Q1598">
        <v>94</v>
      </c>
      <c r="R1598">
        <v>1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9</v>
      </c>
      <c r="Z1598">
        <v>0</v>
      </c>
      <c r="AA1598">
        <v>0.36</v>
      </c>
      <c r="AB1598">
        <v>100</v>
      </c>
    </row>
    <row r="1599" spans="3:28" x14ac:dyDescent="0.25">
      <c r="C1599">
        <v>95</v>
      </c>
      <c r="D1599">
        <v>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21</v>
      </c>
      <c r="L1599">
        <v>33.333333000000003</v>
      </c>
      <c r="M1599">
        <v>0.34399999999999997</v>
      </c>
      <c r="N1599">
        <v>100</v>
      </c>
      <c r="Q1599">
        <v>95</v>
      </c>
      <c r="R1599">
        <v>1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21</v>
      </c>
      <c r="Z1599">
        <v>0</v>
      </c>
      <c r="AA1599">
        <v>0.34300000000000003</v>
      </c>
      <c r="AB1599">
        <v>100</v>
      </c>
    </row>
    <row r="1600" spans="3:28" x14ac:dyDescent="0.25">
      <c r="C1600">
        <v>96</v>
      </c>
      <c r="D1600">
        <v>1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10</v>
      </c>
      <c r="K1600">
        <v>49</v>
      </c>
      <c r="L1600">
        <v>63.888888999999999</v>
      </c>
      <c r="M1600">
        <v>0.437</v>
      </c>
      <c r="N1600">
        <v>100</v>
      </c>
      <c r="Q1600">
        <v>96</v>
      </c>
      <c r="R1600">
        <v>1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49</v>
      </c>
      <c r="Z1600">
        <v>0</v>
      </c>
      <c r="AA1600">
        <v>0.42199999999999999</v>
      </c>
      <c r="AB1600">
        <v>100</v>
      </c>
    </row>
    <row r="1601" spans="3:28" x14ac:dyDescent="0.25">
      <c r="C1601">
        <v>97</v>
      </c>
      <c r="D1601">
        <v>1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5</v>
      </c>
      <c r="K1601">
        <v>79</v>
      </c>
      <c r="L1601">
        <v>50</v>
      </c>
      <c r="M1601">
        <v>0.53100000000000003</v>
      </c>
      <c r="N1601">
        <v>100</v>
      </c>
      <c r="Q1601">
        <v>97</v>
      </c>
      <c r="R1601">
        <v>1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79</v>
      </c>
      <c r="Z1601">
        <v>0</v>
      </c>
      <c r="AA1601">
        <v>0.53200000000000003</v>
      </c>
      <c r="AB1601">
        <v>100</v>
      </c>
    </row>
    <row r="1602" spans="3:28" x14ac:dyDescent="0.25">
      <c r="C1602">
        <v>98</v>
      </c>
      <c r="D1602">
        <v>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5</v>
      </c>
      <c r="K1602">
        <v>30</v>
      </c>
      <c r="L1602">
        <v>33.333333000000003</v>
      </c>
      <c r="M1602">
        <v>0.438</v>
      </c>
      <c r="N1602">
        <v>100</v>
      </c>
      <c r="Q1602">
        <v>98</v>
      </c>
      <c r="R1602">
        <v>1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30</v>
      </c>
      <c r="Z1602">
        <v>0</v>
      </c>
      <c r="AA1602">
        <v>0.45300000000000001</v>
      </c>
      <c r="AB1602">
        <v>100</v>
      </c>
    </row>
    <row r="1603" spans="3:28" x14ac:dyDescent="0.25">
      <c r="C1603">
        <v>99</v>
      </c>
      <c r="D1603">
        <v>1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10</v>
      </c>
      <c r="K1603">
        <v>24</v>
      </c>
      <c r="L1603">
        <v>55.555556000000003</v>
      </c>
      <c r="M1603">
        <v>0.42199999999999999</v>
      </c>
      <c r="N1603">
        <v>100</v>
      </c>
      <c r="Q1603">
        <v>99</v>
      </c>
      <c r="R1603">
        <v>1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24</v>
      </c>
      <c r="Z1603">
        <v>0</v>
      </c>
      <c r="AA1603">
        <v>0.42199999999999999</v>
      </c>
      <c r="AB1603">
        <v>100</v>
      </c>
    </row>
    <row r="1604" spans="3:28" x14ac:dyDescent="0.25">
      <c r="C1604">
        <v>100</v>
      </c>
      <c r="D1604">
        <v>1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10</v>
      </c>
      <c r="K1604">
        <v>54</v>
      </c>
      <c r="L1604">
        <v>48.611111000000001</v>
      </c>
      <c r="M1604">
        <v>0.42199999999999999</v>
      </c>
      <c r="N1604">
        <v>100</v>
      </c>
      <c r="Q1604">
        <v>100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54</v>
      </c>
      <c r="Z1604">
        <v>0</v>
      </c>
      <c r="AA1604">
        <v>0.48399999999999999</v>
      </c>
      <c r="AB1604">
        <v>100</v>
      </c>
    </row>
    <row r="1605" spans="3:28" x14ac:dyDescent="0.25">
      <c r="C1605">
        <v>101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58</v>
      </c>
      <c r="L1605">
        <v>33.333333000000003</v>
      </c>
      <c r="M1605">
        <v>0.34300000000000003</v>
      </c>
      <c r="N1605">
        <v>100</v>
      </c>
      <c r="Q1605">
        <v>101</v>
      </c>
      <c r="R1605">
        <v>1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23</v>
      </c>
      <c r="Z1605">
        <v>0</v>
      </c>
      <c r="AA1605">
        <v>0.71899999999999997</v>
      </c>
      <c r="AB1605">
        <v>100</v>
      </c>
    </row>
    <row r="1606" spans="3:28" x14ac:dyDescent="0.25">
      <c r="C1606">
        <v>102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10</v>
      </c>
      <c r="K1606">
        <v>103</v>
      </c>
      <c r="L1606">
        <v>98.611110999999994</v>
      </c>
      <c r="M1606">
        <v>0.46899999999999997</v>
      </c>
      <c r="N1606">
        <v>100</v>
      </c>
      <c r="Q1606">
        <v>102</v>
      </c>
      <c r="R1606">
        <v>3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80</v>
      </c>
      <c r="Z1606">
        <v>0</v>
      </c>
      <c r="AA1606">
        <v>0.75</v>
      </c>
      <c r="AB1606">
        <v>100</v>
      </c>
    </row>
    <row r="1607" spans="3:28" x14ac:dyDescent="0.25">
      <c r="C1607">
        <v>103</v>
      </c>
      <c r="D1607">
        <v>3</v>
      </c>
      <c r="E1607">
        <v>0</v>
      </c>
      <c r="F1607">
        <v>0</v>
      </c>
      <c r="G1607">
        <v>0</v>
      </c>
      <c r="H1607">
        <v>5</v>
      </c>
      <c r="I1607">
        <v>0</v>
      </c>
      <c r="J1607">
        <v>0</v>
      </c>
      <c r="K1607">
        <v>95</v>
      </c>
      <c r="L1607">
        <v>100</v>
      </c>
      <c r="M1607">
        <v>0.46899999999999997</v>
      </c>
      <c r="N1607">
        <v>100</v>
      </c>
      <c r="Q1607">
        <v>103</v>
      </c>
      <c r="R1607">
        <v>3</v>
      </c>
      <c r="S1607">
        <v>0</v>
      </c>
      <c r="T1607">
        <v>0</v>
      </c>
      <c r="U1607">
        <v>0</v>
      </c>
      <c r="V1607">
        <v>7</v>
      </c>
      <c r="W1607">
        <v>0</v>
      </c>
      <c r="X1607">
        <v>0</v>
      </c>
      <c r="Y1607">
        <v>76</v>
      </c>
      <c r="Z1607">
        <v>0</v>
      </c>
      <c r="AA1607">
        <v>0.53100000000000003</v>
      </c>
      <c r="AB1607">
        <v>100</v>
      </c>
    </row>
    <row r="1608" spans="3:28" x14ac:dyDescent="0.25">
      <c r="C1608">
        <v>104</v>
      </c>
      <c r="D1608">
        <v>1</v>
      </c>
      <c r="E1608">
        <v>0</v>
      </c>
      <c r="F1608">
        <v>0</v>
      </c>
      <c r="G1608">
        <v>0</v>
      </c>
      <c r="H1608">
        <v>22</v>
      </c>
      <c r="I1608">
        <v>0</v>
      </c>
      <c r="J1608">
        <v>0</v>
      </c>
      <c r="K1608">
        <v>133</v>
      </c>
      <c r="L1608">
        <v>88.888889000000006</v>
      </c>
      <c r="M1608">
        <v>0.45300000000000001</v>
      </c>
      <c r="N1608">
        <v>100</v>
      </c>
      <c r="Q1608">
        <v>104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50</v>
      </c>
      <c r="Z1608">
        <v>0</v>
      </c>
      <c r="AA1608">
        <v>0.42199999999999999</v>
      </c>
      <c r="AB1608">
        <v>100</v>
      </c>
    </row>
    <row r="1609" spans="3:28" x14ac:dyDescent="0.25">
      <c r="C1609">
        <v>105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35</v>
      </c>
      <c r="L1609">
        <v>22.222221999999999</v>
      </c>
      <c r="M1609">
        <v>0.375</v>
      </c>
      <c r="N1609">
        <v>100</v>
      </c>
      <c r="Q1609">
        <v>105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9</v>
      </c>
      <c r="Z1609">
        <v>0</v>
      </c>
      <c r="AA1609">
        <v>0.32800000000000001</v>
      </c>
      <c r="AB1609">
        <v>100</v>
      </c>
    </row>
    <row r="1610" spans="3:28" x14ac:dyDescent="0.25">
      <c r="C1610">
        <v>106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14</v>
      </c>
      <c r="L1610">
        <v>0</v>
      </c>
      <c r="M1610">
        <v>0.375</v>
      </c>
      <c r="N1610">
        <v>100</v>
      </c>
      <c r="Q1610">
        <v>106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14</v>
      </c>
      <c r="Z1610">
        <v>0</v>
      </c>
      <c r="AA1610">
        <v>0.42199999999999999</v>
      </c>
      <c r="AB1610">
        <v>100</v>
      </c>
    </row>
    <row r="1611" spans="3:28" x14ac:dyDescent="0.25">
      <c r="C1611">
        <v>107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2169</v>
      </c>
      <c r="L1611">
        <v>0</v>
      </c>
      <c r="M1611">
        <v>0.313</v>
      </c>
      <c r="N1611">
        <v>100</v>
      </c>
      <c r="Q1611">
        <v>107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2169</v>
      </c>
      <c r="Z1611">
        <v>0</v>
      </c>
      <c r="AA1611">
        <v>0.60899999999999999</v>
      </c>
      <c r="AB1611">
        <v>100</v>
      </c>
    </row>
    <row r="1612" spans="3:28" x14ac:dyDescent="0.25">
      <c r="C1612">
        <v>108</v>
      </c>
      <c r="D1612">
        <v>3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8</v>
      </c>
      <c r="K1612">
        <v>6</v>
      </c>
      <c r="L1612">
        <v>94.444444000000004</v>
      </c>
      <c r="M1612">
        <v>0.437</v>
      </c>
      <c r="N1612">
        <v>100</v>
      </c>
      <c r="Q1612">
        <v>108</v>
      </c>
      <c r="R1612">
        <v>3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6</v>
      </c>
      <c r="Z1612">
        <v>0</v>
      </c>
      <c r="AA1612">
        <v>0.53100000000000003</v>
      </c>
      <c r="AB1612">
        <v>100</v>
      </c>
    </row>
    <row r="1613" spans="3:28" x14ac:dyDescent="0.25">
      <c r="C1613">
        <v>109</v>
      </c>
      <c r="D1613">
        <v>2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3</v>
      </c>
      <c r="K1613">
        <v>50</v>
      </c>
      <c r="L1613">
        <v>83.333332999999996</v>
      </c>
      <c r="M1613">
        <v>0.5</v>
      </c>
      <c r="N1613">
        <v>100</v>
      </c>
      <c r="Q1613">
        <v>109</v>
      </c>
      <c r="R1613">
        <v>2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50</v>
      </c>
      <c r="Z1613">
        <v>0</v>
      </c>
      <c r="AA1613">
        <v>0.57899999999999996</v>
      </c>
      <c r="AB1613">
        <v>100</v>
      </c>
    </row>
    <row r="1614" spans="3:28" x14ac:dyDescent="0.25">
      <c r="C1614">
        <v>110</v>
      </c>
      <c r="D1614">
        <v>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10</v>
      </c>
      <c r="K1614">
        <v>54</v>
      </c>
      <c r="L1614">
        <v>97.222222000000002</v>
      </c>
      <c r="M1614">
        <v>0.46899999999999997</v>
      </c>
      <c r="N1614">
        <v>100</v>
      </c>
      <c r="Q1614">
        <v>110</v>
      </c>
      <c r="R1614">
        <v>1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54</v>
      </c>
      <c r="Z1614">
        <v>0</v>
      </c>
      <c r="AA1614">
        <v>0.5</v>
      </c>
      <c r="AB1614">
        <v>100</v>
      </c>
    </row>
    <row r="1615" spans="3:28" x14ac:dyDescent="0.25">
      <c r="C1615">
        <v>111</v>
      </c>
      <c r="D1615">
        <v>2</v>
      </c>
      <c r="E1615">
        <v>0</v>
      </c>
      <c r="F1615">
        <v>0</v>
      </c>
      <c r="G1615">
        <v>0</v>
      </c>
      <c r="H1615">
        <v>10</v>
      </c>
      <c r="I1615">
        <v>0</v>
      </c>
      <c r="J1615">
        <v>0</v>
      </c>
      <c r="K1615">
        <v>132</v>
      </c>
      <c r="L1615">
        <v>94.444444000000004</v>
      </c>
      <c r="M1615">
        <v>0.54700000000000004</v>
      </c>
      <c r="N1615">
        <v>100</v>
      </c>
      <c r="Q1615">
        <v>111</v>
      </c>
      <c r="R1615">
        <v>1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125</v>
      </c>
      <c r="Z1615">
        <v>0</v>
      </c>
      <c r="AA1615">
        <v>0.54600000000000004</v>
      </c>
      <c r="AB1615">
        <v>100</v>
      </c>
    </row>
    <row r="1616" spans="3:28" x14ac:dyDescent="0.25">
      <c r="C1616">
        <v>112</v>
      </c>
      <c r="D1616">
        <v>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10</v>
      </c>
      <c r="K1616">
        <v>33</v>
      </c>
      <c r="L1616">
        <v>80.555555999999996</v>
      </c>
      <c r="M1616">
        <v>0.5</v>
      </c>
      <c r="N1616">
        <v>100</v>
      </c>
      <c r="Q1616">
        <v>112</v>
      </c>
      <c r="R1616">
        <v>2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33</v>
      </c>
      <c r="Z1616">
        <v>0</v>
      </c>
      <c r="AA1616">
        <v>0.48499999999999999</v>
      </c>
      <c r="AB1616">
        <v>100</v>
      </c>
    </row>
    <row r="1617" spans="3:28" x14ac:dyDescent="0.25">
      <c r="C1617">
        <v>113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103</v>
      </c>
      <c r="L1617">
        <v>75</v>
      </c>
      <c r="M1617">
        <v>0.59299999999999997</v>
      </c>
      <c r="N1617">
        <v>100</v>
      </c>
      <c r="Q1617">
        <v>113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103</v>
      </c>
      <c r="Z1617">
        <v>0</v>
      </c>
      <c r="AA1617">
        <v>0.60899999999999999</v>
      </c>
      <c r="AB1617">
        <v>100</v>
      </c>
    </row>
    <row r="1618" spans="3:28" x14ac:dyDescent="0.25">
      <c r="C1618">
        <v>114</v>
      </c>
      <c r="D1618">
        <v>1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10</v>
      </c>
      <c r="K1618">
        <v>41</v>
      </c>
      <c r="L1618">
        <v>22.222221999999999</v>
      </c>
      <c r="M1618">
        <v>0.54700000000000004</v>
      </c>
      <c r="N1618">
        <v>100</v>
      </c>
      <c r="Q1618">
        <v>114</v>
      </c>
      <c r="R1618">
        <v>1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41</v>
      </c>
      <c r="Z1618">
        <v>0</v>
      </c>
      <c r="AA1618">
        <v>0.56299999999999994</v>
      </c>
      <c r="AB1618">
        <v>100</v>
      </c>
    </row>
    <row r="1619" spans="3:28" x14ac:dyDescent="0.25">
      <c r="C1619">
        <v>115</v>
      </c>
      <c r="D1619">
        <v>3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7</v>
      </c>
      <c r="K1619">
        <v>44</v>
      </c>
      <c r="L1619">
        <v>40.277777999999998</v>
      </c>
      <c r="M1619">
        <v>0.61</v>
      </c>
      <c r="N1619">
        <v>100</v>
      </c>
      <c r="Q1619">
        <v>115</v>
      </c>
      <c r="R1619">
        <v>1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44</v>
      </c>
      <c r="Z1619">
        <v>0</v>
      </c>
      <c r="AA1619">
        <v>0.625</v>
      </c>
      <c r="AB1619">
        <v>100</v>
      </c>
    </row>
    <row r="1620" spans="3:28" x14ac:dyDescent="0.25">
      <c r="C1620">
        <v>116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79</v>
      </c>
      <c r="L1620">
        <v>100</v>
      </c>
      <c r="M1620">
        <v>0.59299999999999997</v>
      </c>
      <c r="N1620">
        <v>100</v>
      </c>
      <c r="Q1620">
        <v>116</v>
      </c>
      <c r="R1620">
        <v>2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26</v>
      </c>
      <c r="Z1620">
        <v>0</v>
      </c>
      <c r="AA1620">
        <v>0.625</v>
      </c>
      <c r="AB1620">
        <v>100</v>
      </c>
    </row>
    <row r="1621" spans="3:28" x14ac:dyDescent="0.25">
      <c r="C1621">
        <v>117</v>
      </c>
      <c r="D1621">
        <v>3</v>
      </c>
      <c r="E1621">
        <v>0</v>
      </c>
      <c r="F1621">
        <v>0</v>
      </c>
      <c r="G1621">
        <v>0</v>
      </c>
      <c r="H1621">
        <v>9</v>
      </c>
      <c r="I1621">
        <v>0</v>
      </c>
      <c r="J1621">
        <v>3</v>
      </c>
      <c r="K1621">
        <v>136</v>
      </c>
      <c r="L1621">
        <v>98.611110999999994</v>
      </c>
      <c r="M1621">
        <v>0.625</v>
      </c>
      <c r="N1621">
        <v>100</v>
      </c>
      <c r="Q1621">
        <v>117</v>
      </c>
      <c r="R1621">
        <v>2</v>
      </c>
      <c r="S1621">
        <v>0</v>
      </c>
      <c r="T1621">
        <v>0</v>
      </c>
      <c r="U1621">
        <v>0</v>
      </c>
      <c r="V1621">
        <v>5</v>
      </c>
      <c r="W1621">
        <v>0</v>
      </c>
      <c r="X1621">
        <v>0</v>
      </c>
      <c r="Y1621">
        <v>83</v>
      </c>
      <c r="Z1621">
        <v>0</v>
      </c>
      <c r="AA1621">
        <v>0.60899999999999999</v>
      </c>
      <c r="AB1621">
        <v>100</v>
      </c>
    </row>
    <row r="1622" spans="3:28" x14ac:dyDescent="0.25">
      <c r="C1622">
        <v>118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115</v>
      </c>
      <c r="L1622">
        <v>95.833332999999996</v>
      </c>
      <c r="M1622">
        <v>0.57899999999999996</v>
      </c>
      <c r="N1622">
        <v>100</v>
      </c>
      <c r="Q1622">
        <v>118</v>
      </c>
      <c r="R1622">
        <v>2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78</v>
      </c>
      <c r="Z1622">
        <v>0</v>
      </c>
      <c r="AA1622">
        <v>0.57799999999999996</v>
      </c>
      <c r="AB1622">
        <v>100</v>
      </c>
    </row>
    <row r="1623" spans="3:28" x14ac:dyDescent="0.25">
      <c r="C1623">
        <v>119</v>
      </c>
      <c r="D1623">
        <v>6</v>
      </c>
      <c r="E1623">
        <v>0</v>
      </c>
      <c r="F1623">
        <v>0</v>
      </c>
      <c r="G1623">
        <v>0</v>
      </c>
      <c r="H1623">
        <v>30</v>
      </c>
      <c r="I1623">
        <v>0</v>
      </c>
      <c r="J1623">
        <v>0</v>
      </c>
      <c r="K1623">
        <v>292</v>
      </c>
      <c r="L1623">
        <v>100</v>
      </c>
      <c r="M1623">
        <v>0.68700000000000006</v>
      </c>
      <c r="N1623">
        <v>100</v>
      </c>
      <c r="Q1623">
        <v>119</v>
      </c>
      <c r="R1623">
        <v>3</v>
      </c>
      <c r="S1623">
        <v>0</v>
      </c>
      <c r="T1623">
        <v>0</v>
      </c>
      <c r="U1623">
        <v>0</v>
      </c>
      <c r="V1623">
        <v>2</v>
      </c>
      <c r="W1623">
        <v>0</v>
      </c>
      <c r="X1623">
        <v>0</v>
      </c>
      <c r="Y1623">
        <v>128</v>
      </c>
      <c r="Z1623">
        <v>0</v>
      </c>
      <c r="AA1623">
        <v>0.64100000000000001</v>
      </c>
      <c r="AB1623">
        <v>100</v>
      </c>
    </row>
    <row r="1624" spans="3:28" x14ac:dyDescent="0.25">
      <c r="C1624">
        <v>120</v>
      </c>
      <c r="D1624">
        <v>3</v>
      </c>
      <c r="E1624">
        <v>0</v>
      </c>
      <c r="F1624">
        <v>0</v>
      </c>
      <c r="G1624">
        <v>0</v>
      </c>
      <c r="H1624">
        <v>19</v>
      </c>
      <c r="I1624">
        <v>0</v>
      </c>
      <c r="J1624">
        <v>0</v>
      </c>
      <c r="K1624">
        <v>177</v>
      </c>
      <c r="L1624">
        <v>94.444444000000004</v>
      </c>
      <c r="M1624">
        <v>0.60899999999999999</v>
      </c>
      <c r="N1624">
        <v>100</v>
      </c>
      <c r="Q1624">
        <v>120</v>
      </c>
      <c r="R1624">
        <v>2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78</v>
      </c>
      <c r="Z1624">
        <v>0</v>
      </c>
      <c r="AA1624">
        <v>0.53100000000000003</v>
      </c>
      <c r="AB1624">
        <v>100</v>
      </c>
    </row>
    <row r="1625" spans="3:28" x14ac:dyDescent="0.25">
      <c r="C1625">
        <v>121</v>
      </c>
      <c r="D1625">
        <v>1</v>
      </c>
      <c r="E1625">
        <v>0</v>
      </c>
      <c r="F1625">
        <v>0</v>
      </c>
      <c r="G1625">
        <v>0</v>
      </c>
      <c r="H1625">
        <v>17</v>
      </c>
      <c r="I1625">
        <v>0</v>
      </c>
      <c r="J1625">
        <v>0</v>
      </c>
      <c r="K1625">
        <v>123</v>
      </c>
      <c r="L1625">
        <v>100</v>
      </c>
      <c r="M1625">
        <v>0.53200000000000003</v>
      </c>
      <c r="N1625">
        <v>100</v>
      </c>
      <c r="Q1625">
        <v>121</v>
      </c>
      <c r="R1625">
        <v>1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</v>
      </c>
      <c r="Y1625">
        <v>74</v>
      </c>
      <c r="Z1625">
        <v>0</v>
      </c>
      <c r="AA1625">
        <v>0.438</v>
      </c>
      <c r="AB1625">
        <v>100</v>
      </c>
    </row>
    <row r="1626" spans="3:28" x14ac:dyDescent="0.25">
      <c r="C1626">
        <v>122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148</v>
      </c>
      <c r="L1626">
        <v>83.333332999999996</v>
      </c>
      <c r="M1626">
        <v>0.51500000000000001</v>
      </c>
      <c r="N1626">
        <v>100</v>
      </c>
      <c r="Q1626">
        <v>122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103</v>
      </c>
      <c r="Z1626">
        <v>0</v>
      </c>
      <c r="AA1626">
        <v>0.42099999999999999</v>
      </c>
      <c r="AB1626">
        <v>100</v>
      </c>
    </row>
    <row r="1627" spans="3:28" x14ac:dyDescent="0.25">
      <c r="C1627">
        <v>123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47</v>
      </c>
      <c r="L1627">
        <v>0</v>
      </c>
      <c r="M1627">
        <v>0.36</v>
      </c>
      <c r="N1627">
        <v>100</v>
      </c>
      <c r="Q1627">
        <v>123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47</v>
      </c>
      <c r="Z1627">
        <v>0</v>
      </c>
      <c r="AA1627">
        <v>0.375</v>
      </c>
      <c r="AB1627">
        <v>100</v>
      </c>
    </row>
    <row r="1628" spans="3:28" x14ac:dyDescent="0.25">
      <c r="C1628">
        <v>124</v>
      </c>
      <c r="D1628">
        <v>3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10</v>
      </c>
      <c r="K1628">
        <v>53</v>
      </c>
      <c r="L1628">
        <v>75</v>
      </c>
      <c r="M1628">
        <v>0.42199999999999999</v>
      </c>
      <c r="N1628">
        <v>100</v>
      </c>
      <c r="Q1628">
        <v>124</v>
      </c>
      <c r="R1628">
        <v>2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53</v>
      </c>
      <c r="Z1628">
        <v>0</v>
      </c>
      <c r="AA1628">
        <v>0.42199999999999999</v>
      </c>
      <c r="AB1628">
        <v>100</v>
      </c>
    </row>
    <row r="1629" spans="3:28" x14ac:dyDescent="0.25">
      <c r="C1629">
        <v>125</v>
      </c>
      <c r="D1629">
        <v>2</v>
      </c>
      <c r="E1629">
        <v>0</v>
      </c>
      <c r="F1629">
        <v>0</v>
      </c>
      <c r="G1629">
        <v>0</v>
      </c>
      <c r="H1629">
        <v>15</v>
      </c>
      <c r="I1629">
        <v>0</v>
      </c>
      <c r="J1629">
        <v>0</v>
      </c>
      <c r="K1629">
        <v>55</v>
      </c>
      <c r="L1629">
        <v>98.611110999999994</v>
      </c>
      <c r="M1629">
        <v>0.45300000000000001</v>
      </c>
      <c r="N1629">
        <v>100</v>
      </c>
      <c r="Q1629">
        <v>125</v>
      </c>
      <c r="R1629">
        <v>3</v>
      </c>
      <c r="S1629">
        <v>0</v>
      </c>
      <c r="T1629">
        <v>0</v>
      </c>
      <c r="U1629">
        <v>0</v>
      </c>
      <c r="V1629">
        <v>10</v>
      </c>
      <c r="W1629">
        <v>0</v>
      </c>
      <c r="X1629">
        <v>0</v>
      </c>
      <c r="Y1629">
        <v>55</v>
      </c>
      <c r="Z1629">
        <v>0</v>
      </c>
      <c r="AA1629">
        <v>0.46899999999999997</v>
      </c>
      <c r="AB1629">
        <v>100</v>
      </c>
    </row>
    <row r="1630" spans="3:28" x14ac:dyDescent="0.25">
      <c r="C1630">
        <v>126</v>
      </c>
      <c r="D1630">
        <v>2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2</v>
      </c>
      <c r="K1630">
        <v>33</v>
      </c>
      <c r="L1630">
        <v>63.888888999999999</v>
      </c>
      <c r="M1630">
        <v>0.34300000000000003</v>
      </c>
      <c r="N1630">
        <v>100</v>
      </c>
      <c r="Q1630">
        <v>126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33</v>
      </c>
      <c r="Z1630">
        <v>0</v>
      </c>
      <c r="AA1630">
        <v>0.375</v>
      </c>
      <c r="AB1630">
        <v>100</v>
      </c>
    </row>
    <row r="1631" spans="3:28" x14ac:dyDescent="0.25">
      <c r="C1631">
        <v>127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30</v>
      </c>
      <c r="L1631">
        <v>66.666667000000004</v>
      </c>
      <c r="M1631">
        <v>0.34399999999999997</v>
      </c>
      <c r="N1631">
        <v>100</v>
      </c>
      <c r="Q1631">
        <v>127</v>
      </c>
      <c r="R1631">
        <v>2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30</v>
      </c>
      <c r="Z1631">
        <v>0</v>
      </c>
      <c r="AA1631">
        <v>0.35899999999999999</v>
      </c>
      <c r="AB1631">
        <v>100</v>
      </c>
    </row>
    <row r="1632" spans="3:28" x14ac:dyDescent="0.25">
      <c r="C1632">
        <v>128</v>
      </c>
      <c r="D1632">
        <v>2</v>
      </c>
      <c r="E1632">
        <v>0</v>
      </c>
      <c r="F1632">
        <v>0</v>
      </c>
      <c r="G1632">
        <v>0</v>
      </c>
      <c r="H1632">
        <v>23</v>
      </c>
      <c r="I1632">
        <v>0</v>
      </c>
      <c r="J1632">
        <v>0</v>
      </c>
      <c r="K1632">
        <v>49</v>
      </c>
      <c r="L1632">
        <v>66.666667000000004</v>
      </c>
      <c r="M1632">
        <v>0.39100000000000001</v>
      </c>
      <c r="N1632">
        <v>100</v>
      </c>
      <c r="Q1632">
        <v>128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2</v>
      </c>
      <c r="Z1632">
        <v>0</v>
      </c>
      <c r="AA1632">
        <v>0.32900000000000001</v>
      </c>
      <c r="AB1632">
        <v>100</v>
      </c>
    </row>
    <row r="1633" spans="3:28" x14ac:dyDescent="0.25">
      <c r="C1633">
        <v>129</v>
      </c>
      <c r="D1633">
        <v>2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9</v>
      </c>
      <c r="K1633">
        <v>20</v>
      </c>
      <c r="L1633">
        <v>44.444443999999997</v>
      </c>
      <c r="M1633">
        <v>0.39</v>
      </c>
      <c r="N1633">
        <v>100</v>
      </c>
      <c r="Q1633">
        <v>129</v>
      </c>
      <c r="R1633">
        <v>1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20</v>
      </c>
      <c r="Z1633">
        <v>0</v>
      </c>
      <c r="AA1633">
        <v>0.39</v>
      </c>
      <c r="AB1633">
        <v>100</v>
      </c>
    </row>
    <row r="1634" spans="3:28" x14ac:dyDescent="0.25">
      <c r="C1634">
        <v>130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34</v>
      </c>
      <c r="L1634">
        <v>66.666667000000004</v>
      </c>
      <c r="M1634">
        <v>0.45400000000000001</v>
      </c>
      <c r="N1634">
        <v>100</v>
      </c>
      <c r="Q1634">
        <v>130</v>
      </c>
      <c r="R1634">
        <v>1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34</v>
      </c>
      <c r="Z1634">
        <v>0</v>
      </c>
      <c r="AA1634">
        <v>0.46899999999999997</v>
      </c>
      <c r="AB1634">
        <v>100</v>
      </c>
    </row>
    <row r="1635" spans="3:28" x14ac:dyDescent="0.25">
      <c r="C1635">
        <v>131</v>
      </c>
      <c r="D1635">
        <v>3</v>
      </c>
      <c r="E1635">
        <v>0</v>
      </c>
      <c r="F1635">
        <v>0</v>
      </c>
      <c r="G1635">
        <v>0</v>
      </c>
      <c r="H1635">
        <v>20</v>
      </c>
      <c r="I1635">
        <v>0</v>
      </c>
      <c r="J1635">
        <v>0</v>
      </c>
      <c r="K1635">
        <v>77</v>
      </c>
      <c r="L1635">
        <v>95.833332999999996</v>
      </c>
      <c r="M1635">
        <v>0.48399999999999999</v>
      </c>
      <c r="N1635">
        <v>100</v>
      </c>
      <c r="Q1635">
        <v>131</v>
      </c>
      <c r="R1635">
        <v>1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15</v>
      </c>
      <c r="Z1635">
        <v>0</v>
      </c>
      <c r="AA1635">
        <v>0.45300000000000001</v>
      </c>
      <c r="AB1635">
        <v>100</v>
      </c>
    </row>
    <row r="1636" spans="3:28" x14ac:dyDescent="0.25">
      <c r="C1636">
        <v>132</v>
      </c>
      <c r="D1636">
        <v>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10</v>
      </c>
      <c r="K1636">
        <v>17</v>
      </c>
      <c r="L1636">
        <v>13.888889000000001</v>
      </c>
      <c r="M1636">
        <v>0.46899999999999997</v>
      </c>
      <c r="N1636">
        <v>100</v>
      </c>
      <c r="Q1636">
        <v>132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17</v>
      </c>
      <c r="Z1636">
        <v>0</v>
      </c>
      <c r="AA1636">
        <v>0.56299999999999994</v>
      </c>
      <c r="AB1636">
        <v>100</v>
      </c>
    </row>
    <row r="1637" spans="3:28" x14ac:dyDescent="0.25">
      <c r="C1637">
        <v>133</v>
      </c>
      <c r="D1637">
        <v>1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10</v>
      </c>
      <c r="K1637">
        <v>27</v>
      </c>
      <c r="L1637">
        <v>97.222222000000002</v>
      </c>
      <c r="M1637">
        <v>0.48399999999999999</v>
      </c>
      <c r="N1637">
        <v>100</v>
      </c>
      <c r="Q1637">
        <v>133</v>
      </c>
      <c r="R1637">
        <v>3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27</v>
      </c>
      <c r="Z1637">
        <v>0</v>
      </c>
      <c r="AA1637">
        <v>0.54600000000000004</v>
      </c>
      <c r="AB1637">
        <v>100</v>
      </c>
    </row>
    <row r="1638" spans="3:28" x14ac:dyDescent="0.25">
      <c r="C1638">
        <v>134</v>
      </c>
      <c r="D1638">
        <v>2</v>
      </c>
      <c r="E1638">
        <v>0</v>
      </c>
      <c r="F1638">
        <v>0</v>
      </c>
      <c r="G1638">
        <v>0</v>
      </c>
      <c r="H1638">
        <v>7</v>
      </c>
      <c r="I1638">
        <v>0</v>
      </c>
      <c r="J1638">
        <v>0</v>
      </c>
      <c r="K1638">
        <v>78</v>
      </c>
      <c r="L1638">
        <v>94.444444000000004</v>
      </c>
      <c r="M1638">
        <v>0.53100000000000003</v>
      </c>
      <c r="N1638">
        <v>100</v>
      </c>
      <c r="Q1638">
        <v>134</v>
      </c>
      <c r="R1638">
        <v>1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78</v>
      </c>
      <c r="Z1638">
        <v>0</v>
      </c>
      <c r="AA1638">
        <v>0.56299999999999994</v>
      </c>
      <c r="AB1638">
        <v>100</v>
      </c>
    </row>
    <row r="1639" spans="3:28" x14ac:dyDescent="0.25">
      <c r="C1639">
        <v>135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10</v>
      </c>
      <c r="K1639">
        <v>33</v>
      </c>
      <c r="L1639">
        <v>88.888889000000006</v>
      </c>
      <c r="M1639">
        <v>0.48499999999999999</v>
      </c>
      <c r="N1639">
        <v>100</v>
      </c>
      <c r="Q1639">
        <v>135</v>
      </c>
      <c r="R1639">
        <v>2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33</v>
      </c>
      <c r="Z1639">
        <v>0</v>
      </c>
      <c r="AA1639">
        <v>0.46899999999999997</v>
      </c>
      <c r="AB1639">
        <v>100</v>
      </c>
    </row>
    <row r="1640" spans="3:28" x14ac:dyDescent="0.25">
      <c r="C1640">
        <v>136</v>
      </c>
      <c r="D1640">
        <v>1</v>
      </c>
      <c r="E1640">
        <v>0</v>
      </c>
      <c r="F1640">
        <v>0</v>
      </c>
      <c r="G1640">
        <v>0</v>
      </c>
      <c r="H1640">
        <v>9</v>
      </c>
      <c r="I1640">
        <v>0</v>
      </c>
      <c r="J1640">
        <v>0</v>
      </c>
      <c r="K1640">
        <v>90</v>
      </c>
      <c r="L1640">
        <v>75</v>
      </c>
      <c r="M1640">
        <v>0.51500000000000001</v>
      </c>
      <c r="N1640">
        <v>100</v>
      </c>
      <c r="Q1640">
        <v>136</v>
      </c>
      <c r="R1640">
        <v>1</v>
      </c>
      <c r="S1640">
        <v>0</v>
      </c>
      <c r="T1640">
        <v>0</v>
      </c>
      <c r="U1640">
        <v>0</v>
      </c>
      <c r="V1640">
        <v>9</v>
      </c>
      <c r="W1640">
        <v>0</v>
      </c>
      <c r="X1640">
        <v>0</v>
      </c>
      <c r="Y1640">
        <v>90</v>
      </c>
      <c r="Z1640">
        <v>0</v>
      </c>
      <c r="AA1640">
        <v>0.51500000000000001</v>
      </c>
      <c r="AB1640">
        <v>100</v>
      </c>
    </row>
    <row r="1641" spans="3:28" x14ac:dyDescent="0.25">
      <c r="C1641">
        <v>137</v>
      </c>
      <c r="D1641">
        <v>1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3</v>
      </c>
      <c r="K1641">
        <v>44</v>
      </c>
      <c r="L1641">
        <v>33.333333000000003</v>
      </c>
      <c r="M1641">
        <v>0.438</v>
      </c>
      <c r="N1641">
        <v>100</v>
      </c>
      <c r="Q1641">
        <v>137</v>
      </c>
      <c r="R1641">
        <v>1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44</v>
      </c>
      <c r="Z1641">
        <v>0</v>
      </c>
      <c r="AA1641">
        <v>0.46899999999999997</v>
      </c>
      <c r="AB1641">
        <v>100</v>
      </c>
    </row>
    <row r="1642" spans="3:28" x14ac:dyDescent="0.25">
      <c r="C1642">
        <v>138</v>
      </c>
      <c r="D1642">
        <v>3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6</v>
      </c>
      <c r="K1642">
        <v>37</v>
      </c>
      <c r="L1642">
        <v>58.333333000000003</v>
      </c>
      <c r="M1642">
        <v>0.46899999999999997</v>
      </c>
      <c r="N1642">
        <v>100</v>
      </c>
      <c r="Q1642">
        <v>138</v>
      </c>
      <c r="R1642">
        <v>3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37</v>
      </c>
      <c r="Z1642">
        <v>0</v>
      </c>
      <c r="AA1642">
        <v>0.42199999999999999</v>
      </c>
      <c r="AB1642">
        <v>100</v>
      </c>
    </row>
    <row r="1643" spans="3:28" x14ac:dyDescent="0.25">
      <c r="C1643">
        <v>139</v>
      </c>
      <c r="D1643">
        <v>1</v>
      </c>
      <c r="E1643">
        <v>0</v>
      </c>
      <c r="F1643">
        <v>0</v>
      </c>
      <c r="G1643">
        <v>0</v>
      </c>
      <c r="H1643">
        <v>17</v>
      </c>
      <c r="I1643">
        <v>0</v>
      </c>
      <c r="J1643">
        <v>0</v>
      </c>
      <c r="K1643">
        <v>47</v>
      </c>
      <c r="L1643">
        <v>97.222222000000002</v>
      </c>
      <c r="M1643">
        <v>0.45300000000000001</v>
      </c>
      <c r="N1643">
        <v>100</v>
      </c>
      <c r="Q1643">
        <v>139</v>
      </c>
      <c r="R1643">
        <v>1</v>
      </c>
      <c r="S1643">
        <v>0</v>
      </c>
      <c r="T1643">
        <v>0</v>
      </c>
      <c r="U1643">
        <v>0</v>
      </c>
      <c r="V1643">
        <v>17</v>
      </c>
      <c r="W1643">
        <v>0</v>
      </c>
      <c r="X1643">
        <v>0</v>
      </c>
      <c r="Y1643">
        <v>47</v>
      </c>
      <c r="Z1643">
        <v>0</v>
      </c>
      <c r="AA1643">
        <v>0.48399999999999999</v>
      </c>
      <c r="AB1643">
        <v>100</v>
      </c>
    </row>
    <row r="1644" spans="3:28" x14ac:dyDescent="0.25">
      <c r="C1644">
        <v>140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28</v>
      </c>
      <c r="L1644">
        <v>29.166667</v>
      </c>
      <c r="M1644">
        <v>0.59299999999999997</v>
      </c>
      <c r="N1644">
        <v>100</v>
      </c>
      <c r="Q1644">
        <v>140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28</v>
      </c>
      <c r="Z1644">
        <v>0</v>
      </c>
      <c r="AA1644">
        <v>0.375</v>
      </c>
      <c r="AB1644">
        <v>100</v>
      </c>
    </row>
    <row r="1645" spans="3:28" x14ac:dyDescent="0.25">
      <c r="C1645">
        <v>141</v>
      </c>
      <c r="D1645">
        <v>2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10</v>
      </c>
      <c r="K1645">
        <v>21</v>
      </c>
      <c r="L1645">
        <v>26.388888999999999</v>
      </c>
      <c r="M1645">
        <v>0.46899999999999997</v>
      </c>
      <c r="N1645">
        <v>100</v>
      </c>
      <c r="Q1645">
        <v>141</v>
      </c>
      <c r="R1645">
        <v>1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21</v>
      </c>
      <c r="Z1645">
        <v>0</v>
      </c>
      <c r="AA1645">
        <v>0.375</v>
      </c>
      <c r="AB1645">
        <v>100</v>
      </c>
    </row>
    <row r="1646" spans="3:28" x14ac:dyDescent="0.25">
      <c r="C1646">
        <v>142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28</v>
      </c>
      <c r="L1646">
        <v>66.666667000000004</v>
      </c>
      <c r="M1646">
        <v>0.40600000000000003</v>
      </c>
      <c r="N1646">
        <v>100</v>
      </c>
      <c r="Q1646">
        <v>142</v>
      </c>
      <c r="R1646">
        <v>1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28</v>
      </c>
      <c r="Z1646">
        <v>0</v>
      </c>
      <c r="AA1646">
        <v>0.48499999999999999</v>
      </c>
      <c r="AB1646">
        <v>100</v>
      </c>
    </row>
    <row r="1647" spans="3:28" x14ac:dyDescent="0.25">
      <c r="C1647">
        <v>143</v>
      </c>
      <c r="D1647">
        <v>2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9</v>
      </c>
      <c r="K1647">
        <v>88</v>
      </c>
      <c r="L1647">
        <v>66.666667000000004</v>
      </c>
      <c r="M1647">
        <v>0.46899999999999997</v>
      </c>
      <c r="N1647">
        <v>100</v>
      </c>
      <c r="Q1647">
        <v>143</v>
      </c>
      <c r="R1647">
        <v>2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88</v>
      </c>
      <c r="Z1647">
        <v>0</v>
      </c>
      <c r="AA1647">
        <v>0.56200000000000006</v>
      </c>
      <c r="AB1647">
        <v>100</v>
      </c>
    </row>
    <row r="1648" spans="3:28" x14ac:dyDescent="0.25">
      <c r="C1648">
        <v>144</v>
      </c>
      <c r="D1648">
        <v>1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10</v>
      </c>
      <c r="K1648">
        <v>13</v>
      </c>
      <c r="L1648">
        <v>94.444444000000004</v>
      </c>
      <c r="M1648">
        <v>0.45300000000000001</v>
      </c>
      <c r="N1648">
        <v>100</v>
      </c>
      <c r="Q1648">
        <v>144</v>
      </c>
      <c r="R1648">
        <v>1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13</v>
      </c>
      <c r="Z1648">
        <v>0</v>
      </c>
      <c r="AA1648">
        <v>0.46899999999999997</v>
      </c>
      <c r="AB1648">
        <v>100</v>
      </c>
    </row>
    <row r="1649" spans="3:28" x14ac:dyDescent="0.25">
      <c r="C1649">
        <v>145</v>
      </c>
      <c r="D1649">
        <v>2</v>
      </c>
      <c r="E1649">
        <v>0</v>
      </c>
      <c r="F1649">
        <v>0</v>
      </c>
      <c r="G1649">
        <v>0</v>
      </c>
      <c r="H1649">
        <v>16</v>
      </c>
      <c r="I1649">
        <v>0</v>
      </c>
      <c r="J1649">
        <v>0</v>
      </c>
      <c r="K1649">
        <v>97</v>
      </c>
      <c r="L1649">
        <v>88.888889000000006</v>
      </c>
      <c r="M1649">
        <v>0.46899999999999997</v>
      </c>
      <c r="N1649">
        <v>100</v>
      </c>
      <c r="Q1649">
        <v>145</v>
      </c>
      <c r="R1649">
        <v>1</v>
      </c>
      <c r="S1649">
        <v>0</v>
      </c>
      <c r="T1649">
        <v>0</v>
      </c>
      <c r="U1649">
        <v>0</v>
      </c>
      <c r="V1649">
        <v>4</v>
      </c>
      <c r="W1649">
        <v>0</v>
      </c>
      <c r="X1649">
        <v>0</v>
      </c>
      <c r="Y1649">
        <v>83</v>
      </c>
      <c r="Z1649">
        <v>0</v>
      </c>
      <c r="AA1649">
        <v>0.5</v>
      </c>
      <c r="AB1649">
        <v>100</v>
      </c>
    </row>
    <row r="1650" spans="3:28" x14ac:dyDescent="0.25">
      <c r="C1650">
        <v>146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10</v>
      </c>
      <c r="K1650">
        <v>55</v>
      </c>
      <c r="L1650">
        <v>59.722222000000002</v>
      </c>
      <c r="M1650">
        <v>0.438</v>
      </c>
      <c r="N1650">
        <v>100</v>
      </c>
      <c r="Q1650">
        <v>146</v>
      </c>
      <c r="R1650">
        <v>1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55</v>
      </c>
      <c r="Z1650">
        <v>0</v>
      </c>
      <c r="AA1650">
        <v>0.46899999999999997</v>
      </c>
      <c r="AB1650">
        <v>100</v>
      </c>
    </row>
    <row r="1651" spans="3:28" x14ac:dyDescent="0.25">
      <c r="C1651">
        <v>147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117</v>
      </c>
      <c r="L1651">
        <v>100</v>
      </c>
      <c r="M1651">
        <v>0.57799999999999996</v>
      </c>
      <c r="N1651">
        <v>100</v>
      </c>
      <c r="Q1651">
        <v>147</v>
      </c>
      <c r="R1651">
        <v>1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63</v>
      </c>
      <c r="Z1651">
        <v>0</v>
      </c>
      <c r="AA1651">
        <v>0.54700000000000004</v>
      </c>
      <c r="AB1651">
        <v>100</v>
      </c>
    </row>
    <row r="1652" spans="3:28" x14ac:dyDescent="0.25">
      <c r="C1652">
        <v>148</v>
      </c>
      <c r="D1652">
        <v>3</v>
      </c>
      <c r="E1652">
        <v>0</v>
      </c>
      <c r="F1652">
        <v>0</v>
      </c>
      <c r="G1652">
        <v>0</v>
      </c>
      <c r="H1652">
        <v>2</v>
      </c>
      <c r="I1652">
        <v>0</v>
      </c>
      <c r="J1652">
        <v>6</v>
      </c>
      <c r="K1652">
        <v>173</v>
      </c>
      <c r="L1652">
        <v>76.388889000000006</v>
      </c>
      <c r="M1652">
        <v>0.60899999999999999</v>
      </c>
      <c r="N1652">
        <v>100</v>
      </c>
      <c r="Q1652">
        <v>148</v>
      </c>
      <c r="R1652">
        <v>1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95</v>
      </c>
      <c r="Z1652">
        <v>0</v>
      </c>
      <c r="AA1652">
        <v>0.57799999999999996</v>
      </c>
      <c r="AB1652">
        <v>100</v>
      </c>
    </row>
    <row r="1653" spans="3:28" x14ac:dyDescent="0.25">
      <c r="C1653">
        <v>149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69</v>
      </c>
      <c r="L1653">
        <v>100</v>
      </c>
      <c r="M1653">
        <v>0.48399999999999999</v>
      </c>
      <c r="N1653">
        <v>100</v>
      </c>
      <c r="Q1653">
        <v>149</v>
      </c>
      <c r="R1653">
        <v>2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59</v>
      </c>
      <c r="Z1653">
        <v>0</v>
      </c>
      <c r="AA1653">
        <v>0.5</v>
      </c>
      <c r="AB1653">
        <v>100</v>
      </c>
    </row>
    <row r="1654" spans="3:28" x14ac:dyDescent="0.25">
      <c r="C1654">
        <v>150</v>
      </c>
      <c r="D1654">
        <v>1</v>
      </c>
      <c r="E1654">
        <v>0</v>
      </c>
      <c r="F1654">
        <v>0</v>
      </c>
      <c r="G1654">
        <v>0</v>
      </c>
      <c r="H1654">
        <v>10</v>
      </c>
      <c r="I1654">
        <v>0</v>
      </c>
      <c r="J1654">
        <v>0</v>
      </c>
      <c r="K1654">
        <v>168</v>
      </c>
      <c r="L1654">
        <v>66.666667000000004</v>
      </c>
      <c r="M1654">
        <v>0.57899999999999996</v>
      </c>
      <c r="N1654">
        <v>100</v>
      </c>
      <c r="Q1654">
        <v>150</v>
      </c>
      <c r="R1654">
        <v>1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115</v>
      </c>
      <c r="Z1654">
        <v>0</v>
      </c>
      <c r="AA1654">
        <v>0.56200000000000006</v>
      </c>
      <c r="AB1654">
        <v>100</v>
      </c>
    </row>
    <row r="1655" spans="3:28" x14ac:dyDescent="0.25">
      <c r="C1655">
        <v>151</v>
      </c>
      <c r="D1655">
        <v>3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9</v>
      </c>
      <c r="K1655">
        <v>62</v>
      </c>
      <c r="L1655">
        <v>52.777777999999998</v>
      </c>
      <c r="M1655">
        <v>0.46800000000000003</v>
      </c>
      <c r="N1655">
        <v>100</v>
      </c>
      <c r="Q1655">
        <v>151</v>
      </c>
      <c r="R1655">
        <v>1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40</v>
      </c>
      <c r="Z1655">
        <v>0</v>
      </c>
      <c r="AA1655">
        <v>0.45300000000000001</v>
      </c>
      <c r="AB1655">
        <v>100</v>
      </c>
    </row>
    <row r="1656" spans="3:28" x14ac:dyDescent="0.25">
      <c r="C1656">
        <v>152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85</v>
      </c>
      <c r="L1656">
        <v>100</v>
      </c>
      <c r="M1656">
        <v>0.53200000000000003</v>
      </c>
      <c r="N1656">
        <v>100</v>
      </c>
      <c r="Q1656">
        <v>152</v>
      </c>
      <c r="R1656">
        <v>2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79</v>
      </c>
      <c r="Z1656">
        <v>0</v>
      </c>
      <c r="AA1656">
        <v>0.56299999999999994</v>
      </c>
      <c r="AB1656">
        <v>100</v>
      </c>
    </row>
    <row r="1657" spans="3:28" x14ac:dyDescent="0.25">
      <c r="C1657">
        <v>153</v>
      </c>
      <c r="D1657">
        <v>3</v>
      </c>
      <c r="E1657">
        <v>0</v>
      </c>
      <c r="F1657">
        <v>0</v>
      </c>
      <c r="G1657">
        <v>0</v>
      </c>
      <c r="H1657">
        <v>8</v>
      </c>
      <c r="I1657">
        <v>0</v>
      </c>
      <c r="J1657">
        <v>4</v>
      </c>
      <c r="K1657">
        <v>126</v>
      </c>
      <c r="L1657">
        <v>100</v>
      </c>
      <c r="M1657">
        <v>0.625</v>
      </c>
      <c r="N1657">
        <v>100</v>
      </c>
      <c r="Q1657">
        <v>153</v>
      </c>
      <c r="R1657">
        <v>3</v>
      </c>
      <c r="S1657">
        <v>0</v>
      </c>
      <c r="T1657">
        <v>0</v>
      </c>
      <c r="U1657">
        <v>0</v>
      </c>
      <c r="V1657">
        <v>6</v>
      </c>
      <c r="W1657">
        <v>0</v>
      </c>
      <c r="X1657">
        <v>0</v>
      </c>
      <c r="Y1657">
        <v>120</v>
      </c>
      <c r="Z1657">
        <v>0</v>
      </c>
      <c r="AA1657">
        <v>0.65600000000000003</v>
      </c>
      <c r="AB1657">
        <v>100</v>
      </c>
    </row>
    <row r="1658" spans="3:28" x14ac:dyDescent="0.25">
      <c r="C1658">
        <v>154</v>
      </c>
      <c r="D1658">
        <v>1</v>
      </c>
      <c r="E1658">
        <v>0</v>
      </c>
      <c r="F1658">
        <v>0</v>
      </c>
      <c r="G1658">
        <v>0</v>
      </c>
      <c r="H1658">
        <v>20</v>
      </c>
      <c r="I1658">
        <v>0</v>
      </c>
      <c r="J1658">
        <v>0</v>
      </c>
      <c r="K1658">
        <v>79</v>
      </c>
      <c r="L1658">
        <v>77.777777999999998</v>
      </c>
      <c r="M1658">
        <v>0.51500000000000001</v>
      </c>
      <c r="N1658">
        <v>100</v>
      </c>
      <c r="Q1658">
        <v>154</v>
      </c>
      <c r="R1658">
        <v>1</v>
      </c>
      <c r="S1658">
        <v>0</v>
      </c>
      <c r="T1658">
        <v>0</v>
      </c>
      <c r="U1658">
        <v>0</v>
      </c>
      <c r="V1658">
        <v>20</v>
      </c>
      <c r="W1658">
        <v>0</v>
      </c>
      <c r="X1658">
        <v>0</v>
      </c>
      <c r="Y1658">
        <v>79</v>
      </c>
      <c r="Z1658">
        <v>0</v>
      </c>
      <c r="AA1658">
        <v>0.57799999999999996</v>
      </c>
      <c r="AB1658">
        <v>100</v>
      </c>
    </row>
    <row r="1659" spans="3:28" x14ac:dyDescent="0.25">
      <c r="C1659">
        <v>155</v>
      </c>
      <c r="D1659">
        <v>3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10</v>
      </c>
      <c r="K1659">
        <v>42</v>
      </c>
      <c r="L1659">
        <v>44.444443999999997</v>
      </c>
      <c r="M1659">
        <v>0.42199999999999999</v>
      </c>
      <c r="N1659">
        <v>100</v>
      </c>
      <c r="Q1659">
        <v>155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42</v>
      </c>
      <c r="Z1659">
        <v>0</v>
      </c>
      <c r="AA1659">
        <v>0.438</v>
      </c>
      <c r="AB1659">
        <v>100</v>
      </c>
    </row>
    <row r="1660" spans="3:28" x14ac:dyDescent="0.25">
      <c r="C1660">
        <v>156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2656.0012000000002</v>
      </c>
      <c r="L1660">
        <v>0</v>
      </c>
      <c r="M1660">
        <v>0.81299999999999994</v>
      </c>
      <c r="N1660">
        <v>100</v>
      </c>
      <c r="Q1660">
        <v>156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2371</v>
      </c>
      <c r="Z1660">
        <v>0</v>
      </c>
      <c r="AA1660">
        <v>0.312</v>
      </c>
      <c r="AB1660">
        <v>100</v>
      </c>
    </row>
    <row r="1661" spans="3:28" x14ac:dyDescent="0.25">
      <c r="C1661">
        <v>157</v>
      </c>
      <c r="D1661">
        <v>3</v>
      </c>
      <c r="E1661">
        <v>0</v>
      </c>
      <c r="F1661">
        <v>0</v>
      </c>
      <c r="G1661">
        <v>0</v>
      </c>
      <c r="H1661">
        <v>20</v>
      </c>
      <c r="I1661">
        <v>0</v>
      </c>
      <c r="J1661">
        <v>0</v>
      </c>
      <c r="K1661">
        <v>73</v>
      </c>
      <c r="L1661">
        <v>100</v>
      </c>
      <c r="M1661">
        <v>0.42099999999999999</v>
      </c>
      <c r="N1661">
        <v>100</v>
      </c>
      <c r="Q1661">
        <v>157</v>
      </c>
      <c r="R1661">
        <v>3</v>
      </c>
      <c r="S1661">
        <v>0</v>
      </c>
      <c r="T1661">
        <v>0</v>
      </c>
      <c r="U1661">
        <v>0</v>
      </c>
      <c r="V1661">
        <v>20</v>
      </c>
      <c r="W1661">
        <v>0</v>
      </c>
      <c r="X1661">
        <v>0</v>
      </c>
      <c r="Y1661">
        <v>73</v>
      </c>
      <c r="Z1661">
        <v>0</v>
      </c>
      <c r="AA1661">
        <v>0.438</v>
      </c>
      <c r="AB1661">
        <v>100</v>
      </c>
    </row>
    <row r="1662" spans="3:28" x14ac:dyDescent="0.25">
      <c r="C1662">
        <v>158</v>
      </c>
      <c r="D1662">
        <v>3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5</v>
      </c>
      <c r="K1662">
        <v>163</v>
      </c>
      <c r="L1662">
        <v>100</v>
      </c>
      <c r="M1662">
        <v>0.51600000000000001</v>
      </c>
      <c r="N1662">
        <v>100</v>
      </c>
      <c r="Q1662">
        <v>158</v>
      </c>
      <c r="R1662">
        <v>3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30</v>
      </c>
      <c r="Z1662">
        <v>0</v>
      </c>
      <c r="AA1662">
        <v>0.39</v>
      </c>
      <c r="AB1662">
        <v>100</v>
      </c>
    </row>
    <row r="1663" spans="3:28" x14ac:dyDescent="0.25">
      <c r="C1663">
        <v>159</v>
      </c>
      <c r="D1663">
        <v>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3</v>
      </c>
      <c r="K1663">
        <v>42</v>
      </c>
      <c r="L1663">
        <v>75</v>
      </c>
      <c r="M1663">
        <v>0.45300000000000001</v>
      </c>
      <c r="N1663">
        <v>100</v>
      </c>
      <c r="Q1663">
        <v>159</v>
      </c>
      <c r="R1663">
        <v>1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42</v>
      </c>
      <c r="Z1663">
        <v>0</v>
      </c>
      <c r="AA1663">
        <v>0.42199999999999999</v>
      </c>
      <c r="AB1663">
        <v>100</v>
      </c>
    </row>
    <row r="1664" spans="3:28" x14ac:dyDescent="0.25">
      <c r="C1664">
        <v>160</v>
      </c>
      <c r="D1664">
        <v>1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3</v>
      </c>
      <c r="K1664">
        <v>20</v>
      </c>
      <c r="L1664">
        <v>33.333333000000003</v>
      </c>
      <c r="M1664">
        <v>0.34399999999999997</v>
      </c>
      <c r="N1664">
        <v>100</v>
      </c>
      <c r="Q1664">
        <v>160</v>
      </c>
      <c r="R1664">
        <v>1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20</v>
      </c>
      <c r="Z1664">
        <v>0</v>
      </c>
      <c r="AA1664">
        <v>0.36</v>
      </c>
      <c r="AB1664">
        <v>100</v>
      </c>
    </row>
    <row r="1666" spans="1:48" x14ac:dyDescent="0.25">
      <c r="F1666">
        <f xml:space="preserve"> AVERAGE(F1565:F1664)</f>
        <v>0</v>
      </c>
      <c r="G1666">
        <f xml:space="preserve"> AVERAGE(G1565:G1664)</f>
        <v>0</v>
      </c>
      <c r="H1666">
        <f xml:space="preserve"> AVERAGE(H1565:H1664)</f>
        <v>3.38</v>
      </c>
      <c r="I1666">
        <f xml:space="preserve"> AVERAGE(I1565:I1664)</f>
        <v>0</v>
      </c>
      <c r="J1666">
        <f xml:space="preserve"> AVERAGE(J1565:J1664)</f>
        <v>3.74</v>
      </c>
      <c r="U1666">
        <f xml:space="preserve"> AVERAGE(U1565:U1664)</f>
        <v>0</v>
      </c>
      <c r="V1666">
        <f xml:space="preserve"> AVERAGE(V1565:V1664)</f>
        <v>1.42</v>
      </c>
      <c r="W1666">
        <f xml:space="preserve"> AVERAGE(W1565:W1664)</f>
        <v>0</v>
      </c>
      <c r="X1666">
        <f xml:space="preserve"> AVERAGE(X1565:X1664)</f>
        <v>0.05</v>
      </c>
    </row>
    <row r="1668" spans="1:48" x14ac:dyDescent="0.25">
      <c r="A1668" t="s">
        <v>0</v>
      </c>
      <c r="B1668" t="s">
        <v>1</v>
      </c>
      <c r="C1668" t="s">
        <v>2</v>
      </c>
      <c r="D1668" t="s">
        <v>3</v>
      </c>
      <c r="E1668" t="s">
        <v>4</v>
      </c>
      <c r="F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</row>
    <row r="1669" spans="1:48" x14ac:dyDescent="0.25">
      <c r="A1669">
        <v>3</v>
      </c>
      <c r="B1669">
        <v>0.5</v>
      </c>
      <c r="C1669" t="s">
        <v>24</v>
      </c>
      <c r="D1669">
        <v>600</v>
      </c>
      <c r="E1669">
        <v>3600</v>
      </c>
      <c r="F1669">
        <v>20</v>
      </c>
      <c r="G1669">
        <v>25</v>
      </c>
      <c r="H1669">
        <v>0.1</v>
      </c>
      <c r="I1669">
        <v>0.4</v>
      </c>
      <c r="J1669">
        <v>160</v>
      </c>
      <c r="K1669">
        <v>1</v>
      </c>
      <c r="AB1669" t="s">
        <v>0</v>
      </c>
      <c r="AC1669" t="s">
        <v>1</v>
      </c>
      <c r="AD1669" t="s">
        <v>2</v>
      </c>
      <c r="AE1669" t="s">
        <v>3</v>
      </c>
      <c r="AF1669" t="s">
        <v>4</v>
      </c>
      <c r="AG1669" t="s">
        <v>5</v>
      </c>
      <c r="AH1669" t="s">
        <v>6</v>
      </c>
      <c r="AI1669" t="s">
        <v>7</v>
      </c>
      <c r="AJ1669" t="s">
        <v>8</v>
      </c>
      <c r="AK1669" t="s">
        <v>9</v>
      </c>
      <c r="AL1669" t="s">
        <v>10</v>
      </c>
      <c r="AM1669" t="s">
        <v>11</v>
      </c>
      <c r="AN1669" t="s">
        <v>12</v>
      </c>
      <c r="AO1669" t="s">
        <v>13</v>
      </c>
      <c r="AP1669" t="s">
        <v>14</v>
      </c>
      <c r="AQ1669" t="s">
        <v>15</v>
      </c>
      <c r="AR1669" t="s">
        <v>16</v>
      </c>
      <c r="AS1669" t="s">
        <v>17</v>
      </c>
      <c r="AT1669" t="s">
        <v>18</v>
      </c>
      <c r="AU1669" t="s">
        <v>19</v>
      </c>
      <c r="AV1669" t="s">
        <v>20</v>
      </c>
    </row>
    <row r="1670" spans="1:48" x14ac:dyDescent="0.25">
      <c r="A1670">
        <v>1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232</v>
      </c>
      <c r="J1670">
        <v>0</v>
      </c>
      <c r="K1670">
        <v>7.8E-2</v>
      </c>
      <c r="L1670">
        <v>100</v>
      </c>
      <c r="AB1670">
        <v>3</v>
      </c>
      <c r="AC1670">
        <v>0.5</v>
      </c>
      <c r="AD1670" t="s">
        <v>24</v>
      </c>
      <c r="AE1670">
        <v>600</v>
      </c>
      <c r="AF1670">
        <v>3600</v>
      </c>
      <c r="AG1670">
        <v>20</v>
      </c>
      <c r="AH1670">
        <v>25</v>
      </c>
      <c r="AI1670">
        <v>0.1</v>
      </c>
      <c r="AJ1670">
        <v>0.4</v>
      </c>
      <c r="AK1670">
        <v>160</v>
      </c>
      <c r="AL1670">
        <v>1</v>
      </c>
    </row>
    <row r="1671" spans="1:48" x14ac:dyDescent="0.25">
      <c r="A1671">
        <v>2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39</v>
      </c>
      <c r="J1671">
        <v>0</v>
      </c>
      <c r="K1671">
        <v>0.68700000000000006</v>
      </c>
      <c r="L1671">
        <v>100</v>
      </c>
      <c r="AD1671">
        <v>1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232</v>
      </c>
      <c r="AM1671">
        <v>0</v>
      </c>
    </row>
    <row r="1672" spans="1:48" x14ac:dyDescent="0.25">
      <c r="A1672">
        <v>3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82</v>
      </c>
      <c r="J1672">
        <v>0</v>
      </c>
      <c r="K1672">
        <v>0.875</v>
      </c>
      <c r="L1672">
        <v>100</v>
      </c>
      <c r="AB1672">
        <v>2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39</v>
      </c>
      <c r="AK1672">
        <v>0</v>
      </c>
      <c r="AL1672">
        <v>0.438</v>
      </c>
      <c r="AM1672">
        <v>100</v>
      </c>
    </row>
    <row r="1673" spans="1:48" x14ac:dyDescent="0.25">
      <c r="A1673">
        <v>4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137</v>
      </c>
      <c r="J1673">
        <v>0</v>
      </c>
      <c r="K1673">
        <v>0.59399999999999997</v>
      </c>
      <c r="L1673">
        <v>100</v>
      </c>
      <c r="AB1673">
        <v>3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82</v>
      </c>
      <c r="AK1673">
        <v>0</v>
      </c>
      <c r="AL1673">
        <v>0.5</v>
      </c>
      <c r="AM1673">
        <v>100</v>
      </c>
    </row>
    <row r="1674" spans="1:48" x14ac:dyDescent="0.25">
      <c r="A1674">
        <v>5</v>
      </c>
      <c r="B1674">
        <v>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10</v>
      </c>
      <c r="I1674">
        <v>222</v>
      </c>
      <c r="J1674">
        <v>33.333333000000003</v>
      </c>
      <c r="K1674">
        <v>0.70299999999999996</v>
      </c>
      <c r="L1674">
        <v>100</v>
      </c>
      <c r="AB1674">
        <v>4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137</v>
      </c>
      <c r="AK1674">
        <v>0</v>
      </c>
      <c r="AL1674">
        <v>0.73399999999999999</v>
      </c>
      <c r="AM1674">
        <v>100</v>
      </c>
    </row>
    <row r="1675" spans="1:48" x14ac:dyDescent="0.25">
      <c r="A1675">
        <v>6</v>
      </c>
      <c r="B1675">
        <v>1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30</v>
      </c>
      <c r="I1675">
        <v>196</v>
      </c>
      <c r="J1675">
        <v>23.611111000000001</v>
      </c>
      <c r="K1675">
        <v>1.1719999999999999</v>
      </c>
      <c r="L1675">
        <v>100</v>
      </c>
      <c r="AB1675">
        <v>5</v>
      </c>
      <c r="AC1675">
        <v>1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222</v>
      </c>
      <c r="AK1675">
        <v>0</v>
      </c>
      <c r="AL1675">
        <v>0.84399999999999997</v>
      </c>
      <c r="AM1675">
        <v>100</v>
      </c>
    </row>
    <row r="1676" spans="1:48" x14ac:dyDescent="0.25">
      <c r="A1676">
        <v>7</v>
      </c>
      <c r="B1676">
        <v>2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32</v>
      </c>
      <c r="I1676">
        <v>237</v>
      </c>
      <c r="J1676">
        <v>98.611110999999994</v>
      </c>
      <c r="K1676">
        <v>0.73499999999999999</v>
      </c>
      <c r="L1676">
        <v>100</v>
      </c>
      <c r="AB1676">
        <v>6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196</v>
      </c>
      <c r="AK1676">
        <v>0</v>
      </c>
      <c r="AL1676">
        <v>0.71799999999999997</v>
      </c>
      <c r="AM1676">
        <v>100</v>
      </c>
    </row>
    <row r="1677" spans="1:48" x14ac:dyDescent="0.25">
      <c r="A1677">
        <v>8</v>
      </c>
      <c r="B1677">
        <v>2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8</v>
      </c>
      <c r="I1677">
        <v>297</v>
      </c>
      <c r="J1677">
        <v>97.222222000000002</v>
      </c>
      <c r="K1677">
        <v>0.81200000000000006</v>
      </c>
      <c r="L1677">
        <v>100</v>
      </c>
      <c r="AB1677">
        <v>7</v>
      </c>
      <c r="AC1677">
        <v>3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20</v>
      </c>
      <c r="AJ1677">
        <v>176</v>
      </c>
      <c r="AK1677">
        <v>0</v>
      </c>
      <c r="AL1677">
        <v>0.86</v>
      </c>
      <c r="AM1677">
        <v>100</v>
      </c>
    </row>
    <row r="1678" spans="1:48" x14ac:dyDescent="0.25">
      <c r="A1678">
        <v>9</v>
      </c>
      <c r="B1678">
        <v>3</v>
      </c>
      <c r="C1678">
        <v>0</v>
      </c>
      <c r="D1678">
        <v>0</v>
      </c>
      <c r="E1678">
        <v>0</v>
      </c>
      <c r="F1678">
        <v>7</v>
      </c>
      <c r="G1678">
        <v>0</v>
      </c>
      <c r="H1678">
        <v>2</v>
      </c>
      <c r="I1678">
        <v>360</v>
      </c>
      <c r="J1678">
        <v>100</v>
      </c>
      <c r="K1678">
        <v>0.84399999999999997</v>
      </c>
      <c r="L1678">
        <v>100</v>
      </c>
      <c r="AB1678">
        <v>8</v>
      </c>
      <c r="AC1678">
        <v>3</v>
      </c>
      <c r="AD1678">
        <v>0</v>
      </c>
      <c r="AE1678">
        <v>0</v>
      </c>
      <c r="AF1678">
        <v>0</v>
      </c>
      <c r="AG1678">
        <v>1</v>
      </c>
      <c r="AH1678">
        <v>0</v>
      </c>
      <c r="AI1678">
        <v>13</v>
      </c>
      <c r="AJ1678">
        <v>138</v>
      </c>
      <c r="AK1678">
        <v>0</v>
      </c>
      <c r="AL1678">
        <v>1.5309999999999999</v>
      </c>
      <c r="AM1678">
        <v>100</v>
      </c>
    </row>
    <row r="1679" spans="1:48" x14ac:dyDescent="0.25">
      <c r="A1679">
        <v>10</v>
      </c>
      <c r="B1679">
        <v>3</v>
      </c>
      <c r="C1679">
        <v>0</v>
      </c>
      <c r="D1679">
        <v>0</v>
      </c>
      <c r="E1679">
        <v>0</v>
      </c>
      <c r="F1679">
        <v>21</v>
      </c>
      <c r="G1679">
        <v>0</v>
      </c>
      <c r="H1679">
        <v>0</v>
      </c>
      <c r="I1679">
        <v>374</v>
      </c>
      <c r="J1679">
        <v>100</v>
      </c>
      <c r="K1679">
        <v>0.78100000000000003</v>
      </c>
      <c r="L1679">
        <v>100</v>
      </c>
      <c r="AB1679">
        <v>9</v>
      </c>
      <c r="AC1679">
        <v>3</v>
      </c>
      <c r="AD1679">
        <v>0</v>
      </c>
      <c r="AE1679">
        <v>0</v>
      </c>
      <c r="AF1679">
        <v>0</v>
      </c>
      <c r="AG1679">
        <v>3</v>
      </c>
      <c r="AH1679">
        <v>0</v>
      </c>
      <c r="AI1679">
        <v>1</v>
      </c>
      <c r="AJ1679">
        <v>121</v>
      </c>
      <c r="AK1679">
        <v>0</v>
      </c>
      <c r="AL1679">
        <v>1.5629999999999999</v>
      </c>
      <c r="AM1679">
        <v>100</v>
      </c>
    </row>
    <row r="1680" spans="1:48" x14ac:dyDescent="0.25">
      <c r="A1680">
        <v>11</v>
      </c>
      <c r="B1680">
        <v>2</v>
      </c>
      <c r="C1680">
        <v>0</v>
      </c>
      <c r="D1680">
        <v>0</v>
      </c>
      <c r="E1680">
        <v>0</v>
      </c>
      <c r="F1680">
        <v>25</v>
      </c>
      <c r="G1680">
        <v>0</v>
      </c>
      <c r="H1680">
        <v>0</v>
      </c>
      <c r="I1680">
        <v>380</v>
      </c>
      <c r="J1680">
        <v>100</v>
      </c>
      <c r="K1680">
        <v>0.875</v>
      </c>
      <c r="L1680">
        <v>100</v>
      </c>
      <c r="AB1680">
        <v>10</v>
      </c>
      <c r="AC1680">
        <v>2</v>
      </c>
      <c r="AD1680">
        <v>0</v>
      </c>
      <c r="AE1680">
        <v>0</v>
      </c>
      <c r="AF1680">
        <v>0</v>
      </c>
      <c r="AG1680">
        <v>6</v>
      </c>
      <c r="AH1680">
        <v>0</v>
      </c>
      <c r="AI1680">
        <v>0</v>
      </c>
      <c r="AJ1680">
        <v>125</v>
      </c>
      <c r="AK1680">
        <v>0</v>
      </c>
      <c r="AL1680">
        <v>1.8280000000000001</v>
      </c>
      <c r="AM1680">
        <v>100</v>
      </c>
    </row>
    <row r="1681" spans="1:39" x14ac:dyDescent="0.25">
      <c r="A1681">
        <v>12</v>
      </c>
      <c r="B1681">
        <v>3</v>
      </c>
      <c r="C1681">
        <v>0</v>
      </c>
      <c r="D1681">
        <v>1</v>
      </c>
      <c r="E1681">
        <v>4</v>
      </c>
      <c r="F1681">
        <v>28</v>
      </c>
      <c r="G1681">
        <v>0</v>
      </c>
      <c r="H1681">
        <v>0</v>
      </c>
      <c r="I1681">
        <v>448</v>
      </c>
      <c r="J1681">
        <v>112.5</v>
      </c>
      <c r="K1681">
        <v>0.85899999999999999</v>
      </c>
      <c r="L1681">
        <v>100</v>
      </c>
      <c r="AB1681">
        <v>11</v>
      </c>
      <c r="AC1681">
        <v>1</v>
      </c>
      <c r="AD1681">
        <v>0</v>
      </c>
      <c r="AE1681">
        <v>0</v>
      </c>
      <c r="AF1681">
        <v>0</v>
      </c>
      <c r="AG1681">
        <v>19</v>
      </c>
      <c r="AH1681">
        <v>0</v>
      </c>
      <c r="AI1681">
        <v>0</v>
      </c>
      <c r="AJ1681">
        <v>206</v>
      </c>
      <c r="AK1681">
        <v>0</v>
      </c>
      <c r="AL1681">
        <v>1.75</v>
      </c>
      <c r="AM1681">
        <v>100</v>
      </c>
    </row>
    <row r="1682" spans="1:39" x14ac:dyDescent="0.25">
      <c r="A1682">
        <v>13</v>
      </c>
      <c r="B1682">
        <v>1</v>
      </c>
      <c r="C1682">
        <v>0</v>
      </c>
      <c r="D1682">
        <v>0</v>
      </c>
      <c r="E1682">
        <v>0</v>
      </c>
      <c r="F1682">
        <v>26</v>
      </c>
      <c r="G1682">
        <v>0</v>
      </c>
      <c r="H1682">
        <v>0</v>
      </c>
      <c r="I1682">
        <v>347</v>
      </c>
      <c r="J1682">
        <v>100</v>
      </c>
      <c r="K1682">
        <v>0.81299999999999994</v>
      </c>
      <c r="L1682">
        <v>100</v>
      </c>
      <c r="AB1682">
        <v>12</v>
      </c>
      <c r="AC1682">
        <v>3</v>
      </c>
      <c r="AD1682">
        <v>0</v>
      </c>
      <c r="AE1682">
        <v>0</v>
      </c>
      <c r="AF1682">
        <v>0.33</v>
      </c>
      <c r="AG1682">
        <v>15</v>
      </c>
      <c r="AH1682">
        <v>0</v>
      </c>
      <c r="AI1682">
        <v>0</v>
      </c>
      <c r="AJ1682">
        <v>315</v>
      </c>
      <c r="AK1682">
        <v>1.388889</v>
      </c>
      <c r="AL1682">
        <v>1.218</v>
      </c>
      <c r="AM1682">
        <v>100</v>
      </c>
    </row>
    <row r="1683" spans="1:39" x14ac:dyDescent="0.25">
      <c r="A1683">
        <v>14</v>
      </c>
      <c r="B1683">
        <v>2</v>
      </c>
      <c r="C1683">
        <v>0</v>
      </c>
      <c r="D1683">
        <v>0</v>
      </c>
      <c r="E1683">
        <v>0</v>
      </c>
      <c r="F1683">
        <v>7</v>
      </c>
      <c r="G1683">
        <v>0</v>
      </c>
      <c r="H1683">
        <v>10</v>
      </c>
      <c r="I1683">
        <v>450</v>
      </c>
      <c r="J1683">
        <v>70.833332999999996</v>
      </c>
      <c r="K1683">
        <v>0.85899999999999999</v>
      </c>
      <c r="L1683">
        <v>100</v>
      </c>
      <c r="AB1683">
        <v>13</v>
      </c>
      <c r="AC1683">
        <v>1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275</v>
      </c>
      <c r="AK1683">
        <v>0</v>
      </c>
      <c r="AL1683">
        <v>0.86</v>
      </c>
      <c r="AM1683">
        <v>100</v>
      </c>
    </row>
    <row r="1684" spans="1:39" x14ac:dyDescent="0.25">
      <c r="A1684">
        <v>15</v>
      </c>
      <c r="B1684">
        <v>1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30</v>
      </c>
      <c r="I1684">
        <v>245</v>
      </c>
      <c r="J1684">
        <v>97.222222000000002</v>
      </c>
      <c r="K1684">
        <v>0.93799999999999994</v>
      </c>
      <c r="L1684">
        <v>100</v>
      </c>
      <c r="AB1684">
        <v>14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148</v>
      </c>
      <c r="AK1684">
        <v>0</v>
      </c>
      <c r="AL1684">
        <v>0.81200000000000006</v>
      </c>
      <c r="AM1684">
        <v>100</v>
      </c>
    </row>
    <row r="1685" spans="1:39" x14ac:dyDescent="0.25">
      <c r="A1685">
        <v>16</v>
      </c>
      <c r="B1685">
        <v>4</v>
      </c>
      <c r="C1685">
        <v>0</v>
      </c>
      <c r="D1685">
        <v>0</v>
      </c>
      <c r="E1685">
        <v>0</v>
      </c>
      <c r="F1685">
        <v>1</v>
      </c>
      <c r="G1685">
        <v>0</v>
      </c>
      <c r="H1685">
        <v>2</v>
      </c>
      <c r="I1685">
        <v>394</v>
      </c>
      <c r="J1685">
        <v>100</v>
      </c>
      <c r="K1685">
        <v>0.95299999999999996</v>
      </c>
      <c r="L1685">
        <v>100</v>
      </c>
      <c r="AB1685">
        <v>15</v>
      </c>
      <c r="AC1685">
        <v>2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15</v>
      </c>
      <c r="AJ1685">
        <v>177</v>
      </c>
      <c r="AK1685">
        <v>0</v>
      </c>
      <c r="AL1685">
        <v>0.93799999999999994</v>
      </c>
      <c r="AM1685">
        <v>100</v>
      </c>
    </row>
    <row r="1686" spans="1:39" x14ac:dyDescent="0.25">
      <c r="A1686">
        <v>17</v>
      </c>
      <c r="B1686">
        <v>1</v>
      </c>
      <c r="C1686">
        <v>0</v>
      </c>
      <c r="D1686">
        <v>0</v>
      </c>
      <c r="E1686">
        <v>0</v>
      </c>
      <c r="F1686">
        <v>15</v>
      </c>
      <c r="G1686">
        <v>0</v>
      </c>
      <c r="H1686">
        <v>0</v>
      </c>
      <c r="I1686">
        <v>363</v>
      </c>
      <c r="J1686">
        <v>100</v>
      </c>
      <c r="K1686">
        <v>1.0780000000000001</v>
      </c>
      <c r="L1686">
        <v>100</v>
      </c>
      <c r="AB1686">
        <v>16</v>
      </c>
      <c r="AC1686">
        <v>1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17</v>
      </c>
      <c r="AJ1686">
        <v>188</v>
      </c>
      <c r="AK1686">
        <v>0</v>
      </c>
      <c r="AL1686">
        <v>1.0149999999999999</v>
      </c>
      <c r="AM1686">
        <v>100</v>
      </c>
    </row>
    <row r="1687" spans="1:39" x14ac:dyDescent="0.25">
      <c r="A1687">
        <v>18</v>
      </c>
      <c r="B1687">
        <v>3</v>
      </c>
      <c r="C1687">
        <v>0</v>
      </c>
      <c r="D1687">
        <v>0</v>
      </c>
      <c r="E1687">
        <v>0</v>
      </c>
      <c r="F1687">
        <v>8</v>
      </c>
      <c r="G1687">
        <v>0</v>
      </c>
      <c r="H1687">
        <v>1</v>
      </c>
      <c r="I1687">
        <v>450</v>
      </c>
      <c r="J1687">
        <v>100</v>
      </c>
      <c r="K1687">
        <v>1.0629999999999999</v>
      </c>
      <c r="L1687">
        <v>100</v>
      </c>
      <c r="AB1687">
        <v>17</v>
      </c>
      <c r="AC1687">
        <v>1</v>
      </c>
      <c r="AD1687">
        <v>0</v>
      </c>
      <c r="AE1687">
        <v>0</v>
      </c>
      <c r="AF1687">
        <v>0</v>
      </c>
      <c r="AG1687">
        <v>4</v>
      </c>
      <c r="AH1687">
        <v>0</v>
      </c>
      <c r="AI1687">
        <v>0</v>
      </c>
      <c r="AJ1687">
        <v>493</v>
      </c>
      <c r="AK1687">
        <v>0</v>
      </c>
      <c r="AL1687">
        <v>1.079</v>
      </c>
      <c r="AM1687">
        <v>100</v>
      </c>
    </row>
    <row r="1688" spans="1:39" x14ac:dyDescent="0.25">
      <c r="A1688">
        <v>19</v>
      </c>
      <c r="B1688">
        <v>2</v>
      </c>
      <c r="C1688">
        <v>0</v>
      </c>
      <c r="D1688">
        <v>0</v>
      </c>
      <c r="E1688">
        <v>0</v>
      </c>
      <c r="F1688">
        <v>16</v>
      </c>
      <c r="G1688">
        <v>0</v>
      </c>
      <c r="H1688">
        <v>0</v>
      </c>
      <c r="I1688">
        <v>359</v>
      </c>
      <c r="J1688">
        <v>98.611110999999994</v>
      </c>
      <c r="K1688">
        <v>1.0620000000000001</v>
      </c>
      <c r="L1688">
        <v>100</v>
      </c>
      <c r="AB1688">
        <v>18</v>
      </c>
      <c r="AC1688">
        <v>4</v>
      </c>
      <c r="AD1688">
        <v>0</v>
      </c>
      <c r="AE1688">
        <v>0</v>
      </c>
      <c r="AF1688">
        <v>0</v>
      </c>
      <c r="AG1688">
        <v>13</v>
      </c>
      <c r="AH1688">
        <v>0</v>
      </c>
      <c r="AI1688">
        <v>0</v>
      </c>
      <c r="AJ1688">
        <v>770</v>
      </c>
      <c r="AK1688">
        <v>0</v>
      </c>
      <c r="AL1688">
        <v>1.171</v>
      </c>
      <c r="AM1688">
        <v>100</v>
      </c>
    </row>
    <row r="1689" spans="1:39" x14ac:dyDescent="0.25">
      <c r="A1689">
        <v>20</v>
      </c>
      <c r="B1689">
        <v>3</v>
      </c>
      <c r="C1689">
        <v>0</v>
      </c>
      <c r="D1689">
        <v>0</v>
      </c>
      <c r="E1689">
        <v>0</v>
      </c>
      <c r="F1689">
        <v>11</v>
      </c>
      <c r="G1689">
        <v>0</v>
      </c>
      <c r="H1689">
        <v>0</v>
      </c>
      <c r="I1689">
        <v>358</v>
      </c>
      <c r="J1689">
        <v>95.833332999999996</v>
      </c>
      <c r="K1689">
        <v>0.93799999999999994</v>
      </c>
      <c r="L1689">
        <v>100</v>
      </c>
      <c r="AB1689">
        <v>19</v>
      </c>
      <c r="AC1689">
        <v>3</v>
      </c>
      <c r="AD1689">
        <v>0</v>
      </c>
      <c r="AE1689">
        <v>0</v>
      </c>
      <c r="AF1689">
        <v>0</v>
      </c>
      <c r="AG1689">
        <v>21</v>
      </c>
      <c r="AH1689">
        <v>0</v>
      </c>
      <c r="AI1689">
        <v>0</v>
      </c>
      <c r="AJ1689">
        <v>751</v>
      </c>
      <c r="AK1689">
        <v>0</v>
      </c>
      <c r="AL1689">
        <v>1.079</v>
      </c>
      <c r="AM1689">
        <v>100</v>
      </c>
    </row>
    <row r="1690" spans="1:39" x14ac:dyDescent="0.25">
      <c r="A1690">
        <v>21</v>
      </c>
      <c r="B1690">
        <v>2</v>
      </c>
      <c r="C1690">
        <v>0</v>
      </c>
      <c r="D1690">
        <v>0</v>
      </c>
      <c r="E1690">
        <v>0</v>
      </c>
      <c r="F1690">
        <v>15</v>
      </c>
      <c r="G1690">
        <v>0</v>
      </c>
      <c r="H1690">
        <v>0</v>
      </c>
      <c r="I1690">
        <v>353</v>
      </c>
      <c r="J1690">
        <v>97.222222000000002</v>
      </c>
      <c r="K1690">
        <v>1.4059999999999999</v>
      </c>
      <c r="L1690">
        <v>100</v>
      </c>
      <c r="AB1690">
        <v>20</v>
      </c>
      <c r="AC1690">
        <v>2</v>
      </c>
      <c r="AD1690">
        <v>0</v>
      </c>
      <c r="AE1690">
        <v>0</v>
      </c>
      <c r="AF1690">
        <v>0</v>
      </c>
      <c r="AG1690">
        <v>18</v>
      </c>
      <c r="AH1690">
        <v>0</v>
      </c>
      <c r="AI1690">
        <v>0</v>
      </c>
      <c r="AJ1690">
        <v>818</v>
      </c>
      <c r="AK1690">
        <v>0</v>
      </c>
      <c r="AL1690">
        <v>0.96799999999999997</v>
      </c>
      <c r="AM1690">
        <v>100</v>
      </c>
    </row>
    <row r="1691" spans="1:39" x14ac:dyDescent="0.25">
      <c r="A1691">
        <v>22</v>
      </c>
      <c r="B1691">
        <v>3</v>
      </c>
      <c r="C1691">
        <v>0</v>
      </c>
      <c r="D1691">
        <v>0</v>
      </c>
      <c r="E1691">
        <v>0.33</v>
      </c>
      <c r="F1691">
        <v>25</v>
      </c>
      <c r="G1691">
        <v>0</v>
      </c>
      <c r="H1691">
        <v>0</v>
      </c>
      <c r="I1691">
        <v>321</v>
      </c>
      <c r="J1691">
        <v>97.222222000000002</v>
      </c>
      <c r="K1691">
        <v>0.95299999999999996</v>
      </c>
      <c r="L1691">
        <v>100</v>
      </c>
      <c r="AB1691">
        <v>21</v>
      </c>
      <c r="AC1691">
        <v>3</v>
      </c>
      <c r="AD1691">
        <v>0</v>
      </c>
      <c r="AE1691">
        <v>0</v>
      </c>
      <c r="AF1691">
        <v>0</v>
      </c>
      <c r="AG1691">
        <v>19</v>
      </c>
      <c r="AH1691">
        <v>0</v>
      </c>
      <c r="AI1691">
        <v>0</v>
      </c>
      <c r="AJ1691">
        <v>714</v>
      </c>
      <c r="AK1691">
        <v>0</v>
      </c>
      <c r="AL1691">
        <v>1.0469999999999999</v>
      </c>
      <c r="AM1691">
        <v>100</v>
      </c>
    </row>
    <row r="1692" spans="1:39" x14ac:dyDescent="0.25">
      <c r="A1692">
        <v>23</v>
      </c>
      <c r="B1692">
        <v>3</v>
      </c>
      <c r="C1692">
        <v>0</v>
      </c>
      <c r="D1692">
        <v>0</v>
      </c>
      <c r="E1692">
        <v>3.33</v>
      </c>
      <c r="F1692">
        <v>28</v>
      </c>
      <c r="G1692">
        <v>0</v>
      </c>
      <c r="H1692">
        <v>0</v>
      </c>
      <c r="I1692">
        <v>286</v>
      </c>
      <c r="J1692">
        <v>105.555556</v>
      </c>
      <c r="K1692">
        <v>0.71899999999999997</v>
      </c>
      <c r="L1692">
        <v>100</v>
      </c>
      <c r="AB1692">
        <v>22</v>
      </c>
      <c r="AC1692">
        <v>2</v>
      </c>
      <c r="AD1692">
        <v>0</v>
      </c>
      <c r="AE1692">
        <v>0</v>
      </c>
      <c r="AF1692">
        <v>1</v>
      </c>
      <c r="AG1692">
        <v>28</v>
      </c>
      <c r="AH1692">
        <v>0</v>
      </c>
      <c r="AI1692">
        <v>0</v>
      </c>
      <c r="AJ1692">
        <v>574</v>
      </c>
      <c r="AK1692">
        <v>2.7777780000000001</v>
      </c>
      <c r="AL1692">
        <v>1.1870000000000001</v>
      </c>
      <c r="AM1692">
        <v>100</v>
      </c>
    </row>
    <row r="1693" spans="1:39" x14ac:dyDescent="0.25">
      <c r="A1693">
        <v>24</v>
      </c>
      <c r="B1693">
        <v>2</v>
      </c>
      <c r="C1693">
        <v>0</v>
      </c>
      <c r="D1693">
        <v>0</v>
      </c>
      <c r="E1693">
        <v>0</v>
      </c>
      <c r="F1693">
        <v>13</v>
      </c>
      <c r="G1693">
        <v>0</v>
      </c>
      <c r="H1693">
        <v>3</v>
      </c>
      <c r="I1693">
        <v>196</v>
      </c>
      <c r="J1693">
        <v>100</v>
      </c>
      <c r="K1693">
        <v>0.64</v>
      </c>
      <c r="L1693">
        <v>100</v>
      </c>
      <c r="AB1693">
        <v>23</v>
      </c>
      <c r="AC1693">
        <v>3</v>
      </c>
      <c r="AD1693">
        <v>0</v>
      </c>
      <c r="AE1693">
        <v>0</v>
      </c>
      <c r="AF1693">
        <v>10.33</v>
      </c>
      <c r="AG1693">
        <v>39</v>
      </c>
      <c r="AH1693">
        <v>0</v>
      </c>
      <c r="AI1693">
        <v>0</v>
      </c>
      <c r="AJ1693">
        <v>628</v>
      </c>
      <c r="AK1693">
        <v>43.055556000000003</v>
      </c>
      <c r="AL1693">
        <v>0.89100000000000001</v>
      </c>
      <c r="AM1693">
        <v>100</v>
      </c>
    </row>
    <row r="1694" spans="1:39" x14ac:dyDescent="0.25">
      <c r="A1694">
        <v>25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181</v>
      </c>
      <c r="J1694">
        <v>100</v>
      </c>
      <c r="K1694">
        <v>1</v>
      </c>
      <c r="L1694">
        <v>100</v>
      </c>
      <c r="AB1694">
        <v>24</v>
      </c>
      <c r="AC1694">
        <v>1</v>
      </c>
      <c r="AD1694">
        <v>0</v>
      </c>
      <c r="AE1694">
        <v>0</v>
      </c>
      <c r="AF1694">
        <v>9</v>
      </c>
      <c r="AG1694">
        <v>39</v>
      </c>
      <c r="AH1694">
        <v>0</v>
      </c>
      <c r="AI1694">
        <v>0</v>
      </c>
      <c r="AJ1694">
        <v>441</v>
      </c>
      <c r="AK1694">
        <v>12.5</v>
      </c>
      <c r="AL1694">
        <v>0.875</v>
      </c>
      <c r="AM1694">
        <v>100</v>
      </c>
    </row>
    <row r="1695" spans="1:39" x14ac:dyDescent="0.25">
      <c r="A1695">
        <v>26</v>
      </c>
      <c r="B1695">
        <v>2</v>
      </c>
      <c r="C1695">
        <v>0</v>
      </c>
      <c r="D1695">
        <v>0</v>
      </c>
      <c r="E1695">
        <v>0</v>
      </c>
      <c r="F1695">
        <v>10</v>
      </c>
      <c r="G1695">
        <v>0</v>
      </c>
      <c r="H1695">
        <v>5</v>
      </c>
      <c r="I1695">
        <v>358</v>
      </c>
      <c r="J1695">
        <v>61.111111000000001</v>
      </c>
      <c r="K1695">
        <v>1.0469999999999999</v>
      </c>
      <c r="L1695">
        <v>100</v>
      </c>
      <c r="AB1695">
        <v>25</v>
      </c>
      <c r="AC1695">
        <v>3</v>
      </c>
      <c r="AD1695">
        <v>0</v>
      </c>
      <c r="AE1695">
        <v>0</v>
      </c>
      <c r="AF1695">
        <v>7.33</v>
      </c>
      <c r="AG1695">
        <v>27</v>
      </c>
      <c r="AH1695">
        <v>0</v>
      </c>
      <c r="AI1695">
        <v>0</v>
      </c>
      <c r="AJ1695">
        <v>532</v>
      </c>
      <c r="AK1695">
        <v>30.555555999999999</v>
      </c>
      <c r="AL1695">
        <v>1</v>
      </c>
      <c r="AM1695">
        <v>100</v>
      </c>
    </row>
    <row r="1696" spans="1:39" x14ac:dyDescent="0.25">
      <c r="A1696">
        <v>27</v>
      </c>
      <c r="B1696">
        <v>2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8</v>
      </c>
      <c r="I1696">
        <v>130</v>
      </c>
      <c r="J1696">
        <v>100</v>
      </c>
      <c r="K1696">
        <v>0.61</v>
      </c>
      <c r="L1696">
        <v>100</v>
      </c>
      <c r="AB1696">
        <v>26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203</v>
      </c>
      <c r="AK1696">
        <v>0</v>
      </c>
      <c r="AL1696">
        <v>1.0620000000000001</v>
      </c>
      <c r="AM1696">
        <v>100</v>
      </c>
    </row>
    <row r="1697" spans="1:39" x14ac:dyDescent="0.25">
      <c r="A1697">
        <v>28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296</v>
      </c>
      <c r="J1697">
        <v>100</v>
      </c>
      <c r="K1697">
        <v>0.70299999999999996</v>
      </c>
      <c r="L1697">
        <v>100</v>
      </c>
      <c r="AB1697">
        <v>27</v>
      </c>
      <c r="AC1697">
        <v>3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5</v>
      </c>
      <c r="AJ1697">
        <v>134</v>
      </c>
      <c r="AK1697">
        <v>0</v>
      </c>
      <c r="AL1697">
        <v>0.86</v>
      </c>
      <c r="AM1697">
        <v>100</v>
      </c>
    </row>
    <row r="1698" spans="1:39" x14ac:dyDescent="0.25">
      <c r="A1698">
        <v>29</v>
      </c>
      <c r="B1698">
        <v>3</v>
      </c>
      <c r="C1698">
        <v>0</v>
      </c>
      <c r="D1698">
        <v>2</v>
      </c>
      <c r="E1698">
        <v>4.33</v>
      </c>
      <c r="F1698">
        <v>15</v>
      </c>
      <c r="G1698">
        <v>0</v>
      </c>
      <c r="H1698">
        <v>3</v>
      </c>
      <c r="I1698">
        <v>473</v>
      </c>
      <c r="J1698">
        <v>93.055555999999996</v>
      </c>
      <c r="K1698">
        <v>0.84299999999999997</v>
      </c>
      <c r="L1698">
        <v>100</v>
      </c>
      <c r="AB1698">
        <v>28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114</v>
      </c>
      <c r="AK1698">
        <v>0</v>
      </c>
      <c r="AL1698">
        <v>0.71899999999999997</v>
      </c>
      <c r="AM1698">
        <v>100</v>
      </c>
    </row>
    <row r="1699" spans="1:39" x14ac:dyDescent="0.25">
      <c r="A1699">
        <v>30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305</v>
      </c>
      <c r="J1699">
        <v>100</v>
      </c>
      <c r="K1699">
        <v>1.0629999999999999</v>
      </c>
      <c r="L1699">
        <v>100</v>
      </c>
      <c r="AB1699">
        <v>29</v>
      </c>
      <c r="AC1699">
        <v>2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3</v>
      </c>
      <c r="AJ1699">
        <v>268</v>
      </c>
      <c r="AK1699">
        <v>0</v>
      </c>
      <c r="AL1699">
        <v>0.84299999999999997</v>
      </c>
      <c r="AM1699">
        <v>100</v>
      </c>
    </row>
    <row r="1700" spans="1:39" x14ac:dyDescent="0.25">
      <c r="A1700">
        <v>31</v>
      </c>
      <c r="B1700">
        <v>3</v>
      </c>
      <c r="C1700">
        <v>0</v>
      </c>
      <c r="D1700">
        <v>0</v>
      </c>
      <c r="E1700">
        <v>0</v>
      </c>
      <c r="F1700">
        <v>2</v>
      </c>
      <c r="G1700">
        <v>0</v>
      </c>
      <c r="H1700">
        <v>5</v>
      </c>
      <c r="I1700">
        <v>505</v>
      </c>
      <c r="J1700">
        <v>100</v>
      </c>
      <c r="K1700">
        <v>0.98399999999999999</v>
      </c>
      <c r="L1700">
        <v>100</v>
      </c>
      <c r="AB1700">
        <v>30</v>
      </c>
      <c r="AC1700">
        <v>1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5</v>
      </c>
      <c r="AJ1700">
        <v>201</v>
      </c>
      <c r="AK1700">
        <v>0</v>
      </c>
      <c r="AL1700">
        <v>0.875</v>
      </c>
      <c r="AM1700">
        <v>100</v>
      </c>
    </row>
    <row r="1701" spans="1:39" x14ac:dyDescent="0.25">
      <c r="A1701">
        <v>32</v>
      </c>
      <c r="B1701">
        <v>3</v>
      </c>
      <c r="C1701">
        <v>0</v>
      </c>
      <c r="D1701">
        <v>0</v>
      </c>
      <c r="E1701">
        <v>0</v>
      </c>
      <c r="F1701">
        <v>5</v>
      </c>
      <c r="G1701">
        <v>0</v>
      </c>
      <c r="H1701">
        <v>3</v>
      </c>
      <c r="I1701">
        <v>288</v>
      </c>
      <c r="J1701">
        <v>91.666667000000004</v>
      </c>
      <c r="K1701">
        <v>1.5780000000000001</v>
      </c>
      <c r="L1701">
        <v>100</v>
      </c>
      <c r="AB1701">
        <v>31</v>
      </c>
      <c r="AC1701">
        <v>3</v>
      </c>
      <c r="AD1701">
        <v>0</v>
      </c>
      <c r="AE1701">
        <v>0</v>
      </c>
      <c r="AF1701">
        <v>0</v>
      </c>
      <c r="AG1701">
        <v>4</v>
      </c>
      <c r="AH1701">
        <v>0</v>
      </c>
      <c r="AI1701">
        <v>0</v>
      </c>
      <c r="AJ1701">
        <v>327</v>
      </c>
      <c r="AK1701">
        <v>0</v>
      </c>
      <c r="AL1701">
        <v>0.95299999999999996</v>
      </c>
      <c r="AM1701">
        <v>100</v>
      </c>
    </row>
    <row r="1702" spans="1:39" x14ac:dyDescent="0.25">
      <c r="A1702">
        <v>33</v>
      </c>
      <c r="B1702">
        <v>2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33</v>
      </c>
      <c r="I1702">
        <v>257</v>
      </c>
      <c r="J1702">
        <v>95.833332999999996</v>
      </c>
      <c r="K1702">
        <v>1.0469999999999999</v>
      </c>
      <c r="L1702">
        <v>100</v>
      </c>
      <c r="AB1702">
        <v>32</v>
      </c>
      <c r="AC1702">
        <v>1</v>
      </c>
      <c r="AD1702">
        <v>0</v>
      </c>
      <c r="AE1702">
        <v>0</v>
      </c>
      <c r="AF1702">
        <v>0</v>
      </c>
      <c r="AG1702">
        <v>12</v>
      </c>
      <c r="AH1702">
        <v>0</v>
      </c>
      <c r="AI1702">
        <v>0</v>
      </c>
      <c r="AJ1702">
        <v>248</v>
      </c>
      <c r="AK1702">
        <v>0</v>
      </c>
      <c r="AL1702">
        <v>0.95399999999999996</v>
      </c>
      <c r="AM1702">
        <v>100</v>
      </c>
    </row>
    <row r="1703" spans="1:39" x14ac:dyDescent="0.25">
      <c r="A1703">
        <v>34</v>
      </c>
      <c r="B1703">
        <v>3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16</v>
      </c>
      <c r="I1703">
        <v>232</v>
      </c>
      <c r="J1703">
        <v>100</v>
      </c>
      <c r="K1703">
        <v>0.93799999999999994</v>
      </c>
      <c r="L1703">
        <v>100</v>
      </c>
      <c r="AB1703">
        <v>33</v>
      </c>
      <c r="AC1703">
        <v>3</v>
      </c>
      <c r="AD1703">
        <v>0</v>
      </c>
      <c r="AE1703">
        <v>0</v>
      </c>
      <c r="AF1703">
        <v>0</v>
      </c>
      <c r="AG1703">
        <v>8</v>
      </c>
      <c r="AH1703">
        <v>0</v>
      </c>
      <c r="AI1703">
        <v>12</v>
      </c>
      <c r="AJ1703">
        <v>387</v>
      </c>
      <c r="AK1703">
        <v>0</v>
      </c>
      <c r="AL1703">
        <v>1.0309999999999999</v>
      </c>
      <c r="AM1703">
        <v>100</v>
      </c>
    </row>
    <row r="1704" spans="1:39" x14ac:dyDescent="0.25">
      <c r="A1704">
        <v>35</v>
      </c>
      <c r="B1704">
        <v>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6</v>
      </c>
      <c r="I1704">
        <v>188</v>
      </c>
      <c r="J1704">
        <v>100</v>
      </c>
      <c r="K1704">
        <v>0.84399999999999997</v>
      </c>
      <c r="L1704">
        <v>100</v>
      </c>
      <c r="AB1704">
        <v>34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225</v>
      </c>
      <c r="AK1704">
        <v>0</v>
      </c>
      <c r="AL1704">
        <v>1</v>
      </c>
      <c r="AM1704">
        <v>100</v>
      </c>
    </row>
    <row r="1705" spans="1:39" x14ac:dyDescent="0.25">
      <c r="A1705">
        <v>36</v>
      </c>
      <c r="B1705">
        <v>3</v>
      </c>
      <c r="C1705">
        <v>0</v>
      </c>
      <c r="D1705">
        <v>0</v>
      </c>
      <c r="E1705">
        <v>0</v>
      </c>
      <c r="F1705">
        <v>13</v>
      </c>
      <c r="G1705">
        <v>0</v>
      </c>
      <c r="H1705">
        <v>0</v>
      </c>
      <c r="I1705">
        <v>280</v>
      </c>
      <c r="J1705">
        <v>100</v>
      </c>
      <c r="K1705">
        <v>0.75</v>
      </c>
      <c r="L1705">
        <v>100</v>
      </c>
      <c r="AB1705">
        <v>35</v>
      </c>
      <c r="AC1705">
        <v>5</v>
      </c>
      <c r="AD1705">
        <v>0</v>
      </c>
      <c r="AE1705">
        <v>0</v>
      </c>
      <c r="AF1705">
        <v>0</v>
      </c>
      <c r="AG1705">
        <v>1</v>
      </c>
      <c r="AH1705">
        <v>0</v>
      </c>
      <c r="AI1705">
        <v>4</v>
      </c>
      <c r="AJ1705">
        <v>296</v>
      </c>
      <c r="AK1705">
        <v>0</v>
      </c>
      <c r="AL1705">
        <v>1.0309999999999999</v>
      </c>
      <c r="AM1705">
        <v>100</v>
      </c>
    </row>
    <row r="1706" spans="1:39" x14ac:dyDescent="0.25">
      <c r="A1706">
        <v>37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280</v>
      </c>
      <c r="J1706">
        <v>91.666667000000004</v>
      </c>
      <c r="K1706">
        <v>0.70299999999999996</v>
      </c>
      <c r="L1706">
        <v>100</v>
      </c>
      <c r="AB1706">
        <v>36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167</v>
      </c>
      <c r="AK1706">
        <v>0</v>
      </c>
      <c r="AL1706">
        <v>0.75</v>
      </c>
      <c r="AM1706">
        <v>100</v>
      </c>
    </row>
    <row r="1707" spans="1:39" x14ac:dyDescent="0.25">
      <c r="A1707">
        <v>38</v>
      </c>
      <c r="B1707">
        <v>5</v>
      </c>
      <c r="C1707">
        <v>0</v>
      </c>
      <c r="D1707">
        <v>0</v>
      </c>
      <c r="E1707">
        <v>0</v>
      </c>
      <c r="F1707">
        <v>24</v>
      </c>
      <c r="G1707">
        <v>0</v>
      </c>
      <c r="H1707">
        <v>0</v>
      </c>
      <c r="I1707">
        <v>344</v>
      </c>
      <c r="J1707">
        <v>97.222222000000002</v>
      </c>
      <c r="K1707">
        <v>1.1399999999999999</v>
      </c>
      <c r="L1707">
        <v>100</v>
      </c>
      <c r="AB1707">
        <v>37</v>
      </c>
      <c r="AC1707">
        <v>3</v>
      </c>
      <c r="AD1707">
        <v>0</v>
      </c>
      <c r="AE1707">
        <v>0</v>
      </c>
      <c r="AF1707">
        <v>0</v>
      </c>
      <c r="AG1707">
        <v>9</v>
      </c>
      <c r="AH1707">
        <v>0</v>
      </c>
      <c r="AI1707">
        <v>0</v>
      </c>
      <c r="AJ1707">
        <v>170</v>
      </c>
      <c r="AK1707">
        <v>0</v>
      </c>
      <c r="AL1707">
        <v>0.68799999999999994</v>
      </c>
      <c r="AM1707">
        <v>100</v>
      </c>
    </row>
    <row r="1708" spans="1:39" x14ac:dyDescent="0.25">
      <c r="A1708">
        <v>39</v>
      </c>
      <c r="B1708">
        <v>1</v>
      </c>
      <c r="C1708">
        <v>0</v>
      </c>
      <c r="D1708">
        <v>0</v>
      </c>
      <c r="E1708">
        <v>5</v>
      </c>
      <c r="F1708">
        <v>35</v>
      </c>
      <c r="G1708">
        <v>0</v>
      </c>
      <c r="H1708">
        <v>0</v>
      </c>
      <c r="I1708">
        <v>293</v>
      </c>
      <c r="J1708">
        <v>106.944444</v>
      </c>
      <c r="K1708">
        <v>0.79700000000000004</v>
      </c>
      <c r="L1708">
        <v>100</v>
      </c>
      <c r="AB1708">
        <v>38</v>
      </c>
      <c r="AC1708">
        <v>3</v>
      </c>
      <c r="AD1708">
        <v>0</v>
      </c>
      <c r="AE1708">
        <v>0</v>
      </c>
      <c r="AF1708">
        <v>0</v>
      </c>
      <c r="AG1708">
        <v>22</v>
      </c>
      <c r="AH1708">
        <v>0</v>
      </c>
      <c r="AI1708">
        <v>0</v>
      </c>
      <c r="AJ1708">
        <v>377</v>
      </c>
      <c r="AK1708">
        <v>0</v>
      </c>
      <c r="AL1708">
        <v>0.76500000000000001</v>
      </c>
      <c r="AM1708">
        <v>100</v>
      </c>
    </row>
    <row r="1709" spans="1:39" x14ac:dyDescent="0.25">
      <c r="A1709">
        <v>40</v>
      </c>
      <c r="B1709">
        <v>2</v>
      </c>
      <c r="C1709">
        <v>0</v>
      </c>
      <c r="D1709">
        <v>0</v>
      </c>
      <c r="E1709">
        <v>0</v>
      </c>
      <c r="F1709">
        <v>15</v>
      </c>
      <c r="G1709">
        <v>0</v>
      </c>
      <c r="H1709">
        <v>10</v>
      </c>
      <c r="I1709">
        <v>465</v>
      </c>
      <c r="J1709">
        <v>83.333332999999996</v>
      </c>
      <c r="K1709">
        <v>0.79700000000000004</v>
      </c>
      <c r="L1709">
        <v>100</v>
      </c>
      <c r="AB1709">
        <v>39</v>
      </c>
      <c r="AC1709">
        <v>3</v>
      </c>
      <c r="AD1709">
        <v>0</v>
      </c>
      <c r="AE1709">
        <v>0</v>
      </c>
      <c r="AF1709">
        <v>6.33</v>
      </c>
      <c r="AG1709">
        <v>29</v>
      </c>
      <c r="AH1709">
        <v>0</v>
      </c>
      <c r="AI1709">
        <v>0</v>
      </c>
      <c r="AJ1709">
        <v>453</v>
      </c>
      <c r="AK1709">
        <v>26.388888999999999</v>
      </c>
      <c r="AL1709">
        <v>0.76600000000000001</v>
      </c>
      <c r="AM1709">
        <v>100</v>
      </c>
    </row>
    <row r="1710" spans="1:39" x14ac:dyDescent="0.25">
      <c r="A1710">
        <v>41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252</v>
      </c>
      <c r="J1710">
        <v>66.666667000000004</v>
      </c>
      <c r="K1710">
        <v>0.75</v>
      </c>
      <c r="L1710">
        <v>100</v>
      </c>
      <c r="AB1710">
        <v>40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347</v>
      </c>
      <c r="AK1710">
        <v>0</v>
      </c>
      <c r="AL1710">
        <v>0.73399999999999999</v>
      </c>
      <c r="AM1710">
        <v>100</v>
      </c>
    </row>
    <row r="1711" spans="1:39" x14ac:dyDescent="0.25">
      <c r="A1711">
        <v>42</v>
      </c>
      <c r="B1711">
        <v>1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24</v>
      </c>
      <c r="I1711">
        <v>347</v>
      </c>
      <c r="J1711">
        <v>100</v>
      </c>
      <c r="K1711">
        <v>1.25</v>
      </c>
      <c r="L1711">
        <v>100</v>
      </c>
      <c r="AB1711">
        <v>41</v>
      </c>
      <c r="AC1711">
        <v>1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16</v>
      </c>
      <c r="AJ1711">
        <v>198</v>
      </c>
      <c r="AK1711">
        <v>0</v>
      </c>
      <c r="AL1711">
        <v>0.73499999999999999</v>
      </c>
      <c r="AM1711">
        <v>100</v>
      </c>
    </row>
    <row r="1712" spans="1:39" x14ac:dyDescent="0.25">
      <c r="A1712">
        <v>43</v>
      </c>
      <c r="B1712">
        <v>3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11</v>
      </c>
      <c r="I1712">
        <v>487</v>
      </c>
      <c r="J1712">
        <v>100</v>
      </c>
      <c r="K1712">
        <v>1.109</v>
      </c>
      <c r="L1712">
        <v>100</v>
      </c>
      <c r="AB1712">
        <v>42</v>
      </c>
      <c r="AC1712">
        <v>3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28</v>
      </c>
      <c r="AJ1712">
        <v>210</v>
      </c>
      <c r="AK1712">
        <v>0</v>
      </c>
      <c r="AL1712">
        <v>0.81200000000000006</v>
      </c>
      <c r="AM1712">
        <v>100</v>
      </c>
    </row>
    <row r="1713" spans="1:39" x14ac:dyDescent="0.25">
      <c r="A1713">
        <v>44</v>
      </c>
      <c r="B1713">
        <v>3</v>
      </c>
      <c r="C1713">
        <v>0</v>
      </c>
      <c r="D1713">
        <v>0</v>
      </c>
      <c r="E1713">
        <v>0</v>
      </c>
      <c r="F1713">
        <v>8</v>
      </c>
      <c r="G1713">
        <v>0</v>
      </c>
      <c r="H1713">
        <v>0</v>
      </c>
      <c r="I1713">
        <v>404</v>
      </c>
      <c r="J1713">
        <v>100</v>
      </c>
      <c r="K1713">
        <v>1.0940000000000001</v>
      </c>
      <c r="L1713">
        <v>100</v>
      </c>
      <c r="AB1713">
        <v>43</v>
      </c>
      <c r="AC1713">
        <v>1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15</v>
      </c>
      <c r="AJ1713">
        <v>248</v>
      </c>
      <c r="AK1713">
        <v>0</v>
      </c>
      <c r="AL1713">
        <v>0.96899999999999997</v>
      </c>
      <c r="AM1713">
        <v>100</v>
      </c>
    </row>
    <row r="1714" spans="1:39" x14ac:dyDescent="0.25">
      <c r="A1714">
        <v>45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582</v>
      </c>
      <c r="J1714">
        <v>100</v>
      </c>
      <c r="K1714">
        <v>0.89</v>
      </c>
      <c r="L1714">
        <v>100</v>
      </c>
      <c r="AB1714">
        <v>44</v>
      </c>
      <c r="AC1714">
        <v>3</v>
      </c>
      <c r="AD1714">
        <v>0</v>
      </c>
      <c r="AE1714">
        <v>0</v>
      </c>
      <c r="AF1714">
        <v>0</v>
      </c>
      <c r="AG1714">
        <v>1</v>
      </c>
      <c r="AH1714">
        <v>0</v>
      </c>
      <c r="AI1714">
        <v>2</v>
      </c>
      <c r="AJ1714">
        <v>323</v>
      </c>
      <c r="AK1714">
        <v>0</v>
      </c>
      <c r="AL1714">
        <v>1.1870000000000001</v>
      </c>
      <c r="AM1714">
        <v>100</v>
      </c>
    </row>
    <row r="1715" spans="1:39" x14ac:dyDescent="0.25">
      <c r="A1715">
        <v>46</v>
      </c>
      <c r="B1715">
        <v>3</v>
      </c>
      <c r="C1715">
        <v>0</v>
      </c>
      <c r="D1715">
        <v>0.67</v>
      </c>
      <c r="E1715">
        <v>1.67</v>
      </c>
      <c r="F1715">
        <v>16</v>
      </c>
      <c r="G1715">
        <v>0</v>
      </c>
      <c r="H1715">
        <v>0</v>
      </c>
      <c r="I1715">
        <v>643</v>
      </c>
      <c r="J1715">
        <v>101.38888900000001</v>
      </c>
      <c r="K1715">
        <v>1.032</v>
      </c>
      <c r="L1715">
        <v>100</v>
      </c>
      <c r="AB1715">
        <v>45</v>
      </c>
      <c r="AC1715">
        <v>3</v>
      </c>
      <c r="AD1715">
        <v>0</v>
      </c>
      <c r="AE1715">
        <v>0</v>
      </c>
      <c r="AF1715">
        <v>0</v>
      </c>
      <c r="AG1715">
        <v>6</v>
      </c>
      <c r="AH1715">
        <v>0</v>
      </c>
      <c r="AI1715">
        <v>5</v>
      </c>
      <c r="AJ1715">
        <v>178</v>
      </c>
      <c r="AK1715">
        <v>0</v>
      </c>
      <c r="AL1715">
        <v>0.96899999999999997</v>
      </c>
      <c r="AM1715">
        <v>100</v>
      </c>
    </row>
    <row r="1716" spans="1:39" x14ac:dyDescent="0.25">
      <c r="A1716">
        <v>47</v>
      </c>
      <c r="B1716">
        <v>1</v>
      </c>
      <c r="C1716">
        <v>0</v>
      </c>
      <c r="D1716">
        <v>0</v>
      </c>
      <c r="E1716">
        <v>0</v>
      </c>
      <c r="F1716">
        <v>16</v>
      </c>
      <c r="G1716">
        <v>0</v>
      </c>
      <c r="H1716">
        <v>0</v>
      </c>
      <c r="I1716">
        <v>1123</v>
      </c>
      <c r="J1716">
        <v>100</v>
      </c>
      <c r="K1716">
        <v>0.85899999999999999</v>
      </c>
      <c r="L1716">
        <v>100</v>
      </c>
      <c r="AB1716">
        <v>46</v>
      </c>
      <c r="AC1716">
        <v>1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482</v>
      </c>
      <c r="AK1716">
        <v>0</v>
      </c>
      <c r="AL1716">
        <v>0.875</v>
      </c>
      <c r="AM1716">
        <v>100</v>
      </c>
    </row>
    <row r="1717" spans="1:39" x14ac:dyDescent="0.25">
      <c r="A1717">
        <v>48</v>
      </c>
      <c r="B1717">
        <v>2</v>
      </c>
      <c r="C1717">
        <v>0</v>
      </c>
      <c r="D1717">
        <v>2</v>
      </c>
      <c r="E1717">
        <v>5.5</v>
      </c>
      <c r="F1717">
        <v>33</v>
      </c>
      <c r="G1717">
        <v>0</v>
      </c>
      <c r="H1717">
        <v>0</v>
      </c>
      <c r="I1717">
        <v>1334</v>
      </c>
      <c r="J1717">
        <v>105.555556</v>
      </c>
      <c r="K1717">
        <v>0.89100000000000001</v>
      </c>
      <c r="L1717">
        <v>100</v>
      </c>
      <c r="AB1717">
        <v>47</v>
      </c>
      <c r="AC1717">
        <v>2</v>
      </c>
      <c r="AD1717">
        <v>0</v>
      </c>
      <c r="AE1717">
        <v>0</v>
      </c>
      <c r="AF1717">
        <v>0</v>
      </c>
      <c r="AG1717">
        <v>17</v>
      </c>
      <c r="AH1717">
        <v>0</v>
      </c>
      <c r="AI1717">
        <v>0</v>
      </c>
      <c r="AJ1717">
        <v>560</v>
      </c>
      <c r="AK1717">
        <v>0</v>
      </c>
      <c r="AL1717">
        <v>0.96899999999999997</v>
      </c>
      <c r="AM1717">
        <v>100</v>
      </c>
    </row>
    <row r="1718" spans="1:39" x14ac:dyDescent="0.25">
      <c r="A1718">
        <v>49</v>
      </c>
      <c r="B1718">
        <v>3</v>
      </c>
      <c r="C1718">
        <v>0</v>
      </c>
      <c r="D1718">
        <v>2.33</v>
      </c>
      <c r="E1718">
        <v>3.67</v>
      </c>
      <c r="F1718">
        <v>32</v>
      </c>
      <c r="G1718">
        <v>0</v>
      </c>
      <c r="H1718">
        <v>0</v>
      </c>
      <c r="I1718">
        <v>1187</v>
      </c>
      <c r="J1718">
        <v>109.722222</v>
      </c>
      <c r="K1718">
        <v>0.90600000000000003</v>
      </c>
      <c r="L1718">
        <v>100</v>
      </c>
      <c r="AB1718">
        <v>48</v>
      </c>
      <c r="AC1718">
        <v>3</v>
      </c>
      <c r="AD1718">
        <v>0</v>
      </c>
      <c r="AE1718">
        <v>0</v>
      </c>
      <c r="AF1718">
        <v>0</v>
      </c>
      <c r="AG1718">
        <v>16</v>
      </c>
      <c r="AH1718">
        <v>0</v>
      </c>
      <c r="AI1718">
        <v>0</v>
      </c>
      <c r="AJ1718">
        <v>523</v>
      </c>
      <c r="AK1718">
        <v>0</v>
      </c>
      <c r="AL1718">
        <v>1.0780000000000001</v>
      </c>
      <c r="AM1718">
        <v>100</v>
      </c>
    </row>
    <row r="1719" spans="1:39" x14ac:dyDescent="0.25">
      <c r="A1719">
        <v>50</v>
      </c>
      <c r="B1719">
        <v>2</v>
      </c>
      <c r="C1719">
        <v>0</v>
      </c>
      <c r="D1719">
        <v>3.5</v>
      </c>
      <c r="E1719">
        <v>5.5</v>
      </c>
      <c r="F1719">
        <v>35</v>
      </c>
      <c r="G1719">
        <v>0</v>
      </c>
      <c r="H1719">
        <v>0</v>
      </c>
      <c r="I1719">
        <v>973</v>
      </c>
      <c r="J1719">
        <v>109.722222</v>
      </c>
      <c r="K1719">
        <v>0.79700000000000004</v>
      </c>
      <c r="L1719">
        <v>100</v>
      </c>
      <c r="AB1719">
        <v>49</v>
      </c>
      <c r="AC1719">
        <v>2</v>
      </c>
      <c r="AD1719">
        <v>0</v>
      </c>
      <c r="AE1719">
        <v>0</v>
      </c>
      <c r="AF1719">
        <v>0</v>
      </c>
      <c r="AG1719">
        <v>19</v>
      </c>
      <c r="AH1719">
        <v>0</v>
      </c>
      <c r="AI1719">
        <v>0</v>
      </c>
      <c r="AJ1719">
        <v>411</v>
      </c>
      <c r="AK1719">
        <v>0</v>
      </c>
      <c r="AL1719">
        <v>0.76600000000000001</v>
      </c>
      <c r="AM1719">
        <v>100</v>
      </c>
    </row>
    <row r="1720" spans="1:39" x14ac:dyDescent="0.25">
      <c r="A1720">
        <v>51</v>
      </c>
      <c r="B1720">
        <v>3</v>
      </c>
      <c r="C1720">
        <v>0</v>
      </c>
      <c r="D1720">
        <v>4.67</v>
      </c>
      <c r="E1720">
        <v>8</v>
      </c>
      <c r="F1720">
        <v>38</v>
      </c>
      <c r="G1720">
        <v>0</v>
      </c>
      <c r="H1720">
        <v>0</v>
      </c>
      <c r="I1720">
        <v>942</v>
      </c>
      <c r="J1720">
        <v>119.444444</v>
      </c>
      <c r="K1720">
        <v>0.76500000000000001</v>
      </c>
      <c r="L1720">
        <v>100</v>
      </c>
      <c r="AB1720">
        <v>50</v>
      </c>
      <c r="AC1720">
        <v>3</v>
      </c>
      <c r="AD1720">
        <v>0</v>
      </c>
      <c r="AE1720">
        <v>0</v>
      </c>
      <c r="AF1720">
        <v>0</v>
      </c>
      <c r="AG1720">
        <v>22</v>
      </c>
      <c r="AH1720">
        <v>0</v>
      </c>
      <c r="AI1720">
        <v>0</v>
      </c>
      <c r="AJ1720">
        <v>460</v>
      </c>
      <c r="AK1720">
        <v>0</v>
      </c>
      <c r="AL1720">
        <v>0.68700000000000006</v>
      </c>
      <c r="AM1720">
        <v>100</v>
      </c>
    </row>
    <row r="1721" spans="1:39" x14ac:dyDescent="0.25">
      <c r="A1721">
        <v>52</v>
      </c>
      <c r="B1721">
        <v>2</v>
      </c>
      <c r="C1721">
        <v>0</v>
      </c>
      <c r="D1721">
        <v>6</v>
      </c>
      <c r="E1721">
        <v>20</v>
      </c>
      <c r="F1721">
        <v>50</v>
      </c>
      <c r="G1721">
        <v>0</v>
      </c>
      <c r="H1721">
        <v>0</v>
      </c>
      <c r="I1721">
        <v>670</v>
      </c>
      <c r="J1721">
        <v>120.833333</v>
      </c>
      <c r="K1721">
        <v>0.71899999999999997</v>
      </c>
      <c r="L1721">
        <v>100</v>
      </c>
      <c r="AB1721">
        <v>51</v>
      </c>
      <c r="AC1721">
        <v>1</v>
      </c>
      <c r="AD1721">
        <v>0</v>
      </c>
      <c r="AE1721">
        <v>0</v>
      </c>
      <c r="AF1721">
        <v>11</v>
      </c>
      <c r="AG1721">
        <v>41</v>
      </c>
      <c r="AH1721">
        <v>0</v>
      </c>
      <c r="AI1721">
        <v>0</v>
      </c>
      <c r="AJ1721">
        <v>343</v>
      </c>
      <c r="AK1721">
        <v>15.277778</v>
      </c>
      <c r="AL1721">
        <v>0.60899999999999999</v>
      </c>
      <c r="AM1721">
        <v>100</v>
      </c>
    </row>
    <row r="1722" spans="1:39" x14ac:dyDescent="0.25">
      <c r="A1722">
        <v>53</v>
      </c>
      <c r="B1722">
        <v>1</v>
      </c>
      <c r="C1722">
        <v>0</v>
      </c>
      <c r="D1722">
        <v>0</v>
      </c>
      <c r="E1722">
        <v>0</v>
      </c>
      <c r="F1722">
        <v>22</v>
      </c>
      <c r="G1722">
        <v>0</v>
      </c>
      <c r="H1722">
        <v>0</v>
      </c>
      <c r="I1722">
        <v>629</v>
      </c>
      <c r="J1722">
        <v>100</v>
      </c>
      <c r="K1722">
        <v>0.68799999999999994</v>
      </c>
      <c r="L1722">
        <v>100</v>
      </c>
      <c r="AB1722">
        <v>52</v>
      </c>
      <c r="AC1722">
        <v>2</v>
      </c>
      <c r="AD1722">
        <v>0</v>
      </c>
      <c r="AE1722">
        <v>0</v>
      </c>
      <c r="AF1722">
        <v>9.5</v>
      </c>
      <c r="AG1722">
        <v>29</v>
      </c>
      <c r="AH1722">
        <v>0</v>
      </c>
      <c r="AI1722">
        <v>0</v>
      </c>
      <c r="AJ1722">
        <v>503</v>
      </c>
      <c r="AK1722">
        <v>23.611111000000001</v>
      </c>
      <c r="AL1722">
        <v>0.70399999999999996</v>
      </c>
      <c r="AM1722">
        <v>100</v>
      </c>
    </row>
    <row r="1723" spans="1:39" x14ac:dyDescent="0.25">
      <c r="A1723">
        <v>54</v>
      </c>
      <c r="B1723">
        <v>3</v>
      </c>
      <c r="C1723">
        <v>0</v>
      </c>
      <c r="D1723">
        <v>0</v>
      </c>
      <c r="E1723">
        <v>0</v>
      </c>
      <c r="F1723">
        <v>13</v>
      </c>
      <c r="G1723">
        <v>0</v>
      </c>
      <c r="H1723">
        <v>3</v>
      </c>
      <c r="I1723">
        <v>676</v>
      </c>
      <c r="J1723">
        <v>91.666667000000004</v>
      </c>
      <c r="K1723">
        <v>0.75</v>
      </c>
      <c r="L1723">
        <v>100</v>
      </c>
      <c r="AB1723">
        <v>53</v>
      </c>
      <c r="AC1723">
        <v>1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256</v>
      </c>
      <c r="AK1723">
        <v>0</v>
      </c>
      <c r="AL1723">
        <v>0.71799999999999997</v>
      </c>
      <c r="AM1723">
        <v>100</v>
      </c>
    </row>
    <row r="1724" spans="1:39" x14ac:dyDescent="0.25">
      <c r="A1724">
        <v>55</v>
      </c>
      <c r="B1724">
        <v>2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4</v>
      </c>
      <c r="I1724">
        <v>265</v>
      </c>
      <c r="J1724">
        <v>94.444444000000004</v>
      </c>
      <c r="K1724">
        <v>0.67200000000000004</v>
      </c>
      <c r="L1724">
        <v>100</v>
      </c>
      <c r="AB1724">
        <v>54</v>
      </c>
      <c r="AC1724">
        <v>2</v>
      </c>
      <c r="AD1724">
        <v>0</v>
      </c>
      <c r="AE1724">
        <v>0</v>
      </c>
      <c r="AF1724">
        <v>0</v>
      </c>
      <c r="AG1724">
        <v>4</v>
      </c>
      <c r="AH1724">
        <v>0</v>
      </c>
      <c r="AI1724">
        <v>0</v>
      </c>
      <c r="AJ1724">
        <v>365</v>
      </c>
      <c r="AK1724">
        <v>0</v>
      </c>
      <c r="AL1724">
        <v>0.76600000000000001</v>
      </c>
      <c r="AM1724">
        <v>100</v>
      </c>
    </row>
    <row r="1725" spans="1:39" x14ac:dyDescent="0.25">
      <c r="A1725">
        <v>56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112</v>
      </c>
      <c r="J1725">
        <v>66.666667000000004</v>
      </c>
      <c r="K1725">
        <v>0.65600000000000003</v>
      </c>
      <c r="L1725">
        <v>100</v>
      </c>
      <c r="AB1725">
        <v>55</v>
      </c>
      <c r="AC1725">
        <v>1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5</v>
      </c>
      <c r="AJ1725">
        <v>128</v>
      </c>
      <c r="AK1725">
        <v>0</v>
      </c>
      <c r="AL1725">
        <v>0.70299999999999996</v>
      </c>
      <c r="AM1725">
        <v>100</v>
      </c>
    </row>
    <row r="1726" spans="1:39" x14ac:dyDescent="0.25">
      <c r="A1726">
        <v>57</v>
      </c>
      <c r="B1726">
        <v>3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16</v>
      </c>
      <c r="I1726">
        <v>248</v>
      </c>
      <c r="J1726">
        <v>81.944444000000004</v>
      </c>
      <c r="K1726">
        <v>0.90600000000000003</v>
      </c>
      <c r="L1726">
        <v>100</v>
      </c>
      <c r="AB1726">
        <v>56</v>
      </c>
      <c r="AC1726">
        <v>1</v>
      </c>
      <c r="AD1726">
        <v>0</v>
      </c>
      <c r="AE1726">
        <v>0</v>
      </c>
      <c r="AF1726">
        <v>0</v>
      </c>
      <c r="AG1726">
        <v>17</v>
      </c>
      <c r="AH1726">
        <v>0</v>
      </c>
      <c r="AI1726">
        <v>0</v>
      </c>
      <c r="AJ1726">
        <v>242</v>
      </c>
      <c r="AK1726">
        <v>0</v>
      </c>
      <c r="AL1726">
        <v>0.96899999999999997</v>
      </c>
      <c r="AM1726">
        <v>100</v>
      </c>
    </row>
    <row r="1727" spans="1:39" x14ac:dyDescent="0.25">
      <c r="A1727">
        <v>58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273</v>
      </c>
      <c r="J1727">
        <v>100</v>
      </c>
      <c r="K1727">
        <v>1.0940000000000001</v>
      </c>
      <c r="L1727">
        <v>100</v>
      </c>
      <c r="AB1727">
        <v>57</v>
      </c>
      <c r="AC1727">
        <v>2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5</v>
      </c>
      <c r="AJ1727">
        <v>203</v>
      </c>
      <c r="AK1727">
        <v>0</v>
      </c>
      <c r="AL1727">
        <v>1.5</v>
      </c>
      <c r="AM1727">
        <v>100</v>
      </c>
    </row>
    <row r="1728" spans="1:39" x14ac:dyDescent="0.25">
      <c r="A1728">
        <v>59</v>
      </c>
      <c r="B1728">
        <v>4</v>
      </c>
      <c r="C1728">
        <v>0</v>
      </c>
      <c r="D1728">
        <v>0</v>
      </c>
      <c r="E1728">
        <v>0</v>
      </c>
      <c r="F1728">
        <v>7</v>
      </c>
      <c r="G1728">
        <v>0</v>
      </c>
      <c r="H1728">
        <v>1</v>
      </c>
      <c r="I1728">
        <v>331</v>
      </c>
      <c r="J1728">
        <v>100</v>
      </c>
      <c r="K1728">
        <v>0.84399999999999997</v>
      </c>
      <c r="L1728">
        <v>100</v>
      </c>
      <c r="AB1728">
        <v>58</v>
      </c>
      <c r="AC1728">
        <v>3</v>
      </c>
      <c r="AD1728">
        <v>0</v>
      </c>
      <c r="AE1728">
        <v>0</v>
      </c>
      <c r="AF1728">
        <v>0</v>
      </c>
      <c r="AG1728">
        <v>2</v>
      </c>
      <c r="AH1728">
        <v>0</v>
      </c>
      <c r="AI1728">
        <v>0</v>
      </c>
      <c r="AJ1728">
        <v>331</v>
      </c>
      <c r="AK1728">
        <v>0</v>
      </c>
      <c r="AL1728">
        <v>1.8129999999999999</v>
      </c>
      <c r="AM1728">
        <v>100</v>
      </c>
    </row>
    <row r="1729" spans="1:39" x14ac:dyDescent="0.25">
      <c r="A1729">
        <v>60</v>
      </c>
      <c r="B1729">
        <v>3</v>
      </c>
      <c r="C1729">
        <v>0</v>
      </c>
      <c r="D1729">
        <v>0</v>
      </c>
      <c r="E1729">
        <v>0</v>
      </c>
      <c r="F1729">
        <v>4</v>
      </c>
      <c r="G1729">
        <v>0</v>
      </c>
      <c r="H1729">
        <v>2</v>
      </c>
      <c r="I1729">
        <v>387</v>
      </c>
      <c r="J1729">
        <v>100</v>
      </c>
      <c r="K1729">
        <v>0.84299999999999997</v>
      </c>
      <c r="L1729">
        <v>100</v>
      </c>
      <c r="AB1729">
        <v>59</v>
      </c>
      <c r="AC1729">
        <v>1</v>
      </c>
      <c r="AD1729">
        <v>0</v>
      </c>
      <c r="AE1729">
        <v>0</v>
      </c>
      <c r="AF1729">
        <v>0</v>
      </c>
      <c r="AG1729">
        <v>20</v>
      </c>
      <c r="AH1729">
        <v>0</v>
      </c>
      <c r="AI1729">
        <v>0</v>
      </c>
      <c r="AJ1729">
        <v>366</v>
      </c>
      <c r="AK1729">
        <v>0</v>
      </c>
      <c r="AL1729">
        <v>0.96899999999999997</v>
      </c>
      <c r="AM1729">
        <v>100</v>
      </c>
    </row>
    <row r="1730" spans="1:39" x14ac:dyDescent="0.25">
      <c r="A1730">
        <v>61</v>
      </c>
      <c r="B1730">
        <v>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3</v>
      </c>
      <c r="I1730">
        <v>300</v>
      </c>
      <c r="J1730">
        <v>100</v>
      </c>
      <c r="K1730">
        <v>0.81299999999999994</v>
      </c>
      <c r="L1730">
        <v>100</v>
      </c>
      <c r="AB1730">
        <v>60</v>
      </c>
      <c r="AC1730">
        <v>3</v>
      </c>
      <c r="AD1730">
        <v>0</v>
      </c>
      <c r="AE1730">
        <v>0</v>
      </c>
      <c r="AF1730">
        <v>0</v>
      </c>
      <c r="AG1730">
        <v>3</v>
      </c>
      <c r="AH1730">
        <v>0</v>
      </c>
      <c r="AI1730">
        <v>3</v>
      </c>
      <c r="AJ1730">
        <v>481</v>
      </c>
      <c r="AK1730">
        <v>0</v>
      </c>
      <c r="AL1730">
        <v>1.4370000000000001</v>
      </c>
      <c r="AM1730">
        <v>100</v>
      </c>
    </row>
    <row r="1731" spans="1:39" x14ac:dyDescent="0.25">
      <c r="A1731">
        <v>62</v>
      </c>
      <c r="B1731">
        <v>3</v>
      </c>
      <c r="C1731">
        <v>0</v>
      </c>
      <c r="D1731">
        <v>0</v>
      </c>
      <c r="E1731">
        <v>0</v>
      </c>
      <c r="F1731">
        <v>5</v>
      </c>
      <c r="G1731">
        <v>0</v>
      </c>
      <c r="H1731">
        <v>0</v>
      </c>
      <c r="I1731">
        <v>334</v>
      </c>
      <c r="J1731">
        <v>100</v>
      </c>
      <c r="K1731">
        <v>0.78100000000000003</v>
      </c>
      <c r="L1731">
        <v>100</v>
      </c>
      <c r="AB1731">
        <v>61</v>
      </c>
      <c r="AC1731">
        <v>1</v>
      </c>
      <c r="AD1731">
        <v>0</v>
      </c>
      <c r="AE1731">
        <v>0</v>
      </c>
      <c r="AF1731">
        <v>0</v>
      </c>
      <c r="AG1731">
        <v>5</v>
      </c>
      <c r="AH1731">
        <v>0</v>
      </c>
      <c r="AI1731">
        <v>0</v>
      </c>
      <c r="AJ1731">
        <v>310</v>
      </c>
      <c r="AK1731">
        <v>0</v>
      </c>
      <c r="AL1731">
        <v>1.3440000000000001</v>
      </c>
      <c r="AM1731">
        <v>100</v>
      </c>
    </row>
    <row r="1732" spans="1:39" x14ac:dyDescent="0.25">
      <c r="A1732">
        <v>63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310</v>
      </c>
      <c r="J1732">
        <v>97.222222000000002</v>
      </c>
      <c r="K1732">
        <v>0.73399999999999999</v>
      </c>
      <c r="L1732">
        <v>100</v>
      </c>
      <c r="AB1732">
        <v>62</v>
      </c>
      <c r="AC1732">
        <v>3</v>
      </c>
      <c r="AD1732">
        <v>0</v>
      </c>
      <c r="AE1732">
        <v>0</v>
      </c>
      <c r="AF1732">
        <v>0</v>
      </c>
      <c r="AG1732">
        <v>3</v>
      </c>
      <c r="AH1732">
        <v>0</v>
      </c>
      <c r="AI1732">
        <v>1</v>
      </c>
      <c r="AJ1732">
        <v>400</v>
      </c>
      <c r="AK1732">
        <v>0</v>
      </c>
      <c r="AL1732">
        <v>1.0309999999999999</v>
      </c>
      <c r="AM1732">
        <v>100</v>
      </c>
    </row>
    <row r="1733" spans="1:39" x14ac:dyDescent="0.25">
      <c r="A1733">
        <v>64</v>
      </c>
      <c r="B1733">
        <v>1</v>
      </c>
      <c r="C1733">
        <v>0</v>
      </c>
      <c r="D1733">
        <v>0</v>
      </c>
      <c r="E1733">
        <v>0</v>
      </c>
      <c r="F1733">
        <v>20</v>
      </c>
      <c r="G1733">
        <v>0</v>
      </c>
      <c r="H1733">
        <v>0</v>
      </c>
      <c r="I1733">
        <v>755</v>
      </c>
      <c r="J1733">
        <v>100</v>
      </c>
      <c r="K1733">
        <v>0.71899999999999997</v>
      </c>
      <c r="L1733">
        <v>100</v>
      </c>
      <c r="AB1733">
        <v>63</v>
      </c>
      <c r="AC1733">
        <v>3</v>
      </c>
      <c r="AD1733">
        <v>0</v>
      </c>
      <c r="AE1733">
        <v>0</v>
      </c>
      <c r="AF1733">
        <v>0</v>
      </c>
      <c r="AG1733">
        <v>11</v>
      </c>
      <c r="AH1733">
        <v>0</v>
      </c>
      <c r="AI1733">
        <v>0</v>
      </c>
      <c r="AJ1733">
        <v>325</v>
      </c>
      <c r="AK1733">
        <v>0</v>
      </c>
      <c r="AL1733">
        <v>0.82799999999999996</v>
      </c>
      <c r="AM1733">
        <v>100</v>
      </c>
    </row>
    <row r="1734" spans="1:39" x14ac:dyDescent="0.25">
      <c r="A1734">
        <v>65</v>
      </c>
      <c r="B1734">
        <v>5</v>
      </c>
      <c r="C1734">
        <v>0</v>
      </c>
      <c r="D1734">
        <v>0</v>
      </c>
      <c r="E1734">
        <v>6.2</v>
      </c>
      <c r="F1734">
        <v>35</v>
      </c>
      <c r="G1734">
        <v>0</v>
      </c>
      <c r="H1734">
        <v>0</v>
      </c>
      <c r="I1734">
        <v>661</v>
      </c>
      <c r="J1734">
        <v>129.16666699999999</v>
      </c>
      <c r="K1734">
        <v>0.73399999999999999</v>
      </c>
      <c r="L1734">
        <v>100</v>
      </c>
      <c r="AB1734">
        <v>64</v>
      </c>
      <c r="AC1734">
        <v>3</v>
      </c>
      <c r="AD1734">
        <v>0</v>
      </c>
      <c r="AE1734">
        <v>0</v>
      </c>
      <c r="AF1734">
        <v>0</v>
      </c>
      <c r="AG1734">
        <v>20</v>
      </c>
      <c r="AH1734">
        <v>0</v>
      </c>
      <c r="AI1734">
        <v>0</v>
      </c>
      <c r="AJ1734">
        <v>313</v>
      </c>
      <c r="AK1734">
        <v>0</v>
      </c>
      <c r="AL1734">
        <v>0.73499999999999999</v>
      </c>
      <c r="AM1734">
        <v>100</v>
      </c>
    </row>
    <row r="1735" spans="1:39" x14ac:dyDescent="0.25">
      <c r="A1735">
        <v>66</v>
      </c>
      <c r="B1735">
        <v>1</v>
      </c>
      <c r="C1735">
        <v>0</v>
      </c>
      <c r="D1735">
        <v>5</v>
      </c>
      <c r="E1735">
        <v>16</v>
      </c>
      <c r="F1735">
        <v>46</v>
      </c>
      <c r="G1735">
        <v>0</v>
      </c>
      <c r="H1735">
        <v>0</v>
      </c>
      <c r="I1735">
        <v>675</v>
      </c>
      <c r="J1735">
        <v>122.222222</v>
      </c>
      <c r="K1735">
        <v>0.73499999999999999</v>
      </c>
      <c r="L1735">
        <v>100</v>
      </c>
      <c r="AB1735">
        <v>65</v>
      </c>
      <c r="AC1735">
        <v>2</v>
      </c>
      <c r="AD1735">
        <v>0</v>
      </c>
      <c r="AE1735">
        <v>0</v>
      </c>
      <c r="AF1735">
        <v>3.5</v>
      </c>
      <c r="AG1735">
        <v>33</v>
      </c>
      <c r="AH1735">
        <v>0</v>
      </c>
      <c r="AI1735">
        <v>0</v>
      </c>
      <c r="AJ1735">
        <v>310</v>
      </c>
      <c r="AK1735">
        <v>9.7222220000000004</v>
      </c>
      <c r="AL1735">
        <v>0.71799999999999997</v>
      </c>
      <c r="AM1735">
        <v>100</v>
      </c>
    </row>
    <row r="1736" spans="1:39" x14ac:dyDescent="0.25">
      <c r="A1736">
        <v>67</v>
      </c>
      <c r="B1736">
        <v>2</v>
      </c>
      <c r="C1736">
        <v>0</v>
      </c>
      <c r="D1736">
        <v>3</v>
      </c>
      <c r="E1736">
        <v>29</v>
      </c>
      <c r="F1736">
        <v>44</v>
      </c>
      <c r="G1736">
        <v>0</v>
      </c>
      <c r="H1736">
        <v>5</v>
      </c>
      <c r="I1736">
        <v>746</v>
      </c>
      <c r="J1736">
        <v>102.777778</v>
      </c>
      <c r="K1736">
        <v>0.81200000000000006</v>
      </c>
      <c r="L1736">
        <v>100</v>
      </c>
      <c r="AB1736">
        <v>66</v>
      </c>
      <c r="AC1736">
        <v>1</v>
      </c>
      <c r="AD1736">
        <v>0</v>
      </c>
      <c r="AE1736">
        <v>0</v>
      </c>
      <c r="AF1736">
        <v>8</v>
      </c>
      <c r="AG1736">
        <v>38</v>
      </c>
      <c r="AH1736">
        <v>0</v>
      </c>
      <c r="AI1736">
        <v>0</v>
      </c>
      <c r="AJ1736">
        <v>372</v>
      </c>
      <c r="AK1736">
        <v>11.111110999999999</v>
      </c>
      <c r="AL1736">
        <v>0.64100000000000001</v>
      </c>
      <c r="AM1736">
        <v>100</v>
      </c>
    </row>
    <row r="1737" spans="1:39" x14ac:dyDescent="0.25">
      <c r="A1737">
        <v>68</v>
      </c>
      <c r="B1737">
        <v>2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8</v>
      </c>
      <c r="I1737">
        <v>405</v>
      </c>
      <c r="J1737">
        <v>100</v>
      </c>
      <c r="K1737">
        <v>0.81299999999999994</v>
      </c>
      <c r="L1737">
        <v>100</v>
      </c>
      <c r="AB1737">
        <v>67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492</v>
      </c>
      <c r="AK1737">
        <v>0</v>
      </c>
      <c r="AL1737">
        <v>0.75</v>
      </c>
      <c r="AM1737">
        <v>100</v>
      </c>
    </row>
    <row r="1738" spans="1:39" x14ac:dyDescent="0.25">
      <c r="A1738">
        <v>69</v>
      </c>
      <c r="B1738">
        <v>3</v>
      </c>
      <c r="C1738">
        <v>0</v>
      </c>
      <c r="D1738">
        <v>0</v>
      </c>
      <c r="E1738">
        <v>0</v>
      </c>
      <c r="F1738">
        <v>7</v>
      </c>
      <c r="G1738">
        <v>0</v>
      </c>
      <c r="H1738">
        <v>4</v>
      </c>
      <c r="I1738">
        <v>551</v>
      </c>
      <c r="J1738">
        <v>100</v>
      </c>
      <c r="K1738">
        <v>0.96799999999999997</v>
      </c>
      <c r="L1738">
        <v>100</v>
      </c>
      <c r="AB1738">
        <v>68</v>
      </c>
      <c r="AC1738">
        <v>3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8</v>
      </c>
      <c r="AJ1738">
        <v>163</v>
      </c>
      <c r="AK1738">
        <v>0</v>
      </c>
      <c r="AL1738">
        <v>0.73399999999999999</v>
      </c>
      <c r="AM1738">
        <v>100</v>
      </c>
    </row>
    <row r="1739" spans="1:39" x14ac:dyDescent="0.25">
      <c r="A1739">
        <v>70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249</v>
      </c>
      <c r="J1739">
        <v>100</v>
      </c>
      <c r="K1739">
        <v>0.92200000000000004</v>
      </c>
      <c r="L1739">
        <v>100</v>
      </c>
      <c r="AB1739">
        <v>69</v>
      </c>
      <c r="AC1739">
        <v>2</v>
      </c>
      <c r="AD1739">
        <v>0</v>
      </c>
      <c r="AE1739">
        <v>0</v>
      </c>
      <c r="AF1739">
        <v>0</v>
      </c>
      <c r="AG1739">
        <v>3</v>
      </c>
      <c r="AH1739">
        <v>0</v>
      </c>
      <c r="AI1739">
        <v>3</v>
      </c>
      <c r="AJ1739">
        <v>215</v>
      </c>
      <c r="AK1739">
        <v>0</v>
      </c>
      <c r="AL1739">
        <v>0.93799999999999994</v>
      </c>
      <c r="AM1739">
        <v>100</v>
      </c>
    </row>
    <row r="1740" spans="1:39" x14ac:dyDescent="0.25">
      <c r="A1740">
        <v>71</v>
      </c>
      <c r="B1740">
        <v>3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9</v>
      </c>
      <c r="I1740">
        <v>370</v>
      </c>
      <c r="J1740">
        <v>95.833332999999996</v>
      </c>
      <c r="K1740">
        <v>1</v>
      </c>
      <c r="L1740">
        <v>100</v>
      </c>
      <c r="AB1740">
        <v>70</v>
      </c>
      <c r="AC1740">
        <v>3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8</v>
      </c>
      <c r="AJ1740">
        <v>265</v>
      </c>
      <c r="AK1740">
        <v>0</v>
      </c>
      <c r="AL1740">
        <v>1</v>
      </c>
      <c r="AM1740">
        <v>100</v>
      </c>
    </row>
    <row r="1741" spans="1:39" x14ac:dyDescent="0.25">
      <c r="A1741">
        <v>72</v>
      </c>
      <c r="B1741">
        <v>4</v>
      </c>
      <c r="C1741">
        <v>0</v>
      </c>
      <c r="D1741">
        <v>0</v>
      </c>
      <c r="E1741">
        <v>0</v>
      </c>
      <c r="F1741">
        <v>12</v>
      </c>
      <c r="G1741">
        <v>0</v>
      </c>
      <c r="H1741">
        <v>0</v>
      </c>
      <c r="I1741">
        <v>801</v>
      </c>
      <c r="J1741">
        <v>100</v>
      </c>
      <c r="K1741">
        <v>0.95299999999999996</v>
      </c>
      <c r="L1741">
        <v>100</v>
      </c>
      <c r="AB1741">
        <v>71</v>
      </c>
      <c r="AC1741">
        <v>1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15</v>
      </c>
      <c r="AJ1741">
        <v>250</v>
      </c>
      <c r="AK1741">
        <v>0</v>
      </c>
      <c r="AL1741">
        <v>0.85899999999999999</v>
      </c>
      <c r="AM1741">
        <v>100</v>
      </c>
    </row>
    <row r="1742" spans="1:39" x14ac:dyDescent="0.25">
      <c r="A1742">
        <v>73</v>
      </c>
      <c r="B1742">
        <v>3</v>
      </c>
      <c r="C1742">
        <v>0</v>
      </c>
      <c r="D1742">
        <v>0</v>
      </c>
      <c r="E1742">
        <v>0</v>
      </c>
      <c r="F1742">
        <v>13</v>
      </c>
      <c r="G1742">
        <v>0</v>
      </c>
      <c r="H1742">
        <v>0</v>
      </c>
      <c r="I1742">
        <v>872</v>
      </c>
      <c r="J1742">
        <v>100</v>
      </c>
      <c r="K1742">
        <v>0.90700000000000003</v>
      </c>
      <c r="L1742">
        <v>100</v>
      </c>
      <c r="AB1742">
        <v>72</v>
      </c>
      <c r="AC1742">
        <v>3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14</v>
      </c>
      <c r="AJ1742">
        <v>204</v>
      </c>
      <c r="AK1742">
        <v>0</v>
      </c>
      <c r="AL1742">
        <v>0.98499999999999999</v>
      </c>
      <c r="AM1742">
        <v>100</v>
      </c>
    </row>
    <row r="1743" spans="1:39" x14ac:dyDescent="0.25">
      <c r="A1743">
        <v>74</v>
      </c>
      <c r="B1743">
        <v>2</v>
      </c>
      <c r="C1743">
        <v>0</v>
      </c>
      <c r="D1743">
        <v>0</v>
      </c>
      <c r="E1743">
        <v>0</v>
      </c>
      <c r="F1743">
        <v>22</v>
      </c>
      <c r="G1743">
        <v>0</v>
      </c>
      <c r="H1743">
        <v>0</v>
      </c>
      <c r="I1743">
        <v>767</v>
      </c>
      <c r="J1743">
        <v>97.222222000000002</v>
      </c>
      <c r="K1743">
        <v>0.81200000000000006</v>
      </c>
      <c r="L1743">
        <v>100</v>
      </c>
      <c r="AB1743">
        <v>73</v>
      </c>
      <c r="AC1743">
        <v>3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2</v>
      </c>
      <c r="AJ1743">
        <v>207</v>
      </c>
      <c r="AK1743">
        <v>0</v>
      </c>
      <c r="AL1743">
        <v>0.84299999999999997</v>
      </c>
      <c r="AM1743">
        <v>100</v>
      </c>
    </row>
    <row r="1744" spans="1:39" x14ac:dyDescent="0.25">
      <c r="A1744">
        <v>75</v>
      </c>
      <c r="B1744">
        <v>3</v>
      </c>
      <c r="C1744">
        <v>0</v>
      </c>
      <c r="D1744">
        <v>0</v>
      </c>
      <c r="E1744">
        <v>5.33</v>
      </c>
      <c r="F1744">
        <v>32</v>
      </c>
      <c r="G1744">
        <v>0</v>
      </c>
      <c r="H1744">
        <v>0</v>
      </c>
      <c r="I1744">
        <v>826</v>
      </c>
      <c r="J1744">
        <v>111.11111099999999</v>
      </c>
      <c r="K1744">
        <v>0.76600000000000001</v>
      </c>
      <c r="L1744">
        <v>100</v>
      </c>
      <c r="AB1744">
        <v>74</v>
      </c>
      <c r="AC1744">
        <v>3</v>
      </c>
      <c r="AD1744">
        <v>0</v>
      </c>
      <c r="AE1744">
        <v>0</v>
      </c>
      <c r="AF1744">
        <v>0</v>
      </c>
      <c r="AG1744">
        <v>10</v>
      </c>
      <c r="AH1744">
        <v>0</v>
      </c>
      <c r="AI1744">
        <v>0</v>
      </c>
      <c r="AJ1744">
        <v>202</v>
      </c>
      <c r="AK1744">
        <v>0</v>
      </c>
      <c r="AL1744">
        <v>0.70399999999999996</v>
      </c>
      <c r="AM1744">
        <v>100</v>
      </c>
    </row>
    <row r="1745" spans="1:39" x14ac:dyDescent="0.25">
      <c r="A1745">
        <v>76</v>
      </c>
      <c r="B1745">
        <v>2</v>
      </c>
      <c r="C1745">
        <v>0</v>
      </c>
      <c r="D1745">
        <v>0</v>
      </c>
      <c r="E1745">
        <v>3.5</v>
      </c>
      <c r="F1745">
        <v>32</v>
      </c>
      <c r="G1745">
        <v>0</v>
      </c>
      <c r="H1745">
        <v>0</v>
      </c>
      <c r="I1745">
        <v>704</v>
      </c>
      <c r="J1745">
        <v>106.944444</v>
      </c>
      <c r="K1745">
        <v>0.68700000000000006</v>
      </c>
      <c r="L1745">
        <v>100</v>
      </c>
      <c r="AB1745">
        <v>75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207</v>
      </c>
      <c r="AK1745">
        <v>0</v>
      </c>
      <c r="AL1745">
        <v>0.65600000000000003</v>
      </c>
      <c r="AM1745">
        <v>100</v>
      </c>
    </row>
    <row r="1746" spans="1:39" x14ac:dyDescent="0.25">
      <c r="A1746">
        <v>77</v>
      </c>
      <c r="B1746">
        <v>3</v>
      </c>
      <c r="C1746">
        <v>0</v>
      </c>
      <c r="D1746">
        <v>2.67</v>
      </c>
      <c r="E1746">
        <v>16.329999999999998</v>
      </c>
      <c r="F1746">
        <v>46</v>
      </c>
      <c r="G1746">
        <v>0</v>
      </c>
      <c r="H1746">
        <v>0</v>
      </c>
      <c r="I1746">
        <v>667</v>
      </c>
      <c r="J1746">
        <v>162.5</v>
      </c>
      <c r="K1746">
        <v>0.61</v>
      </c>
      <c r="L1746">
        <v>100</v>
      </c>
      <c r="AB1746">
        <v>76</v>
      </c>
      <c r="AC1746">
        <v>3</v>
      </c>
      <c r="AD1746">
        <v>0</v>
      </c>
      <c r="AE1746">
        <v>0</v>
      </c>
      <c r="AF1746">
        <v>0</v>
      </c>
      <c r="AG1746">
        <v>11</v>
      </c>
      <c r="AH1746">
        <v>0</v>
      </c>
      <c r="AI1746">
        <v>0</v>
      </c>
      <c r="AJ1746">
        <v>150</v>
      </c>
      <c r="AK1746">
        <v>0</v>
      </c>
      <c r="AL1746">
        <v>0.5</v>
      </c>
      <c r="AM1746">
        <v>100</v>
      </c>
    </row>
    <row r="1747" spans="1:39" x14ac:dyDescent="0.25">
      <c r="A1747">
        <v>78</v>
      </c>
      <c r="B1747">
        <v>1</v>
      </c>
      <c r="C1747">
        <v>0</v>
      </c>
      <c r="D1747">
        <v>6</v>
      </c>
      <c r="E1747">
        <v>32</v>
      </c>
      <c r="F1747">
        <v>62</v>
      </c>
      <c r="G1747">
        <v>0</v>
      </c>
      <c r="H1747">
        <v>0</v>
      </c>
      <c r="I1747">
        <v>462</v>
      </c>
      <c r="J1747">
        <v>123.61111099999999</v>
      </c>
      <c r="K1747">
        <v>0.60899999999999999</v>
      </c>
      <c r="L1747">
        <v>100</v>
      </c>
      <c r="AB1747">
        <v>77</v>
      </c>
      <c r="AC1747">
        <v>3</v>
      </c>
      <c r="AD1747">
        <v>0</v>
      </c>
      <c r="AE1747">
        <v>0</v>
      </c>
      <c r="AF1747">
        <v>3.33</v>
      </c>
      <c r="AG1747">
        <v>29</v>
      </c>
      <c r="AH1747">
        <v>0</v>
      </c>
      <c r="AI1747">
        <v>0</v>
      </c>
      <c r="AJ1747">
        <v>161</v>
      </c>
      <c r="AK1747">
        <v>13.888889000000001</v>
      </c>
      <c r="AL1747">
        <v>0.46899999999999997</v>
      </c>
      <c r="AM1747">
        <v>100</v>
      </c>
    </row>
    <row r="1748" spans="1:39" x14ac:dyDescent="0.25">
      <c r="A1748">
        <v>79</v>
      </c>
      <c r="B1748">
        <v>2</v>
      </c>
      <c r="C1748">
        <v>0</v>
      </c>
      <c r="D1748">
        <v>0</v>
      </c>
      <c r="E1748">
        <v>0</v>
      </c>
      <c r="F1748">
        <v>10</v>
      </c>
      <c r="G1748">
        <v>0</v>
      </c>
      <c r="H1748">
        <v>2</v>
      </c>
      <c r="I1748">
        <v>549</v>
      </c>
      <c r="J1748">
        <v>87.5</v>
      </c>
      <c r="K1748">
        <v>0.625</v>
      </c>
      <c r="L1748">
        <v>100</v>
      </c>
      <c r="AB1748">
        <v>78</v>
      </c>
      <c r="AC1748">
        <v>1</v>
      </c>
      <c r="AD1748">
        <v>0</v>
      </c>
      <c r="AE1748">
        <v>0</v>
      </c>
      <c r="AF1748">
        <v>0</v>
      </c>
      <c r="AG1748">
        <v>2</v>
      </c>
      <c r="AH1748">
        <v>0</v>
      </c>
      <c r="AI1748">
        <v>0</v>
      </c>
      <c r="AJ1748">
        <v>284</v>
      </c>
      <c r="AK1748">
        <v>0</v>
      </c>
      <c r="AL1748">
        <v>0.51500000000000001</v>
      </c>
      <c r="AM1748">
        <v>100</v>
      </c>
    </row>
    <row r="1749" spans="1:39" x14ac:dyDescent="0.25">
      <c r="A1749">
        <v>80</v>
      </c>
      <c r="B1749">
        <v>2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9</v>
      </c>
      <c r="I1749">
        <v>215</v>
      </c>
      <c r="J1749">
        <v>63.888888999999999</v>
      </c>
      <c r="K1749">
        <v>0.59399999999999997</v>
      </c>
      <c r="L1749">
        <v>100</v>
      </c>
      <c r="AB1749">
        <v>79</v>
      </c>
      <c r="AC1749">
        <v>1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72</v>
      </c>
      <c r="AK1749">
        <v>0</v>
      </c>
      <c r="AL1749">
        <v>0.48499999999999999</v>
      </c>
      <c r="AM1749">
        <v>100</v>
      </c>
    </row>
    <row r="1750" spans="1:39" x14ac:dyDescent="0.25">
      <c r="A1750">
        <v>81</v>
      </c>
      <c r="B1750">
        <v>1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10</v>
      </c>
      <c r="I1750">
        <v>87</v>
      </c>
      <c r="J1750">
        <v>84.722222000000002</v>
      </c>
      <c r="K1750">
        <v>0.51500000000000001</v>
      </c>
      <c r="L1750">
        <v>100</v>
      </c>
      <c r="AB1750">
        <v>80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185</v>
      </c>
      <c r="AK1750">
        <v>0</v>
      </c>
      <c r="AL1750">
        <v>0.48399999999999999</v>
      </c>
      <c r="AM1750">
        <v>100</v>
      </c>
    </row>
    <row r="1751" spans="1:39" x14ac:dyDescent="0.25">
      <c r="A1751">
        <v>82</v>
      </c>
      <c r="B1751">
        <v>1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1</v>
      </c>
      <c r="I1751">
        <v>144</v>
      </c>
      <c r="J1751">
        <v>100</v>
      </c>
      <c r="K1751">
        <v>0.64100000000000001</v>
      </c>
      <c r="L1751">
        <v>100</v>
      </c>
      <c r="AB1751">
        <v>81</v>
      </c>
      <c r="AC1751">
        <v>3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3</v>
      </c>
      <c r="AJ1751">
        <v>98</v>
      </c>
      <c r="AK1751">
        <v>0</v>
      </c>
      <c r="AL1751">
        <v>0.56200000000000006</v>
      </c>
      <c r="AM1751">
        <v>100</v>
      </c>
    </row>
    <row r="1752" spans="1:39" x14ac:dyDescent="0.25">
      <c r="A1752">
        <v>83</v>
      </c>
      <c r="B1752">
        <v>3</v>
      </c>
      <c r="C1752">
        <v>0</v>
      </c>
      <c r="D1752">
        <v>0</v>
      </c>
      <c r="E1752">
        <v>0</v>
      </c>
      <c r="F1752">
        <v>1</v>
      </c>
      <c r="G1752">
        <v>0</v>
      </c>
      <c r="H1752">
        <v>11</v>
      </c>
      <c r="I1752">
        <v>311</v>
      </c>
      <c r="J1752">
        <v>100</v>
      </c>
      <c r="K1752">
        <v>0.84399999999999997</v>
      </c>
      <c r="L1752">
        <v>100</v>
      </c>
      <c r="AB1752">
        <v>82</v>
      </c>
      <c r="AC1752">
        <v>1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151</v>
      </c>
      <c r="AK1752">
        <v>0</v>
      </c>
      <c r="AL1752">
        <v>0.65700000000000003</v>
      </c>
      <c r="AM1752">
        <v>100</v>
      </c>
    </row>
    <row r="1753" spans="1:39" x14ac:dyDescent="0.25">
      <c r="A1753">
        <v>84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256</v>
      </c>
      <c r="J1753">
        <v>100</v>
      </c>
      <c r="K1753">
        <v>0.875</v>
      </c>
      <c r="L1753">
        <v>100</v>
      </c>
      <c r="AB1753">
        <v>83</v>
      </c>
      <c r="AC1753">
        <v>1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181</v>
      </c>
      <c r="AK1753">
        <v>0</v>
      </c>
      <c r="AL1753">
        <v>0.70299999999999996</v>
      </c>
      <c r="AM1753">
        <v>100</v>
      </c>
    </row>
    <row r="1754" spans="1:39" x14ac:dyDescent="0.25">
      <c r="A1754">
        <v>85</v>
      </c>
      <c r="B1754">
        <v>3</v>
      </c>
      <c r="C1754">
        <v>0</v>
      </c>
      <c r="D1754">
        <v>0</v>
      </c>
      <c r="E1754">
        <v>0</v>
      </c>
      <c r="F1754">
        <v>2</v>
      </c>
      <c r="G1754">
        <v>0</v>
      </c>
      <c r="H1754">
        <v>0</v>
      </c>
      <c r="I1754">
        <v>353</v>
      </c>
      <c r="J1754">
        <v>100</v>
      </c>
      <c r="K1754">
        <v>1</v>
      </c>
      <c r="L1754">
        <v>100</v>
      </c>
      <c r="AB1754">
        <v>84</v>
      </c>
      <c r="AC1754">
        <v>2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314</v>
      </c>
      <c r="AK1754">
        <v>0</v>
      </c>
      <c r="AL1754">
        <v>0.96899999999999997</v>
      </c>
      <c r="AM1754">
        <v>100</v>
      </c>
    </row>
    <row r="1755" spans="1:39" x14ac:dyDescent="0.25">
      <c r="A1755">
        <v>86</v>
      </c>
      <c r="B1755">
        <v>1</v>
      </c>
      <c r="C1755">
        <v>0</v>
      </c>
      <c r="D1755">
        <v>0</v>
      </c>
      <c r="E1755">
        <v>0</v>
      </c>
      <c r="F1755">
        <v>19</v>
      </c>
      <c r="G1755">
        <v>0</v>
      </c>
      <c r="H1755">
        <v>0</v>
      </c>
      <c r="I1755">
        <v>442</v>
      </c>
      <c r="J1755">
        <v>100</v>
      </c>
      <c r="K1755">
        <v>0.89</v>
      </c>
      <c r="L1755">
        <v>100</v>
      </c>
      <c r="AB1755">
        <v>85</v>
      </c>
      <c r="AC1755">
        <v>1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4</v>
      </c>
      <c r="AJ1755">
        <v>345</v>
      </c>
      <c r="AK1755">
        <v>0</v>
      </c>
      <c r="AL1755">
        <v>0.96799999999999997</v>
      </c>
      <c r="AM1755">
        <v>100</v>
      </c>
    </row>
    <row r="1756" spans="1:39" x14ac:dyDescent="0.25">
      <c r="A1756">
        <v>87</v>
      </c>
      <c r="B1756">
        <v>3</v>
      </c>
      <c r="C1756">
        <v>0</v>
      </c>
      <c r="D1756">
        <v>0</v>
      </c>
      <c r="E1756">
        <v>0</v>
      </c>
      <c r="F1756">
        <v>4</v>
      </c>
      <c r="G1756">
        <v>0</v>
      </c>
      <c r="H1756">
        <v>14</v>
      </c>
      <c r="I1756">
        <v>480</v>
      </c>
      <c r="J1756">
        <v>100</v>
      </c>
      <c r="K1756">
        <v>0.92200000000000004</v>
      </c>
      <c r="L1756">
        <v>100</v>
      </c>
      <c r="AB1756">
        <v>86</v>
      </c>
      <c r="AC1756">
        <v>3</v>
      </c>
      <c r="AD1756">
        <v>0</v>
      </c>
      <c r="AE1756">
        <v>0</v>
      </c>
      <c r="AF1756">
        <v>0</v>
      </c>
      <c r="AG1756">
        <v>22</v>
      </c>
      <c r="AH1756">
        <v>0</v>
      </c>
      <c r="AI1756">
        <v>0</v>
      </c>
      <c r="AJ1756">
        <v>547</v>
      </c>
      <c r="AK1756">
        <v>0</v>
      </c>
      <c r="AL1756">
        <v>1.032</v>
      </c>
      <c r="AM1756">
        <v>100</v>
      </c>
    </row>
    <row r="1757" spans="1:39" x14ac:dyDescent="0.25">
      <c r="A1757">
        <v>88</v>
      </c>
      <c r="B1757">
        <v>4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4</v>
      </c>
      <c r="I1757">
        <v>295</v>
      </c>
      <c r="J1757">
        <v>100</v>
      </c>
      <c r="K1757">
        <v>0.86</v>
      </c>
      <c r="L1757">
        <v>100</v>
      </c>
      <c r="AB1757">
        <v>87</v>
      </c>
      <c r="AC1757">
        <v>2</v>
      </c>
      <c r="AD1757">
        <v>0</v>
      </c>
      <c r="AE1757">
        <v>0</v>
      </c>
      <c r="AF1757">
        <v>0</v>
      </c>
      <c r="AG1757">
        <v>6</v>
      </c>
      <c r="AH1757">
        <v>0</v>
      </c>
      <c r="AI1757">
        <v>5</v>
      </c>
      <c r="AJ1757">
        <v>625</v>
      </c>
      <c r="AK1757">
        <v>0</v>
      </c>
      <c r="AL1757">
        <v>0.96899999999999997</v>
      </c>
      <c r="AM1757">
        <v>100</v>
      </c>
    </row>
    <row r="1758" spans="1:39" x14ac:dyDescent="0.25">
      <c r="A1758">
        <v>89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218</v>
      </c>
      <c r="J1758">
        <v>94.444444000000004</v>
      </c>
      <c r="K1758">
        <v>0.68700000000000006</v>
      </c>
      <c r="L1758">
        <v>100</v>
      </c>
      <c r="AB1758">
        <v>88</v>
      </c>
      <c r="AC1758">
        <v>3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6</v>
      </c>
      <c r="AJ1758">
        <v>556</v>
      </c>
      <c r="AK1758">
        <v>0</v>
      </c>
      <c r="AL1758">
        <v>1</v>
      </c>
      <c r="AM1758">
        <v>100</v>
      </c>
    </row>
    <row r="1759" spans="1:39" x14ac:dyDescent="0.25">
      <c r="A1759">
        <v>90</v>
      </c>
      <c r="B1759">
        <v>3</v>
      </c>
      <c r="C1759">
        <v>0</v>
      </c>
      <c r="D1759">
        <v>0</v>
      </c>
      <c r="E1759">
        <v>0</v>
      </c>
      <c r="F1759">
        <v>11</v>
      </c>
      <c r="G1759">
        <v>0</v>
      </c>
      <c r="H1759">
        <v>0</v>
      </c>
      <c r="I1759">
        <v>224</v>
      </c>
      <c r="J1759">
        <v>100</v>
      </c>
      <c r="K1759">
        <v>0.59399999999999997</v>
      </c>
      <c r="L1759">
        <v>100</v>
      </c>
      <c r="AB1759">
        <v>89</v>
      </c>
      <c r="AC1759">
        <v>3</v>
      </c>
      <c r="AD1759">
        <v>0</v>
      </c>
      <c r="AE1759">
        <v>0</v>
      </c>
      <c r="AF1759">
        <v>0</v>
      </c>
      <c r="AG1759">
        <v>4</v>
      </c>
      <c r="AH1759">
        <v>0</v>
      </c>
      <c r="AI1759">
        <v>0</v>
      </c>
      <c r="AJ1759">
        <v>377</v>
      </c>
      <c r="AK1759">
        <v>0</v>
      </c>
      <c r="AL1759">
        <v>0.85899999999999999</v>
      </c>
      <c r="AM1759">
        <v>100</v>
      </c>
    </row>
    <row r="1760" spans="1:39" x14ac:dyDescent="0.25">
      <c r="A1760">
        <v>91</v>
      </c>
      <c r="B1760">
        <v>3</v>
      </c>
      <c r="C1760">
        <v>0</v>
      </c>
      <c r="D1760">
        <v>0</v>
      </c>
      <c r="E1760">
        <v>1.33</v>
      </c>
      <c r="F1760">
        <v>27</v>
      </c>
      <c r="G1760">
        <v>0</v>
      </c>
      <c r="H1760">
        <v>0</v>
      </c>
      <c r="I1760">
        <v>601</v>
      </c>
      <c r="J1760">
        <v>105.555556</v>
      </c>
      <c r="K1760">
        <v>0.60899999999999999</v>
      </c>
      <c r="L1760">
        <v>100</v>
      </c>
      <c r="AB1760">
        <v>90</v>
      </c>
      <c r="AC1760">
        <v>3</v>
      </c>
      <c r="AD1760">
        <v>0</v>
      </c>
      <c r="AE1760">
        <v>0</v>
      </c>
      <c r="AF1760">
        <v>0</v>
      </c>
      <c r="AG1760">
        <v>11</v>
      </c>
      <c r="AH1760">
        <v>0</v>
      </c>
      <c r="AI1760">
        <v>0</v>
      </c>
      <c r="AJ1760">
        <v>412</v>
      </c>
      <c r="AK1760">
        <v>0</v>
      </c>
      <c r="AL1760">
        <v>0.73499999999999999</v>
      </c>
      <c r="AM1760">
        <v>100</v>
      </c>
    </row>
    <row r="1761" spans="1:39" x14ac:dyDescent="0.25">
      <c r="A1761">
        <v>92</v>
      </c>
      <c r="B1761">
        <v>1</v>
      </c>
      <c r="C1761">
        <v>0</v>
      </c>
      <c r="D1761">
        <v>5</v>
      </c>
      <c r="E1761">
        <v>20</v>
      </c>
      <c r="F1761">
        <v>50</v>
      </c>
      <c r="G1761">
        <v>0</v>
      </c>
      <c r="H1761">
        <v>0</v>
      </c>
      <c r="I1761">
        <v>608</v>
      </c>
      <c r="J1761">
        <v>127.777778</v>
      </c>
      <c r="K1761">
        <v>0.61</v>
      </c>
      <c r="L1761">
        <v>100</v>
      </c>
      <c r="AB1761">
        <v>91</v>
      </c>
      <c r="AC1761">
        <v>2</v>
      </c>
      <c r="AD1761">
        <v>0</v>
      </c>
      <c r="AE1761">
        <v>0</v>
      </c>
      <c r="AF1761">
        <v>0</v>
      </c>
      <c r="AG1761">
        <v>20</v>
      </c>
      <c r="AH1761">
        <v>0</v>
      </c>
      <c r="AI1761">
        <v>0</v>
      </c>
      <c r="AJ1761">
        <v>437</v>
      </c>
      <c r="AK1761">
        <v>0</v>
      </c>
      <c r="AL1761">
        <v>0.67200000000000004</v>
      </c>
      <c r="AM1761">
        <v>100</v>
      </c>
    </row>
    <row r="1762" spans="1:39" x14ac:dyDescent="0.25">
      <c r="A1762">
        <v>93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690</v>
      </c>
      <c r="J1762">
        <v>100</v>
      </c>
      <c r="K1762">
        <v>0.71799999999999997</v>
      </c>
      <c r="L1762">
        <v>100</v>
      </c>
      <c r="AB1762">
        <v>92</v>
      </c>
      <c r="AC1762">
        <v>1</v>
      </c>
      <c r="AD1762">
        <v>0</v>
      </c>
      <c r="AE1762">
        <v>0</v>
      </c>
      <c r="AF1762">
        <v>8</v>
      </c>
      <c r="AG1762">
        <v>38</v>
      </c>
      <c r="AH1762">
        <v>0</v>
      </c>
      <c r="AI1762">
        <v>0</v>
      </c>
      <c r="AJ1762">
        <v>546</v>
      </c>
      <c r="AK1762">
        <v>11.111110999999999</v>
      </c>
      <c r="AL1762">
        <v>0.65600000000000003</v>
      </c>
      <c r="AM1762">
        <v>100</v>
      </c>
    </row>
    <row r="1763" spans="1:39" x14ac:dyDescent="0.25">
      <c r="A1763">
        <v>94</v>
      </c>
      <c r="B1763">
        <v>3</v>
      </c>
      <c r="C1763">
        <v>0</v>
      </c>
      <c r="D1763">
        <v>0.33</v>
      </c>
      <c r="E1763">
        <v>14.67</v>
      </c>
      <c r="F1763">
        <v>28</v>
      </c>
      <c r="G1763">
        <v>0</v>
      </c>
      <c r="H1763">
        <v>2</v>
      </c>
      <c r="I1763">
        <v>946</v>
      </c>
      <c r="J1763">
        <v>97.222222000000002</v>
      </c>
      <c r="K1763">
        <v>0.93799999999999994</v>
      </c>
      <c r="L1763">
        <v>100</v>
      </c>
      <c r="AB1763">
        <v>93</v>
      </c>
      <c r="AC1763">
        <v>2</v>
      </c>
      <c r="AD1763">
        <v>0</v>
      </c>
      <c r="AE1763">
        <v>0</v>
      </c>
      <c r="AF1763">
        <v>16</v>
      </c>
      <c r="AG1763">
        <v>31</v>
      </c>
      <c r="AH1763">
        <v>0</v>
      </c>
      <c r="AI1763">
        <v>0</v>
      </c>
      <c r="AJ1763">
        <v>639</v>
      </c>
      <c r="AK1763">
        <v>18.055555999999999</v>
      </c>
      <c r="AL1763">
        <v>0.76500000000000001</v>
      </c>
      <c r="AM1763">
        <v>100</v>
      </c>
    </row>
    <row r="1764" spans="1:39" x14ac:dyDescent="0.25">
      <c r="A1764">
        <v>95</v>
      </c>
      <c r="B1764">
        <v>4</v>
      </c>
      <c r="C1764">
        <v>0</v>
      </c>
      <c r="D1764">
        <v>0</v>
      </c>
      <c r="E1764">
        <v>0.5</v>
      </c>
      <c r="F1764">
        <v>19</v>
      </c>
      <c r="G1764">
        <v>0</v>
      </c>
      <c r="H1764">
        <v>3</v>
      </c>
      <c r="I1764">
        <v>603</v>
      </c>
      <c r="J1764">
        <v>102.777778</v>
      </c>
      <c r="K1764">
        <v>0.90600000000000003</v>
      </c>
      <c r="L1764">
        <v>100</v>
      </c>
      <c r="AB1764">
        <v>94</v>
      </c>
      <c r="AC1764">
        <v>1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343</v>
      </c>
      <c r="AK1764">
        <v>0</v>
      </c>
      <c r="AL1764">
        <v>0.78200000000000003</v>
      </c>
      <c r="AM1764">
        <v>100</v>
      </c>
    </row>
    <row r="1765" spans="1:39" x14ac:dyDescent="0.25">
      <c r="A1765">
        <v>96</v>
      </c>
      <c r="B1765">
        <v>3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3</v>
      </c>
      <c r="I1765">
        <v>428</v>
      </c>
      <c r="J1765">
        <v>100</v>
      </c>
      <c r="K1765">
        <v>0.92200000000000004</v>
      </c>
      <c r="L1765">
        <v>100</v>
      </c>
      <c r="AB1765">
        <v>95</v>
      </c>
      <c r="AC1765">
        <v>2</v>
      </c>
      <c r="AD1765">
        <v>0</v>
      </c>
      <c r="AE1765">
        <v>0</v>
      </c>
      <c r="AF1765">
        <v>0</v>
      </c>
      <c r="AG1765">
        <v>14</v>
      </c>
      <c r="AH1765">
        <v>0</v>
      </c>
      <c r="AI1765">
        <v>0</v>
      </c>
      <c r="AJ1765">
        <v>591</v>
      </c>
      <c r="AK1765">
        <v>0</v>
      </c>
      <c r="AL1765">
        <v>0.89</v>
      </c>
      <c r="AM1765">
        <v>100</v>
      </c>
    </row>
    <row r="1766" spans="1:39" x14ac:dyDescent="0.25">
      <c r="A1766">
        <v>97</v>
      </c>
      <c r="B1766">
        <v>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9</v>
      </c>
      <c r="I1766">
        <v>325</v>
      </c>
      <c r="J1766">
        <v>100</v>
      </c>
      <c r="K1766">
        <v>0.85899999999999999</v>
      </c>
      <c r="L1766">
        <v>100</v>
      </c>
      <c r="AB1766">
        <v>96</v>
      </c>
      <c r="AC1766">
        <v>2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457</v>
      </c>
      <c r="AK1766">
        <v>0</v>
      </c>
      <c r="AL1766">
        <v>0.93799999999999994</v>
      </c>
      <c r="AM1766">
        <v>100</v>
      </c>
    </row>
    <row r="1767" spans="1:39" x14ac:dyDescent="0.25">
      <c r="A1767">
        <v>98</v>
      </c>
      <c r="B1767">
        <v>3</v>
      </c>
      <c r="C1767">
        <v>0</v>
      </c>
      <c r="D1767">
        <v>0</v>
      </c>
      <c r="E1767">
        <v>0</v>
      </c>
      <c r="F1767">
        <v>2</v>
      </c>
      <c r="G1767">
        <v>0</v>
      </c>
      <c r="H1767">
        <v>6</v>
      </c>
      <c r="I1767">
        <v>409</v>
      </c>
      <c r="J1767">
        <v>100</v>
      </c>
      <c r="K1767">
        <v>0.86</v>
      </c>
      <c r="L1767">
        <v>100</v>
      </c>
      <c r="AB1767">
        <v>97</v>
      </c>
      <c r="AC1767">
        <v>1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521</v>
      </c>
      <c r="AK1767">
        <v>0</v>
      </c>
      <c r="AL1767">
        <v>0.92200000000000004</v>
      </c>
      <c r="AM1767">
        <v>100</v>
      </c>
    </row>
    <row r="1768" spans="1:39" x14ac:dyDescent="0.25">
      <c r="A1768">
        <v>99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355</v>
      </c>
      <c r="J1768">
        <v>97.222222000000002</v>
      </c>
      <c r="K1768">
        <v>0.76500000000000001</v>
      </c>
      <c r="L1768">
        <v>100</v>
      </c>
      <c r="AB1768">
        <v>98</v>
      </c>
      <c r="AC1768">
        <v>3</v>
      </c>
      <c r="AD1768">
        <v>0</v>
      </c>
      <c r="AE1768">
        <v>0</v>
      </c>
      <c r="AF1768">
        <v>0</v>
      </c>
      <c r="AG1768">
        <v>9</v>
      </c>
      <c r="AH1768">
        <v>0</v>
      </c>
      <c r="AI1768">
        <v>1</v>
      </c>
      <c r="AJ1768">
        <v>539</v>
      </c>
      <c r="AK1768">
        <v>0</v>
      </c>
      <c r="AL1768">
        <v>1</v>
      </c>
      <c r="AM1768">
        <v>100</v>
      </c>
    </row>
    <row r="1769" spans="1:39" x14ac:dyDescent="0.25">
      <c r="A1769">
        <v>100</v>
      </c>
      <c r="B1769">
        <v>4</v>
      </c>
      <c r="C1769">
        <v>0</v>
      </c>
      <c r="D1769">
        <v>0</v>
      </c>
      <c r="E1769">
        <v>0.25</v>
      </c>
      <c r="F1769">
        <v>23</v>
      </c>
      <c r="G1769">
        <v>0</v>
      </c>
      <c r="H1769">
        <v>0</v>
      </c>
      <c r="I1769">
        <v>874</v>
      </c>
      <c r="J1769">
        <v>101.38888900000001</v>
      </c>
      <c r="K1769">
        <v>0.71899999999999997</v>
      </c>
      <c r="L1769">
        <v>100</v>
      </c>
      <c r="AB1769">
        <v>99</v>
      </c>
      <c r="AC1769">
        <v>3</v>
      </c>
      <c r="AD1769">
        <v>0</v>
      </c>
      <c r="AE1769">
        <v>0</v>
      </c>
      <c r="AF1769">
        <v>0</v>
      </c>
      <c r="AG1769">
        <v>4</v>
      </c>
      <c r="AH1769">
        <v>0</v>
      </c>
      <c r="AI1769">
        <v>0</v>
      </c>
      <c r="AJ1769">
        <v>492</v>
      </c>
      <c r="AK1769">
        <v>0</v>
      </c>
      <c r="AL1769">
        <v>0.95299999999999996</v>
      </c>
      <c r="AM1769">
        <v>100</v>
      </c>
    </row>
    <row r="1770" spans="1:39" x14ac:dyDescent="0.25">
      <c r="A1770">
        <v>101</v>
      </c>
      <c r="B1770">
        <v>2</v>
      </c>
      <c r="C1770">
        <v>0</v>
      </c>
      <c r="D1770">
        <v>0</v>
      </c>
      <c r="E1770">
        <v>10.5</v>
      </c>
      <c r="F1770">
        <v>40</v>
      </c>
      <c r="G1770">
        <v>0</v>
      </c>
      <c r="H1770">
        <v>0</v>
      </c>
      <c r="I1770">
        <v>828</v>
      </c>
      <c r="J1770">
        <v>125</v>
      </c>
      <c r="K1770">
        <v>0.70299999999999996</v>
      </c>
      <c r="L1770">
        <v>100</v>
      </c>
      <c r="AB1770">
        <v>100</v>
      </c>
      <c r="AC1770">
        <v>2</v>
      </c>
      <c r="AD1770">
        <v>0</v>
      </c>
      <c r="AE1770">
        <v>0</v>
      </c>
      <c r="AF1770">
        <v>0</v>
      </c>
      <c r="AG1770">
        <v>14</v>
      </c>
      <c r="AH1770">
        <v>0</v>
      </c>
      <c r="AI1770">
        <v>0</v>
      </c>
      <c r="AJ1770">
        <v>409</v>
      </c>
      <c r="AK1770">
        <v>0</v>
      </c>
      <c r="AL1770">
        <v>0.76500000000000001</v>
      </c>
      <c r="AM1770">
        <v>100</v>
      </c>
    </row>
    <row r="1771" spans="1:39" x14ac:dyDescent="0.25">
      <c r="A1771">
        <v>102</v>
      </c>
      <c r="B1771">
        <v>3</v>
      </c>
      <c r="C1771">
        <v>0</v>
      </c>
      <c r="D1771">
        <v>1</v>
      </c>
      <c r="E1771">
        <v>11</v>
      </c>
      <c r="F1771">
        <v>39</v>
      </c>
      <c r="G1771">
        <v>0</v>
      </c>
      <c r="H1771">
        <v>0</v>
      </c>
      <c r="I1771">
        <v>848</v>
      </c>
      <c r="J1771">
        <v>141.66666699999999</v>
      </c>
      <c r="K1771">
        <v>0.625</v>
      </c>
      <c r="L1771">
        <v>100</v>
      </c>
      <c r="AB1771">
        <v>101</v>
      </c>
      <c r="AC1771">
        <v>3</v>
      </c>
      <c r="AD1771">
        <v>0</v>
      </c>
      <c r="AE1771">
        <v>0</v>
      </c>
      <c r="AF1771">
        <v>2.33</v>
      </c>
      <c r="AG1771">
        <v>28</v>
      </c>
      <c r="AH1771">
        <v>0</v>
      </c>
      <c r="AI1771">
        <v>0</v>
      </c>
      <c r="AJ1771">
        <v>479</v>
      </c>
      <c r="AK1771">
        <v>9.7222220000000004</v>
      </c>
      <c r="AL1771">
        <v>0.67200000000000004</v>
      </c>
      <c r="AM1771">
        <v>100</v>
      </c>
    </row>
    <row r="1772" spans="1:39" x14ac:dyDescent="0.25">
      <c r="A1772">
        <v>103</v>
      </c>
      <c r="B1772">
        <v>2</v>
      </c>
      <c r="C1772">
        <v>0</v>
      </c>
      <c r="D1772">
        <v>0</v>
      </c>
      <c r="E1772">
        <v>10</v>
      </c>
      <c r="F1772">
        <v>40</v>
      </c>
      <c r="G1772">
        <v>0</v>
      </c>
      <c r="H1772">
        <v>0</v>
      </c>
      <c r="I1772">
        <v>638</v>
      </c>
      <c r="J1772">
        <v>123.61111099999999</v>
      </c>
      <c r="K1772">
        <v>0.56299999999999994</v>
      </c>
      <c r="L1772">
        <v>100</v>
      </c>
      <c r="AB1772">
        <v>102</v>
      </c>
      <c r="AC1772">
        <v>2</v>
      </c>
      <c r="AD1772">
        <v>0</v>
      </c>
      <c r="AE1772">
        <v>0</v>
      </c>
      <c r="AF1772">
        <v>2.5</v>
      </c>
      <c r="AG1772">
        <v>26</v>
      </c>
      <c r="AH1772">
        <v>0</v>
      </c>
      <c r="AI1772">
        <v>0</v>
      </c>
      <c r="AJ1772">
        <v>420</v>
      </c>
      <c r="AK1772">
        <v>6.9444439999999998</v>
      </c>
      <c r="AL1772">
        <v>0.59399999999999997</v>
      </c>
      <c r="AM1772">
        <v>100</v>
      </c>
    </row>
    <row r="1773" spans="1:39" x14ac:dyDescent="0.25">
      <c r="A1773">
        <v>104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592</v>
      </c>
      <c r="J1773">
        <v>97.222222000000002</v>
      </c>
      <c r="K1773">
        <v>0.53100000000000003</v>
      </c>
      <c r="L1773">
        <v>100</v>
      </c>
      <c r="AB1773">
        <v>103</v>
      </c>
      <c r="AC1773">
        <v>3</v>
      </c>
      <c r="AD1773">
        <v>0</v>
      </c>
      <c r="AE1773">
        <v>0</v>
      </c>
      <c r="AF1773">
        <v>2</v>
      </c>
      <c r="AG1773">
        <v>31</v>
      </c>
      <c r="AH1773">
        <v>0</v>
      </c>
      <c r="AI1773">
        <v>0</v>
      </c>
      <c r="AJ1773">
        <v>453</v>
      </c>
      <c r="AK1773">
        <v>8.3333329999999997</v>
      </c>
      <c r="AL1773">
        <v>0.53100000000000003</v>
      </c>
      <c r="AM1773">
        <v>100</v>
      </c>
    </row>
    <row r="1774" spans="1:39" x14ac:dyDescent="0.25">
      <c r="A1774">
        <v>105</v>
      </c>
      <c r="B1774">
        <v>3</v>
      </c>
      <c r="C1774">
        <v>0</v>
      </c>
      <c r="D1774">
        <v>2</v>
      </c>
      <c r="E1774">
        <v>23.33</v>
      </c>
      <c r="F1774">
        <v>50</v>
      </c>
      <c r="G1774">
        <v>0</v>
      </c>
      <c r="H1774">
        <v>0</v>
      </c>
      <c r="I1774">
        <v>752</v>
      </c>
      <c r="J1774">
        <v>127.777778</v>
      </c>
      <c r="K1774">
        <v>0.60899999999999999</v>
      </c>
      <c r="L1774">
        <v>100</v>
      </c>
      <c r="AB1774">
        <v>104</v>
      </c>
      <c r="AC1774">
        <v>1</v>
      </c>
      <c r="AD1774">
        <v>0</v>
      </c>
      <c r="AE1774">
        <v>0</v>
      </c>
      <c r="AF1774">
        <v>9</v>
      </c>
      <c r="AG1774">
        <v>39</v>
      </c>
      <c r="AH1774">
        <v>0</v>
      </c>
      <c r="AI1774">
        <v>0</v>
      </c>
      <c r="AJ1774">
        <v>277</v>
      </c>
      <c r="AK1774">
        <v>12.5</v>
      </c>
      <c r="AL1774">
        <v>0.5</v>
      </c>
      <c r="AM1774">
        <v>100</v>
      </c>
    </row>
    <row r="1775" spans="1:39" x14ac:dyDescent="0.25">
      <c r="A1775">
        <v>106</v>
      </c>
      <c r="B1775">
        <v>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8</v>
      </c>
      <c r="I1775">
        <v>265</v>
      </c>
      <c r="J1775">
        <v>66.666667000000004</v>
      </c>
      <c r="K1775">
        <v>0.59399999999999997</v>
      </c>
      <c r="L1775">
        <v>100</v>
      </c>
      <c r="AB1775">
        <v>105</v>
      </c>
      <c r="AC1775">
        <v>1</v>
      </c>
      <c r="AD1775">
        <v>0</v>
      </c>
      <c r="AE1775">
        <v>0</v>
      </c>
      <c r="AF1775">
        <v>0</v>
      </c>
      <c r="AG1775">
        <v>9</v>
      </c>
      <c r="AH1775">
        <v>0</v>
      </c>
      <c r="AI1775">
        <v>0</v>
      </c>
      <c r="AJ1775">
        <v>437</v>
      </c>
      <c r="AK1775">
        <v>0</v>
      </c>
      <c r="AL1775">
        <v>0.59399999999999997</v>
      </c>
      <c r="AM1775">
        <v>100</v>
      </c>
    </row>
    <row r="1776" spans="1:39" x14ac:dyDescent="0.25">
      <c r="A1776">
        <v>107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167</v>
      </c>
      <c r="J1776">
        <v>100</v>
      </c>
      <c r="K1776">
        <v>0.64100000000000001</v>
      </c>
      <c r="L1776">
        <v>100</v>
      </c>
      <c r="AB1776">
        <v>106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112</v>
      </c>
      <c r="AK1776">
        <v>0</v>
      </c>
      <c r="AL1776">
        <v>0.51600000000000001</v>
      </c>
      <c r="AM1776">
        <v>100</v>
      </c>
    </row>
    <row r="1777" spans="1:39" x14ac:dyDescent="0.25">
      <c r="A1777">
        <v>108</v>
      </c>
      <c r="B1777">
        <v>3</v>
      </c>
      <c r="C1777">
        <v>0</v>
      </c>
      <c r="D1777">
        <v>0</v>
      </c>
      <c r="E1777">
        <v>0</v>
      </c>
      <c r="F1777">
        <v>1</v>
      </c>
      <c r="G1777">
        <v>0</v>
      </c>
      <c r="H1777">
        <v>13</v>
      </c>
      <c r="I1777">
        <v>283</v>
      </c>
      <c r="J1777">
        <v>98.611110999999994</v>
      </c>
      <c r="K1777">
        <v>0.76500000000000001</v>
      </c>
      <c r="L1777">
        <v>100</v>
      </c>
      <c r="AB1777">
        <v>107</v>
      </c>
      <c r="AC1777">
        <v>2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69</v>
      </c>
      <c r="AK1777">
        <v>0</v>
      </c>
      <c r="AL1777">
        <v>0.54700000000000004</v>
      </c>
      <c r="AM1777">
        <v>100</v>
      </c>
    </row>
    <row r="1778" spans="1:39" x14ac:dyDescent="0.25">
      <c r="A1778">
        <v>109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132</v>
      </c>
      <c r="J1778">
        <v>95.833332999999996</v>
      </c>
      <c r="K1778">
        <v>0.81299999999999994</v>
      </c>
      <c r="L1778">
        <v>100</v>
      </c>
      <c r="AB1778">
        <v>108</v>
      </c>
      <c r="AC1778">
        <v>1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152</v>
      </c>
      <c r="AK1778">
        <v>0</v>
      </c>
      <c r="AL1778">
        <v>0.68700000000000006</v>
      </c>
      <c r="AM1778">
        <v>100</v>
      </c>
    </row>
    <row r="1779" spans="1:39" x14ac:dyDescent="0.25">
      <c r="A1779">
        <v>110</v>
      </c>
      <c r="B1779">
        <v>3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9</v>
      </c>
      <c r="I1779">
        <v>199</v>
      </c>
      <c r="J1779">
        <v>77.777777999999998</v>
      </c>
      <c r="K1779">
        <v>0.875</v>
      </c>
      <c r="L1779">
        <v>100</v>
      </c>
      <c r="AB1779">
        <v>109</v>
      </c>
      <c r="AC1779">
        <v>2</v>
      </c>
      <c r="AD1779">
        <v>0</v>
      </c>
      <c r="AE1779">
        <v>0</v>
      </c>
      <c r="AF1779">
        <v>0</v>
      </c>
      <c r="AG1779">
        <v>3</v>
      </c>
      <c r="AH1779">
        <v>0</v>
      </c>
      <c r="AI1779">
        <v>0</v>
      </c>
      <c r="AJ1779">
        <v>271</v>
      </c>
      <c r="AK1779">
        <v>0</v>
      </c>
      <c r="AL1779">
        <v>0.93799999999999994</v>
      </c>
      <c r="AM1779">
        <v>100</v>
      </c>
    </row>
    <row r="1780" spans="1:39" x14ac:dyDescent="0.25">
      <c r="A1780">
        <v>111</v>
      </c>
      <c r="B1780">
        <v>3</v>
      </c>
      <c r="C1780">
        <v>0</v>
      </c>
      <c r="D1780">
        <v>0</v>
      </c>
      <c r="E1780">
        <v>0</v>
      </c>
      <c r="F1780">
        <v>10</v>
      </c>
      <c r="G1780">
        <v>0</v>
      </c>
      <c r="H1780">
        <v>0</v>
      </c>
      <c r="I1780">
        <v>344</v>
      </c>
      <c r="J1780">
        <v>100</v>
      </c>
      <c r="K1780">
        <v>0.95299999999999996</v>
      </c>
      <c r="L1780">
        <v>100</v>
      </c>
      <c r="AB1780">
        <v>110</v>
      </c>
      <c r="AC1780">
        <v>2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215</v>
      </c>
      <c r="AK1780">
        <v>0</v>
      </c>
      <c r="AL1780">
        <v>0.95299999999999996</v>
      </c>
      <c r="AM1780">
        <v>100</v>
      </c>
    </row>
    <row r="1781" spans="1:39" x14ac:dyDescent="0.25">
      <c r="A1781">
        <v>112</v>
      </c>
      <c r="B1781">
        <v>2</v>
      </c>
      <c r="C1781">
        <v>0</v>
      </c>
      <c r="D1781">
        <v>0</v>
      </c>
      <c r="E1781">
        <v>0</v>
      </c>
      <c r="F1781">
        <v>15</v>
      </c>
      <c r="G1781">
        <v>0</v>
      </c>
      <c r="H1781">
        <v>0</v>
      </c>
      <c r="I1781">
        <v>382</v>
      </c>
      <c r="J1781">
        <v>100</v>
      </c>
      <c r="K1781">
        <v>0.875</v>
      </c>
      <c r="L1781">
        <v>100</v>
      </c>
      <c r="AB1781">
        <v>111</v>
      </c>
      <c r="AC1781">
        <v>3</v>
      </c>
      <c r="AD1781">
        <v>0</v>
      </c>
      <c r="AE1781">
        <v>0</v>
      </c>
      <c r="AF1781">
        <v>0</v>
      </c>
      <c r="AG1781">
        <v>3</v>
      </c>
      <c r="AH1781">
        <v>0</v>
      </c>
      <c r="AI1781">
        <v>0</v>
      </c>
      <c r="AJ1781">
        <v>369</v>
      </c>
      <c r="AK1781">
        <v>0</v>
      </c>
      <c r="AL1781">
        <v>1.0469999999999999</v>
      </c>
      <c r="AM1781">
        <v>100</v>
      </c>
    </row>
    <row r="1782" spans="1:39" x14ac:dyDescent="0.25">
      <c r="A1782">
        <v>113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414</v>
      </c>
      <c r="J1782">
        <v>100</v>
      </c>
      <c r="K1782">
        <v>0.82799999999999996</v>
      </c>
      <c r="L1782">
        <v>100</v>
      </c>
      <c r="AB1782">
        <v>112</v>
      </c>
      <c r="AC1782">
        <v>3</v>
      </c>
      <c r="AD1782">
        <v>0</v>
      </c>
      <c r="AE1782">
        <v>0</v>
      </c>
      <c r="AF1782">
        <v>0</v>
      </c>
      <c r="AG1782">
        <v>13</v>
      </c>
      <c r="AH1782">
        <v>0</v>
      </c>
      <c r="AI1782">
        <v>0</v>
      </c>
      <c r="AJ1782">
        <v>462</v>
      </c>
      <c r="AK1782">
        <v>0</v>
      </c>
      <c r="AL1782">
        <v>0.95299999999999996</v>
      </c>
      <c r="AM1782">
        <v>100</v>
      </c>
    </row>
    <row r="1783" spans="1:39" x14ac:dyDescent="0.25">
      <c r="A1783">
        <v>114</v>
      </c>
      <c r="B1783">
        <v>3</v>
      </c>
      <c r="C1783">
        <v>0</v>
      </c>
      <c r="D1783">
        <v>0</v>
      </c>
      <c r="E1783">
        <v>0</v>
      </c>
      <c r="F1783">
        <v>6</v>
      </c>
      <c r="G1783">
        <v>0</v>
      </c>
      <c r="H1783">
        <v>0</v>
      </c>
      <c r="I1783">
        <v>610</v>
      </c>
      <c r="J1783">
        <v>100</v>
      </c>
      <c r="K1783">
        <v>0.93799999999999994</v>
      </c>
      <c r="L1783">
        <v>100</v>
      </c>
      <c r="AB1783">
        <v>113</v>
      </c>
      <c r="AC1783">
        <v>3</v>
      </c>
      <c r="AD1783">
        <v>0</v>
      </c>
      <c r="AE1783">
        <v>0</v>
      </c>
      <c r="AF1783">
        <v>0</v>
      </c>
      <c r="AG1783">
        <v>2</v>
      </c>
      <c r="AH1783">
        <v>0</v>
      </c>
      <c r="AI1783">
        <v>1</v>
      </c>
      <c r="AJ1783">
        <v>352</v>
      </c>
      <c r="AK1783">
        <v>0</v>
      </c>
      <c r="AL1783">
        <v>0.875</v>
      </c>
      <c r="AM1783">
        <v>100</v>
      </c>
    </row>
    <row r="1784" spans="1:39" x14ac:dyDescent="0.25">
      <c r="A1784">
        <v>115</v>
      </c>
      <c r="B1784">
        <v>4</v>
      </c>
      <c r="C1784">
        <v>0</v>
      </c>
      <c r="D1784">
        <v>0</v>
      </c>
      <c r="E1784">
        <v>0</v>
      </c>
      <c r="F1784">
        <v>14</v>
      </c>
      <c r="G1784">
        <v>0</v>
      </c>
      <c r="H1784">
        <v>0</v>
      </c>
      <c r="I1784">
        <v>723</v>
      </c>
      <c r="J1784">
        <v>100</v>
      </c>
      <c r="K1784">
        <v>0.82799999999999996</v>
      </c>
      <c r="L1784">
        <v>100</v>
      </c>
      <c r="AB1784">
        <v>114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317</v>
      </c>
      <c r="AK1784">
        <v>0</v>
      </c>
      <c r="AL1784">
        <v>0.76500000000000001</v>
      </c>
      <c r="AM1784">
        <v>100</v>
      </c>
    </row>
    <row r="1785" spans="1:39" x14ac:dyDescent="0.25">
      <c r="A1785">
        <v>116</v>
      </c>
      <c r="B1785">
        <v>2</v>
      </c>
      <c r="C1785">
        <v>0</v>
      </c>
      <c r="D1785">
        <v>0</v>
      </c>
      <c r="E1785">
        <v>0</v>
      </c>
      <c r="F1785">
        <v>24</v>
      </c>
      <c r="G1785">
        <v>0</v>
      </c>
      <c r="H1785">
        <v>0</v>
      </c>
      <c r="I1785">
        <v>645</v>
      </c>
      <c r="J1785">
        <v>97.222222000000002</v>
      </c>
      <c r="K1785">
        <v>0.76500000000000001</v>
      </c>
      <c r="L1785">
        <v>100</v>
      </c>
      <c r="AB1785">
        <v>115</v>
      </c>
      <c r="AC1785">
        <v>3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8</v>
      </c>
      <c r="AJ1785">
        <v>188</v>
      </c>
      <c r="AK1785">
        <v>0</v>
      </c>
      <c r="AL1785">
        <v>0.67200000000000004</v>
      </c>
      <c r="AM1785">
        <v>100</v>
      </c>
    </row>
    <row r="1786" spans="1:39" x14ac:dyDescent="0.25">
      <c r="A1786">
        <v>117</v>
      </c>
      <c r="B1786">
        <v>3</v>
      </c>
      <c r="C1786">
        <v>0</v>
      </c>
      <c r="D1786">
        <v>0.33</v>
      </c>
      <c r="E1786">
        <v>8.67</v>
      </c>
      <c r="F1786">
        <v>38</v>
      </c>
      <c r="G1786">
        <v>0</v>
      </c>
      <c r="H1786">
        <v>0</v>
      </c>
      <c r="I1786">
        <v>664</v>
      </c>
      <c r="J1786">
        <v>129.16666699999999</v>
      </c>
      <c r="K1786">
        <v>0.71899999999999997</v>
      </c>
      <c r="L1786">
        <v>100</v>
      </c>
      <c r="AB1786">
        <v>116</v>
      </c>
      <c r="AC1786">
        <v>3</v>
      </c>
      <c r="AD1786">
        <v>0</v>
      </c>
      <c r="AE1786">
        <v>0</v>
      </c>
      <c r="AF1786">
        <v>0</v>
      </c>
      <c r="AG1786">
        <v>5</v>
      </c>
      <c r="AH1786">
        <v>0</v>
      </c>
      <c r="AI1786">
        <v>0</v>
      </c>
      <c r="AJ1786">
        <v>199</v>
      </c>
      <c r="AK1786">
        <v>0</v>
      </c>
      <c r="AL1786">
        <v>0.76600000000000001</v>
      </c>
      <c r="AM1786">
        <v>100</v>
      </c>
    </row>
    <row r="1787" spans="1:39" x14ac:dyDescent="0.25">
      <c r="A1787">
        <v>118</v>
      </c>
      <c r="B1787">
        <v>2</v>
      </c>
      <c r="C1787">
        <v>0</v>
      </c>
      <c r="D1787">
        <v>4</v>
      </c>
      <c r="E1787">
        <v>20</v>
      </c>
      <c r="F1787">
        <v>50</v>
      </c>
      <c r="G1787">
        <v>0</v>
      </c>
      <c r="H1787">
        <v>0</v>
      </c>
      <c r="I1787">
        <v>591</v>
      </c>
      <c r="J1787">
        <v>152.77777800000001</v>
      </c>
      <c r="K1787">
        <v>0.67200000000000004</v>
      </c>
      <c r="L1787">
        <v>100</v>
      </c>
      <c r="AB1787">
        <v>117</v>
      </c>
      <c r="AC1787">
        <v>1</v>
      </c>
      <c r="AD1787">
        <v>0</v>
      </c>
      <c r="AE1787">
        <v>0</v>
      </c>
      <c r="AF1787">
        <v>0</v>
      </c>
      <c r="AG1787">
        <v>15</v>
      </c>
      <c r="AH1787">
        <v>0</v>
      </c>
      <c r="AI1787">
        <v>0</v>
      </c>
      <c r="AJ1787">
        <v>383</v>
      </c>
      <c r="AK1787">
        <v>0</v>
      </c>
      <c r="AL1787">
        <v>0.65600000000000003</v>
      </c>
      <c r="AM1787">
        <v>100</v>
      </c>
    </row>
    <row r="1788" spans="1:39" x14ac:dyDescent="0.25">
      <c r="A1788">
        <v>119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530</v>
      </c>
      <c r="J1788">
        <v>98.611110999999994</v>
      </c>
      <c r="K1788">
        <v>0.65600000000000003</v>
      </c>
      <c r="L1788">
        <v>100</v>
      </c>
      <c r="AB1788">
        <v>118</v>
      </c>
      <c r="AC1788">
        <v>2</v>
      </c>
      <c r="AD1788">
        <v>0</v>
      </c>
      <c r="AE1788">
        <v>0</v>
      </c>
      <c r="AF1788">
        <v>6.5</v>
      </c>
      <c r="AG1788">
        <v>36</v>
      </c>
      <c r="AH1788">
        <v>0</v>
      </c>
      <c r="AI1788">
        <v>0</v>
      </c>
      <c r="AJ1788">
        <v>604</v>
      </c>
      <c r="AK1788">
        <v>5.5555560000000002</v>
      </c>
      <c r="AL1788">
        <v>0.75</v>
      </c>
      <c r="AM1788">
        <v>100</v>
      </c>
    </row>
    <row r="1789" spans="1:39" x14ac:dyDescent="0.25">
      <c r="A1789">
        <v>120</v>
      </c>
      <c r="B1789">
        <v>4</v>
      </c>
      <c r="C1789">
        <v>0</v>
      </c>
      <c r="D1789">
        <v>0</v>
      </c>
      <c r="E1789">
        <v>4.75</v>
      </c>
      <c r="F1789">
        <v>21</v>
      </c>
      <c r="G1789">
        <v>0</v>
      </c>
      <c r="H1789">
        <v>0</v>
      </c>
      <c r="I1789">
        <v>295</v>
      </c>
      <c r="J1789">
        <v>100</v>
      </c>
      <c r="K1789">
        <v>0.625</v>
      </c>
      <c r="L1789">
        <v>100</v>
      </c>
      <c r="AB1789">
        <v>119</v>
      </c>
      <c r="AC1789">
        <v>3</v>
      </c>
      <c r="AD1789">
        <v>0</v>
      </c>
      <c r="AE1789">
        <v>0</v>
      </c>
      <c r="AF1789">
        <v>8</v>
      </c>
      <c r="AG1789">
        <v>27</v>
      </c>
      <c r="AH1789">
        <v>0</v>
      </c>
      <c r="AI1789">
        <v>1</v>
      </c>
      <c r="AJ1789">
        <v>668</v>
      </c>
      <c r="AK1789">
        <v>5.5555560000000002</v>
      </c>
      <c r="AL1789">
        <v>0.76600000000000001</v>
      </c>
      <c r="AM1789">
        <v>100</v>
      </c>
    </row>
    <row r="1790" spans="1:39" x14ac:dyDescent="0.25">
      <c r="A1790">
        <v>121</v>
      </c>
      <c r="B1790">
        <v>2</v>
      </c>
      <c r="C1790">
        <v>0</v>
      </c>
      <c r="D1790">
        <v>0</v>
      </c>
      <c r="E1790">
        <v>0</v>
      </c>
      <c r="F1790">
        <v>10</v>
      </c>
      <c r="G1790">
        <v>0</v>
      </c>
      <c r="H1790">
        <v>10</v>
      </c>
      <c r="I1790">
        <v>308</v>
      </c>
      <c r="J1790">
        <v>84.722222000000002</v>
      </c>
      <c r="K1790">
        <v>0.79700000000000004</v>
      </c>
      <c r="L1790">
        <v>100</v>
      </c>
      <c r="AB1790">
        <v>120</v>
      </c>
      <c r="AC1790">
        <v>3</v>
      </c>
      <c r="AD1790">
        <v>0</v>
      </c>
      <c r="AE1790">
        <v>0</v>
      </c>
      <c r="AF1790">
        <v>0</v>
      </c>
      <c r="AG1790">
        <v>7</v>
      </c>
      <c r="AH1790">
        <v>0</v>
      </c>
      <c r="AI1790">
        <v>0</v>
      </c>
      <c r="AJ1790">
        <v>370</v>
      </c>
      <c r="AK1790">
        <v>0</v>
      </c>
      <c r="AL1790">
        <v>0.68700000000000006</v>
      </c>
      <c r="AM1790">
        <v>100</v>
      </c>
    </row>
    <row r="1791" spans="1:39" x14ac:dyDescent="0.25">
      <c r="A1791">
        <v>122</v>
      </c>
      <c r="B1791">
        <v>1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22</v>
      </c>
      <c r="I1791">
        <v>289</v>
      </c>
      <c r="J1791">
        <v>98.611110999999994</v>
      </c>
      <c r="K1791">
        <v>0.81299999999999994</v>
      </c>
      <c r="L1791">
        <v>100</v>
      </c>
      <c r="AB1791">
        <v>121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233</v>
      </c>
      <c r="AK1791">
        <v>0</v>
      </c>
      <c r="AL1791">
        <v>0.68799999999999994</v>
      </c>
      <c r="AM1791">
        <v>100</v>
      </c>
    </row>
    <row r="1792" spans="1:39" x14ac:dyDescent="0.25">
      <c r="A1792">
        <v>123</v>
      </c>
      <c r="B1792">
        <v>3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10</v>
      </c>
      <c r="I1792">
        <v>366</v>
      </c>
      <c r="J1792">
        <v>83.333332999999996</v>
      </c>
      <c r="K1792">
        <v>0.84299999999999997</v>
      </c>
      <c r="L1792">
        <v>100</v>
      </c>
      <c r="AB1792">
        <v>122</v>
      </c>
      <c r="AC1792">
        <v>2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10</v>
      </c>
      <c r="AJ1792">
        <v>276</v>
      </c>
      <c r="AK1792">
        <v>0</v>
      </c>
      <c r="AL1792">
        <v>0.78100000000000003</v>
      </c>
      <c r="AM1792">
        <v>100</v>
      </c>
    </row>
    <row r="1793" spans="1:39" x14ac:dyDescent="0.25">
      <c r="A1793">
        <v>124</v>
      </c>
      <c r="B1793">
        <v>3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4</v>
      </c>
      <c r="I1793">
        <v>206</v>
      </c>
      <c r="J1793">
        <v>100</v>
      </c>
      <c r="K1793">
        <v>0.82799999999999996</v>
      </c>
      <c r="L1793">
        <v>100</v>
      </c>
      <c r="AB1793">
        <v>123</v>
      </c>
      <c r="AC1793">
        <v>3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5</v>
      </c>
      <c r="AJ1793">
        <v>368</v>
      </c>
      <c r="AK1793">
        <v>0</v>
      </c>
      <c r="AL1793">
        <v>0.92200000000000004</v>
      </c>
      <c r="AM1793">
        <v>100</v>
      </c>
    </row>
    <row r="1794" spans="1:39" x14ac:dyDescent="0.25">
      <c r="A1794">
        <v>125</v>
      </c>
      <c r="B1794">
        <v>3</v>
      </c>
      <c r="C1794">
        <v>0</v>
      </c>
      <c r="D1794">
        <v>0</v>
      </c>
      <c r="E1794">
        <v>0</v>
      </c>
      <c r="F1794">
        <v>3</v>
      </c>
      <c r="G1794">
        <v>0</v>
      </c>
      <c r="H1794">
        <v>1</v>
      </c>
      <c r="I1794">
        <v>167</v>
      </c>
      <c r="J1794">
        <v>95.833332999999996</v>
      </c>
      <c r="K1794">
        <v>0.71899999999999997</v>
      </c>
      <c r="L1794">
        <v>100</v>
      </c>
      <c r="AB1794">
        <v>124</v>
      </c>
      <c r="AC1794">
        <v>3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4</v>
      </c>
      <c r="AJ1794">
        <v>206</v>
      </c>
      <c r="AK1794">
        <v>0</v>
      </c>
      <c r="AL1794">
        <v>0.875</v>
      </c>
      <c r="AM1794">
        <v>100</v>
      </c>
    </row>
    <row r="1795" spans="1:39" x14ac:dyDescent="0.25">
      <c r="A1795">
        <v>126</v>
      </c>
      <c r="B1795">
        <v>2</v>
      </c>
      <c r="C1795">
        <v>0</v>
      </c>
      <c r="D1795">
        <v>0</v>
      </c>
      <c r="E1795">
        <v>0</v>
      </c>
      <c r="F1795">
        <v>1</v>
      </c>
      <c r="G1795">
        <v>0</v>
      </c>
      <c r="H1795">
        <v>1</v>
      </c>
      <c r="I1795">
        <v>159</v>
      </c>
      <c r="J1795">
        <v>97.222222000000002</v>
      </c>
      <c r="K1795">
        <v>0.625</v>
      </c>
      <c r="L1795">
        <v>100</v>
      </c>
      <c r="AB1795">
        <v>125</v>
      </c>
      <c r="AC1795">
        <v>3</v>
      </c>
      <c r="AD1795">
        <v>0</v>
      </c>
      <c r="AE1795">
        <v>0</v>
      </c>
      <c r="AF1795">
        <v>0</v>
      </c>
      <c r="AG1795">
        <v>3</v>
      </c>
      <c r="AH1795">
        <v>0</v>
      </c>
      <c r="AI1795">
        <v>1</v>
      </c>
      <c r="AJ1795">
        <v>167</v>
      </c>
      <c r="AK1795">
        <v>0</v>
      </c>
      <c r="AL1795">
        <v>0.75</v>
      </c>
      <c r="AM1795">
        <v>100</v>
      </c>
    </row>
    <row r="1796" spans="1:39" x14ac:dyDescent="0.25">
      <c r="A1796">
        <v>127</v>
      </c>
      <c r="B1796">
        <v>3</v>
      </c>
      <c r="C1796">
        <v>0</v>
      </c>
      <c r="D1796">
        <v>0</v>
      </c>
      <c r="E1796">
        <v>0</v>
      </c>
      <c r="F1796">
        <v>10</v>
      </c>
      <c r="G1796">
        <v>0</v>
      </c>
      <c r="H1796">
        <v>0</v>
      </c>
      <c r="I1796">
        <v>204</v>
      </c>
      <c r="J1796">
        <v>98.611110999999994</v>
      </c>
      <c r="K1796">
        <v>0.56299999999999994</v>
      </c>
      <c r="L1796">
        <v>100</v>
      </c>
      <c r="AB1796">
        <v>126</v>
      </c>
      <c r="AC1796">
        <v>2</v>
      </c>
      <c r="AD1796">
        <v>0</v>
      </c>
      <c r="AE1796">
        <v>0</v>
      </c>
      <c r="AF1796">
        <v>0</v>
      </c>
      <c r="AG1796">
        <v>1</v>
      </c>
      <c r="AH1796">
        <v>0</v>
      </c>
      <c r="AI1796">
        <v>1</v>
      </c>
      <c r="AJ1796">
        <v>159</v>
      </c>
      <c r="AK1796">
        <v>0</v>
      </c>
      <c r="AL1796">
        <v>0.625</v>
      </c>
      <c r="AM1796">
        <v>100</v>
      </c>
    </row>
    <row r="1797" spans="1:39" x14ac:dyDescent="0.25">
      <c r="A1797">
        <v>128</v>
      </c>
      <c r="B1797">
        <v>2</v>
      </c>
      <c r="C1797">
        <v>0</v>
      </c>
      <c r="D1797">
        <v>0</v>
      </c>
      <c r="E1797">
        <v>0</v>
      </c>
      <c r="F1797">
        <v>23</v>
      </c>
      <c r="G1797">
        <v>0</v>
      </c>
      <c r="H1797">
        <v>0</v>
      </c>
      <c r="I1797">
        <v>177</v>
      </c>
      <c r="J1797">
        <v>97.222222000000002</v>
      </c>
      <c r="K1797">
        <v>0.5</v>
      </c>
      <c r="L1797">
        <v>100</v>
      </c>
      <c r="AB1797">
        <v>127</v>
      </c>
      <c r="AC1797">
        <v>3</v>
      </c>
      <c r="AD1797">
        <v>0</v>
      </c>
      <c r="AE1797">
        <v>0</v>
      </c>
      <c r="AF1797">
        <v>0</v>
      </c>
      <c r="AG1797">
        <v>10</v>
      </c>
      <c r="AH1797">
        <v>0</v>
      </c>
      <c r="AI1797">
        <v>0</v>
      </c>
      <c r="AJ1797">
        <v>204</v>
      </c>
      <c r="AK1797">
        <v>0</v>
      </c>
      <c r="AL1797">
        <v>0.56200000000000006</v>
      </c>
      <c r="AM1797">
        <v>100</v>
      </c>
    </row>
    <row r="1798" spans="1:39" x14ac:dyDescent="0.25">
      <c r="A1798">
        <v>129</v>
      </c>
      <c r="B1798">
        <v>1</v>
      </c>
      <c r="C1798">
        <v>0</v>
      </c>
      <c r="D1798">
        <v>0</v>
      </c>
      <c r="E1798">
        <v>0</v>
      </c>
      <c r="F1798">
        <v>18</v>
      </c>
      <c r="G1798">
        <v>0</v>
      </c>
      <c r="H1798">
        <v>0</v>
      </c>
      <c r="I1798">
        <v>214</v>
      </c>
      <c r="J1798">
        <v>100</v>
      </c>
      <c r="K1798">
        <v>0.46800000000000003</v>
      </c>
      <c r="L1798">
        <v>100</v>
      </c>
      <c r="AB1798">
        <v>128</v>
      </c>
      <c r="AC1798">
        <v>2</v>
      </c>
      <c r="AD1798">
        <v>0</v>
      </c>
      <c r="AE1798">
        <v>0</v>
      </c>
      <c r="AF1798">
        <v>0</v>
      </c>
      <c r="AG1798">
        <v>23</v>
      </c>
      <c r="AH1798">
        <v>0</v>
      </c>
      <c r="AI1798">
        <v>0</v>
      </c>
      <c r="AJ1798">
        <v>177</v>
      </c>
      <c r="AK1798">
        <v>0</v>
      </c>
      <c r="AL1798">
        <v>0.5</v>
      </c>
      <c r="AM1798">
        <v>100</v>
      </c>
    </row>
    <row r="1799" spans="1:39" x14ac:dyDescent="0.25">
      <c r="A1799">
        <v>130</v>
      </c>
      <c r="B1799">
        <v>2</v>
      </c>
      <c r="C1799">
        <v>0</v>
      </c>
      <c r="D1799">
        <v>0</v>
      </c>
      <c r="E1799">
        <v>2</v>
      </c>
      <c r="F1799">
        <v>17</v>
      </c>
      <c r="G1799">
        <v>0</v>
      </c>
      <c r="H1799">
        <v>0</v>
      </c>
      <c r="I1799">
        <v>340</v>
      </c>
      <c r="J1799">
        <v>97.222222000000002</v>
      </c>
      <c r="K1799">
        <v>0.48499999999999999</v>
      </c>
      <c r="L1799">
        <v>100</v>
      </c>
      <c r="AB1799">
        <v>129</v>
      </c>
      <c r="AC1799">
        <v>1</v>
      </c>
      <c r="AD1799">
        <v>0</v>
      </c>
      <c r="AE1799">
        <v>0</v>
      </c>
      <c r="AF1799">
        <v>0</v>
      </c>
      <c r="AG1799">
        <v>18</v>
      </c>
      <c r="AH1799">
        <v>0</v>
      </c>
      <c r="AI1799">
        <v>0</v>
      </c>
      <c r="AJ1799">
        <v>214</v>
      </c>
      <c r="AK1799">
        <v>0</v>
      </c>
      <c r="AL1799">
        <v>0.5</v>
      </c>
      <c r="AM1799">
        <v>100</v>
      </c>
    </row>
    <row r="1800" spans="1:39" x14ac:dyDescent="0.25">
      <c r="A1800">
        <v>131</v>
      </c>
      <c r="B1800">
        <v>1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5</v>
      </c>
      <c r="I1800">
        <v>123</v>
      </c>
      <c r="J1800">
        <v>54.166666999999997</v>
      </c>
      <c r="K1800">
        <v>0.45300000000000001</v>
      </c>
      <c r="L1800">
        <v>100</v>
      </c>
      <c r="AB1800">
        <v>130</v>
      </c>
      <c r="AC1800">
        <v>2</v>
      </c>
      <c r="AD1800">
        <v>0</v>
      </c>
      <c r="AE1800">
        <v>0</v>
      </c>
      <c r="AF1800">
        <v>2</v>
      </c>
      <c r="AG1800">
        <v>17</v>
      </c>
      <c r="AH1800">
        <v>0</v>
      </c>
      <c r="AI1800">
        <v>0</v>
      </c>
      <c r="AJ1800">
        <v>340</v>
      </c>
      <c r="AK1800">
        <v>5.5555560000000002</v>
      </c>
      <c r="AL1800">
        <v>0.51600000000000001</v>
      </c>
      <c r="AM1800">
        <v>100</v>
      </c>
    </row>
    <row r="1801" spans="1:39" x14ac:dyDescent="0.25">
      <c r="A1801">
        <v>132</v>
      </c>
      <c r="B1801">
        <v>1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15</v>
      </c>
      <c r="I1801">
        <v>79</v>
      </c>
      <c r="J1801">
        <v>44.444443999999997</v>
      </c>
      <c r="K1801">
        <v>0.45300000000000001</v>
      </c>
      <c r="L1801">
        <v>100</v>
      </c>
      <c r="AB1801">
        <v>131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123</v>
      </c>
      <c r="AK1801">
        <v>0</v>
      </c>
      <c r="AL1801">
        <v>0.48399999999999999</v>
      </c>
      <c r="AM1801">
        <v>100</v>
      </c>
    </row>
    <row r="1802" spans="1:39" x14ac:dyDescent="0.25">
      <c r="A1802">
        <v>133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68</v>
      </c>
      <c r="J1802">
        <v>66.666667000000004</v>
      </c>
      <c r="K1802">
        <v>0.51600000000000001</v>
      </c>
      <c r="L1802">
        <v>100</v>
      </c>
      <c r="AB1802">
        <v>132</v>
      </c>
      <c r="AC1802">
        <v>1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2</v>
      </c>
      <c r="AJ1802">
        <v>79</v>
      </c>
      <c r="AK1802">
        <v>0</v>
      </c>
      <c r="AL1802">
        <v>0.438</v>
      </c>
      <c r="AM1802">
        <v>100</v>
      </c>
    </row>
    <row r="1803" spans="1:39" x14ac:dyDescent="0.25">
      <c r="A1803">
        <v>134</v>
      </c>
      <c r="B1803">
        <v>1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181</v>
      </c>
      <c r="J1803">
        <v>45.833333000000003</v>
      </c>
      <c r="K1803">
        <v>0.625</v>
      </c>
      <c r="L1803">
        <v>100</v>
      </c>
      <c r="AB1803">
        <v>133</v>
      </c>
      <c r="AC1803">
        <v>1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68</v>
      </c>
      <c r="AK1803">
        <v>0</v>
      </c>
      <c r="AL1803">
        <v>0.51500000000000001</v>
      </c>
      <c r="AM1803">
        <v>100</v>
      </c>
    </row>
    <row r="1804" spans="1:39" x14ac:dyDescent="0.25">
      <c r="A1804">
        <v>135</v>
      </c>
      <c r="B1804">
        <v>2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9</v>
      </c>
      <c r="I1804">
        <v>137</v>
      </c>
      <c r="J1804">
        <v>97.222222000000002</v>
      </c>
      <c r="K1804">
        <v>0.64</v>
      </c>
      <c r="L1804">
        <v>100</v>
      </c>
      <c r="AB1804">
        <v>134</v>
      </c>
      <c r="AC1804">
        <v>1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103</v>
      </c>
      <c r="AK1804">
        <v>0</v>
      </c>
      <c r="AL1804">
        <v>0.625</v>
      </c>
      <c r="AM1804">
        <v>100</v>
      </c>
    </row>
    <row r="1805" spans="1:39" x14ac:dyDescent="0.25">
      <c r="A1805">
        <v>136</v>
      </c>
      <c r="B1805">
        <v>4</v>
      </c>
      <c r="C1805">
        <v>0</v>
      </c>
      <c r="D1805">
        <v>0</v>
      </c>
      <c r="E1805">
        <v>2.25</v>
      </c>
      <c r="F1805">
        <v>21</v>
      </c>
      <c r="G1805">
        <v>0</v>
      </c>
      <c r="H1805">
        <v>0</v>
      </c>
      <c r="I1805">
        <v>324</v>
      </c>
      <c r="J1805">
        <v>112.5</v>
      </c>
      <c r="K1805">
        <v>0.875</v>
      </c>
      <c r="L1805">
        <v>100</v>
      </c>
      <c r="AB1805">
        <v>135</v>
      </c>
      <c r="AC1805">
        <v>2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5</v>
      </c>
      <c r="AJ1805">
        <v>137</v>
      </c>
      <c r="AK1805">
        <v>0</v>
      </c>
      <c r="AL1805">
        <v>0.71899999999999997</v>
      </c>
      <c r="AM1805">
        <v>100</v>
      </c>
    </row>
    <row r="1806" spans="1:39" x14ac:dyDescent="0.25">
      <c r="A1806">
        <v>137</v>
      </c>
      <c r="B1806">
        <v>1</v>
      </c>
      <c r="C1806">
        <v>0</v>
      </c>
      <c r="D1806">
        <v>0</v>
      </c>
      <c r="E1806">
        <v>0</v>
      </c>
      <c r="F1806">
        <v>17</v>
      </c>
      <c r="G1806">
        <v>0</v>
      </c>
      <c r="H1806">
        <v>0</v>
      </c>
      <c r="I1806">
        <v>562</v>
      </c>
      <c r="J1806">
        <v>100</v>
      </c>
      <c r="K1806">
        <v>0.82799999999999996</v>
      </c>
      <c r="L1806">
        <v>100</v>
      </c>
      <c r="AB1806">
        <v>136</v>
      </c>
      <c r="AC1806">
        <v>3</v>
      </c>
      <c r="AD1806">
        <v>0</v>
      </c>
      <c r="AE1806">
        <v>0</v>
      </c>
      <c r="AF1806">
        <v>0</v>
      </c>
      <c r="AG1806">
        <v>11</v>
      </c>
      <c r="AH1806">
        <v>0</v>
      </c>
      <c r="AI1806">
        <v>3</v>
      </c>
      <c r="AJ1806">
        <v>234</v>
      </c>
      <c r="AK1806">
        <v>0</v>
      </c>
      <c r="AL1806">
        <v>0.93799999999999994</v>
      </c>
      <c r="AM1806">
        <v>100</v>
      </c>
    </row>
    <row r="1807" spans="1:39" x14ac:dyDescent="0.25">
      <c r="A1807">
        <v>138</v>
      </c>
      <c r="B1807">
        <v>2</v>
      </c>
      <c r="C1807">
        <v>0</v>
      </c>
      <c r="D1807">
        <v>0</v>
      </c>
      <c r="E1807">
        <v>1.5</v>
      </c>
      <c r="F1807">
        <v>24</v>
      </c>
      <c r="G1807">
        <v>0</v>
      </c>
      <c r="H1807">
        <v>0</v>
      </c>
      <c r="I1807">
        <v>914</v>
      </c>
      <c r="J1807">
        <v>104.166667</v>
      </c>
      <c r="K1807">
        <v>0.89100000000000001</v>
      </c>
      <c r="L1807">
        <v>100</v>
      </c>
      <c r="AB1807">
        <v>137</v>
      </c>
      <c r="AC1807">
        <v>3</v>
      </c>
      <c r="AD1807">
        <v>0</v>
      </c>
      <c r="AE1807">
        <v>0</v>
      </c>
      <c r="AF1807">
        <v>0</v>
      </c>
      <c r="AG1807">
        <v>3</v>
      </c>
      <c r="AH1807">
        <v>0</v>
      </c>
      <c r="AI1807">
        <v>1</v>
      </c>
      <c r="AJ1807">
        <v>290</v>
      </c>
      <c r="AK1807">
        <v>0</v>
      </c>
      <c r="AL1807">
        <v>1.2969999999999999</v>
      </c>
      <c r="AM1807">
        <v>100</v>
      </c>
    </row>
    <row r="1808" spans="1:39" x14ac:dyDescent="0.25">
      <c r="A1808">
        <v>139</v>
      </c>
      <c r="B1808">
        <v>1</v>
      </c>
      <c r="C1808">
        <v>0</v>
      </c>
      <c r="D1808">
        <v>0</v>
      </c>
      <c r="E1808">
        <v>0</v>
      </c>
      <c r="F1808">
        <v>26</v>
      </c>
      <c r="G1808">
        <v>0</v>
      </c>
      <c r="H1808">
        <v>0</v>
      </c>
      <c r="I1808">
        <v>999</v>
      </c>
      <c r="J1808">
        <v>100</v>
      </c>
      <c r="K1808">
        <v>0.875</v>
      </c>
      <c r="L1808">
        <v>100</v>
      </c>
      <c r="AB1808">
        <v>138</v>
      </c>
      <c r="AC1808">
        <v>1</v>
      </c>
      <c r="AD1808">
        <v>0</v>
      </c>
      <c r="AE1808">
        <v>0</v>
      </c>
      <c r="AF1808">
        <v>0</v>
      </c>
      <c r="AG1808">
        <v>6</v>
      </c>
      <c r="AH1808">
        <v>0</v>
      </c>
      <c r="AI1808">
        <v>0</v>
      </c>
      <c r="AJ1808">
        <v>370</v>
      </c>
      <c r="AK1808">
        <v>0</v>
      </c>
      <c r="AL1808">
        <v>1.5620000000000001</v>
      </c>
      <c r="AM1808">
        <v>100</v>
      </c>
    </row>
    <row r="1809" spans="1:39" x14ac:dyDescent="0.25">
      <c r="A1809">
        <v>140</v>
      </c>
      <c r="B1809">
        <v>3</v>
      </c>
      <c r="C1809">
        <v>0</v>
      </c>
      <c r="D1809">
        <v>0</v>
      </c>
      <c r="E1809">
        <v>0</v>
      </c>
      <c r="F1809">
        <v>13</v>
      </c>
      <c r="G1809">
        <v>0</v>
      </c>
      <c r="H1809">
        <v>0</v>
      </c>
      <c r="I1809">
        <v>1242</v>
      </c>
      <c r="J1809">
        <v>100</v>
      </c>
      <c r="K1809">
        <v>1.109</v>
      </c>
      <c r="L1809">
        <v>100</v>
      </c>
      <c r="AB1809">
        <v>139</v>
      </c>
      <c r="AC1809">
        <v>2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17</v>
      </c>
      <c r="AJ1809">
        <v>283</v>
      </c>
      <c r="AK1809">
        <v>0</v>
      </c>
      <c r="AL1809">
        <v>1</v>
      </c>
      <c r="AM1809">
        <v>100</v>
      </c>
    </row>
    <row r="1810" spans="1:39" x14ac:dyDescent="0.25">
      <c r="A1810">
        <v>141</v>
      </c>
      <c r="B1810">
        <v>1</v>
      </c>
      <c r="C1810">
        <v>0</v>
      </c>
      <c r="D1810">
        <v>0</v>
      </c>
      <c r="E1810">
        <v>0</v>
      </c>
      <c r="F1810">
        <v>24</v>
      </c>
      <c r="G1810">
        <v>0</v>
      </c>
      <c r="H1810">
        <v>0</v>
      </c>
      <c r="I1810">
        <v>968</v>
      </c>
      <c r="J1810">
        <v>100</v>
      </c>
      <c r="K1810">
        <v>1.2969999999999999</v>
      </c>
      <c r="L1810">
        <v>100</v>
      </c>
      <c r="AB1810">
        <v>140</v>
      </c>
      <c r="AC1810">
        <v>2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4</v>
      </c>
      <c r="AJ1810">
        <v>269</v>
      </c>
      <c r="AK1810">
        <v>0</v>
      </c>
      <c r="AL1810">
        <v>1.0309999999999999</v>
      </c>
      <c r="AM1810">
        <v>100</v>
      </c>
    </row>
    <row r="1811" spans="1:39" x14ac:dyDescent="0.25">
      <c r="A1811">
        <v>142</v>
      </c>
      <c r="B1811">
        <v>3</v>
      </c>
      <c r="C1811">
        <v>0</v>
      </c>
      <c r="D1811">
        <v>2</v>
      </c>
      <c r="E1811">
        <v>5.33</v>
      </c>
      <c r="F1811">
        <v>25</v>
      </c>
      <c r="G1811">
        <v>0</v>
      </c>
      <c r="H1811">
        <v>0</v>
      </c>
      <c r="I1811">
        <v>1163</v>
      </c>
      <c r="J1811">
        <v>113.88888900000001</v>
      </c>
      <c r="K1811">
        <v>0.84399999999999997</v>
      </c>
      <c r="L1811">
        <v>100</v>
      </c>
      <c r="AB1811">
        <v>141</v>
      </c>
      <c r="AC1811">
        <v>3</v>
      </c>
      <c r="AD1811">
        <v>0</v>
      </c>
      <c r="AE1811">
        <v>0</v>
      </c>
      <c r="AF1811">
        <v>0</v>
      </c>
      <c r="AG1811">
        <v>5</v>
      </c>
      <c r="AH1811">
        <v>0</v>
      </c>
      <c r="AI1811">
        <v>11</v>
      </c>
      <c r="AJ1811">
        <v>388</v>
      </c>
      <c r="AK1811">
        <v>0</v>
      </c>
      <c r="AL1811">
        <v>1.4690000000000001</v>
      </c>
      <c r="AM1811">
        <v>100</v>
      </c>
    </row>
    <row r="1812" spans="1:39" x14ac:dyDescent="0.25">
      <c r="A1812">
        <v>143</v>
      </c>
      <c r="B1812">
        <v>2</v>
      </c>
      <c r="C1812">
        <v>0</v>
      </c>
      <c r="D1812">
        <v>0</v>
      </c>
      <c r="E1812">
        <v>0</v>
      </c>
      <c r="F1812">
        <v>14</v>
      </c>
      <c r="G1812">
        <v>0</v>
      </c>
      <c r="H1812">
        <v>0</v>
      </c>
      <c r="I1812">
        <v>952</v>
      </c>
      <c r="J1812">
        <v>98.611110999999994</v>
      </c>
      <c r="K1812">
        <v>0.81299999999999994</v>
      </c>
      <c r="L1812">
        <v>100</v>
      </c>
      <c r="AB1812">
        <v>142</v>
      </c>
      <c r="AC1812">
        <v>2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15</v>
      </c>
      <c r="AJ1812">
        <v>250</v>
      </c>
      <c r="AK1812">
        <v>0</v>
      </c>
      <c r="AL1812">
        <v>0.73399999999999999</v>
      </c>
      <c r="AM1812">
        <v>100</v>
      </c>
    </row>
    <row r="1813" spans="1:39" x14ac:dyDescent="0.25">
      <c r="A1813">
        <v>144</v>
      </c>
      <c r="B1813">
        <v>3</v>
      </c>
      <c r="C1813">
        <v>0</v>
      </c>
      <c r="D1813">
        <v>1.67</v>
      </c>
      <c r="E1813">
        <v>9.67</v>
      </c>
      <c r="F1813">
        <v>39</v>
      </c>
      <c r="G1813">
        <v>0</v>
      </c>
      <c r="H1813">
        <v>0</v>
      </c>
      <c r="I1813">
        <v>899</v>
      </c>
      <c r="J1813">
        <v>134.72222199999999</v>
      </c>
      <c r="K1813">
        <v>0.76500000000000001</v>
      </c>
      <c r="L1813">
        <v>100</v>
      </c>
      <c r="AB1813">
        <v>143</v>
      </c>
      <c r="AC1813">
        <v>3</v>
      </c>
      <c r="AD1813">
        <v>0</v>
      </c>
      <c r="AE1813">
        <v>0</v>
      </c>
      <c r="AF1813">
        <v>0</v>
      </c>
      <c r="AG1813">
        <v>10</v>
      </c>
      <c r="AH1813">
        <v>0</v>
      </c>
      <c r="AI1813">
        <v>0</v>
      </c>
      <c r="AJ1813">
        <v>207</v>
      </c>
      <c r="AK1813">
        <v>0</v>
      </c>
      <c r="AL1813">
        <v>0.71899999999999997</v>
      </c>
      <c r="AM1813">
        <v>100</v>
      </c>
    </row>
    <row r="1814" spans="1:39" x14ac:dyDescent="0.25">
      <c r="A1814">
        <v>145</v>
      </c>
      <c r="B1814">
        <v>2</v>
      </c>
      <c r="C1814">
        <v>0</v>
      </c>
      <c r="D1814">
        <v>0.5</v>
      </c>
      <c r="E1814">
        <v>9</v>
      </c>
      <c r="F1814">
        <v>39</v>
      </c>
      <c r="G1814">
        <v>0</v>
      </c>
      <c r="H1814">
        <v>0</v>
      </c>
      <c r="I1814">
        <v>832</v>
      </c>
      <c r="J1814">
        <v>122.222222</v>
      </c>
      <c r="K1814">
        <v>0.71899999999999997</v>
      </c>
      <c r="L1814">
        <v>100</v>
      </c>
      <c r="AB1814">
        <v>144</v>
      </c>
      <c r="AC1814">
        <v>2</v>
      </c>
      <c r="AD1814">
        <v>0</v>
      </c>
      <c r="AE1814">
        <v>0</v>
      </c>
      <c r="AF1814">
        <v>1</v>
      </c>
      <c r="AG1814">
        <v>20</v>
      </c>
      <c r="AH1814">
        <v>0</v>
      </c>
      <c r="AI1814">
        <v>0</v>
      </c>
      <c r="AJ1814">
        <v>219</v>
      </c>
      <c r="AK1814">
        <v>2.7777780000000001</v>
      </c>
      <c r="AL1814">
        <v>0.64100000000000001</v>
      </c>
      <c r="AM1814">
        <v>100</v>
      </c>
    </row>
    <row r="1815" spans="1:39" x14ac:dyDescent="0.25">
      <c r="A1815">
        <v>146</v>
      </c>
      <c r="B1815">
        <v>3</v>
      </c>
      <c r="C1815">
        <v>0</v>
      </c>
      <c r="D1815">
        <v>2</v>
      </c>
      <c r="E1815">
        <v>21</v>
      </c>
      <c r="F1815">
        <v>45</v>
      </c>
      <c r="G1815">
        <v>0</v>
      </c>
      <c r="H1815">
        <v>0</v>
      </c>
      <c r="I1815">
        <v>763</v>
      </c>
      <c r="J1815">
        <v>122.222222</v>
      </c>
      <c r="K1815">
        <v>0.79700000000000004</v>
      </c>
      <c r="L1815">
        <v>100</v>
      </c>
      <c r="AB1815">
        <v>145</v>
      </c>
      <c r="AC1815">
        <v>1</v>
      </c>
      <c r="AD1815">
        <v>0</v>
      </c>
      <c r="AE1815">
        <v>0</v>
      </c>
      <c r="AF1815">
        <v>0</v>
      </c>
      <c r="AG1815">
        <v>29</v>
      </c>
      <c r="AH1815">
        <v>0</v>
      </c>
      <c r="AI1815">
        <v>0</v>
      </c>
      <c r="AJ1815">
        <v>315</v>
      </c>
      <c r="AK1815">
        <v>0</v>
      </c>
      <c r="AL1815">
        <v>0.59399999999999997</v>
      </c>
      <c r="AM1815">
        <v>100</v>
      </c>
    </row>
    <row r="1816" spans="1:39" x14ac:dyDescent="0.25">
      <c r="A1816">
        <v>147</v>
      </c>
      <c r="B1816">
        <v>1</v>
      </c>
      <c r="C1816">
        <v>0</v>
      </c>
      <c r="D1816">
        <v>0</v>
      </c>
      <c r="E1816">
        <v>0</v>
      </c>
      <c r="F1816">
        <v>19</v>
      </c>
      <c r="G1816">
        <v>0</v>
      </c>
      <c r="H1816">
        <v>0</v>
      </c>
      <c r="I1816">
        <v>595</v>
      </c>
      <c r="J1816">
        <v>100</v>
      </c>
      <c r="K1816">
        <v>0.85899999999999999</v>
      </c>
      <c r="L1816">
        <v>100</v>
      </c>
      <c r="AB1816">
        <v>146</v>
      </c>
      <c r="AC1816">
        <v>3</v>
      </c>
      <c r="AD1816">
        <v>0</v>
      </c>
      <c r="AE1816">
        <v>0</v>
      </c>
      <c r="AF1816">
        <v>0</v>
      </c>
      <c r="AG1816">
        <v>9</v>
      </c>
      <c r="AH1816">
        <v>0</v>
      </c>
      <c r="AI1816">
        <v>1</v>
      </c>
      <c r="AJ1816">
        <v>562</v>
      </c>
      <c r="AK1816">
        <v>0</v>
      </c>
      <c r="AL1816">
        <v>0.75</v>
      </c>
      <c r="AM1816">
        <v>100</v>
      </c>
    </row>
    <row r="1817" spans="1:39" x14ac:dyDescent="0.25">
      <c r="A1817">
        <v>148</v>
      </c>
      <c r="B1817">
        <v>3</v>
      </c>
      <c r="C1817">
        <v>0</v>
      </c>
      <c r="D1817">
        <v>0</v>
      </c>
      <c r="E1817">
        <v>2.33</v>
      </c>
      <c r="F1817">
        <v>15</v>
      </c>
      <c r="G1817">
        <v>0</v>
      </c>
      <c r="H1817">
        <v>2</v>
      </c>
      <c r="I1817">
        <v>741</v>
      </c>
      <c r="J1817">
        <v>109.722222</v>
      </c>
      <c r="K1817">
        <v>0.92200000000000004</v>
      </c>
      <c r="L1817">
        <v>100</v>
      </c>
      <c r="AB1817">
        <v>147</v>
      </c>
      <c r="AC1817">
        <v>1</v>
      </c>
      <c r="AD1817">
        <v>0</v>
      </c>
      <c r="AE1817">
        <v>0</v>
      </c>
      <c r="AF1817">
        <v>0</v>
      </c>
      <c r="AG1817">
        <v>13</v>
      </c>
      <c r="AH1817">
        <v>0</v>
      </c>
      <c r="AI1817">
        <v>0</v>
      </c>
      <c r="AJ1817">
        <v>302</v>
      </c>
      <c r="AK1817">
        <v>0</v>
      </c>
      <c r="AL1817">
        <v>0.79600000000000004</v>
      </c>
      <c r="AM1817">
        <v>100</v>
      </c>
    </row>
    <row r="1818" spans="1:39" x14ac:dyDescent="0.25">
      <c r="A1818">
        <v>149</v>
      </c>
      <c r="B1818">
        <v>3</v>
      </c>
      <c r="C1818">
        <v>0</v>
      </c>
      <c r="D1818">
        <v>0</v>
      </c>
      <c r="E1818">
        <v>0</v>
      </c>
      <c r="F1818">
        <v>4</v>
      </c>
      <c r="G1818">
        <v>0</v>
      </c>
      <c r="H1818">
        <v>7</v>
      </c>
      <c r="I1818">
        <v>585</v>
      </c>
      <c r="J1818">
        <v>100</v>
      </c>
      <c r="K1818">
        <v>0.875</v>
      </c>
      <c r="L1818">
        <v>100</v>
      </c>
      <c r="AB1818">
        <v>148</v>
      </c>
      <c r="AC1818">
        <v>1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494</v>
      </c>
      <c r="AK1818">
        <v>0</v>
      </c>
      <c r="AL1818">
        <v>0.76600000000000001</v>
      </c>
      <c r="AM1818">
        <v>100</v>
      </c>
    </row>
    <row r="1819" spans="1:39" x14ac:dyDescent="0.25">
      <c r="A1819">
        <v>150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435</v>
      </c>
      <c r="J1819">
        <v>100</v>
      </c>
      <c r="K1819">
        <v>0.81299999999999994</v>
      </c>
      <c r="L1819">
        <v>100</v>
      </c>
      <c r="AB1819">
        <v>149</v>
      </c>
      <c r="AC1819">
        <v>3</v>
      </c>
      <c r="AD1819">
        <v>0</v>
      </c>
      <c r="AE1819">
        <v>0</v>
      </c>
      <c r="AF1819">
        <v>0</v>
      </c>
      <c r="AG1819">
        <v>4</v>
      </c>
      <c r="AH1819">
        <v>0</v>
      </c>
      <c r="AI1819">
        <v>0</v>
      </c>
      <c r="AJ1819">
        <v>839</v>
      </c>
      <c r="AK1819">
        <v>0</v>
      </c>
      <c r="AL1819">
        <v>0.84399999999999997</v>
      </c>
      <c r="AM1819">
        <v>100</v>
      </c>
    </row>
    <row r="1820" spans="1:39" x14ac:dyDescent="0.25">
      <c r="A1820">
        <v>151</v>
      </c>
      <c r="B1820">
        <v>3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13</v>
      </c>
      <c r="I1820">
        <v>445</v>
      </c>
      <c r="J1820">
        <v>100</v>
      </c>
      <c r="K1820">
        <v>0.89</v>
      </c>
      <c r="L1820">
        <v>100</v>
      </c>
      <c r="AB1820">
        <v>150</v>
      </c>
      <c r="AC1820">
        <v>1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856</v>
      </c>
      <c r="AK1820">
        <v>0</v>
      </c>
      <c r="AL1820">
        <v>0.84399999999999997</v>
      </c>
      <c r="AM1820">
        <v>100</v>
      </c>
    </row>
    <row r="1821" spans="1:39" x14ac:dyDescent="0.25">
      <c r="A1821">
        <v>152</v>
      </c>
      <c r="B1821">
        <v>3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10</v>
      </c>
      <c r="I1821">
        <v>344</v>
      </c>
      <c r="J1821">
        <v>100</v>
      </c>
      <c r="K1821">
        <v>0.84399999999999997</v>
      </c>
      <c r="L1821">
        <v>100</v>
      </c>
      <c r="AB1821">
        <v>151</v>
      </c>
      <c r="AC1821">
        <v>1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941</v>
      </c>
      <c r="AK1821">
        <v>0</v>
      </c>
      <c r="AL1821">
        <v>0.82799999999999996</v>
      </c>
      <c r="AM1821">
        <v>100</v>
      </c>
    </row>
    <row r="1822" spans="1:39" x14ac:dyDescent="0.25">
      <c r="A1822">
        <v>153</v>
      </c>
      <c r="B1822">
        <v>3</v>
      </c>
      <c r="C1822">
        <v>0</v>
      </c>
      <c r="D1822">
        <v>0</v>
      </c>
      <c r="E1822">
        <v>0</v>
      </c>
      <c r="F1822">
        <v>9</v>
      </c>
      <c r="G1822">
        <v>0</v>
      </c>
      <c r="H1822">
        <v>0</v>
      </c>
      <c r="I1822">
        <v>323</v>
      </c>
      <c r="J1822">
        <v>97.222222000000002</v>
      </c>
      <c r="K1822">
        <v>0.70299999999999996</v>
      </c>
      <c r="L1822">
        <v>100</v>
      </c>
      <c r="AB1822">
        <v>152</v>
      </c>
      <c r="AC1822">
        <v>3</v>
      </c>
      <c r="AD1822">
        <v>0</v>
      </c>
      <c r="AE1822">
        <v>0</v>
      </c>
      <c r="AF1822">
        <v>0</v>
      </c>
      <c r="AG1822">
        <v>5</v>
      </c>
      <c r="AH1822">
        <v>0</v>
      </c>
      <c r="AI1822">
        <v>1</v>
      </c>
      <c r="AJ1822">
        <v>888</v>
      </c>
      <c r="AK1822">
        <v>0</v>
      </c>
      <c r="AL1822">
        <v>0.90600000000000003</v>
      </c>
      <c r="AM1822">
        <v>100</v>
      </c>
    </row>
    <row r="1823" spans="1:39" x14ac:dyDescent="0.25">
      <c r="A1823">
        <v>154</v>
      </c>
      <c r="B1823">
        <v>2</v>
      </c>
      <c r="C1823">
        <v>0</v>
      </c>
      <c r="D1823">
        <v>0</v>
      </c>
      <c r="E1823">
        <v>0</v>
      </c>
      <c r="F1823">
        <v>27</v>
      </c>
      <c r="G1823">
        <v>0</v>
      </c>
      <c r="H1823">
        <v>0</v>
      </c>
      <c r="I1823">
        <v>349</v>
      </c>
      <c r="J1823">
        <v>95.833332999999996</v>
      </c>
      <c r="K1823">
        <v>0.60899999999999999</v>
      </c>
      <c r="L1823">
        <v>100</v>
      </c>
      <c r="AB1823">
        <v>153</v>
      </c>
      <c r="AC1823">
        <v>3</v>
      </c>
      <c r="AD1823">
        <v>0</v>
      </c>
      <c r="AE1823">
        <v>0</v>
      </c>
      <c r="AF1823">
        <v>0</v>
      </c>
      <c r="AG1823">
        <v>11</v>
      </c>
      <c r="AH1823">
        <v>0</v>
      </c>
      <c r="AI1823">
        <v>0</v>
      </c>
      <c r="AJ1823">
        <v>868</v>
      </c>
      <c r="AK1823">
        <v>0</v>
      </c>
      <c r="AL1823">
        <v>0.82799999999999996</v>
      </c>
      <c r="AM1823">
        <v>100</v>
      </c>
    </row>
    <row r="1824" spans="1:39" x14ac:dyDescent="0.25">
      <c r="A1824">
        <v>155</v>
      </c>
      <c r="B1824">
        <v>3</v>
      </c>
      <c r="C1824">
        <v>0</v>
      </c>
      <c r="D1824">
        <v>2</v>
      </c>
      <c r="E1824">
        <v>8</v>
      </c>
      <c r="F1824">
        <v>28</v>
      </c>
      <c r="G1824">
        <v>0</v>
      </c>
      <c r="H1824">
        <v>0</v>
      </c>
      <c r="I1824">
        <v>451</v>
      </c>
      <c r="J1824">
        <v>108.333333</v>
      </c>
      <c r="K1824">
        <v>0.57899999999999996</v>
      </c>
      <c r="L1824">
        <v>100</v>
      </c>
      <c r="AB1824">
        <v>154</v>
      </c>
      <c r="AC1824">
        <v>2</v>
      </c>
      <c r="AD1824">
        <v>0</v>
      </c>
      <c r="AE1824">
        <v>0</v>
      </c>
      <c r="AF1824">
        <v>1.5</v>
      </c>
      <c r="AG1824">
        <v>31</v>
      </c>
      <c r="AH1824">
        <v>0</v>
      </c>
      <c r="AI1824">
        <v>0</v>
      </c>
      <c r="AJ1824">
        <v>853</v>
      </c>
      <c r="AK1824">
        <v>4.1666670000000003</v>
      </c>
      <c r="AL1824">
        <v>0.73399999999999999</v>
      </c>
      <c r="AM1824">
        <v>100</v>
      </c>
    </row>
    <row r="1825" spans="1:39" x14ac:dyDescent="0.25">
      <c r="A1825">
        <v>156</v>
      </c>
      <c r="B1825">
        <v>1</v>
      </c>
      <c r="C1825">
        <v>0</v>
      </c>
      <c r="D1825">
        <v>0</v>
      </c>
      <c r="E1825">
        <v>0</v>
      </c>
      <c r="F1825">
        <v>10</v>
      </c>
      <c r="G1825">
        <v>0</v>
      </c>
      <c r="H1825">
        <v>0</v>
      </c>
      <c r="I1825">
        <v>252</v>
      </c>
      <c r="J1825">
        <v>100</v>
      </c>
      <c r="K1825">
        <v>0.5</v>
      </c>
      <c r="L1825">
        <v>100</v>
      </c>
      <c r="AB1825">
        <v>155</v>
      </c>
      <c r="AC1825">
        <v>3</v>
      </c>
      <c r="AD1825">
        <v>0</v>
      </c>
      <c r="AE1825">
        <v>0</v>
      </c>
      <c r="AF1825">
        <v>21.67</v>
      </c>
      <c r="AG1825">
        <v>51</v>
      </c>
      <c r="AH1825">
        <v>0</v>
      </c>
      <c r="AI1825">
        <v>0</v>
      </c>
      <c r="AJ1825">
        <v>956</v>
      </c>
      <c r="AK1825">
        <v>41.666666999999997</v>
      </c>
      <c r="AL1825">
        <v>0.67200000000000004</v>
      </c>
      <c r="AM1825">
        <v>100</v>
      </c>
    </row>
    <row r="1826" spans="1:39" x14ac:dyDescent="0.25">
      <c r="A1826">
        <v>157</v>
      </c>
      <c r="B1826">
        <v>2</v>
      </c>
      <c r="C1826">
        <v>0</v>
      </c>
      <c r="D1826">
        <v>0</v>
      </c>
      <c r="E1826">
        <v>0</v>
      </c>
      <c r="F1826">
        <v>8</v>
      </c>
      <c r="G1826">
        <v>0</v>
      </c>
      <c r="H1826">
        <v>3</v>
      </c>
      <c r="I1826">
        <v>340</v>
      </c>
      <c r="J1826">
        <v>83.333332999999996</v>
      </c>
      <c r="K1826">
        <v>0.53100000000000003</v>
      </c>
      <c r="L1826">
        <v>100</v>
      </c>
      <c r="AB1826">
        <v>156</v>
      </c>
      <c r="AC1826">
        <v>2</v>
      </c>
      <c r="AD1826">
        <v>0</v>
      </c>
      <c r="AE1826">
        <v>0</v>
      </c>
      <c r="AF1826">
        <v>9.5</v>
      </c>
      <c r="AG1826">
        <v>39</v>
      </c>
      <c r="AH1826">
        <v>0</v>
      </c>
      <c r="AI1826">
        <v>0</v>
      </c>
      <c r="AJ1826">
        <v>731</v>
      </c>
      <c r="AK1826">
        <v>18.055555999999999</v>
      </c>
      <c r="AL1826">
        <v>0.61</v>
      </c>
      <c r="AM1826">
        <v>100</v>
      </c>
    </row>
    <row r="1827" spans="1:39" x14ac:dyDescent="0.25">
      <c r="A1827">
        <v>158</v>
      </c>
      <c r="B1827">
        <v>1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114</v>
      </c>
      <c r="J1827">
        <v>59.722222000000002</v>
      </c>
      <c r="K1827">
        <v>0.53100000000000003</v>
      </c>
      <c r="L1827">
        <v>100</v>
      </c>
      <c r="AB1827">
        <v>157</v>
      </c>
      <c r="AC1827">
        <v>1</v>
      </c>
      <c r="AD1827">
        <v>0</v>
      </c>
      <c r="AE1827">
        <v>0</v>
      </c>
      <c r="AF1827">
        <v>4</v>
      </c>
      <c r="AG1827">
        <v>34</v>
      </c>
      <c r="AH1827">
        <v>0</v>
      </c>
      <c r="AI1827">
        <v>0</v>
      </c>
      <c r="AJ1827">
        <v>572</v>
      </c>
      <c r="AK1827">
        <v>5.5555560000000002</v>
      </c>
      <c r="AL1827">
        <v>0.59299999999999997</v>
      </c>
      <c r="AM1827">
        <v>100</v>
      </c>
    </row>
    <row r="1828" spans="1:39" x14ac:dyDescent="0.25">
      <c r="A1828">
        <v>159</v>
      </c>
      <c r="B1828">
        <v>1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2</v>
      </c>
      <c r="I1828">
        <v>37</v>
      </c>
      <c r="J1828">
        <v>33.333333000000003</v>
      </c>
      <c r="K1828">
        <v>0.45300000000000001</v>
      </c>
      <c r="L1828">
        <v>100</v>
      </c>
      <c r="AB1828">
        <v>158</v>
      </c>
      <c r="AC1828">
        <v>3</v>
      </c>
      <c r="AD1828">
        <v>0</v>
      </c>
      <c r="AE1828">
        <v>0</v>
      </c>
      <c r="AF1828">
        <v>3.67</v>
      </c>
      <c r="AG1828">
        <v>19</v>
      </c>
      <c r="AH1828">
        <v>0</v>
      </c>
      <c r="AI1828">
        <v>0</v>
      </c>
      <c r="AJ1828">
        <v>680</v>
      </c>
      <c r="AK1828">
        <v>15.277778</v>
      </c>
      <c r="AL1828">
        <v>0.64100000000000001</v>
      </c>
      <c r="AM1828">
        <v>100</v>
      </c>
    </row>
    <row r="1829" spans="1:39" x14ac:dyDescent="0.25">
      <c r="A1829">
        <v>160</v>
      </c>
      <c r="B1829">
        <v>2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14</v>
      </c>
      <c r="I1829">
        <v>54</v>
      </c>
      <c r="J1829">
        <v>90.277777999999998</v>
      </c>
      <c r="K1829">
        <v>0.46899999999999997</v>
      </c>
      <c r="L1829">
        <v>100</v>
      </c>
      <c r="AB1829">
        <v>159</v>
      </c>
      <c r="AC1829">
        <v>1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166</v>
      </c>
      <c r="AK1829">
        <v>0</v>
      </c>
      <c r="AL1829">
        <v>0.54700000000000004</v>
      </c>
      <c r="AM1829">
        <v>100</v>
      </c>
    </row>
    <row r="1830" spans="1:39" x14ac:dyDescent="0.25">
      <c r="AB1830">
        <v>160</v>
      </c>
      <c r="AC1830">
        <v>2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5</v>
      </c>
      <c r="AJ1830">
        <v>54</v>
      </c>
      <c r="AK1830">
        <v>0</v>
      </c>
      <c r="AL1830">
        <v>0.48399999999999999</v>
      </c>
      <c r="AM1830">
        <v>100</v>
      </c>
    </row>
    <row r="1831" spans="1:39" x14ac:dyDescent="0.25">
      <c r="D1831">
        <f xml:space="preserve"> AVERAGE(D1730:D1829)</f>
        <v>0.375</v>
      </c>
      <c r="E1831">
        <f xml:space="preserve"> AVERAGE(E1730:E1829)</f>
        <v>2.9443999999999999</v>
      </c>
      <c r="F1831">
        <f xml:space="preserve"> AVERAGE(F1730:F1829)</f>
        <v>14.09</v>
      </c>
      <c r="G1831">
        <f xml:space="preserve"> AVERAGE(G1730:G1829)</f>
        <v>0</v>
      </c>
      <c r="H1831">
        <f xml:space="preserve"> AVERAGE(H1730:H1829)</f>
        <v>2.61</v>
      </c>
      <c r="J1831">
        <f xml:space="preserve"> AVERAGE(J1730:J1829)</f>
        <v>99.902777730000068</v>
      </c>
    </row>
    <row r="1832" spans="1:39" x14ac:dyDescent="0.25">
      <c r="AE1832">
        <f xml:space="preserve"> AVERAGE(AE1731:AE1830)</f>
        <v>0</v>
      </c>
      <c r="AF1832">
        <f xml:space="preserve"> AVERAGE(AF1731:AF1830)</f>
        <v>1.125</v>
      </c>
      <c r="AG1832">
        <f xml:space="preserve"> AVERAGE(AG1731:AG1830)</f>
        <v>9.5399999999999991</v>
      </c>
      <c r="AH1832">
        <f xml:space="preserve"> AVERAGE(AH1731:AH1830)</f>
        <v>0</v>
      </c>
      <c r="AI1832">
        <f xml:space="preserve"> AVERAGE(AI1731:AI1830)</f>
        <v>1.66</v>
      </c>
      <c r="AK1832">
        <f xml:space="preserve"> AVERAGE(AK1731:AK1830)</f>
        <v>2.05555558</v>
      </c>
    </row>
    <row r="1833" spans="1:39" x14ac:dyDescent="0.25">
      <c r="A1833" t="s">
        <v>0</v>
      </c>
      <c r="B1833" t="s">
        <v>1</v>
      </c>
      <c r="C1833" t="s">
        <v>2</v>
      </c>
      <c r="D1833" t="s">
        <v>3</v>
      </c>
      <c r="E1833" t="s">
        <v>4</v>
      </c>
      <c r="F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Q1833" t="s">
        <v>0</v>
      </c>
      <c r="R1833" t="s">
        <v>1</v>
      </c>
      <c r="S1833" t="s">
        <v>2</v>
      </c>
      <c r="T1833" t="s">
        <v>3</v>
      </c>
      <c r="U1833" t="s">
        <v>4</v>
      </c>
      <c r="V1833" t="s">
        <v>5</v>
      </c>
      <c r="W1833" t="s">
        <v>6</v>
      </c>
      <c r="X1833" t="s">
        <v>7</v>
      </c>
      <c r="Y1833" t="s">
        <v>8</v>
      </c>
      <c r="Z1833" t="s">
        <v>9</v>
      </c>
      <c r="AA1833" t="s">
        <v>10</v>
      </c>
      <c r="AB1833" t="s">
        <v>11</v>
      </c>
      <c r="AC1833" t="s">
        <v>12</v>
      </c>
      <c r="AD1833" t="s">
        <v>13</v>
      </c>
      <c r="AE1833" t="s">
        <v>14</v>
      </c>
      <c r="AF1833" t="s">
        <v>15</v>
      </c>
      <c r="AG1833" t="s">
        <v>16</v>
      </c>
      <c r="AH1833" t="s">
        <v>17</v>
      </c>
      <c r="AI1833" t="s">
        <v>18</v>
      </c>
      <c r="AJ1833" t="s">
        <v>19</v>
      </c>
      <c r="AK1833" t="s">
        <v>20</v>
      </c>
      <c r="AL1833" t="s">
        <v>21</v>
      </c>
      <c r="AM1833" t="s">
        <v>22</v>
      </c>
    </row>
    <row r="1834" spans="1:39" x14ac:dyDescent="0.25">
      <c r="A1834">
        <v>3</v>
      </c>
      <c r="B1834">
        <v>0.5</v>
      </c>
      <c r="C1834" t="s">
        <v>24</v>
      </c>
      <c r="D1834">
        <v>600</v>
      </c>
      <c r="E1834">
        <v>3600</v>
      </c>
      <c r="F1834">
        <v>20</v>
      </c>
      <c r="G1834">
        <v>25</v>
      </c>
      <c r="H1834">
        <v>0.1</v>
      </c>
      <c r="I1834">
        <v>0.4</v>
      </c>
      <c r="J1834">
        <v>160</v>
      </c>
      <c r="K1834">
        <v>1</v>
      </c>
      <c r="Q1834">
        <v>3</v>
      </c>
      <c r="R1834">
        <v>0.5</v>
      </c>
      <c r="S1834" t="s">
        <v>24</v>
      </c>
      <c r="T1834">
        <v>600</v>
      </c>
      <c r="U1834">
        <v>3600</v>
      </c>
      <c r="V1834">
        <v>20</v>
      </c>
      <c r="W1834">
        <v>25</v>
      </c>
      <c r="X1834">
        <v>0.1</v>
      </c>
      <c r="Y1834">
        <v>0.4</v>
      </c>
      <c r="Z1834">
        <v>160</v>
      </c>
      <c r="AA1834">
        <v>1</v>
      </c>
      <c r="AB1834">
        <v>1</v>
      </c>
      <c r="AC1834">
        <v>1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232</v>
      </c>
      <c r="AK1834">
        <v>0</v>
      </c>
      <c r="AL1834">
        <v>6.2E-2</v>
      </c>
      <c r="AM1834">
        <v>100</v>
      </c>
    </row>
    <row r="1835" spans="1:39" x14ac:dyDescent="0.25">
      <c r="A1835">
        <v>1</v>
      </c>
      <c r="B1835">
        <v>1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232</v>
      </c>
      <c r="J1835">
        <v>0</v>
      </c>
      <c r="K1835">
        <v>7.8E-2</v>
      </c>
      <c r="L1835">
        <v>100</v>
      </c>
      <c r="Q1835">
        <v>2</v>
      </c>
      <c r="R1835">
        <v>5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39</v>
      </c>
      <c r="Z1835">
        <v>0</v>
      </c>
      <c r="AA1835">
        <v>0.438</v>
      </c>
      <c r="AB1835">
        <v>100</v>
      </c>
    </row>
    <row r="1836" spans="1:39" x14ac:dyDescent="0.25">
      <c r="A1836">
        <v>2</v>
      </c>
      <c r="B1836">
        <v>1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39</v>
      </c>
      <c r="J1836">
        <v>0</v>
      </c>
      <c r="K1836">
        <v>0.39100000000000001</v>
      </c>
      <c r="L1836">
        <v>100</v>
      </c>
      <c r="Q1836">
        <v>3</v>
      </c>
      <c r="R1836">
        <v>9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82</v>
      </c>
      <c r="Z1836">
        <v>0</v>
      </c>
      <c r="AA1836">
        <v>1</v>
      </c>
      <c r="AB1836">
        <v>100</v>
      </c>
    </row>
    <row r="1837" spans="1:39" x14ac:dyDescent="0.25">
      <c r="A1837">
        <v>3</v>
      </c>
      <c r="B1837">
        <v>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82</v>
      </c>
      <c r="J1837">
        <v>0</v>
      </c>
      <c r="K1837">
        <v>0.48399999999999999</v>
      </c>
      <c r="L1837">
        <v>100</v>
      </c>
      <c r="Q1837">
        <v>4</v>
      </c>
      <c r="R1837">
        <v>13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137</v>
      </c>
      <c r="Z1837">
        <v>0</v>
      </c>
      <c r="AA1837">
        <v>1.343</v>
      </c>
      <c r="AB1837">
        <v>100</v>
      </c>
    </row>
    <row r="1838" spans="1:39" x14ac:dyDescent="0.25">
      <c r="A1838">
        <v>4</v>
      </c>
      <c r="B1838">
        <v>1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137</v>
      </c>
      <c r="J1838">
        <v>0</v>
      </c>
      <c r="K1838">
        <v>0.70299999999999996</v>
      </c>
      <c r="L1838">
        <v>100</v>
      </c>
      <c r="Q1838">
        <v>5</v>
      </c>
      <c r="R1838">
        <v>14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222</v>
      </c>
      <c r="Z1838">
        <v>19.444444000000001</v>
      </c>
      <c r="AA1838">
        <v>1.0629999999999999</v>
      </c>
      <c r="AB1838">
        <v>100</v>
      </c>
    </row>
    <row r="1839" spans="1:39" x14ac:dyDescent="0.25">
      <c r="A1839">
        <v>5</v>
      </c>
      <c r="B1839">
        <v>1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222</v>
      </c>
      <c r="J1839">
        <v>33.333333000000003</v>
      </c>
      <c r="K1839">
        <v>0.71899999999999997</v>
      </c>
      <c r="L1839">
        <v>100</v>
      </c>
      <c r="Q1839">
        <v>6</v>
      </c>
      <c r="R1839">
        <v>16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196</v>
      </c>
      <c r="Z1839">
        <v>16.666667</v>
      </c>
      <c r="AA1839">
        <v>1.1870000000000001</v>
      </c>
      <c r="AB1839">
        <v>100</v>
      </c>
    </row>
    <row r="1840" spans="1:39" x14ac:dyDescent="0.25">
      <c r="A1840">
        <v>6</v>
      </c>
      <c r="B1840">
        <v>1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196</v>
      </c>
      <c r="J1840">
        <v>23.611111000000001</v>
      </c>
      <c r="K1840">
        <v>0.79700000000000004</v>
      </c>
      <c r="L1840">
        <v>100</v>
      </c>
      <c r="Q1840">
        <v>7</v>
      </c>
      <c r="R1840">
        <v>16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60</v>
      </c>
      <c r="Y1840">
        <v>176</v>
      </c>
      <c r="Z1840">
        <v>56.944443999999997</v>
      </c>
      <c r="AA1840">
        <v>0.89100000000000001</v>
      </c>
      <c r="AB1840">
        <v>100</v>
      </c>
    </row>
    <row r="1841" spans="1:28" x14ac:dyDescent="0.25">
      <c r="A1841">
        <v>7</v>
      </c>
      <c r="B1841">
        <v>1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60</v>
      </c>
      <c r="I1841">
        <v>176</v>
      </c>
      <c r="J1841">
        <v>91.666667000000004</v>
      </c>
      <c r="K1841">
        <v>0.79700000000000004</v>
      </c>
      <c r="L1841">
        <v>100</v>
      </c>
      <c r="Q1841">
        <v>8</v>
      </c>
      <c r="R1841">
        <v>16</v>
      </c>
      <c r="S1841">
        <v>0</v>
      </c>
      <c r="T1841">
        <v>0</v>
      </c>
      <c r="U1841">
        <v>0</v>
      </c>
      <c r="V1841">
        <v>3</v>
      </c>
      <c r="W1841">
        <v>0</v>
      </c>
      <c r="X1841">
        <v>40</v>
      </c>
      <c r="Y1841">
        <v>138</v>
      </c>
      <c r="Z1841">
        <v>91.666667000000004</v>
      </c>
      <c r="AA1841">
        <v>1.3440000000000001</v>
      </c>
      <c r="AB1841">
        <v>100</v>
      </c>
    </row>
    <row r="1842" spans="1:28" x14ac:dyDescent="0.25">
      <c r="A1842">
        <v>8</v>
      </c>
      <c r="B1842">
        <v>1</v>
      </c>
      <c r="C1842">
        <v>0</v>
      </c>
      <c r="D1842">
        <v>0</v>
      </c>
      <c r="E1842">
        <v>0</v>
      </c>
      <c r="F1842">
        <v>3</v>
      </c>
      <c r="G1842">
        <v>0</v>
      </c>
      <c r="H1842">
        <v>40</v>
      </c>
      <c r="I1842">
        <v>138</v>
      </c>
      <c r="J1842">
        <v>100</v>
      </c>
      <c r="K1842">
        <v>1.0309999999999999</v>
      </c>
      <c r="L1842">
        <v>100</v>
      </c>
      <c r="Q1842">
        <v>9</v>
      </c>
      <c r="R1842">
        <v>14</v>
      </c>
      <c r="S1842">
        <v>0</v>
      </c>
      <c r="T1842">
        <v>0</v>
      </c>
      <c r="U1842">
        <v>0</v>
      </c>
      <c r="V1842">
        <v>10</v>
      </c>
      <c r="W1842">
        <v>0</v>
      </c>
      <c r="X1842">
        <v>5</v>
      </c>
      <c r="Y1842">
        <v>121</v>
      </c>
      <c r="Z1842">
        <v>100</v>
      </c>
      <c r="AA1842">
        <v>1.0620000000000001</v>
      </c>
      <c r="AB1842">
        <v>100</v>
      </c>
    </row>
    <row r="1843" spans="1:28" x14ac:dyDescent="0.25">
      <c r="A1843">
        <v>9</v>
      </c>
      <c r="B1843">
        <v>1</v>
      </c>
      <c r="C1843">
        <v>0</v>
      </c>
      <c r="D1843">
        <v>0</v>
      </c>
      <c r="E1843">
        <v>0</v>
      </c>
      <c r="F1843">
        <v>10</v>
      </c>
      <c r="G1843">
        <v>0</v>
      </c>
      <c r="H1843">
        <v>5</v>
      </c>
      <c r="I1843">
        <v>121</v>
      </c>
      <c r="J1843">
        <v>100</v>
      </c>
      <c r="K1843">
        <v>1.3120000000000001</v>
      </c>
      <c r="L1843">
        <v>100</v>
      </c>
      <c r="Q1843">
        <v>10</v>
      </c>
      <c r="R1843">
        <v>14</v>
      </c>
      <c r="S1843">
        <v>0</v>
      </c>
      <c r="T1843">
        <v>0</v>
      </c>
      <c r="U1843">
        <v>0</v>
      </c>
      <c r="V1843">
        <v>12</v>
      </c>
      <c r="W1843">
        <v>0</v>
      </c>
      <c r="X1843">
        <v>0</v>
      </c>
      <c r="Y1843">
        <v>125</v>
      </c>
      <c r="Z1843">
        <v>98.611110999999994</v>
      </c>
      <c r="AA1843">
        <v>0.84399999999999997</v>
      </c>
      <c r="AB1843">
        <v>100</v>
      </c>
    </row>
    <row r="1844" spans="1:28" x14ac:dyDescent="0.25">
      <c r="A1844">
        <v>10</v>
      </c>
      <c r="B1844">
        <v>1</v>
      </c>
      <c r="C1844">
        <v>0</v>
      </c>
      <c r="D1844">
        <v>0</v>
      </c>
      <c r="E1844">
        <v>0</v>
      </c>
      <c r="F1844">
        <v>21</v>
      </c>
      <c r="G1844">
        <v>0</v>
      </c>
      <c r="H1844">
        <v>0</v>
      </c>
      <c r="I1844">
        <v>125</v>
      </c>
      <c r="J1844">
        <v>88.888889000000006</v>
      </c>
      <c r="K1844">
        <v>1.1719999999999999</v>
      </c>
      <c r="L1844">
        <v>100</v>
      </c>
      <c r="Q1844">
        <v>11</v>
      </c>
      <c r="R1844">
        <v>15</v>
      </c>
      <c r="S1844">
        <v>0</v>
      </c>
      <c r="T1844">
        <v>0</v>
      </c>
      <c r="U1844">
        <v>0</v>
      </c>
      <c r="V1844">
        <v>19</v>
      </c>
      <c r="W1844">
        <v>0</v>
      </c>
      <c r="X1844">
        <v>0</v>
      </c>
      <c r="Y1844">
        <v>206</v>
      </c>
      <c r="Z1844">
        <v>100</v>
      </c>
      <c r="AA1844">
        <v>0.90600000000000003</v>
      </c>
      <c r="AB1844">
        <v>100</v>
      </c>
    </row>
    <row r="1845" spans="1:28" x14ac:dyDescent="0.25">
      <c r="A1845">
        <v>11</v>
      </c>
      <c r="B1845">
        <v>1</v>
      </c>
      <c r="C1845">
        <v>0</v>
      </c>
      <c r="D1845">
        <v>0</v>
      </c>
      <c r="E1845">
        <v>3</v>
      </c>
      <c r="F1845">
        <v>63</v>
      </c>
      <c r="G1845">
        <v>0</v>
      </c>
      <c r="H1845">
        <v>0</v>
      </c>
      <c r="I1845">
        <v>206</v>
      </c>
      <c r="J1845">
        <v>100</v>
      </c>
      <c r="K1845">
        <v>0.86</v>
      </c>
      <c r="L1845">
        <v>100</v>
      </c>
      <c r="Q1845">
        <v>12</v>
      </c>
      <c r="R1845">
        <v>17</v>
      </c>
      <c r="S1845">
        <v>0</v>
      </c>
      <c r="T1845">
        <v>0</v>
      </c>
      <c r="U1845">
        <v>1</v>
      </c>
      <c r="V1845">
        <v>47</v>
      </c>
      <c r="W1845">
        <v>0</v>
      </c>
      <c r="X1845">
        <v>0</v>
      </c>
      <c r="Y1845">
        <v>315</v>
      </c>
      <c r="Z1845">
        <v>100</v>
      </c>
      <c r="AA1845">
        <v>0.875</v>
      </c>
      <c r="AB1845">
        <v>100</v>
      </c>
    </row>
    <row r="1846" spans="1:28" x14ac:dyDescent="0.25">
      <c r="A1846">
        <v>12</v>
      </c>
      <c r="B1846">
        <v>1</v>
      </c>
      <c r="C1846">
        <v>0</v>
      </c>
      <c r="D1846">
        <v>0</v>
      </c>
      <c r="E1846">
        <v>1</v>
      </c>
      <c r="F1846">
        <v>47</v>
      </c>
      <c r="G1846">
        <v>0</v>
      </c>
      <c r="H1846">
        <v>0</v>
      </c>
      <c r="I1846">
        <v>315</v>
      </c>
      <c r="J1846">
        <v>101.38888900000001</v>
      </c>
      <c r="K1846">
        <v>0.875</v>
      </c>
      <c r="L1846">
        <v>100</v>
      </c>
      <c r="Q1846">
        <v>13</v>
      </c>
      <c r="R1846">
        <v>16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275</v>
      </c>
      <c r="Z1846">
        <v>73.611110999999994</v>
      </c>
      <c r="AA1846">
        <v>0.76600000000000001</v>
      </c>
      <c r="AB1846">
        <v>100</v>
      </c>
    </row>
    <row r="1847" spans="1:28" x14ac:dyDescent="0.25">
      <c r="A1847">
        <v>13</v>
      </c>
      <c r="B1847">
        <v>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275</v>
      </c>
      <c r="J1847">
        <v>79.166667000000004</v>
      </c>
      <c r="K1847">
        <v>0.81200000000000006</v>
      </c>
      <c r="L1847">
        <v>100</v>
      </c>
      <c r="Q1847">
        <v>14</v>
      </c>
      <c r="R1847">
        <v>16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148</v>
      </c>
      <c r="Z1847">
        <v>30.555555999999999</v>
      </c>
      <c r="AA1847">
        <v>0.78100000000000003</v>
      </c>
      <c r="AB1847">
        <v>100</v>
      </c>
    </row>
    <row r="1848" spans="1:28" x14ac:dyDescent="0.25">
      <c r="A1848">
        <v>14</v>
      </c>
      <c r="B1848">
        <v>1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148</v>
      </c>
      <c r="J1848">
        <v>33.333333000000003</v>
      </c>
      <c r="K1848">
        <v>0.76600000000000001</v>
      </c>
      <c r="L1848">
        <v>100</v>
      </c>
      <c r="Q1848">
        <v>15</v>
      </c>
      <c r="R1848">
        <v>19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30</v>
      </c>
      <c r="Y1848">
        <v>177</v>
      </c>
      <c r="Z1848">
        <v>37.5</v>
      </c>
      <c r="AA1848">
        <v>0.92200000000000004</v>
      </c>
      <c r="AB1848">
        <v>100</v>
      </c>
    </row>
    <row r="1849" spans="1:28" x14ac:dyDescent="0.25">
      <c r="A1849">
        <v>15</v>
      </c>
      <c r="B1849">
        <v>1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30</v>
      </c>
      <c r="I1849">
        <v>177</v>
      </c>
      <c r="J1849">
        <v>68.055555999999996</v>
      </c>
      <c r="K1849">
        <v>0.85899999999999999</v>
      </c>
      <c r="L1849">
        <v>100</v>
      </c>
      <c r="Q1849">
        <v>16</v>
      </c>
      <c r="R1849">
        <v>21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17</v>
      </c>
      <c r="Y1849">
        <v>188</v>
      </c>
      <c r="Z1849">
        <v>98.611110999999994</v>
      </c>
      <c r="AA1849">
        <v>0.95299999999999996</v>
      </c>
      <c r="AB1849">
        <v>100</v>
      </c>
    </row>
    <row r="1850" spans="1:28" x14ac:dyDescent="0.25">
      <c r="A1850">
        <v>16</v>
      </c>
      <c r="B1850">
        <v>1</v>
      </c>
      <c r="C1850">
        <v>0</v>
      </c>
      <c r="D1850">
        <v>0</v>
      </c>
      <c r="E1850">
        <v>0</v>
      </c>
      <c r="F1850">
        <v>5</v>
      </c>
      <c r="G1850">
        <v>0</v>
      </c>
      <c r="H1850">
        <v>25</v>
      </c>
      <c r="I1850">
        <v>188</v>
      </c>
      <c r="J1850">
        <v>98.611110999999994</v>
      </c>
      <c r="K1850">
        <v>0.93799999999999994</v>
      </c>
      <c r="L1850">
        <v>100</v>
      </c>
      <c r="Q1850">
        <v>17</v>
      </c>
      <c r="R1850">
        <v>22</v>
      </c>
      <c r="S1850">
        <v>0</v>
      </c>
      <c r="T1850">
        <v>0</v>
      </c>
      <c r="U1850">
        <v>0</v>
      </c>
      <c r="V1850">
        <v>4</v>
      </c>
      <c r="W1850">
        <v>0</v>
      </c>
      <c r="X1850">
        <v>0</v>
      </c>
      <c r="Y1850">
        <v>493</v>
      </c>
      <c r="Z1850">
        <v>100</v>
      </c>
      <c r="AA1850">
        <v>1.125</v>
      </c>
      <c r="AB1850">
        <v>100</v>
      </c>
    </row>
    <row r="1851" spans="1:28" x14ac:dyDescent="0.25">
      <c r="A1851">
        <v>17</v>
      </c>
      <c r="B1851">
        <v>1</v>
      </c>
      <c r="C1851">
        <v>0</v>
      </c>
      <c r="D1851">
        <v>0</v>
      </c>
      <c r="E1851">
        <v>0</v>
      </c>
      <c r="F1851">
        <v>49</v>
      </c>
      <c r="G1851">
        <v>0</v>
      </c>
      <c r="H1851">
        <v>0</v>
      </c>
      <c r="I1851">
        <v>493</v>
      </c>
      <c r="J1851">
        <v>100</v>
      </c>
      <c r="K1851">
        <v>0.95299999999999996</v>
      </c>
      <c r="L1851">
        <v>100</v>
      </c>
      <c r="Q1851">
        <v>18</v>
      </c>
      <c r="R1851">
        <v>22</v>
      </c>
      <c r="S1851">
        <v>0</v>
      </c>
      <c r="T1851">
        <v>0</v>
      </c>
      <c r="U1851">
        <v>0</v>
      </c>
      <c r="V1851">
        <v>53</v>
      </c>
      <c r="W1851">
        <v>0</v>
      </c>
      <c r="X1851">
        <v>0</v>
      </c>
      <c r="Y1851">
        <v>770</v>
      </c>
      <c r="Z1851">
        <v>100</v>
      </c>
      <c r="AA1851">
        <v>1.141</v>
      </c>
      <c r="AB1851">
        <v>100</v>
      </c>
    </row>
    <row r="1852" spans="1:28" x14ac:dyDescent="0.25">
      <c r="A1852">
        <v>18</v>
      </c>
      <c r="B1852">
        <v>1</v>
      </c>
      <c r="C1852">
        <v>0</v>
      </c>
      <c r="D1852">
        <v>0</v>
      </c>
      <c r="E1852">
        <v>0</v>
      </c>
      <c r="F1852">
        <v>53</v>
      </c>
      <c r="G1852">
        <v>0</v>
      </c>
      <c r="H1852">
        <v>0</v>
      </c>
      <c r="I1852">
        <v>770</v>
      </c>
      <c r="J1852">
        <v>100</v>
      </c>
      <c r="K1852">
        <v>1.0469999999999999</v>
      </c>
      <c r="L1852">
        <v>100</v>
      </c>
      <c r="Q1852">
        <v>19</v>
      </c>
      <c r="R1852">
        <v>20</v>
      </c>
      <c r="S1852">
        <v>0</v>
      </c>
      <c r="T1852">
        <v>0</v>
      </c>
      <c r="U1852">
        <v>0</v>
      </c>
      <c r="V1852">
        <v>63</v>
      </c>
      <c r="W1852">
        <v>0</v>
      </c>
      <c r="X1852">
        <v>0</v>
      </c>
      <c r="Y1852">
        <v>751</v>
      </c>
      <c r="Z1852">
        <v>100</v>
      </c>
      <c r="AA1852">
        <v>1.234</v>
      </c>
      <c r="AB1852">
        <v>100</v>
      </c>
    </row>
    <row r="1853" spans="1:28" x14ac:dyDescent="0.25">
      <c r="A1853">
        <v>19</v>
      </c>
      <c r="B1853">
        <v>1</v>
      </c>
      <c r="C1853">
        <v>0</v>
      </c>
      <c r="D1853">
        <v>0</v>
      </c>
      <c r="E1853">
        <v>0</v>
      </c>
      <c r="F1853">
        <v>63</v>
      </c>
      <c r="G1853">
        <v>0</v>
      </c>
      <c r="H1853">
        <v>0</v>
      </c>
      <c r="I1853">
        <v>751</v>
      </c>
      <c r="J1853">
        <v>100</v>
      </c>
      <c r="K1853">
        <v>1.0309999999999999</v>
      </c>
      <c r="L1853">
        <v>100</v>
      </c>
      <c r="Q1853">
        <v>20</v>
      </c>
      <c r="R1853">
        <v>17</v>
      </c>
      <c r="S1853">
        <v>0</v>
      </c>
      <c r="T1853">
        <v>0</v>
      </c>
      <c r="U1853">
        <v>0</v>
      </c>
      <c r="V1853">
        <v>37</v>
      </c>
      <c r="W1853">
        <v>0</v>
      </c>
      <c r="X1853">
        <v>0</v>
      </c>
      <c r="Y1853">
        <v>818</v>
      </c>
      <c r="Z1853">
        <v>100</v>
      </c>
      <c r="AA1853">
        <v>1.2350000000000001</v>
      </c>
      <c r="AB1853">
        <v>100</v>
      </c>
    </row>
    <row r="1854" spans="1:28" x14ac:dyDescent="0.25">
      <c r="A1854">
        <v>20</v>
      </c>
      <c r="B1854">
        <v>1</v>
      </c>
      <c r="C1854">
        <v>0</v>
      </c>
      <c r="D1854">
        <v>0</v>
      </c>
      <c r="E1854">
        <v>0</v>
      </c>
      <c r="F1854">
        <v>62</v>
      </c>
      <c r="G1854">
        <v>0</v>
      </c>
      <c r="H1854">
        <v>0</v>
      </c>
      <c r="I1854">
        <v>818</v>
      </c>
      <c r="J1854">
        <v>100</v>
      </c>
      <c r="K1854">
        <v>0.93700000000000006</v>
      </c>
      <c r="L1854">
        <v>100</v>
      </c>
      <c r="Q1854">
        <v>21</v>
      </c>
      <c r="R1854">
        <v>17</v>
      </c>
      <c r="S1854">
        <v>0</v>
      </c>
      <c r="T1854">
        <v>0</v>
      </c>
      <c r="U1854">
        <v>0</v>
      </c>
      <c r="V1854">
        <v>59</v>
      </c>
      <c r="W1854">
        <v>0</v>
      </c>
      <c r="X1854">
        <v>0</v>
      </c>
      <c r="Y1854">
        <v>714</v>
      </c>
      <c r="Z1854">
        <v>97.222222000000002</v>
      </c>
      <c r="AA1854">
        <v>1.0309999999999999</v>
      </c>
      <c r="AB1854">
        <v>100</v>
      </c>
    </row>
    <row r="1855" spans="1:28" x14ac:dyDescent="0.25">
      <c r="A1855">
        <v>21</v>
      </c>
      <c r="B1855">
        <v>1</v>
      </c>
      <c r="C1855">
        <v>0</v>
      </c>
      <c r="D1855">
        <v>0</v>
      </c>
      <c r="E1855">
        <v>0</v>
      </c>
      <c r="F1855">
        <v>59</v>
      </c>
      <c r="G1855">
        <v>0</v>
      </c>
      <c r="H1855">
        <v>0</v>
      </c>
      <c r="I1855">
        <v>714</v>
      </c>
      <c r="J1855">
        <v>97.222222000000002</v>
      </c>
      <c r="K1855">
        <v>0.82899999999999996</v>
      </c>
      <c r="L1855">
        <v>100</v>
      </c>
      <c r="Q1855">
        <v>22</v>
      </c>
      <c r="R1855">
        <v>15</v>
      </c>
      <c r="S1855">
        <v>0</v>
      </c>
      <c r="T1855">
        <v>0</v>
      </c>
      <c r="U1855">
        <v>2</v>
      </c>
      <c r="V1855">
        <v>56</v>
      </c>
      <c r="W1855">
        <v>0</v>
      </c>
      <c r="X1855">
        <v>0</v>
      </c>
      <c r="Y1855">
        <v>574</v>
      </c>
      <c r="Z1855">
        <v>95.833332999999996</v>
      </c>
      <c r="AA1855">
        <v>0.85899999999999999</v>
      </c>
      <c r="AB1855">
        <v>100</v>
      </c>
    </row>
    <row r="1856" spans="1:28" x14ac:dyDescent="0.25">
      <c r="A1856">
        <v>22</v>
      </c>
      <c r="B1856">
        <v>1</v>
      </c>
      <c r="C1856">
        <v>0</v>
      </c>
      <c r="D1856">
        <v>0</v>
      </c>
      <c r="E1856">
        <v>3</v>
      </c>
      <c r="F1856">
        <v>87</v>
      </c>
      <c r="G1856">
        <v>0</v>
      </c>
      <c r="H1856">
        <v>0</v>
      </c>
      <c r="I1856">
        <v>574</v>
      </c>
      <c r="J1856">
        <v>98.611110999999994</v>
      </c>
      <c r="K1856">
        <v>0.875</v>
      </c>
      <c r="L1856">
        <v>100</v>
      </c>
      <c r="Q1856">
        <v>23</v>
      </c>
      <c r="R1856">
        <v>14</v>
      </c>
      <c r="S1856">
        <v>0</v>
      </c>
      <c r="T1856">
        <v>5</v>
      </c>
      <c r="U1856">
        <v>31</v>
      </c>
      <c r="V1856">
        <v>119</v>
      </c>
      <c r="W1856">
        <v>0</v>
      </c>
      <c r="X1856">
        <v>0</v>
      </c>
      <c r="Y1856">
        <v>628</v>
      </c>
      <c r="Z1856">
        <v>100</v>
      </c>
      <c r="AA1856">
        <v>0.96899999999999997</v>
      </c>
      <c r="AB1856">
        <v>100</v>
      </c>
    </row>
    <row r="1857" spans="1:28" x14ac:dyDescent="0.25">
      <c r="A1857">
        <v>23</v>
      </c>
      <c r="B1857">
        <v>1</v>
      </c>
      <c r="C1857">
        <v>0</v>
      </c>
      <c r="D1857">
        <v>5</v>
      </c>
      <c r="E1857">
        <v>31</v>
      </c>
      <c r="F1857">
        <v>119</v>
      </c>
      <c r="G1857">
        <v>0</v>
      </c>
      <c r="H1857">
        <v>0</v>
      </c>
      <c r="I1857">
        <v>628</v>
      </c>
      <c r="J1857">
        <v>143.055556</v>
      </c>
      <c r="K1857">
        <v>0.76500000000000001</v>
      </c>
      <c r="L1857">
        <v>100</v>
      </c>
      <c r="Q1857">
        <v>24</v>
      </c>
      <c r="R1857">
        <v>13</v>
      </c>
      <c r="S1857">
        <v>0</v>
      </c>
      <c r="T1857">
        <v>0</v>
      </c>
      <c r="U1857">
        <v>9</v>
      </c>
      <c r="V1857">
        <v>39</v>
      </c>
      <c r="W1857">
        <v>0</v>
      </c>
      <c r="X1857">
        <v>0</v>
      </c>
      <c r="Y1857">
        <v>441</v>
      </c>
      <c r="Z1857">
        <v>100</v>
      </c>
      <c r="AA1857">
        <v>0.73399999999999999</v>
      </c>
      <c r="AB1857">
        <v>100</v>
      </c>
    </row>
    <row r="1858" spans="1:28" x14ac:dyDescent="0.25">
      <c r="A1858">
        <v>24</v>
      </c>
      <c r="B1858">
        <v>1</v>
      </c>
      <c r="C1858">
        <v>0</v>
      </c>
      <c r="D1858">
        <v>0</v>
      </c>
      <c r="E1858">
        <v>24</v>
      </c>
      <c r="F1858">
        <v>114</v>
      </c>
      <c r="G1858">
        <v>0</v>
      </c>
      <c r="H1858">
        <v>0</v>
      </c>
      <c r="I1858">
        <v>441</v>
      </c>
      <c r="J1858">
        <v>112.5</v>
      </c>
      <c r="K1858">
        <v>0.67200000000000004</v>
      </c>
      <c r="L1858">
        <v>100</v>
      </c>
      <c r="Q1858">
        <v>25</v>
      </c>
      <c r="R1858">
        <v>15</v>
      </c>
      <c r="S1858">
        <v>0</v>
      </c>
      <c r="T1858">
        <v>6</v>
      </c>
      <c r="U1858">
        <v>22</v>
      </c>
      <c r="V1858">
        <v>81</v>
      </c>
      <c r="W1858">
        <v>0</v>
      </c>
      <c r="X1858">
        <v>0</v>
      </c>
      <c r="Y1858">
        <v>532</v>
      </c>
      <c r="Z1858">
        <v>100</v>
      </c>
      <c r="AA1858">
        <v>0.81299999999999994</v>
      </c>
      <c r="AB1858">
        <v>100</v>
      </c>
    </row>
    <row r="1859" spans="1:28" x14ac:dyDescent="0.25">
      <c r="A1859">
        <v>25</v>
      </c>
      <c r="B1859">
        <v>1</v>
      </c>
      <c r="C1859">
        <v>0</v>
      </c>
      <c r="D1859">
        <v>6</v>
      </c>
      <c r="E1859">
        <v>22</v>
      </c>
      <c r="F1859">
        <v>81</v>
      </c>
      <c r="G1859">
        <v>0</v>
      </c>
      <c r="H1859">
        <v>0</v>
      </c>
      <c r="I1859">
        <v>532</v>
      </c>
      <c r="J1859">
        <v>130.555556</v>
      </c>
      <c r="K1859">
        <v>0.79700000000000004</v>
      </c>
      <c r="L1859">
        <v>100</v>
      </c>
      <c r="Q1859">
        <v>26</v>
      </c>
      <c r="R1859">
        <v>14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203</v>
      </c>
      <c r="Z1859">
        <v>91.666667000000004</v>
      </c>
      <c r="AA1859">
        <v>0.98399999999999999</v>
      </c>
      <c r="AB1859">
        <v>100</v>
      </c>
    </row>
    <row r="1860" spans="1:28" x14ac:dyDescent="0.25">
      <c r="A1860">
        <v>26</v>
      </c>
      <c r="B1860">
        <v>1</v>
      </c>
      <c r="C1860">
        <v>0</v>
      </c>
      <c r="D1860">
        <v>0</v>
      </c>
      <c r="E1860">
        <v>0</v>
      </c>
      <c r="F1860">
        <v>12</v>
      </c>
      <c r="G1860">
        <v>0</v>
      </c>
      <c r="H1860">
        <v>0</v>
      </c>
      <c r="I1860">
        <v>203</v>
      </c>
      <c r="J1860">
        <v>91.666667000000004</v>
      </c>
      <c r="K1860">
        <v>0.67200000000000004</v>
      </c>
      <c r="L1860">
        <v>100</v>
      </c>
      <c r="Q1860">
        <v>27</v>
      </c>
      <c r="R1860">
        <v>12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15</v>
      </c>
      <c r="Y1860">
        <v>134</v>
      </c>
      <c r="Z1860">
        <v>59.722222000000002</v>
      </c>
      <c r="AA1860">
        <v>0.64100000000000001</v>
      </c>
      <c r="AB1860">
        <v>100</v>
      </c>
    </row>
    <row r="1861" spans="1:28" x14ac:dyDescent="0.25">
      <c r="A1861">
        <v>27</v>
      </c>
      <c r="B1861">
        <v>1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15</v>
      </c>
      <c r="I1861">
        <v>134</v>
      </c>
      <c r="J1861">
        <v>80.555555999999996</v>
      </c>
      <c r="K1861">
        <v>0.625</v>
      </c>
      <c r="L1861">
        <v>100</v>
      </c>
      <c r="Q1861">
        <v>28</v>
      </c>
      <c r="R1861">
        <v>13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114</v>
      </c>
      <c r="Z1861">
        <v>100</v>
      </c>
      <c r="AA1861">
        <v>0.67200000000000004</v>
      </c>
      <c r="AB1861">
        <v>100</v>
      </c>
    </row>
    <row r="1862" spans="1:28" x14ac:dyDescent="0.25">
      <c r="A1862">
        <v>28</v>
      </c>
      <c r="B1862">
        <v>1</v>
      </c>
      <c r="C1862">
        <v>0</v>
      </c>
      <c r="D1862">
        <v>0</v>
      </c>
      <c r="E1862">
        <v>0</v>
      </c>
      <c r="F1862">
        <v>31</v>
      </c>
      <c r="G1862">
        <v>0</v>
      </c>
      <c r="H1862">
        <v>4</v>
      </c>
      <c r="I1862">
        <v>114</v>
      </c>
      <c r="J1862">
        <v>100</v>
      </c>
      <c r="K1862">
        <v>0.67200000000000004</v>
      </c>
      <c r="L1862">
        <v>100</v>
      </c>
      <c r="Q1862">
        <v>29</v>
      </c>
      <c r="R1862">
        <v>17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7</v>
      </c>
      <c r="Y1862">
        <v>268</v>
      </c>
      <c r="Z1862">
        <v>38.888888999999999</v>
      </c>
      <c r="AA1862">
        <v>1.0469999999999999</v>
      </c>
      <c r="AB1862">
        <v>100</v>
      </c>
    </row>
    <row r="1863" spans="1:28" x14ac:dyDescent="0.25">
      <c r="A1863">
        <v>29</v>
      </c>
      <c r="B1863">
        <v>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7</v>
      </c>
      <c r="I1863">
        <v>268</v>
      </c>
      <c r="J1863">
        <v>52.777777999999998</v>
      </c>
      <c r="K1863">
        <v>0.79700000000000004</v>
      </c>
      <c r="L1863">
        <v>100</v>
      </c>
      <c r="Q1863">
        <v>30</v>
      </c>
      <c r="R1863">
        <v>18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5</v>
      </c>
      <c r="Y1863">
        <v>201</v>
      </c>
      <c r="Z1863">
        <v>75</v>
      </c>
      <c r="AA1863">
        <v>0.93700000000000006</v>
      </c>
      <c r="AB1863">
        <v>100</v>
      </c>
    </row>
    <row r="1864" spans="1:28" x14ac:dyDescent="0.25">
      <c r="A1864">
        <v>30</v>
      </c>
      <c r="B1864">
        <v>1</v>
      </c>
      <c r="C1864">
        <v>0</v>
      </c>
      <c r="D1864">
        <v>0</v>
      </c>
      <c r="E1864">
        <v>0</v>
      </c>
      <c r="F1864">
        <v>21</v>
      </c>
      <c r="G1864">
        <v>0</v>
      </c>
      <c r="H1864">
        <v>8</v>
      </c>
      <c r="I1864">
        <v>201</v>
      </c>
      <c r="J1864">
        <v>88.888889000000006</v>
      </c>
      <c r="K1864">
        <v>0.79600000000000004</v>
      </c>
      <c r="L1864">
        <v>100</v>
      </c>
      <c r="Q1864">
        <v>31</v>
      </c>
      <c r="R1864">
        <v>20</v>
      </c>
      <c r="S1864">
        <v>0</v>
      </c>
      <c r="T1864">
        <v>0</v>
      </c>
      <c r="U1864">
        <v>0</v>
      </c>
      <c r="V1864">
        <v>14</v>
      </c>
      <c r="W1864">
        <v>0</v>
      </c>
      <c r="X1864">
        <v>0</v>
      </c>
      <c r="Y1864">
        <v>327</v>
      </c>
      <c r="Z1864">
        <v>100</v>
      </c>
      <c r="AA1864">
        <v>1.3280000000000001</v>
      </c>
      <c r="AB1864">
        <v>100</v>
      </c>
    </row>
    <row r="1865" spans="1:28" x14ac:dyDescent="0.25">
      <c r="A1865">
        <v>31</v>
      </c>
      <c r="B1865">
        <v>1</v>
      </c>
      <c r="C1865">
        <v>0</v>
      </c>
      <c r="D1865">
        <v>0</v>
      </c>
      <c r="E1865">
        <v>0</v>
      </c>
      <c r="F1865">
        <v>14</v>
      </c>
      <c r="G1865">
        <v>0</v>
      </c>
      <c r="H1865">
        <v>0</v>
      </c>
      <c r="I1865">
        <v>327</v>
      </c>
      <c r="J1865">
        <v>100</v>
      </c>
      <c r="K1865">
        <v>0.93799999999999994</v>
      </c>
      <c r="L1865">
        <v>100</v>
      </c>
      <c r="Q1865">
        <v>32</v>
      </c>
      <c r="R1865">
        <v>20</v>
      </c>
      <c r="S1865">
        <v>0</v>
      </c>
      <c r="T1865">
        <v>0</v>
      </c>
      <c r="U1865">
        <v>0</v>
      </c>
      <c r="V1865">
        <v>12</v>
      </c>
      <c r="W1865">
        <v>0</v>
      </c>
      <c r="X1865">
        <v>0</v>
      </c>
      <c r="Y1865">
        <v>248</v>
      </c>
      <c r="Z1865">
        <v>100</v>
      </c>
      <c r="AA1865">
        <v>1.1100000000000001</v>
      </c>
      <c r="AB1865">
        <v>100</v>
      </c>
    </row>
    <row r="1866" spans="1:28" x14ac:dyDescent="0.25">
      <c r="A1866">
        <v>32</v>
      </c>
      <c r="B1866">
        <v>1</v>
      </c>
      <c r="C1866">
        <v>0</v>
      </c>
      <c r="D1866">
        <v>0</v>
      </c>
      <c r="E1866">
        <v>0</v>
      </c>
      <c r="F1866">
        <v>32</v>
      </c>
      <c r="G1866">
        <v>0</v>
      </c>
      <c r="H1866">
        <v>0</v>
      </c>
      <c r="I1866">
        <v>248</v>
      </c>
      <c r="J1866">
        <v>100</v>
      </c>
      <c r="K1866">
        <v>0.95299999999999996</v>
      </c>
      <c r="L1866">
        <v>100</v>
      </c>
      <c r="Q1866">
        <v>33</v>
      </c>
      <c r="R1866">
        <v>20</v>
      </c>
      <c r="S1866">
        <v>0</v>
      </c>
      <c r="T1866">
        <v>0</v>
      </c>
      <c r="U1866">
        <v>0</v>
      </c>
      <c r="V1866">
        <v>26</v>
      </c>
      <c r="W1866">
        <v>0</v>
      </c>
      <c r="X1866">
        <v>38</v>
      </c>
      <c r="Y1866">
        <v>387</v>
      </c>
      <c r="Z1866">
        <v>94.444444000000004</v>
      </c>
      <c r="AA1866">
        <v>1.2809999999999999</v>
      </c>
      <c r="AB1866">
        <v>100</v>
      </c>
    </row>
    <row r="1867" spans="1:28" x14ac:dyDescent="0.25">
      <c r="A1867">
        <v>33</v>
      </c>
      <c r="B1867">
        <v>1</v>
      </c>
      <c r="C1867">
        <v>0</v>
      </c>
      <c r="D1867">
        <v>0</v>
      </c>
      <c r="E1867">
        <v>0</v>
      </c>
      <c r="F1867">
        <v>26</v>
      </c>
      <c r="G1867">
        <v>0</v>
      </c>
      <c r="H1867">
        <v>38</v>
      </c>
      <c r="I1867">
        <v>387</v>
      </c>
      <c r="J1867">
        <v>100</v>
      </c>
      <c r="K1867">
        <v>1.234</v>
      </c>
      <c r="L1867">
        <v>100</v>
      </c>
      <c r="Q1867">
        <v>34</v>
      </c>
      <c r="R1867">
        <v>17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225</v>
      </c>
      <c r="Z1867">
        <v>100</v>
      </c>
      <c r="AA1867">
        <v>1.0620000000000001</v>
      </c>
      <c r="AB1867">
        <v>100</v>
      </c>
    </row>
    <row r="1868" spans="1:28" x14ac:dyDescent="0.25">
      <c r="A1868">
        <v>34</v>
      </c>
      <c r="B1868">
        <v>1</v>
      </c>
      <c r="C1868">
        <v>0</v>
      </c>
      <c r="D1868">
        <v>0</v>
      </c>
      <c r="E1868">
        <v>1</v>
      </c>
      <c r="F1868">
        <v>31</v>
      </c>
      <c r="G1868">
        <v>0</v>
      </c>
      <c r="H1868">
        <v>32</v>
      </c>
      <c r="I1868">
        <v>225</v>
      </c>
      <c r="J1868">
        <v>100</v>
      </c>
      <c r="K1868">
        <v>0.90700000000000003</v>
      </c>
      <c r="L1868">
        <v>100</v>
      </c>
      <c r="Q1868">
        <v>35</v>
      </c>
      <c r="R1868">
        <v>18</v>
      </c>
      <c r="S1868">
        <v>0</v>
      </c>
      <c r="T1868">
        <v>0</v>
      </c>
      <c r="U1868">
        <v>0</v>
      </c>
      <c r="V1868">
        <v>6</v>
      </c>
      <c r="W1868">
        <v>0</v>
      </c>
      <c r="X1868">
        <v>21</v>
      </c>
      <c r="Y1868">
        <v>296</v>
      </c>
      <c r="Z1868">
        <v>97.222222000000002</v>
      </c>
      <c r="AA1868">
        <v>1.125</v>
      </c>
      <c r="AB1868">
        <v>100</v>
      </c>
    </row>
    <row r="1869" spans="1:28" x14ac:dyDescent="0.25">
      <c r="A1869">
        <v>35</v>
      </c>
      <c r="B1869">
        <v>1</v>
      </c>
      <c r="C1869">
        <v>0</v>
      </c>
      <c r="D1869">
        <v>0</v>
      </c>
      <c r="E1869">
        <v>0</v>
      </c>
      <c r="F1869">
        <v>6</v>
      </c>
      <c r="G1869">
        <v>0</v>
      </c>
      <c r="H1869">
        <v>21</v>
      </c>
      <c r="I1869">
        <v>296</v>
      </c>
      <c r="J1869">
        <v>97.222222000000002</v>
      </c>
      <c r="K1869">
        <v>0.95299999999999996</v>
      </c>
      <c r="L1869">
        <v>100</v>
      </c>
      <c r="Q1869">
        <v>36</v>
      </c>
      <c r="R1869">
        <v>13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167</v>
      </c>
      <c r="Z1869">
        <v>93.055555999999996</v>
      </c>
      <c r="AA1869">
        <v>0.75</v>
      </c>
      <c r="AB1869">
        <v>100</v>
      </c>
    </row>
    <row r="1870" spans="1:28" x14ac:dyDescent="0.25">
      <c r="A1870">
        <v>36</v>
      </c>
      <c r="B1870">
        <v>1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167</v>
      </c>
      <c r="J1870">
        <v>93.055555999999996</v>
      </c>
      <c r="K1870">
        <v>0.75</v>
      </c>
      <c r="L1870">
        <v>100</v>
      </c>
      <c r="Q1870">
        <v>37</v>
      </c>
      <c r="R1870">
        <v>14</v>
      </c>
      <c r="S1870">
        <v>0</v>
      </c>
      <c r="T1870">
        <v>0</v>
      </c>
      <c r="U1870">
        <v>0</v>
      </c>
      <c r="V1870">
        <v>28</v>
      </c>
      <c r="W1870">
        <v>0</v>
      </c>
      <c r="X1870">
        <v>0</v>
      </c>
      <c r="Y1870">
        <v>170</v>
      </c>
      <c r="Z1870">
        <v>98.611110999999994</v>
      </c>
      <c r="AA1870">
        <v>0.64100000000000001</v>
      </c>
      <c r="AB1870">
        <v>100</v>
      </c>
    </row>
    <row r="1871" spans="1:28" x14ac:dyDescent="0.25">
      <c r="A1871">
        <v>37</v>
      </c>
      <c r="B1871">
        <v>1</v>
      </c>
      <c r="C1871">
        <v>0</v>
      </c>
      <c r="D1871">
        <v>0</v>
      </c>
      <c r="E1871">
        <v>0</v>
      </c>
      <c r="F1871">
        <v>28</v>
      </c>
      <c r="G1871">
        <v>0</v>
      </c>
      <c r="H1871">
        <v>0</v>
      </c>
      <c r="I1871">
        <v>170</v>
      </c>
      <c r="J1871">
        <v>98.611110999999994</v>
      </c>
      <c r="K1871">
        <v>0.65600000000000003</v>
      </c>
      <c r="L1871">
        <v>100</v>
      </c>
      <c r="Q1871">
        <v>38</v>
      </c>
      <c r="R1871">
        <v>17</v>
      </c>
      <c r="S1871">
        <v>0</v>
      </c>
      <c r="T1871">
        <v>0</v>
      </c>
      <c r="U1871">
        <v>0</v>
      </c>
      <c r="V1871">
        <v>66</v>
      </c>
      <c r="W1871">
        <v>0</v>
      </c>
      <c r="X1871">
        <v>0</v>
      </c>
      <c r="Y1871">
        <v>377</v>
      </c>
      <c r="Z1871">
        <v>100</v>
      </c>
      <c r="AA1871">
        <v>0.81200000000000006</v>
      </c>
      <c r="AB1871">
        <v>100</v>
      </c>
    </row>
    <row r="1872" spans="1:28" x14ac:dyDescent="0.25">
      <c r="A1872">
        <v>38</v>
      </c>
      <c r="B1872">
        <v>1</v>
      </c>
      <c r="C1872">
        <v>0</v>
      </c>
      <c r="D1872">
        <v>0</v>
      </c>
      <c r="E1872">
        <v>10</v>
      </c>
      <c r="F1872">
        <v>106</v>
      </c>
      <c r="G1872">
        <v>0</v>
      </c>
      <c r="H1872">
        <v>0</v>
      </c>
      <c r="I1872">
        <v>377</v>
      </c>
      <c r="J1872">
        <v>100</v>
      </c>
      <c r="K1872">
        <v>0.75</v>
      </c>
      <c r="L1872">
        <v>100</v>
      </c>
      <c r="Q1872">
        <v>39</v>
      </c>
      <c r="R1872">
        <v>16</v>
      </c>
      <c r="S1872">
        <v>0</v>
      </c>
      <c r="T1872">
        <v>0</v>
      </c>
      <c r="U1872">
        <v>19</v>
      </c>
      <c r="V1872">
        <v>89</v>
      </c>
      <c r="W1872">
        <v>0</v>
      </c>
      <c r="X1872">
        <v>0</v>
      </c>
      <c r="Y1872">
        <v>453</v>
      </c>
      <c r="Z1872">
        <v>97.222222000000002</v>
      </c>
      <c r="AA1872">
        <v>0.79700000000000004</v>
      </c>
      <c r="AB1872">
        <v>100</v>
      </c>
    </row>
    <row r="1873" spans="1:28" x14ac:dyDescent="0.25">
      <c r="A1873">
        <v>39</v>
      </c>
      <c r="B1873">
        <v>1</v>
      </c>
      <c r="C1873">
        <v>0</v>
      </c>
      <c r="D1873">
        <v>0</v>
      </c>
      <c r="E1873">
        <v>19</v>
      </c>
      <c r="F1873">
        <v>89</v>
      </c>
      <c r="G1873">
        <v>0</v>
      </c>
      <c r="H1873">
        <v>0</v>
      </c>
      <c r="I1873">
        <v>453</v>
      </c>
      <c r="J1873">
        <v>123.61111099999999</v>
      </c>
      <c r="K1873">
        <v>0.73399999999999999</v>
      </c>
      <c r="L1873">
        <v>100</v>
      </c>
      <c r="Q1873">
        <v>40</v>
      </c>
      <c r="R1873">
        <v>16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347</v>
      </c>
      <c r="Z1873">
        <v>76.388889000000006</v>
      </c>
      <c r="AA1873">
        <v>0.73499999999999999</v>
      </c>
      <c r="AB1873">
        <v>100</v>
      </c>
    </row>
    <row r="1874" spans="1:28" x14ac:dyDescent="0.25">
      <c r="A1874">
        <v>40</v>
      </c>
      <c r="B1874">
        <v>1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347</v>
      </c>
      <c r="J1874">
        <v>77.777777999999998</v>
      </c>
      <c r="K1874">
        <v>0.81299999999999994</v>
      </c>
      <c r="L1874">
        <v>100</v>
      </c>
      <c r="Q1874">
        <v>41</v>
      </c>
      <c r="R1874">
        <v>16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16</v>
      </c>
      <c r="Y1874">
        <v>198</v>
      </c>
      <c r="Z1874">
        <v>27.777778000000001</v>
      </c>
      <c r="AA1874">
        <v>0.70299999999999996</v>
      </c>
      <c r="AB1874">
        <v>100</v>
      </c>
    </row>
    <row r="1875" spans="1:28" x14ac:dyDescent="0.25">
      <c r="A1875">
        <v>41</v>
      </c>
      <c r="B1875">
        <v>1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16</v>
      </c>
      <c r="I1875">
        <v>198</v>
      </c>
      <c r="J1875">
        <v>33.333333000000003</v>
      </c>
      <c r="K1875">
        <v>0.71899999999999997</v>
      </c>
      <c r="L1875">
        <v>100</v>
      </c>
      <c r="Q1875">
        <v>42</v>
      </c>
      <c r="R1875">
        <v>18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84</v>
      </c>
      <c r="Y1875">
        <v>210</v>
      </c>
      <c r="Z1875">
        <v>80.555555999999996</v>
      </c>
      <c r="AA1875">
        <v>0.79700000000000004</v>
      </c>
      <c r="AB1875">
        <v>100</v>
      </c>
    </row>
    <row r="1876" spans="1:28" x14ac:dyDescent="0.25">
      <c r="A1876">
        <v>42</v>
      </c>
      <c r="B1876">
        <v>1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121</v>
      </c>
      <c r="I1876">
        <v>210</v>
      </c>
      <c r="J1876">
        <v>95.833332999999996</v>
      </c>
      <c r="K1876">
        <v>0.82799999999999996</v>
      </c>
      <c r="L1876">
        <v>100</v>
      </c>
      <c r="Q1876">
        <v>43</v>
      </c>
      <c r="R1876">
        <v>22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15</v>
      </c>
      <c r="Y1876">
        <v>248</v>
      </c>
      <c r="Z1876">
        <v>100</v>
      </c>
      <c r="AA1876">
        <v>1.0620000000000001</v>
      </c>
      <c r="AB1876">
        <v>100</v>
      </c>
    </row>
    <row r="1877" spans="1:28" x14ac:dyDescent="0.25">
      <c r="A1877">
        <v>43</v>
      </c>
      <c r="B1877">
        <v>1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28</v>
      </c>
      <c r="I1877">
        <v>248</v>
      </c>
      <c r="J1877">
        <v>100</v>
      </c>
      <c r="K1877">
        <v>1.4370000000000001</v>
      </c>
      <c r="L1877">
        <v>100</v>
      </c>
      <c r="Q1877">
        <v>44</v>
      </c>
      <c r="R1877">
        <v>22</v>
      </c>
      <c r="S1877">
        <v>0</v>
      </c>
      <c r="T1877">
        <v>0</v>
      </c>
      <c r="U1877">
        <v>0</v>
      </c>
      <c r="V1877">
        <v>5</v>
      </c>
      <c r="W1877">
        <v>0</v>
      </c>
      <c r="X1877">
        <v>7</v>
      </c>
      <c r="Y1877">
        <v>323</v>
      </c>
      <c r="Z1877">
        <v>97.222222000000002</v>
      </c>
      <c r="AA1877">
        <v>1.141</v>
      </c>
      <c r="AB1877">
        <v>100</v>
      </c>
    </row>
    <row r="1878" spans="1:28" x14ac:dyDescent="0.25">
      <c r="A1878">
        <v>44</v>
      </c>
      <c r="B1878">
        <v>1</v>
      </c>
      <c r="C1878">
        <v>0</v>
      </c>
      <c r="D1878">
        <v>0</v>
      </c>
      <c r="E1878">
        <v>0</v>
      </c>
      <c r="F1878">
        <v>5</v>
      </c>
      <c r="G1878">
        <v>0</v>
      </c>
      <c r="H1878">
        <v>7</v>
      </c>
      <c r="I1878">
        <v>323</v>
      </c>
      <c r="J1878">
        <v>100</v>
      </c>
      <c r="K1878">
        <v>2.016</v>
      </c>
      <c r="L1878">
        <v>100</v>
      </c>
      <c r="Q1878">
        <v>45</v>
      </c>
      <c r="R1878">
        <v>19</v>
      </c>
      <c r="S1878">
        <v>0</v>
      </c>
      <c r="T1878">
        <v>0</v>
      </c>
      <c r="U1878">
        <v>0</v>
      </c>
      <c r="V1878">
        <v>20</v>
      </c>
      <c r="W1878">
        <v>0</v>
      </c>
      <c r="X1878">
        <v>17</v>
      </c>
      <c r="Y1878">
        <v>178</v>
      </c>
      <c r="Z1878">
        <v>100</v>
      </c>
      <c r="AA1878">
        <v>0.96899999999999997</v>
      </c>
      <c r="AB1878">
        <v>100</v>
      </c>
    </row>
    <row r="1879" spans="1:28" x14ac:dyDescent="0.25">
      <c r="A1879">
        <v>45</v>
      </c>
      <c r="B1879">
        <v>1</v>
      </c>
      <c r="C1879">
        <v>0</v>
      </c>
      <c r="D1879">
        <v>0</v>
      </c>
      <c r="E1879">
        <v>0</v>
      </c>
      <c r="F1879">
        <v>20</v>
      </c>
      <c r="G1879">
        <v>0</v>
      </c>
      <c r="H1879">
        <v>17</v>
      </c>
      <c r="I1879">
        <v>178</v>
      </c>
      <c r="J1879">
        <v>100</v>
      </c>
      <c r="K1879">
        <v>1.5469999999999999</v>
      </c>
      <c r="L1879">
        <v>100</v>
      </c>
      <c r="Q1879">
        <v>46</v>
      </c>
      <c r="R1879">
        <v>17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482</v>
      </c>
      <c r="Z1879">
        <v>100</v>
      </c>
      <c r="AA1879">
        <v>0.92100000000000004</v>
      </c>
      <c r="AB1879">
        <v>100</v>
      </c>
    </row>
    <row r="1880" spans="1:28" x14ac:dyDescent="0.25">
      <c r="A1880">
        <v>46</v>
      </c>
      <c r="B1880">
        <v>1</v>
      </c>
      <c r="C1880">
        <v>0</v>
      </c>
      <c r="D1880">
        <v>0</v>
      </c>
      <c r="E1880">
        <v>3</v>
      </c>
      <c r="F1880">
        <v>33</v>
      </c>
      <c r="G1880">
        <v>0</v>
      </c>
      <c r="H1880">
        <v>3</v>
      </c>
      <c r="I1880">
        <v>482</v>
      </c>
      <c r="J1880">
        <v>100</v>
      </c>
      <c r="K1880">
        <v>1.0620000000000001</v>
      </c>
      <c r="L1880">
        <v>100</v>
      </c>
      <c r="Q1880">
        <v>47</v>
      </c>
      <c r="R1880">
        <v>18</v>
      </c>
      <c r="S1880">
        <v>0</v>
      </c>
      <c r="T1880">
        <v>0</v>
      </c>
      <c r="U1880">
        <v>0</v>
      </c>
      <c r="V1880">
        <v>35</v>
      </c>
      <c r="W1880">
        <v>0</v>
      </c>
      <c r="X1880">
        <v>0</v>
      </c>
      <c r="Y1880">
        <v>560</v>
      </c>
      <c r="Z1880">
        <v>100</v>
      </c>
      <c r="AA1880">
        <v>0.86</v>
      </c>
      <c r="AB1880">
        <v>100</v>
      </c>
    </row>
    <row r="1881" spans="1:28" x14ac:dyDescent="0.25">
      <c r="A1881">
        <v>47</v>
      </c>
      <c r="B1881">
        <v>1</v>
      </c>
      <c r="C1881">
        <v>0</v>
      </c>
      <c r="D1881">
        <v>0</v>
      </c>
      <c r="E1881">
        <v>0</v>
      </c>
      <c r="F1881">
        <v>56</v>
      </c>
      <c r="G1881">
        <v>0</v>
      </c>
      <c r="H1881">
        <v>0</v>
      </c>
      <c r="I1881">
        <v>560</v>
      </c>
      <c r="J1881">
        <v>100</v>
      </c>
      <c r="K1881">
        <v>0.96899999999999997</v>
      </c>
      <c r="L1881">
        <v>100</v>
      </c>
      <c r="Q1881">
        <v>48</v>
      </c>
      <c r="R1881">
        <v>17</v>
      </c>
      <c r="S1881">
        <v>0</v>
      </c>
      <c r="T1881">
        <v>0</v>
      </c>
      <c r="U1881">
        <v>0</v>
      </c>
      <c r="V1881">
        <v>50</v>
      </c>
      <c r="W1881">
        <v>0</v>
      </c>
      <c r="X1881">
        <v>0</v>
      </c>
      <c r="Y1881">
        <v>523</v>
      </c>
      <c r="Z1881">
        <v>98.611110999999994</v>
      </c>
      <c r="AA1881">
        <v>0.84399999999999997</v>
      </c>
      <c r="AB1881">
        <v>100</v>
      </c>
    </row>
    <row r="1882" spans="1:28" x14ac:dyDescent="0.25">
      <c r="A1882">
        <v>48</v>
      </c>
      <c r="B1882">
        <v>1</v>
      </c>
      <c r="C1882">
        <v>0</v>
      </c>
      <c r="D1882">
        <v>0</v>
      </c>
      <c r="E1882">
        <v>0</v>
      </c>
      <c r="F1882">
        <v>50</v>
      </c>
      <c r="G1882">
        <v>0</v>
      </c>
      <c r="H1882">
        <v>0</v>
      </c>
      <c r="I1882">
        <v>523</v>
      </c>
      <c r="J1882">
        <v>98.611110999999994</v>
      </c>
      <c r="K1882">
        <v>0.875</v>
      </c>
      <c r="L1882">
        <v>100</v>
      </c>
      <c r="Q1882">
        <v>49</v>
      </c>
      <c r="R1882">
        <v>15</v>
      </c>
      <c r="S1882">
        <v>0</v>
      </c>
      <c r="T1882">
        <v>0</v>
      </c>
      <c r="U1882">
        <v>0</v>
      </c>
      <c r="V1882">
        <v>39</v>
      </c>
      <c r="W1882">
        <v>0</v>
      </c>
      <c r="X1882">
        <v>0</v>
      </c>
      <c r="Y1882">
        <v>411</v>
      </c>
      <c r="Z1882">
        <v>100</v>
      </c>
      <c r="AA1882">
        <v>0.73399999999999999</v>
      </c>
      <c r="AB1882">
        <v>100</v>
      </c>
    </row>
    <row r="1883" spans="1:28" x14ac:dyDescent="0.25">
      <c r="A1883">
        <v>49</v>
      </c>
      <c r="B1883">
        <v>1</v>
      </c>
      <c r="C1883">
        <v>0</v>
      </c>
      <c r="D1883">
        <v>0</v>
      </c>
      <c r="E1883">
        <v>0</v>
      </c>
      <c r="F1883">
        <v>65</v>
      </c>
      <c r="G1883">
        <v>0</v>
      </c>
      <c r="H1883">
        <v>0</v>
      </c>
      <c r="I1883">
        <v>411</v>
      </c>
      <c r="J1883">
        <v>100</v>
      </c>
      <c r="K1883">
        <v>0.76600000000000001</v>
      </c>
      <c r="L1883">
        <v>100</v>
      </c>
      <c r="Q1883">
        <v>50</v>
      </c>
      <c r="R1883">
        <v>14</v>
      </c>
      <c r="S1883">
        <v>0</v>
      </c>
      <c r="T1883">
        <v>0</v>
      </c>
      <c r="U1883">
        <v>0</v>
      </c>
      <c r="V1883">
        <v>66</v>
      </c>
      <c r="W1883">
        <v>0</v>
      </c>
      <c r="X1883">
        <v>0</v>
      </c>
      <c r="Y1883">
        <v>460</v>
      </c>
      <c r="Z1883">
        <v>97.222222000000002</v>
      </c>
      <c r="AA1883">
        <v>0.71899999999999997</v>
      </c>
      <c r="AB1883">
        <v>100</v>
      </c>
    </row>
    <row r="1884" spans="1:28" x14ac:dyDescent="0.25">
      <c r="A1884">
        <v>50</v>
      </c>
      <c r="B1884">
        <v>1</v>
      </c>
      <c r="C1884">
        <v>0</v>
      </c>
      <c r="D1884">
        <v>0</v>
      </c>
      <c r="E1884">
        <v>0</v>
      </c>
      <c r="F1884">
        <v>66</v>
      </c>
      <c r="G1884">
        <v>0</v>
      </c>
      <c r="H1884">
        <v>0</v>
      </c>
      <c r="I1884">
        <v>460</v>
      </c>
      <c r="J1884">
        <v>97.222222000000002</v>
      </c>
      <c r="K1884">
        <v>0.71799999999999997</v>
      </c>
      <c r="L1884">
        <v>100</v>
      </c>
      <c r="Q1884">
        <v>51</v>
      </c>
      <c r="R1884">
        <v>13</v>
      </c>
      <c r="S1884">
        <v>0</v>
      </c>
      <c r="T1884">
        <v>4</v>
      </c>
      <c r="U1884">
        <v>11</v>
      </c>
      <c r="V1884">
        <v>41</v>
      </c>
      <c r="W1884">
        <v>0</v>
      </c>
      <c r="X1884">
        <v>0</v>
      </c>
      <c r="Y1884">
        <v>343</v>
      </c>
      <c r="Z1884">
        <v>100</v>
      </c>
      <c r="AA1884">
        <v>0.59299999999999997</v>
      </c>
      <c r="AB1884">
        <v>100</v>
      </c>
    </row>
    <row r="1885" spans="1:28" x14ac:dyDescent="0.25">
      <c r="A1885">
        <v>51</v>
      </c>
      <c r="B1885">
        <v>1</v>
      </c>
      <c r="C1885">
        <v>0</v>
      </c>
      <c r="D1885">
        <v>4</v>
      </c>
      <c r="E1885">
        <v>19</v>
      </c>
      <c r="F1885">
        <v>109</v>
      </c>
      <c r="G1885">
        <v>0</v>
      </c>
      <c r="H1885">
        <v>0</v>
      </c>
      <c r="I1885">
        <v>343</v>
      </c>
      <c r="J1885">
        <v>115.277778</v>
      </c>
      <c r="K1885">
        <v>0.64100000000000001</v>
      </c>
      <c r="L1885">
        <v>100</v>
      </c>
      <c r="Q1885">
        <v>52</v>
      </c>
      <c r="R1885">
        <v>16</v>
      </c>
      <c r="S1885">
        <v>0</v>
      </c>
      <c r="T1885">
        <v>6</v>
      </c>
      <c r="U1885">
        <v>19</v>
      </c>
      <c r="V1885">
        <v>59</v>
      </c>
      <c r="W1885">
        <v>0</v>
      </c>
      <c r="X1885">
        <v>0</v>
      </c>
      <c r="Y1885">
        <v>503</v>
      </c>
      <c r="Z1885">
        <v>90.277777999999998</v>
      </c>
      <c r="AA1885">
        <v>0.68799999999999994</v>
      </c>
      <c r="AB1885">
        <v>100</v>
      </c>
    </row>
    <row r="1886" spans="1:28" x14ac:dyDescent="0.25">
      <c r="A1886">
        <v>52</v>
      </c>
      <c r="B1886">
        <v>1</v>
      </c>
      <c r="C1886">
        <v>0</v>
      </c>
      <c r="D1886">
        <v>6</v>
      </c>
      <c r="E1886">
        <v>19</v>
      </c>
      <c r="F1886">
        <v>59</v>
      </c>
      <c r="G1886">
        <v>0</v>
      </c>
      <c r="H1886">
        <v>0</v>
      </c>
      <c r="I1886">
        <v>503</v>
      </c>
      <c r="J1886">
        <v>123.61111099999999</v>
      </c>
      <c r="K1886">
        <v>0.79700000000000004</v>
      </c>
      <c r="L1886">
        <v>100</v>
      </c>
      <c r="Q1886">
        <v>53</v>
      </c>
      <c r="R1886">
        <v>13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256</v>
      </c>
      <c r="Z1886">
        <v>95.833332999999996</v>
      </c>
      <c r="AA1886">
        <v>0.65600000000000003</v>
      </c>
      <c r="AB1886">
        <v>100</v>
      </c>
    </row>
    <row r="1887" spans="1:28" x14ac:dyDescent="0.25">
      <c r="A1887">
        <v>53</v>
      </c>
      <c r="B1887">
        <v>1</v>
      </c>
      <c r="C1887">
        <v>0</v>
      </c>
      <c r="D1887">
        <v>0</v>
      </c>
      <c r="E1887">
        <v>26</v>
      </c>
      <c r="F1887">
        <v>73</v>
      </c>
      <c r="G1887">
        <v>0</v>
      </c>
      <c r="H1887">
        <v>3</v>
      </c>
      <c r="I1887">
        <v>256</v>
      </c>
      <c r="J1887">
        <v>97.222222000000002</v>
      </c>
      <c r="K1887">
        <v>0.68700000000000006</v>
      </c>
      <c r="L1887">
        <v>100</v>
      </c>
      <c r="Q1887">
        <v>54</v>
      </c>
      <c r="R1887">
        <v>16</v>
      </c>
      <c r="S1887">
        <v>0</v>
      </c>
      <c r="T1887">
        <v>0</v>
      </c>
      <c r="U1887">
        <v>0</v>
      </c>
      <c r="V1887">
        <v>8</v>
      </c>
      <c r="W1887">
        <v>0</v>
      </c>
      <c r="X1887">
        <v>0</v>
      </c>
      <c r="Y1887">
        <v>365</v>
      </c>
      <c r="Z1887">
        <v>38.888888999999999</v>
      </c>
      <c r="AA1887">
        <v>0.68799999999999994</v>
      </c>
      <c r="AB1887">
        <v>100</v>
      </c>
    </row>
    <row r="1888" spans="1:28" x14ac:dyDescent="0.25">
      <c r="A1888">
        <v>54</v>
      </c>
      <c r="B1888">
        <v>1</v>
      </c>
      <c r="C1888">
        <v>0</v>
      </c>
      <c r="D1888">
        <v>0</v>
      </c>
      <c r="E1888">
        <v>0</v>
      </c>
      <c r="F1888">
        <v>8</v>
      </c>
      <c r="G1888">
        <v>0</v>
      </c>
      <c r="H1888">
        <v>0</v>
      </c>
      <c r="I1888">
        <v>365</v>
      </c>
      <c r="J1888">
        <v>52.777777999999998</v>
      </c>
      <c r="K1888">
        <v>0.75</v>
      </c>
      <c r="L1888">
        <v>100</v>
      </c>
      <c r="Q1888">
        <v>55</v>
      </c>
      <c r="R1888">
        <v>14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5</v>
      </c>
      <c r="Y1888">
        <v>128</v>
      </c>
      <c r="Z1888">
        <v>76.388889000000006</v>
      </c>
      <c r="AA1888">
        <v>0.78100000000000003</v>
      </c>
      <c r="AB1888">
        <v>100</v>
      </c>
    </row>
    <row r="1889" spans="1:28" x14ac:dyDescent="0.25">
      <c r="A1889">
        <v>55</v>
      </c>
      <c r="B1889">
        <v>1</v>
      </c>
      <c r="C1889">
        <v>0</v>
      </c>
      <c r="D1889">
        <v>0</v>
      </c>
      <c r="E1889">
        <v>1</v>
      </c>
      <c r="F1889">
        <v>33</v>
      </c>
      <c r="G1889">
        <v>0</v>
      </c>
      <c r="H1889">
        <v>5</v>
      </c>
      <c r="I1889">
        <v>128</v>
      </c>
      <c r="J1889">
        <v>90.277777999999998</v>
      </c>
      <c r="K1889">
        <v>0.68799999999999994</v>
      </c>
      <c r="L1889">
        <v>100</v>
      </c>
      <c r="Q1889">
        <v>56</v>
      </c>
      <c r="R1889">
        <v>18</v>
      </c>
      <c r="S1889">
        <v>0</v>
      </c>
      <c r="T1889">
        <v>0</v>
      </c>
      <c r="U1889">
        <v>0</v>
      </c>
      <c r="V1889">
        <v>17</v>
      </c>
      <c r="W1889">
        <v>0</v>
      </c>
      <c r="X1889">
        <v>0</v>
      </c>
      <c r="Y1889">
        <v>242</v>
      </c>
      <c r="Z1889">
        <v>86.111110999999994</v>
      </c>
      <c r="AA1889">
        <v>0.93700000000000006</v>
      </c>
      <c r="AB1889">
        <v>100</v>
      </c>
    </row>
    <row r="1890" spans="1:28" x14ac:dyDescent="0.25">
      <c r="A1890">
        <v>56</v>
      </c>
      <c r="B1890">
        <v>1</v>
      </c>
      <c r="C1890">
        <v>0</v>
      </c>
      <c r="D1890">
        <v>0</v>
      </c>
      <c r="E1890">
        <v>0</v>
      </c>
      <c r="F1890">
        <v>17</v>
      </c>
      <c r="G1890">
        <v>0</v>
      </c>
      <c r="H1890">
        <v>0</v>
      </c>
      <c r="I1890">
        <v>242</v>
      </c>
      <c r="J1890">
        <v>86.111110999999994</v>
      </c>
      <c r="K1890">
        <v>0.76600000000000001</v>
      </c>
      <c r="L1890">
        <v>100</v>
      </c>
      <c r="Q1890">
        <v>57</v>
      </c>
      <c r="R1890">
        <v>20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10</v>
      </c>
      <c r="Y1890">
        <v>203</v>
      </c>
      <c r="Z1890">
        <v>65.277777999999998</v>
      </c>
      <c r="AA1890">
        <v>0.79700000000000004</v>
      </c>
      <c r="AB1890">
        <v>100</v>
      </c>
    </row>
    <row r="1891" spans="1:28" x14ac:dyDescent="0.25">
      <c r="A1891">
        <v>57</v>
      </c>
      <c r="B1891">
        <v>1</v>
      </c>
      <c r="C1891">
        <v>0</v>
      </c>
      <c r="D1891">
        <v>0</v>
      </c>
      <c r="E1891">
        <v>0</v>
      </c>
      <c r="F1891">
        <v>22</v>
      </c>
      <c r="G1891">
        <v>0</v>
      </c>
      <c r="H1891">
        <v>10</v>
      </c>
      <c r="I1891">
        <v>203</v>
      </c>
      <c r="J1891">
        <v>93.055555999999996</v>
      </c>
      <c r="K1891">
        <v>0.82799999999999996</v>
      </c>
      <c r="L1891">
        <v>100</v>
      </c>
      <c r="Q1891">
        <v>58</v>
      </c>
      <c r="R1891">
        <v>23</v>
      </c>
      <c r="S1891">
        <v>0</v>
      </c>
      <c r="T1891">
        <v>0</v>
      </c>
      <c r="U1891">
        <v>0</v>
      </c>
      <c r="V1891">
        <v>8</v>
      </c>
      <c r="W1891">
        <v>0</v>
      </c>
      <c r="X1891">
        <v>1</v>
      </c>
      <c r="Y1891">
        <v>331</v>
      </c>
      <c r="Z1891">
        <v>100</v>
      </c>
      <c r="AA1891">
        <v>1.1719999999999999</v>
      </c>
      <c r="AB1891">
        <v>100</v>
      </c>
    </row>
    <row r="1892" spans="1:28" x14ac:dyDescent="0.25">
      <c r="A1892">
        <v>58</v>
      </c>
      <c r="B1892">
        <v>1</v>
      </c>
      <c r="C1892">
        <v>0</v>
      </c>
      <c r="D1892">
        <v>0</v>
      </c>
      <c r="E1892">
        <v>0</v>
      </c>
      <c r="F1892">
        <v>8</v>
      </c>
      <c r="G1892">
        <v>0</v>
      </c>
      <c r="H1892">
        <v>1</v>
      </c>
      <c r="I1892">
        <v>331</v>
      </c>
      <c r="J1892">
        <v>100</v>
      </c>
      <c r="K1892">
        <v>1.093</v>
      </c>
      <c r="L1892">
        <v>100</v>
      </c>
      <c r="Q1892">
        <v>59</v>
      </c>
      <c r="R1892">
        <v>20</v>
      </c>
      <c r="S1892">
        <v>0</v>
      </c>
      <c r="T1892">
        <v>0</v>
      </c>
      <c r="U1892">
        <v>0</v>
      </c>
      <c r="V1892">
        <v>20</v>
      </c>
      <c r="W1892">
        <v>0</v>
      </c>
      <c r="X1892">
        <v>0</v>
      </c>
      <c r="Y1892">
        <v>366</v>
      </c>
      <c r="Z1892">
        <v>100</v>
      </c>
      <c r="AA1892">
        <v>0.95299999999999996</v>
      </c>
      <c r="AB1892">
        <v>100</v>
      </c>
    </row>
    <row r="1893" spans="1:28" x14ac:dyDescent="0.25">
      <c r="A1893">
        <v>59</v>
      </c>
      <c r="B1893">
        <v>1</v>
      </c>
      <c r="C1893">
        <v>0</v>
      </c>
      <c r="D1893">
        <v>0</v>
      </c>
      <c r="E1893">
        <v>0</v>
      </c>
      <c r="F1893">
        <v>48</v>
      </c>
      <c r="G1893">
        <v>0</v>
      </c>
      <c r="H1893">
        <v>0</v>
      </c>
      <c r="I1893">
        <v>366</v>
      </c>
      <c r="J1893">
        <v>100</v>
      </c>
      <c r="K1893">
        <v>0.98499999999999999</v>
      </c>
      <c r="L1893">
        <v>100</v>
      </c>
      <c r="Q1893">
        <v>60</v>
      </c>
      <c r="R1893">
        <v>19</v>
      </c>
      <c r="S1893">
        <v>0</v>
      </c>
      <c r="T1893">
        <v>0</v>
      </c>
      <c r="U1893">
        <v>0</v>
      </c>
      <c r="V1893">
        <v>10</v>
      </c>
      <c r="W1893">
        <v>0</v>
      </c>
      <c r="X1893">
        <v>9</v>
      </c>
      <c r="Y1893">
        <v>481</v>
      </c>
      <c r="Z1893">
        <v>100</v>
      </c>
      <c r="AA1893">
        <v>0.92200000000000004</v>
      </c>
      <c r="AB1893">
        <v>100</v>
      </c>
    </row>
    <row r="1894" spans="1:28" x14ac:dyDescent="0.25">
      <c r="A1894">
        <v>60</v>
      </c>
      <c r="B1894">
        <v>1</v>
      </c>
      <c r="C1894">
        <v>0</v>
      </c>
      <c r="D1894">
        <v>0</v>
      </c>
      <c r="E1894">
        <v>0</v>
      </c>
      <c r="F1894">
        <v>10</v>
      </c>
      <c r="G1894">
        <v>0</v>
      </c>
      <c r="H1894">
        <v>9</v>
      </c>
      <c r="I1894">
        <v>481</v>
      </c>
      <c r="J1894">
        <v>100</v>
      </c>
      <c r="K1894">
        <v>0.96899999999999997</v>
      </c>
      <c r="L1894">
        <v>100</v>
      </c>
      <c r="Q1894">
        <v>61</v>
      </c>
      <c r="R1894">
        <v>16</v>
      </c>
      <c r="S1894">
        <v>0</v>
      </c>
      <c r="T1894">
        <v>0</v>
      </c>
      <c r="U1894">
        <v>0</v>
      </c>
      <c r="V1894">
        <v>5</v>
      </c>
      <c r="W1894">
        <v>0</v>
      </c>
      <c r="X1894">
        <v>0</v>
      </c>
      <c r="Y1894">
        <v>310</v>
      </c>
      <c r="Z1894">
        <v>100</v>
      </c>
      <c r="AA1894">
        <v>0.86</v>
      </c>
      <c r="AB1894">
        <v>100</v>
      </c>
    </row>
    <row r="1895" spans="1:28" x14ac:dyDescent="0.25">
      <c r="A1895">
        <v>61</v>
      </c>
      <c r="B1895">
        <v>1</v>
      </c>
      <c r="C1895">
        <v>0</v>
      </c>
      <c r="D1895">
        <v>0</v>
      </c>
      <c r="E1895">
        <v>0</v>
      </c>
      <c r="F1895">
        <v>27</v>
      </c>
      <c r="G1895">
        <v>0</v>
      </c>
      <c r="H1895">
        <v>0</v>
      </c>
      <c r="I1895">
        <v>310</v>
      </c>
      <c r="J1895">
        <v>100</v>
      </c>
      <c r="K1895">
        <v>0.82799999999999996</v>
      </c>
      <c r="L1895">
        <v>100</v>
      </c>
      <c r="Q1895">
        <v>62</v>
      </c>
      <c r="R1895">
        <v>18</v>
      </c>
      <c r="S1895">
        <v>0</v>
      </c>
      <c r="T1895">
        <v>0</v>
      </c>
      <c r="U1895">
        <v>0</v>
      </c>
      <c r="V1895">
        <v>11</v>
      </c>
      <c r="W1895">
        <v>0</v>
      </c>
      <c r="X1895">
        <v>5</v>
      </c>
      <c r="Y1895">
        <v>400</v>
      </c>
      <c r="Z1895">
        <v>100</v>
      </c>
      <c r="AA1895">
        <v>0.81200000000000006</v>
      </c>
      <c r="AB1895">
        <v>100</v>
      </c>
    </row>
    <row r="1896" spans="1:28" x14ac:dyDescent="0.25">
      <c r="A1896">
        <v>62</v>
      </c>
      <c r="B1896">
        <v>1</v>
      </c>
      <c r="C1896">
        <v>0</v>
      </c>
      <c r="D1896">
        <v>0</v>
      </c>
      <c r="E1896">
        <v>0</v>
      </c>
      <c r="F1896">
        <v>11</v>
      </c>
      <c r="G1896">
        <v>0</v>
      </c>
      <c r="H1896">
        <v>5</v>
      </c>
      <c r="I1896">
        <v>400</v>
      </c>
      <c r="J1896">
        <v>100</v>
      </c>
      <c r="K1896">
        <v>0.84299999999999997</v>
      </c>
      <c r="L1896">
        <v>100</v>
      </c>
      <c r="Q1896">
        <v>63</v>
      </c>
      <c r="R1896">
        <v>17</v>
      </c>
      <c r="S1896">
        <v>0</v>
      </c>
      <c r="T1896">
        <v>0</v>
      </c>
      <c r="U1896">
        <v>0</v>
      </c>
      <c r="V1896">
        <v>34</v>
      </c>
      <c r="W1896">
        <v>0</v>
      </c>
      <c r="X1896">
        <v>0</v>
      </c>
      <c r="Y1896">
        <v>325</v>
      </c>
      <c r="Z1896">
        <v>94.444444000000004</v>
      </c>
      <c r="AA1896">
        <v>0.79700000000000004</v>
      </c>
      <c r="AB1896">
        <v>100</v>
      </c>
    </row>
    <row r="1897" spans="1:28" x14ac:dyDescent="0.25">
      <c r="A1897">
        <v>63</v>
      </c>
      <c r="B1897">
        <v>1</v>
      </c>
      <c r="C1897">
        <v>0</v>
      </c>
      <c r="D1897">
        <v>0</v>
      </c>
      <c r="E1897">
        <v>0</v>
      </c>
      <c r="F1897">
        <v>34</v>
      </c>
      <c r="G1897">
        <v>0</v>
      </c>
      <c r="H1897">
        <v>0</v>
      </c>
      <c r="I1897">
        <v>325</v>
      </c>
      <c r="J1897">
        <v>94.444444000000004</v>
      </c>
      <c r="K1897">
        <v>0.81299999999999994</v>
      </c>
      <c r="L1897">
        <v>100</v>
      </c>
      <c r="Q1897">
        <v>64</v>
      </c>
      <c r="R1897">
        <v>15</v>
      </c>
      <c r="S1897">
        <v>0</v>
      </c>
      <c r="T1897">
        <v>0</v>
      </c>
      <c r="U1897">
        <v>0</v>
      </c>
      <c r="V1897">
        <v>62</v>
      </c>
      <c r="W1897">
        <v>0</v>
      </c>
      <c r="X1897">
        <v>0</v>
      </c>
      <c r="Y1897">
        <v>313</v>
      </c>
      <c r="Z1897">
        <v>94.444444000000004</v>
      </c>
      <c r="AA1897">
        <v>0.70299999999999996</v>
      </c>
      <c r="AB1897">
        <v>100</v>
      </c>
    </row>
    <row r="1898" spans="1:28" x14ac:dyDescent="0.25">
      <c r="A1898">
        <v>64</v>
      </c>
      <c r="B1898">
        <v>1</v>
      </c>
      <c r="C1898">
        <v>0</v>
      </c>
      <c r="D1898">
        <v>0</v>
      </c>
      <c r="E1898">
        <v>0</v>
      </c>
      <c r="F1898">
        <v>62</v>
      </c>
      <c r="G1898">
        <v>0</v>
      </c>
      <c r="H1898">
        <v>0</v>
      </c>
      <c r="I1898">
        <v>313</v>
      </c>
      <c r="J1898">
        <v>94.444444000000004</v>
      </c>
      <c r="K1898">
        <v>0.68700000000000006</v>
      </c>
      <c r="L1898">
        <v>100</v>
      </c>
      <c r="Q1898">
        <v>65</v>
      </c>
      <c r="R1898">
        <v>15</v>
      </c>
      <c r="S1898">
        <v>0</v>
      </c>
      <c r="T1898">
        <v>0</v>
      </c>
      <c r="U1898">
        <v>7</v>
      </c>
      <c r="V1898">
        <v>66</v>
      </c>
      <c r="W1898">
        <v>0</v>
      </c>
      <c r="X1898">
        <v>0</v>
      </c>
      <c r="Y1898">
        <v>310</v>
      </c>
      <c r="Z1898">
        <v>98.611110999999994</v>
      </c>
      <c r="AA1898">
        <v>0.64100000000000001</v>
      </c>
      <c r="AB1898">
        <v>100</v>
      </c>
    </row>
    <row r="1899" spans="1:28" x14ac:dyDescent="0.25">
      <c r="A1899">
        <v>65</v>
      </c>
      <c r="B1899">
        <v>1</v>
      </c>
      <c r="C1899">
        <v>0</v>
      </c>
      <c r="D1899">
        <v>0</v>
      </c>
      <c r="E1899">
        <v>10</v>
      </c>
      <c r="F1899">
        <v>99</v>
      </c>
      <c r="G1899">
        <v>0</v>
      </c>
      <c r="H1899">
        <v>0</v>
      </c>
      <c r="I1899">
        <v>310</v>
      </c>
      <c r="J1899">
        <v>108.333333</v>
      </c>
      <c r="K1899">
        <v>0.70399999999999996</v>
      </c>
      <c r="L1899">
        <v>100</v>
      </c>
      <c r="Q1899">
        <v>66</v>
      </c>
      <c r="R1899">
        <v>15</v>
      </c>
      <c r="S1899">
        <v>0</v>
      </c>
      <c r="T1899">
        <v>5</v>
      </c>
      <c r="U1899">
        <v>8</v>
      </c>
      <c r="V1899">
        <v>38</v>
      </c>
      <c r="W1899">
        <v>0</v>
      </c>
      <c r="X1899">
        <v>0</v>
      </c>
      <c r="Y1899">
        <v>372</v>
      </c>
      <c r="Z1899">
        <v>100</v>
      </c>
      <c r="AA1899">
        <v>0.67200000000000004</v>
      </c>
      <c r="AB1899">
        <v>100</v>
      </c>
    </row>
    <row r="1900" spans="1:28" x14ac:dyDescent="0.25">
      <c r="A1900">
        <v>66</v>
      </c>
      <c r="B1900">
        <v>1</v>
      </c>
      <c r="C1900">
        <v>0</v>
      </c>
      <c r="D1900">
        <v>5</v>
      </c>
      <c r="E1900">
        <v>45</v>
      </c>
      <c r="F1900">
        <v>135</v>
      </c>
      <c r="G1900">
        <v>0</v>
      </c>
      <c r="H1900">
        <v>0</v>
      </c>
      <c r="I1900">
        <v>372</v>
      </c>
      <c r="J1900">
        <v>111.11111099999999</v>
      </c>
      <c r="K1900">
        <v>0.64</v>
      </c>
      <c r="L1900">
        <v>100</v>
      </c>
      <c r="Q1900">
        <v>67</v>
      </c>
      <c r="R1900">
        <v>18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492</v>
      </c>
      <c r="Z1900">
        <v>29.166667</v>
      </c>
      <c r="AA1900">
        <v>0.73399999999999999</v>
      </c>
      <c r="AB1900">
        <v>100</v>
      </c>
    </row>
    <row r="1901" spans="1:28" x14ac:dyDescent="0.25">
      <c r="A1901">
        <v>67</v>
      </c>
      <c r="B1901">
        <v>1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492</v>
      </c>
      <c r="J1901">
        <v>36.111111000000001</v>
      </c>
      <c r="K1901">
        <v>0.82799999999999996</v>
      </c>
      <c r="L1901">
        <v>100</v>
      </c>
      <c r="Q1901">
        <v>68</v>
      </c>
      <c r="R1901">
        <v>18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25</v>
      </c>
      <c r="Y1901">
        <v>163</v>
      </c>
      <c r="Z1901">
        <v>73.611110999999994</v>
      </c>
      <c r="AA1901">
        <v>0.70299999999999996</v>
      </c>
      <c r="AB1901">
        <v>100</v>
      </c>
    </row>
    <row r="1902" spans="1:28" x14ac:dyDescent="0.25">
      <c r="A1902">
        <v>68</v>
      </c>
      <c r="B1902">
        <v>1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66</v>
      </c>
      <c r="I1902">
        <v>163</v>
      </c>
      <c r="J1902">
        <v>95.833332999999996</v>
      </c>
      <c r="K1902">
        <v>1.2969999999999999</v>
      </c>
      <c r="L1902">
        <v>100</v>
      </c>
      <c r="Q1902">
        <v>69</v>
      </c>
      <c r="R1902">
        <v>22</v>
      </c>
      <c r="S1902">
        <v>0</v>
      </c>
      <c r="T1902">
        <v>0</v>
      </c>
      <c r="U1902">
        <v>0</v>
      </c>
      <c r="V1902">
        <v>6</v>
      </c>
      <c r="W1902">
        <v>0</v>
      </c>
      <c r="X1902">
        <v>6</v>
      </c>
      <c r="Y1902">
        <v>215</v>
      </c>
      <c r="Z1902">
        <v>80.555555999999996</v>
      </c>
      <c r="AA1902">
        <v>0.93799999999999994</v>
      </c>
      <c r="AB1902">
        <v>100</v>
      </c>
    </row>
    <row r="1903" spans="1:28" x14ac:dyDescent="0.25">
      <c r="A1903">
        <v>69</v>
      </c>
      <c r="B1903">
        <v>1</v>
      </c>
      <c r="C1903">
        <v>0</v>
      </c>
      <c r="D1903">
        <v>0</v>
      </c>
      <c r="E1903">
        <v>0</v>
      </c>
      <c r="F1903">
        <v>6</v>
      </c>
      <c r="G1903">
        <v>0</v>
      </c>
      <c r="H1903">
        <v>6</v>
      </c>
      <c r="I1903">
        <v>215</v>
      </c>
      <c r="J1903">
        <v>94.444444000000004</v>
      </c>
      <c r="K1903">
        <v>1.1100000000000001</v>
      </c>
      <c r="L1903">
        <v>100</v>
      </c>
      <c r="Q1903">
        <v>70</v>
      </c>
      <c r="R1903">
        <v>21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26</v>
      </c>
      <c r="Y1903">
        <v>265</v>
      </c>
      <c r="Z1903">
        <v>94.444444000000004</v>
      </c>
      <c r="AA1903">
        <v>0.93700000000000006</v>
      </c>
      <c r="AB1903">
        <v>100</v>
      </c>
    </row>
    <row r="1904" spans="1:28" x14ac:dyDescent="0.25">
      <c r="A1904">
        <v>70</v>
      </c>
      <c r="B1904">
        <v>1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26</v>
      </c>
      <c r="I1904">
        <v>265</v>
      </c>
      <c r="J1904">
        <v>98.611110999999994</v>
      </c>
      <c r="K1904">
        <v>1.0620000000000001</v>
      </c>
      <c r="L1904">
        <v>100</v>
      </c>
      <c r="Q1904">
        <v>71</v>
      </c>
      <c r="R1904">
        <v>18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15</v>
      </c>
      <c r="Y1904">
        <v>250</v>
      </c>
      <c r="Z1904">
        <v>90.277777999999998</v>
      </c>
      <c r="AA1904">
        <v>0.82799999999999996</v>
      </c>
      <c r="AB1904">
        <v>100</v>
      </c>
    </row>
    <row r="1905" spans="1:28" x14ac:dyDescent="0.25">
      <c r="A1905">
        <v>71</v>
      </c>
      <c r="B1905">
        <v>1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45</v>
      </c>
      <c r="I1905">
        <v>250</v>
      </c>
      <c r="J1905">
        <v>97.222222000000002</v>
      </c>
      <c r="K1905">
        <v>0.96899999999999997</v>
      </c>
      <c r="L1905">
        <v>100</v>
      </c>
      <c r="Q1905">
        <v>72</v>
      </c>
      <c r="R1905">
        <v>19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44</v>
      </c>
      <c r="Y1905">
        <v>204</v>
      </c>
      <c r="Z1905">
        <v>94.444444000000004</v>
      </c>
      <c r="AA1905">
        <v>0.86</v>
      </c>
      <c r="AB1905">
        <v>100</v>
      </c>
    </row>
    <row r="1906" spans="1:28" x14ac:dyDescent="0.25">
      <c r="A1906">
        <v>72</v>
      </c>
      <c r="B1906">
        <v>1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44</v>
      </c>
      <c r="I1906">
        <v>204</v>
      </c>
      <c r="J1906">
        <v>100</v>
      </c>
      <c r="K1906">
        <v>1.0309999999999999</v>
      </c>
      <c r="L1906">
        <v>100</v>
      </c>
      <c r="Q1906">
        <v>73</v>
      </c>
      <c r="R1906">
        <v>17</v>
      </c>
      <c r="S1906">
        <v>0</v>
      </c>
      <c r="T1906">
        <v>0</v>
      </c>
      <c r="U1906">
        <v>0</v>
      </c>
      <c r="V1906">
        <v>2</v>
      </c>
      <c r="W1906">
        <v>0</v>
      </c>
      <c r="X1906">
        <v>6</v>
      </c>
      <c r="Y1906">
        <v>207</v>
      </c>
      <c r="Z1906">
        <v>94.444444000000004</v>
      </c>
      <c r="AA1906">
        <v>0.82799999999999996</v>
      </c>
      <c r="AB1906">
        <v>100</v>
      </c>
    </row>
    <row r="1907" spans="1:28" x14ac:dyDescent="0.25">
      <c r="A1907">
        <v>73</v>
      </c>
      <c r="B1907">
        <v>1</v>
      </c>
      <c r="C1907">
        <v>0</v>
      </c>
      <c r="D1907">
        <v>0</v>
      </c>
      <c r="E1907">
        <v>0</v>
      </c>
      <c r="F1907">
        <v>2</v>
      </c>
      <c r="G1907">
        <v>0</v>
      </c>
      <c r="H1907">
        <v>6</v>
      </c>
      <c r="I1907">
        <v>207</v>
      </c>
      <c r="J1907">
        <v>100</v>
      </c>
      <c r="K1907">
        <v>1.0629999999999999</v>
      </c>
      <c r="L1907">
        <v>100</v>
      </c>
      <c r="Q1907">
        <v>74</v>
      </c>
      <c r="R1907">
        <v>14</v>
      </c>
      <c r="S1907">
        <v>0</v>
      </c>
      <c r="T1907">
        <v>0</v>
      </c>
      <c r="U1907">
        <v>0</v>
      </c>
      <c r="V1907">
        <v>30</v>
      </c>
      <c r="W1907">
        <v>0</v>
      </c>
      <c r="X1907">
        <v>0</v>
      </c>
      <c r="Y1907">
        <v>202</v>
      </c>
      <c r="Z1907">
        <v>98.611110999999994</v>
      </c>
      <c r="AA1907">
        <v>0.67200000000000004</v>
      </c>
      <c r="AB1907">
        <v>100</v>
      </c>
    </row>
    <row r="1908" spans="1:28" x14ac:dyDescent="0.25">
      <c r="A1908">
        <v>74</v>
      </c>
      <c r="B1908">
        <v>1</v>
      </c>
      <c r="C1908">
        <v>0</v>
      </c>
      <c r="D1908">
        <v>0</v>
      </c>
      <c r="E1908">
        <v>0</v>
      </c>
      <c r="F1908">
        <v>30</v>
      </c>
      <c r="G1908">
        <v>0</v>
      </c>
      <c r="H1908">
        <v>0</v>
      </c>
      <c r="I1908">
        <v>202</v>
      </c>
      <c r="J1908">
        <v>100</v>
      </c>
      <c r="K1908">
        <v>0.81200000000000006</v>
      </c>
      <c r="L1908">
        <v>100</v>
      </c>
      <c r="Q1908">
        <v>75</v>
      </c>
      <c r="R1908">
        <v>14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207</v>
      </c>
      <c r="Z1908">
        <v>100</v>
      </c>
      <c r="AA1908">
        <v>0.59299999999999997</v>
      </c>
      <c r="AB1908">
        <v>100</v>
      </c>
    </row>
    <row r="1909" spans="1:28" x14ac:dyDescent="0.25">
      <c r="A1909">
        <v>75</v>
      </c>
      <c r="B1909">
        <v>1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207</v>
      </c>
      <c r="J1909">
        <v>100</v>
      </c>
      <c r="K1909">
        <v>0.70299999999999996</v>
      </c>
      <c r="L1909">
        <v>100</v>
      </c>
      <c r="Q1909">
        <v>76</v>
      </c>
      <c r="R1909">
        <v>12</v>
      </c>
      <c r="S1909">
        <v>0</v>
      </c>
      <c r="T1909">
        <v>0</v>
      </c>
      <c r="U1909">
        <v>0</v>
      </c>
      <c r="V1909">
        <v>34</v>
      </c>
      <c r="W1909">
        <v>0</v>
      </c>
      <c r="X1909">
        <v>0</v>
      </c>
      <c r="Y1909">
        <v>150</v>
      </c>
      <c r="Z1909">
        <v>98.611110999999994</v>
      </c>
      <c r="AA1909">
        <v>0.51600000000000001</v>
      </c>
      <c r="AB1909">
        <v>100</v>
      </c>
    </row>
    <row r="1910" spans="1:28" x14ac:dyDescent="0.25">
      <c r="A1910">
        <v>76</v>
      </c>
      <c r="B1910">
        <v>1</v>
      </c>
      <c r="C1910">
        <v>0</v>
      </c>
      <c r="D1910">
        <v>0</v>
      </c>
      <c r="E1910">
        <v>0</v>
      </c>
      <c r="F1910">
        <v>34</v>
      </c>
      <c r="G1910">
        <v>0</v>
      </c>
      <c r="H1910">
        <v>0</v>
      </c>
      <c r="I1910">
        <v>150</v>
      </c>
      <c r="J1910">
        <v>98.611110999999994</v>
      </c>
      <c r="K1910">
        <v>0.57799999999999996</v>
      </c>
      <c r="L1910">
        <v>100</v>
      </c>
      <c r="Q1910">
        <v>77</v>
      </c>
      <c r="R1910">
        <v>11</v>
      </c>
      <c r="S1910">
        <v>0</v>
      </c>
      <c r="T1910">
        <v>0</v>
      </c>
      <c r="U1910">
        <v>10</v>
      </c>
      <c r="V1910">
        <v>88</v>
      </c>
      <c r="W1910">
        <v>0</v>
      </c>
      <c r="X1910">
        <v>0</v>
      </c>
      <c r="Y1910">
        <v>161</v>
      </c>
      <c r="Z1910">
        <v>100</v>
      </c>
      <c r="AA1910">
        <v>0.46899999999999997</v>
      </c>
      <c r="AB1910">
        <v>100</v>
      </c>
    </row>
    <row r="1911" spans="1:28" x14ac:dyDescent="0.25">
      <c r="A1911">
        <v>77</v>
      </c>
      <c r="B1911">
        <v>1</v>
      </c>
      <c r="C1911">
        <v>0</v>
      </c>
      <c r="D1911">
        <v>0</v>
      </c>
      <c r="E1911">
        <v>14</v>
      </c>
      <c r="F1911">
        <v>122</v>
      </c>
      <c r="G1911">
        <v>0</v>
      </c>
      <c r="H1911">
        <v>0</v>
      </c>
      <c r="I1911">
        <v>161</v>
      </c>
      <c r="J1911">
        <v>113.88888900000001</v>
      </c>
      <c r="K1911">
        <v>0.57799999999999996</v>
      </c>
      <c r="L1911">
        <v>100</v>
      </c>
      <c r="Q1911">
        <v>78</v>
      </c>
      <c r="R1911">
        <v>12</v>
      </c>
      <c r="S1911">
        <v>0</v>
      </c>
      <c r="T1911">
        <v>0</v>
      </c>
      <c r="U1911">
        <v>0</v>
      </c>
      <c r="V1911">
        <v>2</v>
      </c>
      <c r="W1911">
        <v>0</v>
      </c>
      <c r="X1911">
        <v>0</v>
      </c>
      <c r="Y1911">
        <v>284</v>
      </c>
      <c r="Z1911">
        <v>88.888889000000006</v>
      </c>
      <c r="AA1911">
        <v>0.5</v>
      </c>
      <c r="AB1911">
        <v>100</v>
      </c>
    </row>
    <row r="1912" spans="1:28" x14ac:dyDescent="0.25">
      <c r="A1912">
        <v>78</v>
      </c>
      <c r="B1912">
        <v>1</v>
      </c>
      <c r="C1912">
        <v>0</v>
      </c>
      <c r="D1912">
        <v>0</v>
      </c>
      <c r="E1912">
        <v>0</v>
      </c>
      <c r="F1912">
        <v>2</v>
      </c>
      <c r="G1912">
        <v>0</v>
      </c>
      <c r="H1912">
        <v>0</v>
      </c>
      <c r="I1912">
        <v>284</v>
      </c>
      <c r="J1912">
        <v>88.888889000000006</v>
      </c>
      <c r="K1912">
        <v>0.59399999999999997</v>
      </c>
      <c r="L1912">
        <v>100</v>
      </c>
      <c r="Q1912">
        <v>79</v>
      </c>
      <c r="R1912">
        <v>13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72</v>
      </c>
      <c r="Z1912">
        <v>31.944444000000001</v>
      </c>
      <c r="AA1912">
        <v>0.46800000000000003</v>
      </c>
      <c r="AB1912">
        <v>100</v>
      </c>
    </row>
    <row r="1913" spans="1:28" x14ac:dyDescent="0.25">
      <c r="A1913">
        <v>79</v>
      </c>
      <c r="B1913">
        <v>1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72</v>
      </c>
      <c r="J1913">
        <v>33.333333000000003</v>
      </c>
      <c r="K1913">
        <v>0.57799999999999996</v>
      </c>
      <c r="L1913">
        <v>100</v>
      </c>
      <c r="Q1913">
        <v>80</v>
      </c>
      <c r="R1913">
        <v>13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185</v>
      </c>
      <c r="Z1913">
        <v>23.611111000000001</v>
      </c>
      <c r="AA1913">
        <v>0.5</v>
      </c>
      <c r="AB1913">
        <v>100</v>
      </c>
    </row>
    <row r="1914" spans="1:28" x14ac:dyDescent="0.25">
      <c r="A1914">
        <v>80</v>
      </c>
      <c r="B1914">
        <v>1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185</v>
      </c>
      <c r="J1914">
        <v>40.277777999999998</v>
      </c>
      <c r="K1914">
        <v>0.56299999999999994</v>
      </c>
      <c r="L1914">
        <v>100</v>
      </c>
      <c r="Q1914">
        <v>81</v>
      </c>
      <c r="R1914">
        <v>13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11</v>
      </c>
      <c r="Y1914">
        <v>98</v>
      </c>
      <c r="Z1914">
        <v>77.777777999999998</v>
      </c>
      <c r="AA1914">
        <v>0.54700000000000004</v>
      </c>
      <c r="AB1914">
        <v>100</v>
      </c>
    </row>
    <row r="1915" spans="1:28" x14ac:dyDescent="0.25">
      <c r="A1915">
        <v>81</v>
      </c>
      <c r="B1915">
        <v>1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11</v>
      </c>
      <c r="I1915">
        <v>98</v>
      </c>
      <c r="J1915">
        <v>91.666667000000004</v>
      </c>
      <c r="K1915">
        <v>0.60899999999999999</v>
      </c>
      <c r="L1915">
        <v>100</v>
      </c>
      <c r="Q1915">
        <v>82</v>
      </c>
      <c r="R1915">
        <v>16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151</v>
      </c>
      <c r="Z1915">
        <v>58.333333000000003</v>
      </c>
      <c r="AA1915">
        <v>0.64100000000000001</v>
      </c>
      <c r="AB1915">
        <v>100</v>
      </c>
    </row>
    <row r="1916" spans="1:28" x14ac:dyDescent="0.25">
      <c r="A1916">
        <v>82</v>
      </c>
      <c r="B1916">
        <v>1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151</v>
      </c>
      <c r="J1916">
        <v>66.666667000000004</v>
      </c>
      <c r="K1916">
        <v>0.70299999999999996</v>
      </c>
      <c r="L1916">
        <v>100</v>
      </c>
      <c r="Q1916">
        <v>83</v>
      </c>
      <c r="R1916">
        <v>18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181</v>
      </c>
      <c r="Z1916">
        <v>45.833333000000003</v>
      </c>
      <c r="AA1916">
        <v>0.67200000000000004</v>
      </c>
      <c r="AB1916">
        <v>100</v>
      </c>
    </row>
    <row r="1917" spans="1:28" x14ac:dyDescent="0.25">
      <c r="A1917">
        <v>83</v>
      </c>
      <c r="B1917">
        <v>1</v>
      </c>
      <c r="C1917">
        <v>0</v>
      </c>
      <c r="D1917">
        <v>0</v>
      </c>
      <c r="E1917">
        <v>0</v>
      </c>
      <c r="F1917">
        <v>6</v>
      </c>
      <c r="G1917">
        <v>0</v>
      </c>
      <c r="H1917">
        <v>0</v>
      </c>
      <c r="I1917">
        <v>181</v>
      </c>
      <c r="J1917">
        <v>59.722222000000002</v>
      </c>
      <c r="K1917">
        <v>0.78200000000000003</v>
      </c>
      <c r="L1917">
        <v>100</v>
      </c>
      <c r="Q1917">
        <v>84</v>
      </c>
      <c r="R1917">
        <v>23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314</v>
      </c>
      <c r="Z1917">
        <v>59.722222000000002</v>
      </c>
      <c r="AA1917">
        <v>0.90600000000000003</v>
      </c>
      <c r="AB1917">
        <v>100</v>
      </c>
    </row>
    <row r="1918" spans="1:28" x14ac:dyDescent="0.25">
      <c r="A1918">
        <v>84</v>
      </c>
      <c r="B1918">
        <v>1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314</v>
      </c>
      <c r="J1918">
        <v>75</v>
      </c>
      <c r="K1918">
        <v>1.0309999999999999</v>
      </c>
      <c r="L1918">
        <v>100</v>
      </c>
      <c r="Q1918">
        <v>85</v>
      </c>
      <c r="R1918">
        <v>21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</v>
      </c>
      <c r="Y1918">
        <v>345</v>
      </c>
      <c r="Z1918">
        <v>100</v>
      </c>
      <c r="AA1918">
        <v>0.92200000000000004</v>
      </c>
      <c r="AB1918">
        <v>100</v>
      </c>
    </row>
    <row r="1919" spans="1:28" x14ac:dyDescent="0.25">
      <c r="A1919">
        <v>85</v>
      </c>
      <c r="B1919">
        <v>1</v>
      </c>
      <c r="C1919">
        <v>0</v>
      </c>
      <c r="D1919">
        <v>0</v>
      </c>
      <c r="E1919">
        <v>0</v>
      </c>
      <c r="F1919">
        <v>21</v>
      </c>
      <c r="G1919">
        <v>0</v>
      </c>
      <c r="H1919">
        <v>4</v>
      </c>
      <c r="I1919">
        <v>345</v>
      </c>
      <c r="J1919">
        <v>100</v>
      </c>
      <c r="K1919">
        <v>1</v>
      </c>
      <c r="L1919">
        <v>100</v>
      </c>
      <c r="Q1919">
        <v>86</v>
      </c>
      <c r="R1919">
        <v>21</v>
      </c>
      <c r="S1919">
        <v>0</v>
      </c>
      <c r="T1919">
        <v>0</v>
      </c>
      <c r="U1919">
        <v>0</v>
      </c>
      <c r="V1919">
        <v>67</v>
      </c>
      <c r="W1919">
        <v>0</v>
      </c>
      <c r="X1919">
        <v>0</v>
      </c>
      <c r="Y1919">
        <v>547</v>
      </c>
      <c r="Z1919">
        <v>94.444444000000004</v>
      </c>
      <c r="AA1919">
        <v>1.0309999999999999</v>
      </c>
      <c r="AB1919">
        <v>100</v>
      </c>
    </row>
    <row r="1920" spans="1:28" x14ac:dyDescent="0.25">
      <c r="A1920">
        <v>86</v>
      </c>
      <c r="B1920">
        <v>1</v>
      </c>
      <c r="C1920">
        <v>0</v>
      </c>
      <c r="D1920">
        <v>0</v>
      </c>
      <c r="E1920">
        <v>0</v>
      </c>
      <c r="F1920">
        <v>67</v>
      </c>
      <c r="G1920">
        <v>0</v>
      </c>
      <c r="H1920">
        <v>0</v>
      </c>
      <c r="I1920">
        <v>547</v>
      </c>
      <c r="J1920">
        <v>94.444444000000004</v>
      </c>
      <c r="K1920">
        <v>1.0620000000000001</v>
      </c>
      <c r="L1920">
        <v>100</v>
      </c>
      <c r="Q1920">
        <v>87</v>
      </c>
      <c r="R1920">
        <v>19</v>
      </c>
      <c r="S1920">
        <v>0</v>
      </c>
      <c r="T1920">
        <v>0</v>
      </c>
      <c r="U1920">
        <v>0</v>
      </c>
      <c r="V1920">
        <v>12</v>
      </c>
      <c r="W1920">
        <v>0</v>
      </c>
      <c r="X1920">
        <v>10</v>
      </c>
      <c r="Y1920">
        <v>625</v>
      </c>
      <c r="Z1920">
        <v>93.055555999999996</v>
      </c>
      <c r="AA1920">
        <v>0.96899999999999997</v>
      </c>
      <c r="AB1920">
        <v>100</v>
      </c>
    </row>
    <row r="1921" spans="1:28" x14ac:dyDescent="0.25">
      <c r="A1921">
        <v>87</v>
      </c>
      <c r="B1921">
        <v>1</v>
      </c>
      <c r="C1921">
        <v>0</v>
      </c>
      <c r="D1921">
        <v>0</v>
      </c>
      <c r="E1921">
        <v>12</v>
      </c>
      <c r="F1921">
        <v>54</v>
      </c>
      <c r="G1921">
        <v>0</v>
      </c>
      <c r="H1921">
        <v>10</v>
      </c>
      <c r="I1921">
        <v>625</v>
      </c>
      <c r="J1921">
        <v>100</v>
      </c>
      <c r="K1921">
        <v>0.95299999999999996</v>
      </c>
      <c r="L1921">
        <v>100</v>
      </c>
      <c r="Q1921">
        <v>88</v>
      </c>
      <c r="R1921">
        <v>20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18</v>
      </c>
      <c r="Y1921">
        <v>556</v>
      </c>
      <c r="Z1921">
        <v>100</v>
      </c>
      <c r="AA1921">
        <v>1.0309999999999999</v>
      </c>
      <c r="AB1921">
        <v>100</v>
      </c>
    </row>
    <row r="1922" spans="1:28" x14ac:dyDescent="0.25">
      <c r="A1922">
        <v>88</v>
      </c>
      <c r="B1922">
        <v>1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18</v>
      </c>
      <c r="I1922">
        <v>556</v>
      </c>
      <c r="J1922">
        <v>100</v>
      </c>
      <c r="K1922">
        <v>0.96899999999999997</v>
      </c>
      <c r="L1922">
        <v>100</v>
      </c>
      <c r="Q1922">
        <v>89</v>
      </c>
      <c r="R1922">
        <v>17</v>
      </c>
      <c r="S1922">
        <v>0</v>
      </c>
      <c r="T1922">
        <v>0</v>
      </c>
      <c r="U1922">
        <v>0</v>
      </c>
      <c r="V1922">
        <v>14</v>
      </c>
      <c r="W1922">
        <v>0</v>
      </c>
      <c r="X1922">
        <v>0</v>
      </c>
      <c r="Y1922">
        <v>377</v>
      </c>
      <c r="Z1922">
        <v>97.222222000000002</v>
      </c>
      <c r="AA1922">
        <v>0.81299999999999994</v>
      </c>
      <c r="AB1922">
        <v>100</v>
      </c>
    </row>
    <row r="1923" spans="1:28" x14ac:dyDescent="0.25">
      <c r="A1923">
        <v>89</v>
      </c>
      <c r="B1923">
        <v>1</v>
      </c>
      <c r="C1923">
        <v>0</v>
      </c>
      <c r="D1923">
        <v>0</v>
      </c>
      <c r="E1923">
        <v>0</v>
      </c>
      <c r="F1923">
        <v>14</v>
      </c>
      <c r="G1923">
        <v>0</v>
      </c>
      <c r="H1923">
        <v>0</v>
      </c>
      <c r="I1923">
        <v>377</v>
      </c>
      <c r="J1923">
        <v>97.222222000000002</v>
      </c>
      <c r="K1923">
        <v>0.86</v>
      </c>
      <c r="L1923">
        <v>100</v>
      </c>
      <c r="Q1923">
        <v>90</v>
      </c>
      <c r="R1923">
        <v>16</v>
      </c>
      <c r="S1923">
        <v>0</v>
      </c>
      <c r="T1923">
        <v>0</v>
      </c>
      <c r="U1923">
        <v>0</v>
      </c>
      <c r="V1923">
        <v>35</v>
      </c>
      <c r="W1923">
        <v>0</v>
      </c>
      <c r="X1923">
        <v>0</v>
      </c>
      <c r="Y1923">
        <v>412</v>
      </c>
      <c r="Z1923">
        <v>98.611110999999994</v>
      </c>
      <c r="AA1923">
        <v>0.70299999999999996</v>
      </c>
      <c r="AB1923">
        <v>100</v>
      </c>
    </row>
    <row r="1924" spans="1:28" x14ac:dyDescent="0.25">
      <c r="A1924">
        <v>90</v>
      </c>
      <c r="B1924">
        <v>1</v>
      </c>
      <c r="C1924">
        <v>0</v>
      </c>
      <c r="D1924">
        <v>0</v>
      </c>
      <c r="E1924">
        <v>0</v>
      </c>
      <c r="F1924">
        <v>35</v>
      </c>
      <c r="G1924">
        <v>0</v>
      </c>
      <c r="H1924">
        <v>0</v>
      </c>
      <c r="I1924">
        <v>412</v>
      </c>
      <c r="J1924">
        <v>98.611110999999994</v>
      </c>
      <c r="K1924">
        <v>0.79600000000000004</v>
      </c>
      <c r="L1924">
        <v>100</v>
      </c>
      <c r="Q1924">
        <v>91</v>
      </c>
      <c r="R1924">
        <v>15</v>
      </c>
      <c r="S1924">
        <v>0</v>
      </c>
      <c r="T1924">
        <v>0</v>
      </c>
      <c r="U1924">
        <v>0</v>
      </c>
      <c r="V1924">
        <v>40</v>
      </c>
      <c r="W1924">
        <v>0</v>
      </c>
      <c r="X1924">
        <v>0</v>
      </c>
      <c r="Y1924">
        <v>437</v>
      </c>
      <c r="Z1924">
        <v>95.833332999999996</v>
      </c>
      <c r="AA1924">
        <v>0.65600000000000003</v>
      </c>
      <c r="AB1924">
        <v>100</v>
      </c>
    </row>
    <row r="1925" spans="1:28" x14ac:dyDescent="0.25">
      <c r="A1925">
        <v>91</v>
      </c>
      <c r="B1925">
        <v>1</v>
      </c>
      <c r="C1925">
        <v>0</v>
      </c>
      <c r="D1925">
        <v>0</v>
      </c>
      <c r="E1925">
        <v>0</v>
      </c>
      <c r="F1925">
        <v>65</v>
      </c>
      <c r="G1925">
        <v>0</v>
      </c>
      <c r="H1925">
        <v>0</v>
      </c>
      <c r="I1925">
        <v>437</v>
      </c>
      <c r="J1925">
        <v>95.833332999999996</v>
      </c>
      <c r="K1925">
        <v>0.70399999999999996</v>
      </c>
      <c r="L1925">
        <v>100</v>
      </c>
      <c r="Q1925">
        <v>92</v>
      </c>
      <c r="R1925">
        <v>15</v>
      </c>
      <c r="S1925">
        <v>0</v>
      </c>
      <c r="T1925">
        <v>6</v>
      </c>
      <c r="U1925">
        <v>8</v>
      </c>
      <c r="V1925">
        <v>38</v>
      </c>
      <c r="W1925">
        <v>0</v>
      </c>
      <c r="X1925">
        <v>0</v>
      </c>
      <c r="Y1925">
        <v>546</v>
      </c>
      <c r="Z1925">
        <v>100</v>
      </c>
      <c r="AA1925">
        <v>0.67200000000000004</v>
      </c>
      <c r="AB1925">
        <v>100</v>
      </c>
    </row>
    <row r="1926" spans="1:28" x14ac:dyDescent="0.25">
      <c r="A1926">
        <v>92</v>
      </c>
      <c r="B1926">
        <v>1</v>
      </c>
      <c r="C1926">
        <v>0</v>
      </c>
      <c r="D1926">
        <v>5</v>
      </c>
      <c r="E1926">
        <v>33</v>
      </c>
      <c r="F1926">
        <v>123</v>
      </c>
      <c r="G1926">
        <v>0</v>
      </c>
      <c r="H1926">
        <v>0</v>
      </c>
      <c r="I1926">
        <v>546</v>
      </c>
      <c r="J1926">
        <v>111.11111099999999</v>
      </c>
      <c r="K1926">
        <v>0.65600000000000003</v>
      </c>
      <c r="L1926">
        <v>100</v>
      </c>
      <c r="Q1926">
        <v>93</v>
      </c>
      <c r="R1926">
        <v>19</v>
      </c>
      <c r="S1926">
        <v>0</v>
      </c>
      <c r="T1926">
        <v>6</v>
      </c>
      <c r="U1926">
        <v>32</v>
      </c>
      <c r="V1926">
        <v>62</v>
      </c>
      <c r="W1926">
        <v>0</v>
      </c>
      <c r="X1926">
        <v>0</v>
      </c>
      <c r="Y1926">
        <v>639</v>
      </c>
      <c r="Z1926">
        <v>81.944444000000004</v>
      </c>
      <c r="AA1926">
        <v>0.76600000000000001</v>
      </c>
      <c r="AB1926">
        <v>100</v>
      </c>
    </row>
    <row r="1927" spans="1:28" x14ac:dyDescent="0.25">
      <c r="A1927">
        <v>93</v>
      </c>
      <c r="B1927">
        <v>1</v>
      </c>
      <c r="C1927">
        <v>0</v>
      </c>
      <c r="D1927">
        <v>6</v>
      </c>
      <c r="E1927">
        <v>32</v>
      </c>
      <c r="F1927">
        <v>62</v>
      </c>
      <c r="G1927">
        <v>0</v>
      </c>
      <c r="H1927">
        <v>0</v>
      </c>
      <c r="I1927">
        <v>639</v>
      </c>
      <c r="J1927">
        <v>105.555556</v>
      </c>
      <c r="K1927">
        <v>0.79700000000000004</v>
      </c>
      <c r="L1927">
        <v>100</v>
      </c>
      <c r="Q1927">
        <v>94</v>
      </c>
      <c r="R1927">
        <v>19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343</v>
      </c>
      <c r="Z1927">
        <v>88.888889000000006</v>
      </c>
      <c r="AA1927">
        <v>0.71799999999999997</v>
      </c>
      <c r="AB1927">
        <v>100</v>
      </c>
    </row>
    <row r="1928" spans="1:28" x14ac:dyDescent="0.25">
      <c r="A1928">
        <v>94</v>
      </c>
      <c r="B1928">
        <v>1</v>
      </c>
      <c r="C1928">
        <v>0</v>
      </c>
      <c r="D1928">
        <v>0</v>
      </c>
      <c r="E1928">
        <v>43</v>
      </c>
      <c r="F1928">
        <v>82</v>
      </c>
      <c r="G1928">
        <v>0</v>
      </c>
      <c r="H1928">
        <v>8</v>
      </c>
      <c r="I1928">
        <v>343</v>
      </c>
      <c r="J1928">
        <v>94.444444000000004</v>
      </c>
      <c r="K1928">
        <v>0.79700000000000004</v>
      </c>
      <c r="L1928">
        <v>100</v>
      </c>
      <c r="Q1928">
        <v>95</v>
      </c>
      <c r="R1928">
        <v>21</v>
      </c>
      <c r="S1928">
        <v>0</v>
      </c>
      <c r="T1928">
        <v>0</v>
      </c>
      <c r="U1928">
        <v>0</v>
      </c>
      <c r="V1928">
        <v>29</v>
      </c>
      <c r="W1928">
        <v>0</v>
      </c>
      <c r="X1928">
        <v>0</v>
      </c>
      <c r="Y1928">
        <v>591</v>
      </c>
      <c r="Z1928">
        <v>72.222222000000002</v>
      </c>
      <c r="AA1928">
        <v>0.84399999999999997</v>
      </c>
      <c r="AB1928">
        <v>100</v>
      </c>
    </row>
    <row r="1929" spans="1:28" x14ac:dyDescent="0.25">
      <c r="A1929">
        <v>95</v>
      </c>
      <c r="B1929">
        <v>1</v>
      </c>
      <c r="C1929">
        <v>0</v>
      </c>
      <c r="D1929">
        <v>0</v>
      </c>
      <c r="E1929">
        <v>0</v>
      </c>
      <c r="F1929">
        <v>29</v>
      </c>
      <c r="G1929">
        <v>0</v>
      </c>
      <c r="H1929">
        <v>0</v>
      </c>
      <c r="I1929">
        <v>591</v>
      </c>
      <c r="J1929">
        <v>72.222222000000002</v>
      </c>
      <c r="K1929">
        <v>0.96799999999999997</v>
      </c>
      <c r="L1929">
        <v>100</v>
      </c>
      <c r="Q1929">
        <v>96</v>
      </c>
      <c r="R1929">
        <v>22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457</v>
      </c>
      <c r="Z1929">
        <v>31.944444000000001</v>
      </c>
      <c r="AA1929">
        <v>0.89100000000000001</v>
      </c>
      <c r="AB1929">
        <v>100</v>
      </c>
    </row>
    <row r="1930" spans="1:28" x14ac:dyDescent="0.25">
      <c r="A1930">
        <v>96</v>
      </c>
      <c r="B1930">
        <v>1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457</v>
      </c>
      <c r="J1930">
        <v>59.722222000000002</v>
      </c>
      <c r="K1930">
        <v>0.98499999999999999</v>
      </c>
      <c r="L1930">
        <v>100</v>
      </c>
      <c r="Q1930">
        <v>97</v>
      </c>
      <c r="R1930">
        <v>20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521</v>
      </c>
      <c r="Z1930">
        <v>94.444444000000004</v>
      </c>
      <c r="AA1930">
        <v>0.89</v>
      </c>
      <c r="AB1930">
        <v>100</v>
      </c>
    </row>
    <row r="1931" spans="1:28" x14ac:dyDescent="0.25">
      <c r="A1931">
        <v>97</v>
      </c>
      <c r="B1931">
        <v>1</v>
      </c>
      <c r="C1931">
        <v>0</v>
      </c>
      <c r="D1931">
        <v>0</v>
      </c>
      <c r="E1931">
        <v>0</v>
      </c>
      <c r="F1931">
        <v>17</v>
      </c>
      <c r="G1931">
        <v>0</v>
      </c>
      <c r="H1931">
        <v>0</v>
      </c>
      <c r="I1931">
        <v>521</v>
      </c>
      <c r="J1931">
        <v>100</v>
      </c>
      <c r="K1931">
        <v>1</v>
      </c>
      <c r="L1931">
        <v>100</v>
      </c>
      <c r="Q1931">
        <v>98</v>
      </c>
      <c r="R1931">
        <v>20</v>
      </c>
      <c r="S1931">
        <v>0</v>
      </c>
      <c r="T1931">
        <v>0</v>
      </c>
      <c r="U1931">
        <v>0</v>
      </c>
      <c r="V1931">
        <v>28</v>
      </c>
      <c r="W1931">
        <v>0</v>
      </c>
      <c r="X1931">
        <v>5</v>
      </c>
      <c r="Y1931">
        <v>539</v>
      </c>
      <c r="Z1931">
        <v>97.222222000000002</v>
      </c>
      <c r="AA1931">
        <v>0.92200000000000004</v>
      </c>
      <c r="AB1931">
        <v>100</v>
      </c>
    </row>
    <row r="1932" spans="1:28" x14ac:dyDescent="0.25">
      <c r="A1932">
        <v>98</v>
      </c>
      <c r="B1932">
        <v>1</v>
      </c>
      <c r="C1932">
        <v>0</v>
      </c>
      <c r="D1932">
        <v>0</v>
      </c>
      <c r="E1932">
        <v>0</v>
      </c>
      <c r="F1932">
        <v>28</v>
      </c>
      <c r="G1932">
        <v>0</v>
      </c>
      <c r="H1932">
        <v>5</v>
      </c>
      <c r="I1932">
        <v>539</v>
      </c>
      <c r="J1932">
        <v>100</v>
      </c>
      <c r="K1932">
        <v>1.0149999999999999</v>
      </c>
      <c r="L1932">
        <v>100</v>
      </c>
      <c r="Q1932">
        <v>99</v>
      </c>
      <c r="R1932">
        <v>18</v>
      </c>
      <c r="S1932">
        <v>0</v>
      </c>
      <c r="T1932">
        <v>0</v>
      </c>
      <c r="U1932">
        <v>0</v>
      </c>
      <c r="V1932">
        <v>12</v>
      </c>
      <c r="W1932">
        <v>0</v>
      </c>
      <c r="X1932">
        <v>0</v>
      </c>
      <c r="Y1932">
        <v>492</v>
      </c>
      <c r="Z1932">
        <v>97.222222000000002</v>
      </c>
      <c r="AA1932">
        <v>0.86</v>
      </c>
      <c r="AB1932">
        <v>100</v>
      </c>
    </row>
    <row r="1933" spans="1:28" x14ac:dyDescent="0.25">
      <c r="A1933">
        <v>99</v>
      </c>
      <c r="B1933">
        <v>1</v>
      </c>
      <c r="C1933">
        <v>0</v>
      </c>
      <c r="D1933">
        <v>0</v>
      </c>
      <c r="E1933">
        <v>0</v>
      </c>
      <c r="F1933">
        <v>12</v>
      </c>
      <c r="G1933">
        <v>0</v>
      </c>
      <c r="H1933">
        <v>0</v>
      </c>
      <c r="I1933">
        <v>492</v>
      </c>
      <c r="J1933">
        <v>100</v>
      </c>
      <c r="K1933">
        <v>0.93799999999999994</v>
      </c>
      <c r="L1933">
        <v>100</v>
      </c>
      <c r="Q1933">
        <v>100</v>
      </c>
      <c r="R1933">
        <v>15</v>
      </c>
      <c r="S1933">
        <v>0</v>
      </c>
      <c r="T1933">
        <v>0</v>
      </c>
      <c r="U1933">
        <v>0</v>
      </c>
      <c r="V1933">
        <v>29</v>
      </c>
      <c r="W1933">
        <v>0</v>
      </c>
      <c r="X1933">
        <v>0</v>
      </c>
      <c r="Y1933">
        <v>409</v>
      </c>
      <c r="Z1933">
        <v>100</v>
      </c>
      <c r="AA1933">
        <v>0.76500000000000001</v>
      </c>
      <c r="AB1933">
        <v>100</v>
      </c>
    </row>
    <row r="1934" spans="1:28" x14ac:dyDescent="0.25">
      <c r="A1934">
        <v>100</v>
      </c>
      <c r="B1934">
        <v>1</v>
      </c>
      <c r="C1934">
        <v>0</v>
      </c>
      <c r="D1934">
        <v>0</v>
      </c>
      <c r="E1934">
        <v>0</v>
      </c>
      <c r="F1934">
        <v>48</v>
      </c>
      <c r="G1934">
        <v>0</v>
      </c>
      <c r="H1934">
        <v>0</v>
      </c>
      <c r="I1934">
        <v>409</v>
      </c>
      <c r="J1934">
        <v>100</v>
      </c>
      <c r="K1934">
        <v>0.76500000000000001</v>
      </c>
      <c r="L1934">
        <v>100</v>
      </c>
      <c r="Q1934">
        <v>101</v>
      </c>
      <c r="R1934">
        <v>15</v>
      </c>
      <c r="S1934">
        <v>0</v>
      </c>
      <c r="T1934">
        <v>0</v>
      </c>
      <c r="U1934">
        <v>7</v>
      </c>
      <c r="V1934">
        <v>85</v>
      </c>
      <c r="W1934">
        <v>0</v>
      </c>
      <c r="X1934">
        <v>0</v>
      </c>
      <c r="Y1934">
        <v>479</v>
      </c>
      <c r="Z1934">
        <v>95.833332999999996</v>
      </c>
      <c r="AA1934">
        <v>0.71899999999999997</v>
      </c>
      <c r="AB1934">
        <v>100</v>
      </c>
    </row>
    <row r="1935" spans="1:28" x14ac:dyDescent="0.25">
      <c r="A1935">
        <v>101</v>
      </c>
      <c r="B1935">
        <v>1</v>
      </c>
      <c r="C1935">
        <v>0</v>
      </c>
      <c r="D1935">
        <v>0</v>
      </c>
      <c r="E1935">
        <v>7</v>
      </c>
      <c r="F1935">
        <v>85</v>
      </c>
      <c r="G1935">
        <v>0</v>
      </c>
      <c r="H1935">
        <v>0</v>
      </c>
      <c r="I1935">
        <v>479</v>
      </c>
      <c r="J1935">
        <v>105.555556</v>
      </c>
      <c r="K1935">
        <v>0.73499999999999999</v>
      </c>
      <c r="L1935">
        <v>100</v>
      </c>
      <c r="Q1935">
        <v>102</v>
      </c>
      <c r="R1935">
        <v>13</v>
      </c>
      <c r="S1935">
        <v>0</v>
      </c>
      <c r="T1935">
        <v>0</v>
      </c>
      <c r="U1935">
        <v>5</v>
      </c>
      <c r="V1935">
        <v>52</v>
      </c>
      <c r="W1935">
        <v>0</v>
      </c>
      <c r="X1935">
        <v>0</v>
      </c>
      <c r="Y1935">
        <v>420</v>
      </c>
      <c r="Z1935">
        <v>97.222222000000002</v>
      </c>
      <c r="AA1935">
        <v>0.59399999999999997</v>
      </c>
      <c r="AB1935">
        <v>100</v>
      </c>
    </row>
    <row r="1936" spans="1:28" x14ac:dyDescent="0.25">
      <c r="A1936">
        <v>102</v>
      </c>
      <c r="B1936">
        <v>1</v>
      </c>
      <c r="C1936">
        <v>0</v>
      </c>
      <c r="D1936">
        <v>0</v>
      </c>
      <c r="E1936">
        <v>18</v>
      </c>
      <c r="F1936">
        <v>95</v>
      </c>
      <c r="G1936">
        <v>0</v>
      </c>
      <c r="H1936">
        <v>0</v>
      </c>
      <c r="I1936">
        <v>420</v>
      </c>
      <c r="J1936">
        <v>104.166667</v>
      </c>
      <c r="K1936">
        <v>0.64</v>
      </c>
      <c r="L1936">
        <v>100</v>
      </c>
      <c r="Q1936">
        <v>103</v>
      </c>
      <c r="R1936">
        <v>13</v>
      </c>
      <c r="S1936">
        <v>0</v>
      </c>
      <c r="T1936">
        <v>0</v>
      </c>
      <c r="U1936">
        <v>6</v>
      </c>
      <c r="V1936">
        <v>93</v>
      </c>
      <c r="W1936">
        <v>0</v>
      </c>
      <c r="X1936">
        <v>0</v>
      </c>
      <c r="Y1936">
        <v>453</v>
      </c>
      <c r="Z1936">
        <v>94.444444000000004</v>
      </c>
      <c r="AA1936">
        <v>0.56200000000000006</v>
      </c>
      <c r="AB1936">
        <v>100</v>
      </c>
    </row>
    <row r="1937" spans="1:28" x14ac:dyDescent="0.25">
      <c r="A1937">
        <v>103</v>
      </c>
      <c r="B1937">
        <v>1</v>
      </c>
      <c r="C1937">
        <v>0</v>
      </c>
      <c r="D1937">
        <v>0</v>
      </c>
      <c r="E1937">
        <v>6</v>
      </c>
      <c r="F1937">
        <v>93</v>
      </c>
      <c r="G1937">
        <v>0</v>
      </c>
      <c r="H1937">
        <v>0</v>
      </c>
      <c r="I1937">
        <v>453</v>
      </c>
      <c r="J1937">
        <v>102.777778</v>
      </c>
      <c r="K1937">
        <v>0.59399999999999997</v>
      </c>
      <c r="L1937">
        <v>100</v>
      </c>
      <c r="Q1937">
        <v>104</v>
      </c>
      <c r="R1937">
        <v>12</v>
      </c>
      <c r="S1937">
        <v>0</v>
      </c>
      <c r="T1937">
        <v>1</v>
      </c>
      <c r="U1937">
        <v>9</v>
      </c>
      <c r="V1937">
        <v>39</v>
      </c>
      <c r="W1937">
        <v>0</v>
      </c>
      <c r="X1937">
        <v>0</v>
      </c>
      <c r="Y1937">
        <v>277</v>
      </c>
      <c r="Z1937">
        <v>100</v>
      </c>
      <c r="AA1937">
        <v>0.67200000000000004</v>
      </c>
      <c r="AB1937">
        <v>100</v>
      </c>
    </row>
    <row r="1938" spans="1:28" x14ac:dyDescent="0.25">
      <c r="A1938">
        <v>104</v>
      </c>
      <c r="B1938">
        <v>1</v>
      </c>
      <c r="C1938">
        <v>0</v>
      </c>
      <c r="D1938">
        <v>1</v>
      </c>
      <c r="E1938">
        <v>31</v>
      </c>
      <c r="F1938">
        <v>121</v>
      </c>
      <c r="G1938">
        <v>0</v>
      </c>
      <c r="H1938">
        <v>0</v>
      </c>
      <c r="I1938">
        <v>277</v>
      </c>
      <c r="J1938">
        <v>112.5</v>
      </c>
      <c r="K1938">
        <v>0.51600000000000001</v>
      </c>
      <c r="L1938">
        <v>100</v>
      </c>
      <c r="Q1938">
        <v>105</v>
      </c>
      <c r="R1938">
        <v>16</v>
      </c>
      <c r="S1938">
        <v>0</v>
      </c>
      <c r="T1938">
        <v>0</v>
      </c>
      <c r="U1938">
        <v>0</v>
      </c>
      <c r="V1938">
        <v>9</v>
      </c>
      <c r="W1938">
        <v>0</v>
      </c>
      <c r="X1938">
        <v>0</v>
      </c>
      <c r="Y1938">
        <v>437</v>
      </c>
      <c r="Z1938">
        <v>61.111111000000001</v>
      </c>
      <c r="AA1938">
        <v>1.0469999999999999</v>
      </c>
      <c r="AB1938">
        <v>100</v>
      </c>
    </row>
    <row r="1939" spans="1:28" x14ac:dyDescent="0.25">
      <c r="A1939">
        <v>105</v>
      </c>
      <c r="B1939">
        <v>1</v>
      </c>
      <c r="C1939">
        <v>0</v>
      </c>
      <c r="D1939">
        <v>0</v>
      </c>
      <c r="E1939">
        <v>0</v>
      </c>
      <c r="F1939">
        <v>9</v>
      </c>
      <c r="G1939">
        <v>0</v>
      </c>
      <c r="H1939">
        <v>0</v>
      </c>
      <c r="I1939">
        <v>437</v>
      </c>
      <c r="J1939">
        <v>61.111111000000001</v>
      </c>
      <c r="K1939">
        <v>0.59399999999999997</v>
      </c>
      <c r="L1939">
        <v>100</v>
      </c>
      <c r="Q1939">
        <v>106</v>
      </c>
      <c r="R1939">
        <v>14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112</v>
      </c>
      <c r="Z1939">
        <v>16.666667</v>
      </c>
      <c r="AA1939">
        <v>0.59399999999999997</v>
      </c>
      <c r="AB1939">
        <v>100</v>
      </c>
    </row>
    <row r="1940" spans="1:28" x14ac:dyDescent="0.25">
      <c r="A1940">
        <v>106</v>
      </c>
      <c r="B1940">
        <v>1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112</v>
      </c>
      <c r="J1940">
        <v>29.166667</v>
      </c>
      <c r="K1940">
        <v>0.54600000000000004</v>
      </c>
      <c r="L1940">
        <v>100</v>
      </c>
      <c r="Q1940">
        <v>107</v>
      </c>
      <c r="R1940">
        <v>15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69</v>
      </c>
      <c r="Z1940">
        <v>51.388888999999999</v>
      </c>
      <c r="AA1940">
        <v>0.56200000000000006</v>
      </c>
      <c r="AB1940">
        <v>100</v>
      </c>
    </row>
    <row r="1941" spans="1:28" x14ac:dyDescent="0.25">
      <c r="A1941">
        <v>107</v>
      </c>
      <c r="B1941">
        <v>1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69</v>
      </c>
      <c r="J1941">
        <v>75</v>
      </c>
      <c r="K1941">
        <v>0.59399999999999997</v>
      </c>
      <c r="L1941">
        <v>100</v>
      </c>
      <c r="Q1941">
        <v>108</v>
      </c>
      <c r="R1941">
        <v>16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152</v>
      </c>
      <c r="Z1941">
        <v>94.444444000000004</v>
      </c>
      <c r="AA1941">
        <v>0.65600000000000003</v>
      </c>
      <c r="AB1941">
        <v>100</v>
      </c>
    </row>
    <row r="1942" spans="1:28" x14ac:dyDescent="0.25">
      <c r="A1942">
        <v>108</v>
      </c>
      <c r="B1942">
        <v>1</v>
      </c>
      <c r="C1942">
        <v>0</v>
      </c>
      <c r="D1942">
        <v>0</v>
      </c>
      <c r="E1942">
        <v>0</v>
      </c>
      <c r="F1942">
        <v>37</v>
      </c>
      <c r="G1942">
        <v>0</v>
      </c>
      <c r="H1942">
        <v>0</v>
      </c>
      <c r="I1942">
        <v>152</v>
      </c>
      <c r="J1942">
        <v>100</v>
      </c>
      <c r="K1942">
        <v>0.68799999999999994</v>
      </c>
      <c r="L1942">
        <v>100</v>
      </c>
      <c r="Q1942">
        <v>109</v>
      </c>
      <c r="R1942">
        <v>22</v>
      </c>
      <c r="S1942">
        <v>0</v>
      </c>
      <c r="T1942">
        <v>0</v>
      </c>
      <c r="U1942">
        <v>0</v>
      </c>
      <c r="V1942">
        <v>6</v>
      </c>
      <c r="W1942">
        <v>0</v>
      </c>
      <c r="X1942">
        <v>0</v>
      </c>
      <c r="Y1942">
        <v>271</v>
      </c>
      <c r="Z1942">
        <v>77.777777999999998</v>
      </c>
      <c r="AA1942">
        <v>0.92200000000000004</v>
      </c>
      <c r="AB1942">
        <v>100</v>
      </c>
    </row>
    <row r="1943" spans="1:28" x14ac:dyDescent="0.25">
      <c r="A1943">
        <v>109</v>
      </c>
      <c r="B1943">
        <v>1</v>
      </c>
      <c r="C1943">
        <v>0</v>
      </c>
      <c r="D1943">
        <v>0</v>
      </c>
      <c r="E1943">
        <v>0</v>
      </c>
      <c r="F1943">
        <v>6</v>
      </c>
      <c r="G1943">
        <v>0</v>
      </c>
      <c r="H1943">
        <v>0</v>
      </c>
      <c r="I1943">
        <v>271</v>
      </c>
      <c r="J1943">
        <v>77.777777999999998</v>
      </c>
      <c r="K1943">
        <v>1.0309999999999999</v>
      </c>
      <c r="L1943">
        <v>100</v>
      </c>
      <c r="Q1943">
        <v>110</v>
      </c>
      <c r="R1943">
        <v>23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215</v>
      </c>
      <c r="Z1943">
        <v>81.944444000000004</v>
      </c>
      <c r="AA1943">
        <v>1.016</v>
      </c>
      <c r="AB1943">
        <v>100</v>
      </c>
    </row>
    <row r="1944" spans="1:28" x14ac:dyDescent="0.25">
      <c r="A1944">
        <v>110</v>
      </c>
      <c r="B1944">
        <v>1</v>
      </c>
      <c r="C1944">
        <v>0</v>
      </c>
      <c r="D1944">
        <v>0</v>
      </c>
      <c r="E1944">
        <v>0</v>
      </c>
      <c r="F1944">
        <v>18</v>
      </c>
      <c r="G1944">
        <v>0</v>
      </c>
      <c r="H1944">
        <v>0</v>
      </c>
      <c r="I1944">
        <v>215</v>
      </c>
      <c r="J1944">
        <v>86.111110999999994</v>
      </c>
      <c r="K1944">
        <v>1.016</v>
      </c>
      <c r="L1944">
        <v>100</v>
      </c>
      <c r="Q1944">
        <v>111</v>
      </c>
      <c r="R1944">
        <v>23</v>
      </c>
      <c r="S1944">
        <v>0</v>
      </c>
      <c r="T1944">
        <v>0</v>
      </c>
      <c r="U1944">
        <v>0</v>
      </c>
      <c r="V1944">
        <v>9</v>
      </c>
      <c r="W1944">
        <v>0</v>
      </c>
      <c r="X1944">
        <v>0</v>
      </c>
      <c r="Y1944">
        <v>369</v>
      </c>
      <c r="Z1944">
        <v>98.611110999999994</v>
      </c>
      <c r="AA1944">
        <v>1.016</v>
      </c>
      <c r="AB1944">
        <v>100</v>
      </c>
    </row>
    <row r="1945" spans="1:28" x14ac:dyDescent="0.25">
      <c r="A1945">
        <v>111</v>
      </c>
      <c r="B1945">
        <v>1</v>
      </c>
      <c r="C1945">
        <v>0</v>
      </c>
      <c r="D1945">
        <v>0</v>
      </c>
      <c r="E1945">
        <v>0</v>
      </c>
      <c r="F1945">
        <v>9</v>
      </c>
      <c r="G1945">
        <v>0</v>
      </c>
      <c r="H1945">
        <v>0</v>
      </c>
      <c r="I1945">
        <v>369</v>
      </c>
      <c r="J1945">
        <v>100</v>
      </c>
      <c r="K1945">
        <v>1.046</v>
      </c>
      <c r="L1945">
        <v>100</v>
      </c>
      <c r="Q1945">
        <v>112</v>
      </c>
      <c r="R1945">
        <v>20</v>
      </c>
      <c r="S1945">
        <v>0</v>
      </c>
      <c r="T1945">
        <v>0</v>
      </c>
      <c r="U1945">
        <v>0</v>
      </c>
      <c r="V1945">
        <v>40</v>
      </c>
      <c r="W1945">
        <v>0</v>
      </c>
      <c r="X1945">
        <v>0</v>
      </c>
      <c r="Y1945">
        <v>462</v>
      </c>
      <c r="Z1945">
        <v>94.444444000000004</v>
      </c>
      <c r="AA1945">
        <v>0.90600000000000003</v>
      </c>
      <c r="AB1945">
        <v>100</v>
      </c>
    </row>
    <row r="1946" spans="1:28" x14ac:dyDescent="0.25">
      <c r="A1946">
        <v>112</v>
      </c>
      <c r="B1946">
        <v>1</v>
      </c>
      <c r="C1946">
        <v>0</v>
      </c>
      <c r="D1946">
        <v>0</v>
      </c>
      <c r="E1946">
        <v>0</v>
      </c>
      <c r="F1946">
        <v>40</v>
      </c>
      <c r="G1946">
        <v>0</v>
      </c>
      <c r="H1946">
        <v>0</v>
      </c>
      <c r="I1946">
        <v>462</v>
      </c>
      <c r="J1946">
        <v>100</v>
      </c>
      <c r="K1946">
        <v>0.96899999999999997</v>
      </c>
      <c r="L1946">
        <v>100</v>
      </c>
      <c r="Q1946">
        <v>113</v>
      </c>
      <c r="R1946">
        <v>19</v>
      </c>
      <c r="S1946">
        <v>0</v>
      </c>
      <c r="T1946">
        <v>0</v>
      </c>
      <c r="U1946">
        <v>0</v>
      </c>
      <c r="V1946">
        <v>8</v>
      </c>
      <c r="W1946">
        <v>0</v>
      </c>
      <c r="X1946">
        <v>5</v>
      </c>
      <c r="Y1946">
        <v>352</v>
      </c>
      <c r="Z1946">
        <v>98.611110999999994</v>
      </c>
      <c r="AA1946">
        <v>0.84399999999999997</v>
      </c>
      <c r="AB1946">
        <v>100</v>
      </c>
    </row>
    <row r="1947" spans="1:28" x14ac:dyDescent="0.25">
      <c r="A1947">
        <v>113</v>
      </c>
      <c r="B1947">
        <v>1</v>
      </c>
      <c r="C1947">
        <v>0</v>
      </c>
      <c r="D1947">
        <v>0</v>
      </c>
      <c r="E1947">
        <v>0</v>
      </c>
      <c r="F1947">
        <v>8</v>
      </c>
      <c r="G1947">
        <v>0</v>
      </c>
      <c r="H1947">
        <v>5</v>
      </c>
      <c r="I1947">
        <v>352</v>
      </c>
      <c r="J1947">
        <v>100</v>
      </c>
      <c r="K1947">
        <v>0.89100000000000001</v>
      </c>
      <c r="L1947">
        <v>100</v>
      </c>
      <c r="Q1947">
        <v>114</v>
      </c>
      <c r="R1947">
        <v>18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317</v>
      </c>
      <c r="Z1947">
        <v>93.055555999999996</v>
      </c>
      <c r="AA1947">
        <v>0.76500000000000001</v>
      </c>
      <c r="AB1947">
        <v>100</v>
      </c>
    </row>
    <row r="1948" spans="1:28" x14ac:dyDescent="0.25">
      <c r="A1948">
        <v>114</v>
      </c>
      <c r="B1948">
        <v>1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317</v>
      </c>
      <c r="J1948">
        <v>93.055555999999996</v>
      </c>
      <c r="K1948">
        <v>0.81200000000000006</v>
      </c>
      <c r="L1948">
        <v>100</v>
      </c>
      <c r="Q1948">
        <v>115</v>
      </c>
      <c r="R1948">
        <v>15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25</v>
      </c>
      <c r="Y1948">
        <v>188</v>
      </c>
      <c r="Z1948">
        <v>94.444444000000004</v>
      </c>
      <c r="AA1948">
        <v>0.64100000000000001</v>
      </c>
      <c r="AB1948">
        <v>100</v>
      </c>
    </row>
    <row r="1949" spans="1:28" x14ac:dyDescent="0.25">
      <c r="A1949">
        <v>115</v>
      </c>
      <c r="B1949">
        <v>1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54</v>
      </c>
      <c r="I1949">
        <v>188</v>
      </c>
      <c r="J1949">
        <v>91.666667000000004</v>
      </c>
      <c r="K1949">
        <v>0.71899999999999997</v>
      </c>
      <c r="L1949">
        <v>100</v>
      </c>
      <c r="Q1949">
        <v>116</v>
      </c>
      <c r="R1949">
        <v>17</v>
      </c>
      <c r="S1949">
        <v>0</v>
      </c>
      <c r="T1949">
        <v>0</v>
      </c>
      <c r="U1949">
        <v>0</v>
      </c>
      <c r="V1949">
        <v>16</v>
      </c>
      <c r="W1949">
        <v>0</v>
      </c>
      <c r="X1949">
        <v>0</v>
      </c>
      <c r="Y1949">
        <v>199</v>
      </c>
      <c r="Z1949">
        <v>97.222222000000002</v>
      </c>
      <c r="AA1949">
        <v>0.75</v>
      </c>
      <c r="AB1949">
        <v>100</v>
      </c>
    </row>
    <row r="1950" spans="1:28" x14ac:dyDescent="0.25">
      <c r="A1950">
        <v>116</v>
      </c>
      <c r="B1950">
        <v>1</v>
      </c>
      <c r="C1950">
        <v>0</v>
      </c>
      <c r="D1950">
        <v>0</v>
      </c>
      <c r="E1950">
        <v>0</v>
      </c>
      <c r="F1950">
        <v>16</v>
      </c>
      <c r="G1950">
        <v>0</v>
      </c>
      <c r="H1950">
        <v>0</v>
      </c>
      <c r="I1950">
        <v>199</v>
      </c>
      <c r="J1950">
        <v>97.222222000000002</v>
      </c>
      <c r="K1950">
        <v>0.90600000000000003</v>
      </c>
      <c r="L1950">
        <v>100</v>
      </c>
      <c r="Q1950">
        <v>117</v>
      </c>
      <c r="R1950">
        <v>15</v>
      </c>
      <c r="S1950">
        <v>0</v>
      </c>
      <c r="T1950">
        <v>0</v>
      </c>
      <c r="U1950">
        <v>0</v>
      </c>
      <c r="V1950">
        <v>15</v>
      </c>
      <c r="W1950">
        <v>0</v>
      </c>
      <c r="X1950">
        <v>0</v>
      </c>
      <c r="Y1950">
        <v>383</v>
      </c>
      <c r="Z1950">
        <v>100</v>
      </c>
      <c r="AA1950">
        <v>0.65600000000000003</v>
      </c>
      <c r="AB1950">
        <v>100</v>
      </c>
    </row>
    <row r="1951" spans="1:28" x14ac:dyDescent="0.25">
      <c r="A1951">
        <v>117</v>
      </c>
      <c r="B1951">
        <v>1</v>
      </c>
      <c r="C1951">
        <v>0</v>
      </c>
      <c r="D1951">
        <v>0</v>
      </c>
      <c r="E1951">
        <v>0</v>
      </c>
      <c r="F1951">
        <v>67</v>
      </c>
      <c r="G1951">
        <v>0</v>
      </c>
      <c r="H1951">
        <v>0</v>
      </c>
      <c r="I1951">
        <v>383</v>
      </c>
      <c r="J1951">
        <v>100</v>
      </c>
      <c r="K1951">
        <v>0.79700000000000004</v>
      </c>
      <c r="L1951">
        <v>100</v>
      </c>
      <c r="Q1951">
        <v>118</v>
      </c>
      <c r="R1951">
        <v>18</v>
      </c>
      <c r="S1951">
        <v>0</v>
      </c>
      <c r="T1951">
        <v>6</v>
      </c>
      <c r="U1951">
        <v>13</v>
      </c>
      <c r="V1951">
        <v>73</v>
      </c>
      <c r="W1951">
        <v>0</v>
      </c>
      <c r="X1951">
        <v>0</v>
      </c>
      <c r="Y1951">
        <v>604</v>
      </c>
      <c r="Z1951">
        <v>100</v>
      </c>
      <c r="AA1951">
        <v>0.73399999999999999</v>
      </c>
      <c r="AB1951">
        <v>100</v>
      </c>
    </row>
    <row r="1952" spans="1:28" x14ac:dyDescent="0.25">
      <c r="A1952">
        <v>118</v>
      </c>
      <c r="B1952">
        <v>1</v>
      </c>
      <c r="C1952">
        <v>0</v>
      </c>
      <c r="D1952">
        <v>4</v>
      </c>
      <c r="E1952">
        <v>34</v>
      </c>
      <c r="F1952">
        <v>124</v>
      </c>
      <c r="G1952">
        <v>0</v>
      </c>
      <c r="H1952">
        <v>0</v>
      </c>
      <c r="I1952">
        <v>604</v>
      </c>
      <c r="J1952">
        <v>105.555556</v>
      </c>
      <c r="K1952">
        <v>0.78100000000000003</v>
      </c>
      <c r="L1952">
        <v>100</v>
      </c>
      <c r="Q1952">
        <v>119</v>
      </c>
      <c r="R1952">
        <v>18</v>
      </c>
      <c r="S1952">
        <v>0</v>
      </c>
      <c r="T1952">
        <v>2</v>
      </c>
      <c r="U1952">
        <v>24</v>
      </c>
      <c r="V1952">
        <v>83</v>
      </c>
      <c r="W1952">
        <v>0</v>
      </c>
      <c r="X1952">
        <v>3</v>
      </c>
      <c r="Y1952">
        <v>668</v>
      </c>
      <c r="Z1952">
        <v>97.222222000000002</v>
      </c>
      <c r="AA1952">
        <v>0.75</v>
      </c>
      <c r="AB1952">
        <v>100</v>
      </c>
    </row>
    <row r="1953" spans="1:28" x14ac:dyDescent="0.25">
      <c r="A1953">
        <v>119</v>
      </c>
      <c r="B1953">
        <v>1</v>
      </c>
      <c r="C1953">
        <v>0</v>
      </c>
      <c r="D1953">
        <v>2</v>
      </c>
      <c r="E1953">
        <v>24</v>
      </c>
      <c r="F1953">
        <v>83</v>
      </c>
      <c r="G1953">
        <v>0</v>
      </c>
      <c r="H1953">
        <v>3</v>
      </c>
      <c r="I1953">
        <v>668</v>
      </c>
      <c r="J1953">
        <v>102.777778</v>
      </c>
      <c r="K1953">
        <v>0.76600000000000001</v>
      </c>
      <c r="L1953">
        <v>100</v>
      </c>
      <c r="Q1953">
        <v>120</v>
      </c>
      <c r="R1953">
        <v>17</v>
      </c>
      <c r="S1953">
        <v>0</v>
      </c>
      <c r="T1953">
        <v>0</v>
      </c>
      <c r="U1953">
        <v>0</v>
      </c>
      <c r="V1953">
        <v>22</v>
      </c>
      <c r="W1953">
        <v>0</v>
      </c>
      <c r="X1953">
        <v>0</v>
      </c>
      <c r="Y1953">
        <v>370</v>
      </c>
      <c r="Z1953">
        <v>95.833332999999996</v>
      </c>
      <c r="AA1953">
        <v>0.68799999999999994</v>
      </c>
      <c r="AB1953">
        <v>100</v>
      </c>
    </row>
    <row r="1954" spans="1:28" x14ac:dyDescent="0.25">
      <c r="A1954">
        <v>120</v>
      </c>
      <c r="B1954">
        <v>1</v>
      </c>
      <c r="C1954">
        <v>0</v>
      </c>
      <c r="D1954">
        <v>0</v>
      </c>
      <c r="E1954">
        <v>0</v>
      </c>
      <c r="F1954">
        <v>22</v>
      </c>
      <c r="G1954">
        <v>0</v>
      </c>
      <c r="H1954">
        <v>0</v>
      </c>
      <c r="I1954">
        <v>370</v>
      </c>
      <c r="J1954">
        <v>95.833332999999996</v>
      </c>
      <c r="K1954">
        <v>0.67200000000000004</v>
      </c>
      <c r="L1954">
        <v>100</v>
      </c>
      <c r="Q1954">
        <v>121</v>
      </c>
      <c r="R1954">
        <v>19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233</v>
      </c>
      <c r="Z1954">
        <v>56.944443999999997</v>
      </c>
      <c r="AA1954">
        <v>0.70299999999999996</v>
      </c>
      <c r="AB1954">
        <v>100</v>
      </c>
    </row>
    <row r="1955" spans="1:28" x14ac:dyDescent="0.25">
      <c r="A1955">
        <v>121</v>
      </c>
      <c r="B1955">
        <v>1</v>
      </c>
      <c r="C1955">
        <v>0</v>
      </c>
      <c r="D1955">
        <v>0</v>
      </c>
      <c r="E1955">
        <v>0</v>
      </c>
      <c r="F1955">
        <v>5</v>
      </c>
      <c r="G1955">
        <v>0</v>
      </c>
      <c r="H1955">
        <v>0</v>
      </c>
      <c r="I1955">
        <v>233</v>
      </c>
      <c r="J1955">
        <v>56.944443999999997</v>
      </c>
      <c r="K1955">
        <v>0.71899999999999997</v>
      </c>
      <c r="L1955">
        <v>100</v>
      </c>
      <c r="Q1955">
        <v>122</v>
      </c>
      <c r="R1955">
        <v>20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20</v>
      </c>
      <c r="Y1955">
        <v>276</v>
      </c>
      <c r="Z1955">
        <v>76.388889000000006</v>
      </c>
      <c r="AA1955">
        <v>0.78100000000000003</v>
      </c>
      <c r="AB1955">
        <v>100</v>
      </c>
    </row>
    <row r="1956" spans="1:28" x14ac:dyDescent="0.25">
      <c r="A1956">
        <v>122</v>
      </c>
      <c r="B1956">
        <v>1</v>
      </c>
      <c r="C1956">
        <v>0</v>
      </c>
      <c r="D1956">
        <v>0</v>
      </c>
      <c r="E1956">
        <v>0</v>
      </c>
      <c r="F1956">
        <v>29</v>
      </c>
      <c r="G1956">
        <v>0</v>
      </c>
      <c r="H1956">
        <v>20</v>
      </c>
      <c r="I1956">
        <v>276</v>
      </c>
      <c r="J1956">
        <v>97.222222000000002</v>
      </c>
      <c r="K1956">
        <v>0.78100000000000003</v>
      </c>
      <c r="L1956">
        <v>100</v>
      </c>
      <c r="Q1956">
        <v>123</v>
      </c>
      <c r="R1956">
        <v>21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15</v>
      </c>
      <c r="Y1956">
        <v>368</v>
      </c>
      <c r="Z1956">
        <v>77.777777999999998</v>
      </c>
      <c r="AA1956">
        <v>0.92200000000000004</v>
      </c>
      <c r="AB1956">
        <v>100</v>
      </c>
    </row>
    <row r="1957" spans="1:28" x14ac:dyDescent="0.25">
      <c r="A1957">
        <v>123</v>
      </c>
      <c r="B1957">
        <v>1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15</v>
      </c>
      <c r="I1957">
        <v>368</v>
      </c>
      <c r="J1957">
        <v>98.611110999999994</v>
      </c>
      <c r="K1957">
        <v>0.92200000000000004</v>
      </c>
      <c r="L1957">
        <v>100</v>
      </c>
      <c r="Q1957">
        <v>124</v>
      </c>
      <c r="R1957">
        <v>19</v>
      </c>
      <c r="S1957">
        <v>0</v>
      </c>
      <c r="T1957">
        <v>0</v>
      </c>
      <c r="U1957">
        <v>0</v>
      </c>
      <c r="V1957">
        <v>1</v>
      </c>
      <c r="W1957">
        <v>0</v>
      </c>
      <c r="X1957">
        <v>14</v>
      </c>
      <c r="Y1957">
        <v>206</v>
      </c>
      <c r="Z1957">
        <v>100</v>
      </c>
      <c r="AA1957">
        <v>0.84399999999999997</v>
      </c>
      <c r="AB1957">
        <v>100</v>
      </c>
    </row>
    <row r="1958" spans="1:28" x14ac:dyDescent="0.25">
      <c r="A1958">
        <v>124</v>
      </c>
      <c r="B1958">
        <v>1</v>
      </c>
      <c r="C1958">
        <v>0</v>
      </c>
      <c r="D1958">
        <v>0</v>
      </c>
      <c r="E1958">
        <v>0</v>
      </c>
      <c r="F1958">
        <v>1</v>
      </c>
      <c r="G1958">
        <v>0</v>
      </c>
      <c r="H1958">
        <v>14</v>
      </c>
      <c r="I1958">
        <v>206</v>
      </c>
      <c r="J1958">
        <v>100</v>
      </c>
      <c r="K1958">
        <v>0.875</v>
      </c>
      <c r="L1958">
        <v>100</v>
      </c>
      <c r="Q1958">
        <v>125</v>
      </c>
      <c r="R1958">
        <v>16</v>
      </c>
      <c r="S1958">
        <v>0</v>
      </c>
      <c r="T1958">
        <v>0</v>
      </c>
      <c r="U1958">
        <v>0</v>
      </c>
      <c r="V1958">
        <v>9</v>
      </c>
      <c r="W1958">
        <v>0</v>
      </c>
      <c r="X1958">
        <v>4</v>
      </c>
      <c r="Y1958">
        <v>167</v>
      </c>
      <c r="Z1958">
        <v>95.833332999999996</v>
      </c>
      <c r="AA1958">
        <v>0.76600000000000001</v>
      </c>
      <c r="AB1958">
        <v>100</v>
      </c>
    </row>
    <row r="1959" spans="1:28" x14ac:dyDescent="0.25">
      <c r="A1959">
        <v>125</v>
      </c>
      <c r="B1959">
        <v>1</v>
      </c>
      <c r="C1959">
        <v>0</v>
      </c>
      <c r="D1959">
        <v>0</v>
      </c>
      <c r="E1959">
        <v>0</v>
      </c>
      <c r="F1959">
        <v>9</v>
      </c>
      <c r="G1959">
        <v>0</v>
      </c>
      <c r="H1959">
        <v>4</v>
      </c>
      <c r="I1959">
        <v>167</v>
      </c>
      <c r="J1959">
        <v>95.833332999999996</v>
      </c>
      <c r="K1959">
        <v>0.73399999999999999</v>
      </c>
      <c r="L1959">
        <v>100</v>
      </c>
      <c r="Q1959">
        <v>126</v>
      </c>
      <c r="R1959">
        <v>14</v>
      </c>
      <c r="S1959">
        <v>0</v>
      </c>
      <c r="T1959">
        <v>0</v>
      </c>
      <c r="U1959">
        <v>0</v>
      </c>
      <c r="V1959">
        <v>3</v>
      </c>
      <c r="W1959">
        <v>0</v>
      </c>
      <c r="X1959">
        <v>2</v>
      </c>
      <c r="Y1959">
        <v>159</v>
      </c>
      <c r="Z1959">
        <v>97.222222000000002</v>
      </c>
      <c r="AA1959">
        <v>0.64</v>
      </c>
      <c r="AB1959">
        <v>100</v>
      </c>
    </row>
    <row r="1960" spans="1:28" x14ac:dyDescent="0.25">
      <c r="A1960">
        <v>126</v>
      </c>
      <c r="B1960">
        <v>1</v>
      </c>
      <c r="C1960">
        <v>0</v>
      </c>
      <c r="D1960">
        <v>0</v>
      </c>
      <c r="E1960">
        <v>0</v>
      </c>
      <c r="F1960">
        <v>13</v>
      </c>
      <c r="G1960">
        <v>0</v>
      </c>
      <c r="H1960">
        <v>2</v>
      </c>
      <c r="I1960">
        <v>159</v>
      </c>
      <c r="J1960">
        <v>97.222222000000002</v>
      </c>
      <c r="K1960">
        <v>0.625</v>
      </c>
      <c r="L1960">
        <v>100</v>
      </c>
      <c r="Q1960">
        <v>127</v>
      </c>
      <c r="R1960">
        <v>13</v>
      </c>
      <c r="S1960">
        <v>0</v>
      </c>
      <c r="T1960">
        <v>0</v>
      </c>
      <c r="U1960">
        <v>0</v>
      </c>
      <c r="V1960">
        <v>30</v>
      </c>
      <c r="W1960">
        <v>0</v>
      </c>
      <c r="X1960">
        <v>0</v>
      </c>
      <c r="Y1960">
        <v>204</v>
      </c>
      <c r="Z1960">
        <v>98.611110999999994</v>
      </c>
      <c r="AA1960">
        <v>0.57799999999999996</v>
      </c>
      <c r="AB1960">
        <v>100</v>
      </c>
    </row>
    <row r="1961" spans="1:28" x14ac:dyDescent="0.25">
      <c r="A1961">
        <v>127</v>
      </c>
      <c r="B1961">
        <v>1</v>
      </c>
      <c r="C1961">
        <v>0</v>
      </c>
      <c r="D1961">
        <v>0</v>
      </c>
      <c r="E1961">
        <v>0</v>
      </c>
      <c r="F1961">
        <v>30</v>
      </c>
      <c r="G1961">
        <v>0</v>
      </c>
      <c r="H1961">
        <v>0</v>
      </c>
      <c r="I1961">
        <v>204</v>
      </c>
      <c r="J1961">
        <v>98.611110999999994</v>
      </c>
      <c r="K1961">
        <v>0.57799999999999996</v>
      </c>
      <c r="L1961">
        <v>100</v>
      </c>
      <c r="Q1961">
        <v>128</v>
      </c>
      <c r="R1961">
        <v>11</v>
      </c>
      <c r="S1961">
        <v>0</v>
      </c>
      <c r="T1961">
        <v>0</v>
      </c>
      <c r="U1961">
        <v>0</v>
      </c>
      <c r="V1961">
        <v>46</v>
      </c>
      <c r="W1961">
        <v>0</v>
      </c>
      <c r="X1961">
        <v>0</v>
      </c>
      <c r="Y1961">
        <v>177</v>
      </c>
      <c r="Z1961">
        <v>97.222222000000002</v>
      </c>
      <c r="AA1961">
        <v>0.48499999999999999</v>
      </c>
      <c r="AB1961">
        <v>100</v>
      </c>
    </row>
    <row r="1962" spans="1:28" x14ac:dyDescent="0.25">
      <c r="A1962">
        <v>128</v>
      </c>
      <c r="B1962">
        <v>1</v>
      </c>
      <c r="C1962">
        <v>0</v>
      </c>
      <c r="D1962">
        <v>0</v>
      </c>
      <c r="E1962">
        <v>0</v>
      </c>
      <c r="F1962">
        <v>55</v>
      </c>
      <c r="G1962">
        <v>0</v>
      </c>
      <c r="H1962">
        <v>0</v>
      </c>
      <c r="I1962">
        <v>177</v>
      </c>
      <c r="J1962">
        <v>97.222222000000002</v>
      </c>
      <c r="K1962">
        <v>0.51600000000000001</v>
      </c>
      <c r="L1962">
        <v>100</v>
      </c>
      <c r="Q1962">
        <v>129</v>
      </c>
      <c r="R1962">
        <v>13</v>
      </c>
      <c r="S1962">
        <v>0</v>
      </c>
      <c r="T1962">
        <v>0</v>
      </c>
      <c r="U1962">
        <v>0</v>
      </c>
      <c r="V1962">
        <v>18</v>
      </c>
      <c r="W1962">
        <v>0</v>
      </c>
      <c r="X1962">
        <v>0</v>
      </c>
      <c r="Y1962">
        <v>214</v>
      </c>
      <c r="Z1962">
        <v>100</v>
      </c>
      <c r="AA1962">
        <v>0.5</v>
      </c>
      <c r="AB1962">
        <v>100</v>
      </c>
    </row>
    <row r="1963" spans="1:28" x14ac:dyDescent="0.25">
      <c r="A1963">
        <v>129</v>
      </c>
      <c r="B1963">
        <v>1</v>
      </c>
      <c r="C1963">
        <v>0</v>
      </c>
      <c r="D1963">
        <v>0</v>
      </c>
      <c r="E1963">
        <v>5</v>
      </c>
      <c r="F1963">
        <v>83</v>
      </c>
      <c r="G1963">
        <v>0</v>
      </c>
      <c r="H1963">
        <v>0</v>
      </c>
      <c r="I1963">
        <v>214</v>
      </c>
      <c r="J1963">
        <v>100</v>
      </c>
      <c r="K1963">
        <v>0.5</v>
      </c>
      <c r="L1963">
        <v>100</v>
      </c>
      <c r="Q1963">
        <v>130</v>
      </c>
      <c r="R1963">
        <v>13</v>
      </c>
      <c r="S1963">
        <v>0</v>
      </c>
      <c r="T1963">
        <v>0</v>
      </c>
      <c r="U1963">
        <v>4</v>
      </c>
      <c r="V1963">
        <v>34</v>
      </c>
      <c r="W1963">
        <v>0</v>
      </c>
      <c r="X1963">
        <v>0</v>
      </c>
      <c r="Y1963">
        <v>340</v>
      </c>
      <c r="Z1963">
        <v>90.277777999999998</v>
      </c>
      <c r="AA1963">
        <v>0.5</v>
      </c>
      <c r="AB1963">
        <v>100</v>
      </c>
    </row>
    <row r="1964" spans="1:28" x14ac:dyDescent="0.25">
      <c r="A1964">
        <v>130</v>
      </c>
      <c r="B1964">
        <v>1</v>
      </c>
      <c r="C1964">
        <v>0</v>
      </c>
      <c r="D1964">
        <v>0</v>
      </c>
      <c r="E1964">
        <v>4</v>
      </c>
      <c r="F1964">
        <v>34</v>
      </c>
      <c r="G1964">
        <v>0</v>
      </c>
      <c r="H1964">
        <v>0</v>
      </c>
      <c r="I1964">
        <v>340</v>
      </c>
      <c r="J1964">
        <v>97.222222000000002</v>
      </c>
      <c r="K1964">
        <v>0.51600000000000001</v>
      </c>
      <c r="L1964">
        <v>100</v>
      </c>
      <c r="Q1964">
        <v>131</v>
      </c>
      <c r="R1964">
        <v>12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123</v>
      </c>
      <c r="Z1964">
        <v>50</v>
      </c>
      <c r="AA1964">
        <v>0.46800000000000003</v>
      </c>
      <c r="AB1964">
        <v>100</v>
      </c>
    </row>
    <row r="1965" spans="1:28" x14ac:dyDescent="0.25">
      <c r="A1965">
        <v>131</v>
      </c>
      <c r="B1965">
        <v>1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123</v>
      </c>
      <c r="J1965">
        <v>54.166666999999997</v>
      </c>
      <c r="K1965">
        <v>0.5</v>
      </c>
      <c r="L1965">
        <v>100</v>
      </c>
      <c r="Q1965">
        <v>132</v>
      </c>
      <c r="R1965">
        <v>12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2</v>
      </c>
      <c r="Y1965">
        <v>79</v>
      </c>
      <c r="Z1965">
        <v>33.333333000000003</v>
      </c>
      <c r="AA1965">
        <v>0.5</v>
      </c>
      <c r="AB1965">
        <v>100</v>
      </c>
    </row>
    <row r="1966" spans="1:28" x14ac:dyDescent="0.25">
      <c r="A1966">
        <v>132</v>
      </c>
      <c r="B1966">
        <v>1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2</v>
      </c>
      <c r="I1966">
        <v>79</v>
      </c>
      <c r="J1966">
        <v>33.333333000000003</v>
      </c>
      <c r="K1966">
        <v>0.46800000000000003</v>
      </c>
      <c r="L1966">
        <v>100</v>
      </c>
      <c r="Q1966">
        <v>133</v>
      </c>
      <c r="R1966">
        <v>13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68</v>
      </c>
      <c r="Z1966">
        <v>25</v>
      </c>
      <c r="AA1966">
        <v>0.5</v>
      </c>
      <c r="AB1966">
        <v>100</v>
      </c>
    </row>
    <row r="1967" spans="1:28" x14ac:dyDescent="0.25">
      <c r="A1967">
        <v>133</v>
      </c>
      <c r="B1967">
        <v>1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68</v>
      </c>
      <c r="J1967">
        <v>33.333333000000003</v>
      </c>
      <c r="K1967">
        <v>0.57799999999999996</v>
      </c>
      <c r="L1967">
        <v>100</v>
      </c>
      <c r="Q1967">
        <v>134</v>
      </c>
      <c r="R1967">
        <v>16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103</v>
      </c>
      <c r="Z1967">
        <v>30.555555999999999</v>
      </c>
      <c r="AA1967">
        <v>0.61</v>
      </c>
      <c r="AB1967">
        <v>100</v>
      </c>
    </row>
    <row r="1968" spans="1:28" x14ac:dyDescent="0.25">
      <c r="A1968">
        <v>134</v>
      </c>
      <c r="B1968">
        <v>1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103</v>
      </c>
      <c r="J1968">
        <v>33.333333000000003</v>
      </c>
      <c r="K1968">
        <v>0.86</v>
      </c>
      <c r="L1968">
        <v>100</v>
      </c>
      <c r="Q1968">
        <v>135</v>
      </c>
      <c r="R1968">
        <v>17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10</v>
      </c>
      <c r="Y1968">
        <v>137</v>
      </c>
      <c r="Z1968">
        <v>88.888889000000006</v>
      </c>
      <c r="AA1968">
        <v>0.65600000000000003</v>
      </c>
      <c r="AB1968">
        <v>100</v>
      </c>
    </row>
    <row r="1969" spans="1:28" x14ac:dyDescent="0.25">
      <c r="A1969">
        <v>135</v>
      </c>
      <c r="B1969">
        <v>1</v>
      </c>
      <c r="C1969">
        <v>0</v>
      </c>
      <c r="D1969">
        <v>0</v>
      </c>
      <c r="E1969">
        <v>0</v>
      </c>
      <c r="F1969">
        <v>15</v>
      </c>
      <c r="G1969">
        <v>0</v>
      </c>
      <c r="H1969">
        <v>21</v>
      </c>
      <c r="I1969">
        <v>137</v>
      </c>
      <c r="J1969">
        <v>97.222222000000002</v>
      </c>
      <c r="K1969">
        <v>1.109</v>
      </c>
      <c r="L1969">
        <v>100</v>
      </c>
      <c r="Q1969">
        <v>136</v>
      </c>
      <c r="R1969">
        <v>22</v>
      </c>
      <c r="S1969">
        <v>0</v>
      </c>
      <c r="T1969">
        <v>0</v>
      </c>
      <c r="U1969">
        <v>0</v>
      </c>
      <c r="V1969">
        <v>33</v>
      </c>
      <c r="W1969">
        <v>0</v>
      </c>
      <c r="X1969">
        <v>10</v>
      </c>
      <c r="Y1969">
        <v>234</v>
      </c>
      <c r="Z1969">
        <v>91.666667000000004</v>
      </c>
      <c r="AA1969">
        <v>0.92200000000000004</v>
      </c>
      <c r="AB1969">
        <v>100</v>
      </c>
    </row>
    <row r="1970" spans="1:28" x14ac:dyDescent="0.25">
      <c r="A1970">
        <v>136</v>
      </c>
      <c r="B1970">
        <v>1</v>
      </c>
      <c r="C1970">
        <v>0</v>
      </c>
      <c r="D1970">
        <v>0</v>
      </c>
      <c r="E1970">
        <v>0</v>
      </c>
      <c r="F1970">
        <v>33</v>
      </c>
      <c r="G1970">
        <v>0</v>
      </c>
      <c r="H1970">
        <v>10</v>
      </c>
      <c r="I1970">
        <v>234</v>
      </c>
      <c r="J1970">
        <v>100</v>
      </c>
      <c r="K1970">
        <v>1.0780000000000001</v>
      </c>
      <c r="L1970">
        <v>100</v>
      </c>
      <c r="Q1970">
        <v>137</v>
      </c>
      <c r="R1970">
        <v>21</v>
      </c>
      <c r="S1970">
        <v>0</v>
      </c>
      <c r="T1970">
        <v>0</v>
      </c>
      <c r="U1970">
        <v>0</v>
      </c>
      <c r="V1970">
        <v>9</v>
      </c>
      <c r="W1970">
        <v>0</v>
      </c>
      <c r="X1970">
        <v>5</v>
      </c>
      <c r="Y1970">
        <v>290</v>
      </c>
      <c r="Z1970">
        <v>83.333332999999996</v>
      </c>
      <c r="AA1970">
        <v>0.89100000000000001</v>
      </c>
      <c r="AB1970">
        <v>100</v>
      </c>
    </row>
    <row r="1971" spans="1:28" x14ac:dyDescent="0.25">
      <c r="A1971">
        <v>137</v>
      </c>
      <c r="B1971">
        <v>1</v>
      </c>
      <c r="C1971">
        <v>0</v>
      </c>
      <c r="D1971">
        <v>0</v>
      </c>
      <c r="E1971">
        <v>0</v>
      </c>
      <c r="F1971">
        <v>9</v>
      </c>
      <c r="G1971">
        <v>0</v>
      </c>
      <c r="H1971">
        <v>5</v>
      </c>
      <c r="I1971">
        <v>290</v>
      </c>
      <c r="J1971">
        <v>97.222222000000002</v>
      </c>
      <c r="K1971">
        <v>1</v>
      </c>
      <c r="L1971">
        <v>100</v>
      </c>
      <c r="Q1971">
        <v>138</v>
      </c>
      <c r="R1971">
        <v>19</v>
      </c>
      <c r="S1971">
        <v>0</v>
      </c>
      <c r="T1971">
        <v>0</v>
      </c>
      <c r="U1971">
        <v>0</v>
      </c>
      <c r="V1971">
        <v>6</v>
      </c>
      <c r="W1971">
        <v>0</v>
      </c>
      <c r="X1971">
        <v>0</v>
      </c>
      <c r="Y1971">
        <v>370</v>
      </c>
      <c r="Z1971">
        <v>88.888889000000006</v>
      </c>
      <c r="AA1971">
        <v>0.82799999999999996</v>
      </c>
      <c r="AB1971">
        <v>100</v>
      </c>
    </row>
    <row r="1972" spans="1:28" x14ac:dyDescent="0.25">
      <c r="A1972">
        <v>138</v>
      </c>
      <c r="B1972">
        <v>1</v>
      </c>
      <c r="C1972">
        <v>0</v>
      </c>
      <c r="D1972">
        <v>0</v>
      </c>
      <c r="E1972">
        <v>0</v>
      </c>
      <c r="F1972">
        <v>6</v>
      </c>
      <c r="G1972">
        <v>0</v>
      </c>
      <c r="H1972">
        <v>0</v>
      </c>
      <c r="I1972">
        <v>370</v>
      </c>
      <c r="J1972">
        <v>94.444444000000004</v>
      </c>
      <c r="K1972">
        <v>0.86</v>
      </c>
      <c r="L1972">
        <v>100</v>
      </c>
      <c r="Q1972">
        <v>139</v>
      </c>
      <c r="R1972">
        <v>17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35</v>
      </c>
      <c r="Y1972">
        <v>283</v>
      </c>
      <c r="Z1972">
        <v>93.055555999999996</v>
      </c>
      <c r="AA1972">
        <v>0.71799999999999997</v>
      </c>
      <c r="AB1972">
        <v>100</v>
      </c>
    </row>
    <row r="1973" spans="1:28" x14ac:dyDescent="0.25">
      <c r="A1973">
        <v>139</v>
      </c>
      <c r="B1973">
        <v>1</v>
      </c>
      <c r="C1973">
        <v>0</v>
      </c>
      <c r="D1973">
        <v>0</v>
      </c>
      <c r="E1973">
        <v>0</v>
      </c>
      <c r="F1973">
        <v>10</v>
      </c>
      <c r="G1973">
        <v>0</v>
      </c>
      <c r="H1973">
        <v>60</v>
      </c>
      <c r="I1973">
        <v>283</v>
      </c>
      <c r="J1973">
        <v>94.444444000000004</v>
      </c>
      <c r="K1973">
        <v>0.79700000000000004</v>
      </c>
      <c r="L1973">
        <v>100</v>
      </c>
      <c r="Q1973">
        <v>140</v>
      </c>
      <c r="R1973">
        <v>19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9</v>
      </c>
      <c r="Y1973">
        <v>269</v>
      </c>
      <c r="Z1973">
        <v>100</v>
      </c>
      <c r="AA1973">
        <v>0.79700000000000004</v>
      </c>
      <c r="AB1973">
        <v>100</v>
      </c>
    </row>
    <row r="1974" spans="1:28" x14ac:dyDescent="0.25">
      <c r="A1974">
        <v>140</v>
      </c>
      <c r="B1974">
        <v>1</v>
      </c>
      <c r="C1974">
        <v>0</v>
      </c>
      <c r="D1974">
        <v>0</v>
      </c>
      <c r="E1974">
        <v>4</v>
      </c>
      <c r="F1974">
        <v>34</v>
      </c>
      <c r="G1974">
        <v>0</v>
      </c>
      <c r="H1974">
        <v>9</v>
      </c>
      <c r="I1974">
        <v>269</v>
      </c>
      <c r="J1974">
        <v>100</v>
      </c>
      <c r="K1974">
        <v>0.95299999999999996</v>
      </c>
      <c r="L1974">
        <v>100</v>
      </c>
      <c r="Q1974">
        <v>141</v>
      </c>
      <c r="R1974">
        <v>18</v>
      </c>
      <c r="S1974">
        <v>0</v>
      </c>
      <c r="T1974">
        <v>0</v>
      </c>
      <c r="U1974">
        <v>0</v>
      </c>
      <c r="V1974">
        <v>15</v>
      </c>
      <c r="W1974">
        <v>0</v>
      </c>
      <c r="X1974">
        <v>33</v>
      </c>
      <c r="Y1974">
        <v>388</v>
      </c>
      <c r="Z1974">
        <v>97.222222000000002</v>
      </c>
      <c r="AA1974">
        <v>0.79700000000000004</v>
      </c>
      <c r="AB1974">
        <v>100</v>
      </c>
    </row>
    <row r="1975" spans="1:28" x14ac:dyDescent="0.25">
      <c r="A1975">
        <v>141</v>
      </c>
      <c r="B1975">
        <v>1</v>
      </c>
      <c r="C1975">
        <v>0</v>
      </c>
      <c r="D1975">
        <v>0</v>
      </c>
      <c r="E1975">
        <v>0</v>
      </c>
      <c r="F1975">
        <v>15</v>
      </c>
      <c r="G1975">
        <v>0</v>
      </c>
      <c r="H1975">
        <v>33</v>
      </c>
      <c r="I1975">
        <v>388</v>
      </c>
      <c r="J1975">
        <v>97.222222000000002</v>
      </c>
      <c r="K1975">
        <v>0.85899999999999999</v>
      </c>
      <c r="L1975">
        <v>100</v>
      </c>
      <c r="Q1975">
        <v>142</v>
      </c>
      <c r="R1975">
        <v>16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30</v>
      </c>
      <c r="Y1975">
        <v>250</v>
      </c>
      <c r="Z1975">
        <v>94.444444000000004</v>
      </c>
      <c r="AA1975">
        <v>0.71899999999999997</v>
      </c>
      <c r="AB1975">
        <v>100</v>
      </c>
    </row>
    <row r="1976" spans="1:28" x14ac:dyDescent="0.25">
      <c r="A1976">
        <v>142</v>
      </c>
      <c r="B1976">
        <v>1</v>
      </c>
      <c r="C1976">
        <v>0</v>
      </c>
      <c r="D1976">
        <v>0</v>
      </c>
      <c r="E1976">
        <v>0</v>
      </c>
      <c r="F1976">
        <v>5</v>
      </c>
      <c r="G1976">
        <v>0</v>
      </c>
      <c r="H1976">
        <v>30</v>
      </c>
      <c r="I1976">
        <v>250</v>
      </c>
      <c r="J1976">
        <v>95.833332999999996</v>
      </c>
      <c r="K1976">
        <v>0.75</v>
      </c>
      <c r="L1976">
        <v>100</v>
      </c>
      <c r="Q1976">
        <v>143</v>
      </c>
      <c r="R1976">
        <v>17</v>
      </c>
      <c r="S1976">
        <v>0</v>
      </c>
      <c r="T1976">
        <v>0</v>
      </c>
      <c r="U1976">
        <v>0</v>
      </c>
      <c r="V1976">
        <v>30</v>
      </c>
      <c r="W1976">
        <v>0</v>
      </c>
      <c r="X1976">
        <v>0</v>
      </c>
      <c r="Y1976">
        <v>207</v>
      </c>
      <c r="Z1976">
        <v>95.833332999999996</v>
      </c>
      <c r="AA1976">
        <v>0.68700000000000006</v>
      </c>
      <c r="AB1976">
        <v>100</v>
      </c>
    </row>
    <row r="1977" spans="1:28" x14ac:dyDescent="0.25">
      <c r="A1977">
        <v>143</v>
      </c>
      <c r="B1977">
        <v>1</v>
      </c>
      <c r="C1977">
        <v>0</v>
      </c>
      <c r="D1977">
        <v>0</v>
      </c>
      <c r="E1977">
        <v>0</v>
      </c>
      <c r="F1977">
        <v>30</v>
      </c>
      <c r="G1977">
        <v>0</v>
      </c>
      <c r="H1977">
        <v>0</v>
      </c>
      <c r="I1977">
        <v>207</v>
      </c>
      <c r="J1977">
        <v>95.833332999999996</v>
      </c>
      <c r="K1977">
        <v>0.78100000000000003</v>
      </c>
      <c r="L1977">
        <v>100</v>
      </c>
      <c r="Q1977">
        <v>144</v>
      </c>
      <c r="R1977">
        <v>15</v>
      </c>
      <c r="S1977">
        <v>0</v>
      </c>
      <c r="T1977">
        <v>0</v>
      </c>
      <c r="U1977">
        <v>2</v>
      </c>
      <c r="V1977">
        <v>41</v>
      </c>
      <c r="W1977">
        <v>0</v>
      </c>
      <c r="X1977">
        <v>0</v>
      </c>
      <c r="Y1977">
        <v>219</v>
      </c>
      <c r="Z1977">
        <v>94.444444000000004</v>
      </c>
      <c r="AA1977">
        <v>0.64100000000000001</v>
      </c>
      <c r="AB1977">
        <v>100</v>
      </c>
    </row>
    <row r="1978" spans="1:28" x14ac:dyDescent="0.25">
      <c r="A1978">
        <v>144</v>
      </c>
      <c r="B1978">
        <v>1</v>
      </c>
      <c r="C1978">
        <v>0</v>
      </c>
      <c r="D1978">
        <v>0</v>
      </c>
      <c r="E1978">
        <v>2</v>
      </c>
      <c r="F1978">
        <v>68</v>
      </c>
      <c r="G1978">
        <v>0</v>
      </c>
      <c r="H1978">
        <v>0</v>
      </c>
      <c r="I1978">
        <v>219</v>
      </c>
      <c r="J1978">
        <v>97.222222000000002</v>
      </c>
      <c r="K1978">
        <v>0.67200000000000004</v>
      </c>
      <c r="L1978">
        <v>100</v>
      </c>
      <c r="Q1978">
        <v>145</v>
      </c>
      <c r="R1978">
        <v>15</v>
      </c>
      <c r="S1978">
        <v>0</v>
      </c>
      <c r="T1978">
        <v>0</v>
      </c>
      <c r="U1978">
        <v>0</v>
      </c>
      <c r="V1978">
        <v>29</v>
      </c>
      <c r="W1978">
        <v>0</v>
      </c>
      <c r="X1978">
        <v>0</v>
      </c>
      <c r="Y1978">
        <v>315</v>
      </c>
      <c r="Z1978">
        <v>100</v>
      </c>
      <c r="AA1978">
        <v>0.60899999999999999</v>
      </c>
      <c r="AB1978">
        <v>100</v>
      </c>
    </row>
    <row r="1979" spans="1:28" x14ac:dyDescent="0.25">
      <c r="A1979">
        <v>145</v>
      </c>
      <c r="B1979">
        <v>1</v>
      </c>
      <c r="C1979">
        <v>0</v>
      </c>
      <c r="D1979">
        <v>0</v>
      </c>
      <c r="E1979">
        <v>39</v>
      </c>
      <c r="F1979">
        <v>128</v>
      </c>
      <c r="G1979">
        <v>0</v>
      </c>
      <c r="H1979">
        <v>0</v>
      </c>
      <c r="I1979">
        <v>315</v>
      </c>
      <c r="J1979">
        <v>100</v>
      </c>
      <c r="K1979">
        <v>0.65600000000000003</v>
      </c>
      <c r="L1979">
        <v>100</v>
      </c>
      <c r="Q1979">
        <v>146</v>
      </c>
      <c r="R1979">
        <v>20</v>
      </c>
      <c r="S1979">
        <v>0</v>
      </c>
      <c r="T1979">
        <v>0</v>
      </c>
      <c r="U1979">
        <v>0</v>
      </c>
      <c r="V1979">
        <v>28</v>
      </c>
      <c r="W1979">
        <v>0</v>
      </c>
      <c r="X1979">
        <v>5</v>
      </c>
      <c r="Y1979">
        <v>562</v>
      </c>
      <c r="Z1979">
        <v>94.444444000000004</v>
      </c>
      <c r="AA1979">
        <v>0.73499999999999999</v>
      </c>
      <c r="AB1979">
        <v>100</v>
      </c>
    </row>
    <row r="1980" spans="1:28" x14ac:dyDescent="0.25">
      <c r="A1980">
        <v>146</v>
      </c>
      <c r="B1980">
        <v>1</v>
      </c>
      <c r="C1980">
        <v>0</v>
      </c>
      <c r="D1980">
        <v>0</v>
      </c>
      <c r="E1980">
        <v>0</v>
      </c>
      <c r="F1980">
        <v>28</v>
      </c>
      <c r="G1980">
        <v>0</v>
      </c>
      <c r="H1980">
        <v>5</v>
      </c>
      <c r="I1980">
        <v>562</v>
      </c>
      <c r="J1980">
        <v>100</v>
      </c>
      <c r="K1980">
        <v>0.79700000000000004</v>
      </c>
      <c r="L1980">
        <v>100</v>
      </c>
      <c r="Q1980">
        <v>147</v>
      </c>
      <c r="R1980">
        <v>21</v>
      </c>
      <c r="S1980">
        <v>0</v>
      </c>
      <c r="T1980">
        <v>0</v>
      </c>
      <c r="U1980">
        <v>0</v>
      </c>
      <c r="V1980">
        <v>13</v>
      </c>
      <c r="W1980">
        <v>0</v>
      </c>
      <c r="X1980">
        <v>0</v>
      </c>
      <c r="Y1980">
        <v>302</v>
      </c>
      <c r="Z1980">
        <v>83.333332999999996</v>
      </c>
      <c r="AA1980">
        <v>0.81200000000000006</v>
      </c>
      <c r="AB1980">
        <v>100</v>
      </c>
    </row>
    <row r="1981" spans="1:28" x14ac:dyDescent="0.25">
      <c r="A1981">
        <v>147</v>
      </c>
      <c r="B1981">
        <v>1</v>
      </c>
      <c r="C1981">
        <v>0</v>
      </c>
      <c r="D1981">
        <v>0</v>
      </c>
      <c r="E1981">
        <v>0</v>
      </c>
      <c r="F1981">
        <v>13</v>
      </c>
      <c r="G1981">
        <v>0</v>
      </c>
      <c r="H1981">
        <v>0</v>
      </c>
      <c r="I1981">
        <v>302</v>
      </c>
      <c r="J1981">
        <v>83.333332999999996</v>
      </c>
      <c r="K1981">
        <v>0.84399999999999997</v>
      </c>
      <c r="L1981">
        <v>100</v>
      </c>
      <c r="Q1981">
        <v>148</v>
      </c>
      <c r="R1981">
        <v>19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494</v>
      </c>
      <c r="Z1981">
        <v>52.777777999999998</v>
      </c>
      <c r="AA1981">
        <v>0.73499999999999999</v>
      </c>
      <c r="AB1981">
        <v>100</v>
      </c>
    </row>
    <row r="1982" spans="1:28" x14ac:dyDescent="0.25">
      <c r="A1982">
        <v>148</v>
      </c>
      <c r="B1982">
        <v>1</v>
      </c>
      <c r="C1982">
        <v>0</v>
      </c>
      <c r="D1982">
        <v>0</v>
      </c>
      <c r="E1982">
        <v>0</v>
      </c>
      <c r="F1982">
        <v>19</v>
      </c>
      <c r="G1982">
        <v>0</v>
      </c>
      <c r="H1982">
        <v>0</v>
      </c>
      <c r="I1982">
        <v>494</v>
      </c>
      <c r="J1982">
        <v>79.166667000000004</v>
      </c>
      <c r="K1982">
        <v>0.85899999999999999</v>
      </c>
      <c r="L1982">
        <v>100</v>
      </c>
      <c r="Q1982">
        <v>149</v>
      </c>
      <c r="R1982">
        <v>20</v>
      </c>
      <c r="S1982">
        <v>0</v>
      </c>
      <c r="T1982">
        <v>0</v>
      </c>
      <c r="U1982">
        <v>0</v>
      </c>
      <c r="V1982">
        <v>13</v>
      </c>
      <c r="W1982">
        <v>0</v>
      </c>
      <c r="X1982">
        <v>0</v>
      </c>
      <c r="Y1982">
        <v>839</v>
      </c>
      <c r="Z1982">
        <v>94.444444000000004</v>
      </c>
      <c r="AA1982">
        <v>0.84299999999999997</v>
      </c>
      <c r="AB1982">
        <v>100</v>
      </c>
    </row>
    <row r="1983" spans="1:28" x14ac:dyDescent="0.25">
      <c r="A1983">
        <v>149</v>
      </c>
      <c r="B1983">
        <v>1</v>
      </c>
      <c r="C1983">
        <v>0</v>
      </c>
      <c r="D1983">
        <v>0</v>
      </c>
      <c r="E1983">
        <v>0</v>
      </c>
      <c r="F1983">
        <v>13</v>
      </c>
      <c r="G1983">
        <v>0</v>
      </c>
      <c r="H1983">
        <v>1</v>
      </c>
      <c r="I1983">
        <v>839</v>
      </c>
      <c r="J1983">
        <v>94.444444000000004</v>
      </c>
      <c r="K1983">
        <v>0.875</v>
      </c>
      <c r="L1983">
        <v>100</v>
      </c>
      <c r="Q1983">
        <v>150</v>
      </c>
      <c r="R1983">
        <v>19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856</v>
      </c>
      <c r="Z1983">
        <v>66.666667000000004</v>
      </c>
      <c r="AA1983">
        <v>0.81299999999999994</v>
      </c>
      <c r="AB1983">
        <v>100</v>
      </c>
    </row>
    <row r="1984" spans="1:28" x14ac:dyDescent="0.25">
      <c r="A1984">
        <v>150</v>
      </c>
      <c r="B1984">
        <v>1</v>
      </c>
      <c r="C1984">
        <v>0</v>
      </c>
      <c r="D1984">
        <v>0</v>
      </c>
      <c r="E1984">
        <v>0</v>
      </c>
      <c r="F1984">
        <v>12</v>
      </c>
      <c r="G1984">
        <v>0</v>
      </c>
      <c r="H1984">
        <v>0</v>
      </c>
      <c r="I1984">
        <v>856</v>
      </c>
      <c r="J1984">
        <v>73.611110999999994</v>
      </c>
      <c r="K1984">
        <v>0.84399999999999997</v>
      </c>
      <c r="L1984">
        <v>100</v>
      </c>
      <c r="Q1984">
        <v>151</v>
      </c>
      <c r="R1984">
        <v>19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941</v>
      </c>
      <c r="Z1984">
        <v>93.055555999999996</v>
      </c>
      <c r="AA1984">
        <v>0.84399999999999997</v>
      </c>
      <c r="AB1984">
        <v>100</v>
      </c>
    </row>
    <row r="1985" spans="1:47" x14ac:dyDescent="0.25">
      <c r="A1985">
        <v>151</v>
      </c>
      <c r="B1985">
        <v>1</v>
      </c>
      <c r="C1985">
        <v>0</v>
      </c>
      <c r="D1985">
        <v>0</v>
      </c>
      <c r="E1985">
        <v>6</v>
      </c>
      <c r="F1985">
        <v>42</v>
      </c>
      <c r="G1985">
        <v>0</v>
      </c>
      <c r="H1985">
        <v>5</v>
      </c>
      <c r="I1985">
        <v>941</v>
      </c>
      <c r="J1985">
        <v>97.222222000000002</v>
      </c>
      <c r="K1985">
        <v>0.89100000000000001</v>
      </c>
      <c r="L1985">
        <v>100</v>
      </c>
      <c r="Q1985">
        <v>152</v>
      </c>
      <c r="R1985">
        <v>20</v>
      </c>
      <c r="S1985">
        <v>0</v>
      </c>
      <c r="T1985">
        <v>0</v>
      </c>
      <c r="U1985">
        <v>0</v>
      </c>
      <c r="V1985">
        <v>16</v>
      </c>
      <c r="W1985">
        <v>0</v>
      </c>
      <c r="X1985">
        <v>5</v>
      </c>
      <c r="Y1985">
        <v>888</v>
      </c>
      <c r="Z1985">
        <v>100</v>
      </c>
      <c r="AA1985">
        <v>0.93700000000000006</v>
      </c>
      <c r="AB1985">
        <v>100</v>
      </c>
    </row>
    <row r="1986" spans="1:47" x14ac:dyDescent="0.25">
      <c r="A1986">
        <v>152</v>
      </c>
      <c r="B1986">
        <v>1</v>
      </c>
      <c r="C1986">
        <v>0</v>
      </c>
      <c r="D1986">
        <v>0</v>
      </c>
      <c r="E1986">
        <v>0</v>
      </c>
      <c r="F1986">
        <v>16</v>
      </c>
      <c r="G1986">
        <v>0</v>
      </c>
      <c r="H1986">
        <v>5</v>
      </c>
      <c r="I1986">
        <v>888</v>
      </c>
      <c r="J1986">
        <v>100</v>
      </c>
      <c r="K1986">
        <v>0.96899999999999997</v>
      </c>
      <c r="L1986">
        <v>100</v>
      </c>
      <c r="Q1986">
        <v>153</v>
      </c>
      <c r="R1986">
        <v>18</v>
      </c>
      <c r="S1986">
        <v>0</v>
      </c>
      <c r="T1986">
        <v>0</v>
      </c>
      <c r="U1986">
        <v>0</v>
      </c>
      <c r="V1986">
        <v>35</v>
      </c>
      <c r="W1986">
        <v>0</v>
      </c>
      <c r="X1986">
        <v>0</v>
      </c>
      <c r="Y1986">
        <v>868</v>
      </c>
      <c r="Z1986">
        <v>98.611110999999994</v>
      </c>
      <c r="AA1986">
        <v>0.875</v>
      </c>
      <c r="AB1986">
        <v>100</v>
      </c>
    </row>
    <row r="1987" spans="1:47" x14ac:dyDescent="0.25">
      <c r="A1987">
        <v>153</v>
      </c>
      <c r="B1987">
        <v>1</v>
      </c>
      <c r="C1987">
        <v>0</v>
      </c>
      <c r="D1987">
        <v>0</v>
      </c>
      <c r="E1987">
        <v>0</v>
      </c>
      <c r="F1987">
        <v>35</v>
      </c>
      <c r="G1987">
        <v>0</v>
      </c>
      <c r="H1987">
        <v>0</v>
      </c>
      <c r="I1987">
        <v>868</v>
      </c>
      <c r="J1987">
        <v>98.611110999999994</v>
      </c>
      <c r="K1987">
        <v>0.85899999999999999</v>
      </c>
      <c r="L1987">
        <v>100</v>
      </c>
      <c r="Q1987">
        <v>154</v>
      </c>
      <c r="R1987">
        <v>17</v>
      </c>
      <c r="S1987">
        <v>0</v>
      </c>
      <c r="T1987">
        <v>2</v>
      </c>
      <c r="U1987">
        <v>3</v>
      </c>
      <c r="V1987">
        <v>62</v>
      </c>
      <c r="W1987">
        <v>0</v>
      </c>
      <c r="X1987">
        <v>0</v>
      </c>
      <c r="Y1987">
        <v>853</v>
      </c>
      <c r="Z1987">
        <v>98.611110999999994</v>
      </c>
      <c r="AA1987">
        <v>0.71899999999999997</v>
      </c>
      <c r="AB1987">
        <v>100</v>
      </c>
    </row>
    <row r="1988" spans="1:47" x14ac:dyDescent="0.25">
      <c r="A1988">
        <v>154</v>
      </c>
      <c r="B1988">
        <v>1</v>
      </c>
      <c r="C1988">
        <v>0</v>
      </c>
      <c r="D1988">
        <v>2</v>
      </c>
      <c r="E1988">
        <v>6</v>
      </c>
      <c r="F1988">
        <v>95</v>
      </c>
      <c r="G1988">
        <v>0</v>
      </c>
      <c r="H1988">
        <v>0</v>
      </c>
      <c r="I1988">
        <v>853</v>
      </c>
      <c r="J1988">
        <v>102.777778</v>
      </c>
      <c r="K1988">
        <v>0.78100000000000003</v>
      </c>
      <c r="L1988">
        <v>100</v>
      </c>
      <c r="Q1988">
        <v>155</v>
      </c>
      <c r="R1988">
        <v>16</v>
      </c>
      <c r="S1988">
        <v>0</v>
      </c>
      <c r="T1988">
        <v>16</v>
      </c>
      <c r="U1988">
        <v>65</v>
      </c>
      <c r="V1988">
        <v>155</v>
      </c>
      <c r="W1988">
        <v>0</v>
      </c>
      <c r="X1988">
        <v>0</v>
      </c>
      <c r="Y1988">
        <v>956</v>
      </c>
      <c r="Z1988">
        <v>91.666667000000004</v>
      </c>
      <c r="AA1988">
        <v>0.67200000000000004</v>
      </c>
      <c r="AB1988">
        <v>100</v>
      </c>
    </row>
    <row r="1989" spans="1:47" x14ac:dyDescent="0.25">
      <c r="A1989">
        <v>155</v>
      </c>
      <c r="B1989">
        <v>1</v>
      </c>
      <c r="C1989">
        <v>0</v>
      </c>
      <c r="D1989">
        <v>16</v>
      </c>
      <c r="E1989">
        <v>65</v>
      </c>
      <c r="F1989">
        <v>155</v>
      </c>
      <c r="G1989">
        <v>0</v>
      </c>
      <c r="H1989">
        <v>0</v>
      </c>
      <c r="I1989">
        <v>956</v>
      </c>
      <c r="J1989">
        <v>133.33333300000001</v>
      </c>
      <c r="K1989">
        <v>0.84399999999999997</v>
      </c>
      <c r="L1989">
        <v>100</v>
      </c>
      <c r="Q1989">
        <v>156</v>
      </c>
      <c r="R1989">
        <v>15</v>
      </c>
      <c r="S1989">
        <v>0</v>
      </c>
      <c r="T1989">
        <v>6</v>
      </c>
      <c r="U1989">
        <v>19</v>
      </c>
      <c r="V1989">
        <v>79</v>
      </c>
      <c r="W1989">
        <v>0</v>
      </c>
      <c r="X1989">
        <v>0</v>
      </c>
      <c r="Y1989">
        <v>731</v>
      </c>
      <c r="Z1989">
        <v>91.666667000000004</v>
      </c>
      <c r="AA1989">
        <v>0.60899999999999999</v>
      </c>
      <c r="AB1989">
        <v>100</v>
      </c>
    </row>
    <row r="1990" spans="1:47" x14ac:dyDescent="0.25">
      <c r="A1990">
        <v>156</v>
      </c>
      <c r="B1990">
        <v>1</v>
      </c>
      <c r="C1990">
        <v>0</v>
      </c>
      <c r="D1990">
        <v>6</v>
      </c>
      <c r="E1990">
        <v>55</v>
      </c>
      <c r="F1990">
        <v>145</v>
      </c>
      <c r="G1990">
        <v>0</v>
      </c>
      <c r="H1990">
        <v>0</v>
      </c>
      <c r="I1990">
        <v>731</v>
      </c>
      <c r="J1990">
        <v>109.722222</v>
      </c>
      <c r="K1990">
        <v>0.75</v>
      </c>
      <c r="L1990">
        <v>100</v>
      </c>
      <c r="Q1990">
        <v>157</v>
      </c>
      <c r="R1990">
        <v>15</v>
      </c>
      <c r="S1990">
        <v>0</v>
      </c>
      <c r="T1990">
        <v>0</v>
      </c>
      <c r="U1990">
        <v>4</v>
      </c>
      <c r="V1990">
        <v>34</v>
      </c>
      <c r="W1990">
        <v>0</v>
      </c>
      <c r="X1990">
        <v>0</v>
      </c>
      <c r="Y1990">
        <v>572</v>
      </c>
      <c r="Z1990">
        <v>100</v>
      </c>
      <c r="AA1990">
        <v>0.59399999999999997</v>
      </c>
      <c r="AB1990">
        <v>100</v>
      </c>
    </row>
    <row r="1991" spans="1:47" x14ac:dyDescent="0.25">
      <c r="A1991">
        <v>157</v>
      </c>
      <c r="B1991">
        <v>1</v>
      </c>
      <c r="C1991">
        <v>0</v>
      </c>
      <c r="D1991">
        <v>0</v>
      </c>
      <c r="E1991">
        <v>75</v>
      </c>
      <c r="F1991">
        <v>165</v>
      </c>
      <c r="G1991">
        <v>0</v>
      </c>
      <c r="H1991">
        <v>0</v>
      </c>
      <c r="I1991">
        <v>572</v>
      </c>
      <c r="J1991">
        <v>105.555556</v>
      </c>
      <c r="K1991">
        <v>0.625</v>
      </c>
      <c r="L1991">
        <v>100</v>
      </c>
      <c r="Q1991">
        <v>158</v>
      </c>
      <c r="R1991">
        <v>16</v>
      </c>
      <c r="S1991">
        <v>0</v>
      </c>
      <c r="T1991">
        <v>5</v>
      </c>
      <c r="U1991">
        <v>11</v>
      </c>
      <c r="V1991">
        <v>59</v>
      </c>
      <c r="W1991">
        <v>0</v>
      </c>
      <c r="X1991">
        <v>0</v>
      </c>
      <c r="Y1991">
        <v>680</v>
      </c>
      <c r="Z1991">
        <v>90.277777999999998</v>
      </c>
      <c r="AA1991">
        <v>0.625</v>
      </c>
      <c r="AB1991">
        <v>100</v>
      </c>
    </row>
    <row r="1992" spans="1:47" x14ac:dyDescent="0.25">
      <c r="A1992">
        <v>158</v>
      </c>
      <c r="B1992">
        <v>1</v>
      </c>
      <c r="C1992">
        <v>0</v>
      </c>
      <c r="D1992">
        <v>5</v>
      </c>
      <c r="E1992">
        <v>11</v>
      </c>
      <c r="F1992">
        <v>59</v>
      </c>
      <c r="G1992">
        <v>0</v>
      </c>
      <c r="H1992">
        <v>0</v>
      </c>
      <c r="I1992">
        <v>680</v>
      </c>
      <c r="J1992">
        <v>115.277778</v>
      </c>
      <c r="K1992">
        <v>0.68700000000000006</v>
      </c>
      <c r="L1992">
        <v>100</v>
      </c>
      <c r="Q1992">
        <v>159</v>
      </c>
      <c r="R1992">
        <v>13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166</v>
      </c>
      <c r="Z1992">
        <v>72.222222000000002</v>
      </c>
      <c r="AA1992">
        <v>0.54700000000000004</v>
      </c>
      <c r="AB1992">
        <v>100</v>
      </c>
    </row>
    <row r="1993" spans="1:47" x14ac:dyDescent="0.25">
      <c r="A1993">
        <v>159</v>
      </c>
      <c r="B1993">
        <v>1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166</v>
      </c>
      <c r="J1993">
        <v>75</v>
      </c>
      <c r="K1993">
        <v>0.57899999999999996</v>
      </c>
      <c r="L1993">
        <v>100</v>
      </c>
      <c r="Q1993">
        <v>160</v>
      </c>
      <c r="R1993">
        <v>12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10</v>
      </c>
      <c r="Y1993">
        <v>54</v>
      </c>
      <c r="Z1993">
        <v>65.277777999999998</v>
      </c>
      <c r="AA1993">
        <v>0.46899999999999997</v>
      </c>
      <c r="AB1993">
        <v>100</v>
      </c>
    </row>
    <row r="1994" spans="1:47" x14ac:dyDescent="0.25">
      <c r="A1994">
        <v>160</v>
      </c>
      <c r="B1994">
        <v>1</v>
      </c>
      <c r="C1994">
        <v>0</v>
      </c>
      <c r="D1994">
        <v>0</v>
      </c>
      <c r="E1994">
        <v>0</v>
      </c>
      <c r="F1994">
        <v>7</v>
      </c>
      <c r="G1994">
        <v>0</v>
      </c>
      <c r="H1994">
        <v>10</v>
      </c>
      <c r="I1994">
        <v>54</v>
      </c>
      <c r="J1994">
        <v>90.277777999999998</v>
      </c>
      <c r="K1994">
        <v>0.48399999999999999</v>
      </c>
      <c r="L1994">
        <v>100</v>
      </c>
    </row>
    <row r="1995" spans="1:47" x14ac:dyDescent="0.25">
      <c r="T1995">
        <f t="shared" ref="T1995:Y1995" si="13" xml:space="preserve"> AVERAGE(T1894:T1993)</f>
        <v>0.55000000000000004</v>
      </c>
      <c r="U1995">
        <f t="shared" si="13"/>
        <v>2.37</v>
      </c>
      <c r="V1995">
        <f t="shared" si="13"/>
        <v>20.92</v>
      </c>
      <c r="W1995">
        <f t="shared" si="13"/>
        <v>0</v>
      </c>
      <c r="X1995">
        <f xml:space="preserve"> AVERAGE(X1894:X1993)</f>
        <v>4.17</v>
      </c>
      <c r="Y1995">
        <f t="shared" si="13"/>
        <v>359.05</v>
      </c>
      <c r="Z1995">
        <f xml:space="preserve"> AVERAGE(Z1894:Z1993)</f>
        <v>84.611111019999996</v>
      </c>
    </row>
    <row r="1996" spans="1:47" x14ac:dyDescent="0.25">
      <c r="D1996">
        <f xml:space="preserve"> AVERAGE(D1895:D1994)</f>
        <v>0.52</v>
      </c>
      <c r="E1996">
        <f xml:space="preserve"> AVERAGE(E1895:E1994)</f>
        <v>5.81</v>
      </c>
      <c r="F1996">
        <f xml:space="preserve"> AVERAGE(F1895:F1994)</f>
        <v>34.76</v>
      </c>
      <c r="G1996">
        <f xml:space="preserve"> AVERAGE(G1895:G1994)</f>
        <v>0</v>
      </c>
      <c r="H1996">
        <f xml:space="preserve"> AVERAGE(H1895:H1994)</f>
        <v>5.67</v>
      </c>
      <c r="J1996">
        <f xml:space="preserve"> AVERAGE(J1895:J1994)</f>
        <v>90.888888820000005</v>
      </c>
    </row>
    <row r="1997" spans="1:47" x14ac:dyDescent="0.25">
      <c r="A1997" s="7" t="s">
        <v>40</v>
      </c>
      <c r="B1997" s="7"/>
      <c r="C1997" s="7"/>
    </row>
    <row r="1998" spans="1:47" x14ac:dyDescent="0.25">
      <c r="A1998" t="s">
        <v>0</v>
      </c>
      <c r="B1998" t="s">
        <v>1</v>
      </c>
      <c r="C1998" t="s">
        <v>2</v>
      </c>
      <c r="D1998" t="s">
        <v>3</v>
      </c>
      <c r="E1998" t="s">
        <v>4</v>
      </c>
      <c r="F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12</v>
      </c>
      <c r="N1998" t="s">
        <v>13</v>
      </c>
      <c r="O1998" t="s">
        <v>14</v>
      </c>
      <c r="P1998" t="s">
        <v>15</v>
      </c>
      <c r="Q1998" t="s">
        <v>16</v>
      </c>
      <c r="R1998" t="s">
        <v>17</v>
      </c>
      <c r="S1998" t="s">
        <v>18</v>
      </c>
      <c r="T1998" t="s">
        <v>19</v>
      </c>
      <c r="U1998" t="s">
        <v>20</v>
      </c>
      <c r="V1998" t="s">
        <v>21</v>
      </c>
      <c r="W1998" t="s">
        <v>22</v>
      </c>
      <c r="Y1998" t="s">
        <v>0</v>
      </c>
      <c r="Z1998" t="s">
        <v>1</v>
      </c>
      <c r="AA1998" t="s">
        <v>2</v>
      </c>
      <c r="AB1998" t="s">
        <v>3</v>
      </c>
      <c r="AC1998" t="s">
        <v>4</v>
      </c>
      <c r="AD1998" t="s">
        <v>5</v>
      </c>
      <c r="AE1998" t="s">
        <v>6</v>
      </c>
      <c r="AF1998" t="s">
        <v>7</v>
      </c>
      <c r="AG1998" t="s">
        <v>8</v>
      </c>
      <c r="AH1998" t="s">
        <v>9</v>
      </c>
      <c r="AI1998" t="s">
        <v>10</v>
      </c>
      <c r="AJ1998" t="s">
        <v>11</v>
      </c>
      <c r="AK1998" t="s">
        <v>12</v>
      </c>
      <c r="AL1998" t="s">
        <v>13</v>
      </c>
      <c r="AM1998" t="s">
        <v>14</v>
      </c>
      <c r="AN1998" t="s">
        <v>15</v>
      </c>
      <c r="AO1998" t="s">
        <v>16</v>
      </c>
      <c r="AP1998" t="s">
        <v>17</v>
      </c>
      <c r="AQ1998" t="s">
        <v>18</v>
      </c>
      <c r="AR1998" t="s">
        <v>19</v>
      </c>
      <c r="AS1998" t="s">
        <v>20</v>
      </c>
      <c r="AT1998" t="s">
        <v>21</v>
      </c>
      <c r="AU1998" t="s">
        <v>22</v>
      </c>
    </row>
    <row r="1999" spans="1:47" x14ac:dyDescent="0.25">
      <c r="A1999">
        <v>3</v>
      </c>
      <c r="B1999">
        <v>0.5</v>
      </c>
      <c r="C1999" t="s">
        <v>24</v>
      </c>
      <c r="D1999">
        <v>600</v>
      </c>
      <c r="E1999">
        <v>3600</v>
      </c>
      <c r="F1999">
        <v>20</v>
      </c>
      <c r="G1999">
        <v>25</v>
      </c>
      <c r="H1999">
        <v>0.1</v>
      </c>
      <c r="I1999">
        <v>0.4</v>
      </c>
      <c r="J1999">
        <v>160</v>
      </c>
      <c r="K1999">
        <v>1</v>
      </c>
      <c r="L1999">
        <v>1</v>
      </c>
      <c r="M1999">
        <v>1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232</v>
      </c>
      <c r="U1999">
        <v>0</v>
      </c>
      <c r="V1999">
        <v>4.7E-2</v>
      </c>
      <c r="W1999">
        <v>100</v>
      </c>
      <c r="Y1999">
        <v>3</v>
      </c>
      <c r="Z1999">
        <v>0.5</v>
      </c>
      <c r="AA1999" t="s">
        <v>24</v>
      </c>
      <c r="AB1999">
        <v>600</v>
      </c>
      <c r="AC1999">
        <v>3600</v>
      </c>
      <c r="AD1999">
        <v>20</v>
      </c>
      <c r="AE1999">
        <v>25</v>
      </c>
      <c r="AF1999">
        <v>0.1</v>
      </c>
      <c r="AG1999">
        <v>0.4</v>
      </c>
      <c r="AH1999">
        <v>160</v>
      </c>
      <c r="AI1999">
        <v>1</v>
      </c>
      <c r="AJ1999">
        <v>1</v>
      </c>
      <c r="AK1999">
        <v>1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232</v>
      </c>
      <c r="AS1999">
        <v>0</v>
      </c>
      <c r="AT1999">
        <v>4.7E-2</v>
      </c>
      <c r="AU1999">
        <v>100</v>
      </c>
    </row>
    <row r="2000" spans="1:47" x14ac:dyDescent="0.25">
      <c r="A2000">
        <v>2</v>
      </c>
      <c r="B2000">
        <v>1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39</v>
      </c>
      <c r="J2000">
        <v>0</v>
      </c>
      <c r="K2000">
        <v>0.437</v>
      </c>
      <c r="L2000">
        <v>100</v>
      </c>
      <c r="Y2000">
        <v>2</v>
      </c>
      <c r="Z2000">
        <v>5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39</v>
      </c>
      <c r="AH2000">
        <v>0</v>
      </c>
      <c r="AI2000">
        <v>0.67200000000000004</v>
      </c>
      <c r="AJ2000">
        <v>100</v>
      </c>
    </row>
    <row r="2001" spans="1:36" x14ac:dyDescent="0.25">
      <c r="A2001">
        <v>3</v>
      </c>
      <c r="B2001">
        <v>1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82</v>
      </c>
      <c r="J2001">
        <v>0</v>
      </c>
      <c r="K2001">
        <v>0.54700000000000004</v>
      </c>
      <c r="L2001">
        <v>100</v>
      </c>
      <c r="Y2001">
        <v>3</v>
      </c>
      <c r="Z2001">
        <v>9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82</v>
      </c>
      <c r="AH2001">
        <v>0</v>
      </c>
      <c r="AI2001">
        <v>0.5</v>
      </c>
      <c r="AJ2001">
        <v>100</v>
      </c>
    </row>
    <row r="2002" spans="1:36" x14ac:dyDescent="0.25">
      <c r="A2002">
        <v>4</v>
      </c>
      <c r="B2002">
        <v>1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137</v>
      </c>
      <c r="J2002">
        <v>0</v>
      </c>
      <c r="K2002">
        <v>0.75</v>
      </c>
      <c r="L2002">
        <v>100</v>
      </c>
      <c r="Y2002">
        <v>4</v>
      </c>
      <c r="Z2002">
        <v>13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137</v>
      </c>
      <c r="AH2002">
        <v>0</v>
      </c>
      <c r="AI2002">
        <v>0.70299999999999996</v>
      </c>
      <c r="AJ2002">
        <v>100</v>
      </c>
    </row>
    <row r="2003" spans="1:36" x14ac:dyDescent="0.25">
      <c r="A2003">
        <v>5</v>
      </c>
      <c r="B2003">
        <v>1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222</v>
      </c>
      <c r="J2003">
        <v>33.333333000000003</v>
      </c>
      <c r="K2003">
        <v>0.68799999999999994</v>
      </c>
      <c r="L2003">
        <v>100</v>
      </c>
      <c r="Y2003">
        <v>5</v>
      </c>
      <c r="Z2003">
        <v>14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10</v>
      </c>
      <c r="AG2003">
        <v>222</v>
      </c>
      <c r="AH2003">
        <v>33.333333000000003</v>
      </c>
      <c r="AI2003">
        <v>0.73499999999999999</v>
      </c>
      <c r="AJ2003">
        <v>100</v>
      </c>
    </row>
    <row r="2004" spans="1:36" x14ac:dyDescent="0.25">
      <c r="A2004">
        <v>6</v>
      </c>
      <c r="B2004">
        <v>1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20</v>
      </c>
      <c r="I2004">
        <v>196</v>
      </c>
      <c r="J2004">
        <v>6.9444439999999998</v>
      </c>
      <c r="K2004">
        <v>0.81200000000000006</v>
      </c>
      <c r="L2004">
        <v>100</v>
      </c>
      <c r="Y2004">
        <v>6</v>
      </c>
      <c r="Z2004">
        <v>16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30</v>
      </c>
      <c r="AG2004">
        <v>196</v>
      </c>
      <c r="AH2004">
        <v>9.7222220000000004</v>
      </c>
      <c r="AI2004">
        <v>0.78100000000000003</v>
      </c>
      <c r="AJ2004">
        <v>100</v>
      </c>
    </row>
    <row r="2005" spans="1:36" x14ac:dyDescent="0.25">
      <c r="A2005">
        <v>7</v>
      </c>
      <c r="B2005">
        <v>1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90</v>
      </c>
      <c r="I2005">
        <v>237</v>
      </c>
      <c r="J2005">
        <v>98.611110999999994</v>
      </c>
      <c r="K2005">
        <v>0.81299999999999994</v>
      </c>
      <c r="L2005">
        <v>100</v>
      </c>
      <c r="Y2005">
        <v>7</v>
      </c>
      <c r="Z2005">
        <v>16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65</v>
      </c>
      <c r="AG2005">
        <v>179</v>
      </c>
      <c r="AH2005">
        <v>98.611110999999994</v>
      </c>
      <c r="AI2005">
        <v>0.79700000000000004</v>
      </c>
      <c r="AJ2005">
        <v>100</v>
      </c>
    </row>
    <row r="2006" spans="1:36" x14ac:dyDescent="0.25">
      <c r="A2006">
        <v>8</v>
      </c>
      <c r="B2006">
        <v>1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297</v>
      </c>
      <c r="J2006">
        <v>97.222222000000002</v>
      </c>
      <c r="K2006">
        <v>0.84299999999999997</v>
      </c>
      <c r="L2006">
        <v>100</v>
      </c>
      <c r="Y2006">
        <v>8</v>
      </c>
      <c r="Z2006">
        <v>16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58</v>
      </c>
      <c r="AG2006">
        <v>131</v>
      </c>
      <c r="AH2006">
        <v>100</v>
      </c>
      <c r="AI2006">
        <v>0.81200000000000006</v>
      </c>
      <c r="AJ2006">
        <v>100</v>
      </c>
    </row>
    <row r="2007" spans="1:36" x14ac:dyDescent="0.25">
      <c r="A2007">
        <v>9</v>
      </c>
      <c r="B2007">
        <v>1</v>
      </c>
      <c r="C2007">
        <v>0</v>
      </c>
      <c r="D2007">
        <v>0</v>
      </c>
      <c r="E2007">
        <v>0</v>
      </c>
      <c r="F2007">
        <v>23</v>
      </c>
      <c r="G2007">
        <v>0</v>
      </c>
      <c r="H2007">
        <v>0</v>
      </c>
      <c r="I2007">
        <v>360</v>
      </c>
      <c r="J2007">
        <v>54.166666999999997</v>
      </c>
      <c r="K2007">
        <v>0.92200000000000004</v>
      </c>
      <c r="L2007">
        <v>100</v>
      </c>
      <c r="Y2007">
        <v>9</v>
      </c>
      <c r="Z2007">
        <v>14</v>
      </c>
      <c r="AA2007">
        <v>0</v>
      </c>
      <c r="AB2007">
        <v>0</v>
      </c>
      <c r="AC2007">
        <v>0</v>
      </c>
      <c r="AD2007">
        <v>3</v>
      </c>
      <c r="AE2007">
        <v>0</v>
      </c>
      <c r="AF2007">
        <v>10</v>
      </c>
      <c r="AG2007">
        <v>110</v>
      </c>
      <c r="AH2007">
        <v>79.166667000000004</v>
      </c>
      <c r="AI2007">
        <v>0.82799999999999996</v>
      </c>
      <c r="AJ2007">
        <v>100</v>
      </c>
    </row>
    <row r="2008" spans="1:36" x14ac:dyDescent="0.25">
      <c r="A2008">
        <v>10</v>
      </c>
      <c r="B2008">
        <v>1</v>
      </c>
      <c r="C2008">
        <v>0</v>
      </c>
      <c r="D2008">
        <v>0</v>
      </c>
      <c r="E2008">
        <v>0</v>
      </c>
      <c r="F2008">
        <v>65</v>
      </c>
      <c r="G2008">
        <v>0</v>
      </c>
      <c r="H2008">
        <v>0</v>
      </c>
      <c r="I2008">
        <v>374</v>
      </c>
      <c r="J2008">
        <v>25</v>
      </c>
      <c r="K2008">
        <v>0.90600000000000003</v>
      </c>
      <c r="L2008">
        <v>100</v>
      </c>
      <c r="Y2008">
        <v>10</v>
      </c>
      <c r="Z2008">
        <v>14</v>
      </c>
      <c r="AA2008">
        <v>0</v>
      </c>
      <c r="AB2008">
        <v>0</v>
      </c>
      <c r="AC2008">
        <v>0</v>
      </c>
      <c r="AD2008">
        <v>4</v>
      </c>
      <c r="AE2008">
        <v>0</v>
      </c>
      <c r="AF2008">
        <v>0</v>
      </c>
      <c r="AG2008">
        <v>99</v>
      </c>
      <c r="AH2008">
        <v>97.222222000000002</v>
      </c>
      <c r="AI2008">
        <v>0.75</v>
      </c>
      <c r="AJ2008">
        <v>100</v>
      </c>
    </row>
    <row r="2009" spans="1:36" x14ac:dyDescent="0.25">
      <c r="A2009">
        <v>11</v>
      </c>
      <c r="B2009">
        <v>1</v>
      </c>
      <c r="C2009">
        <v>0</v>
      </c>
      <c r="D2009">
        <v>0</v>
      </c>
      <c r="E2009">
        <v>3</v>
      </c>
      <c r="F2009">
        <v>83</v>
      </c>
      <c r="G2009">
        <v>0</v>
      </c>
      <c r="H2009">
        <v>0</v>
      </c>
      <c r="I2009">
        <v>380</v>
      </c>
      <c r="J2009">
        <v>61.111111000000001</v>
      </c>
      <c r="K2009">
        <v>0.96899999999999997</v>
      </c>
      <c r="L2009">
        <v>100</v>
      </c>
      <c r="Y2009">
        <v>11</v>
      </c>
      <c r="Z2009">
        <v>15</v>
      </c>
      <c r="AA2009">
        <v>0</v>
      </c>
      <c r="AB2009">
        <v>0</v>
      </c>
      <c r="AC2009">
        <v>0</v>
      </c>
      <c r="AD2009">
        <v>15</v>
      </c>
      <c r="AE2009">
        <v>0</v>
      </c>
      <c r="AF2009">
        <v>0</v>
      </c>
      <c r="AG2009">
        <v>188</v>
      </c>
      <c r="AH2009">
        <v>100</v>
      </c>
      <c r="AI2009">
        <v>0.76600000000000001</v>
      </c>
      <c r="AJ2009">
        <v>100</v>
      </c>
    </row>
    <row r="2010" spans="1:36" x14ac:dyDescent="0.25">
      <c r="A2010">
        <v>12</v>
      </c>
      <c r="B2010">
        <v>1</v>
      </c>
      <c r="C2010">
        <v>0</v>
      </c>
      <c r="D2010">
        <v>0</v>
      </c>
      <c r="E2010">
        <v>12</v>
      </c>
      <c r="F2010">
        <v>84</v>
      </c>
      <c r="G2010">
        <v>0</v>
      </c>
      <c r="H2010">
        <v>0</v>
      </c>
      <c r="I2010">
        <v>448</v>
      </c>
      <c r="J2010">
        <v>58.333333000000003</v>
      </c>
      <c r="K2010">
        <v>0.875</v>
      </c>
      <c r="L2010">
        <v>100</v>
      </c>
      <c r="Y2010">
        <v>12</v>
      </c>
      <c r="Z2010">
        <v>17</v>
      </c>
      <c r="AA2010">
        <v>0</v>
      </c>
      <c r="AB2010">
        <v>0</v>
      </c>
      <c r="AC2010">
        <v>0</v>
      </c>
      <c r="AD2010">
        <v>35</v>
      </c>
      <c r="AE2010">
        <v>0</v>
      </c>
      <c r="AF2010">
        <v>0</v>
      </c>
      <c r="AG2010">
        <v>301</v>
      </c>
      <c r="AH2010">
        <v>100</v>
      </c>
      <c r="AI2010">
        <v>0.81299999999999994</v>
      </c>
      <c r="AJ2010">
        <v>100</v>
      </c>
    </row>
    <row r="2011" spans="1:36" x14ac:dyDescent="0.25">
      <c r="A2011">
        <v>13</v>
      </c>
      <c r="B2011">
        <v>1</v>
      </c>
      <c r="C2011">
        <v>0</v>
      </c>
      <c r="D2011">
        <v>0</v>
      </c>
      <c r="E2011">
        <v>11</v>
      </c>
      <c r="F2011">
        <v>89</v>
      </c>
      <c r="G2011">
        <v>0</v>
      </c>
      <c r="H2011">
        <v>0</v>
      </c>
      <c r="I2011">
        <v>347</v>
      </c>
      <c r="J2011">
        <v>83.333332999999996</v>
      </c>
      <c r="K2011">
        <v>0.90600000000000003</v>
      </c>
      <c r="L2011">
        <v>100</v>
      </c>
      <c r="Y2011">
        <v>13</v>
      </c>
      <c r="Z2011">
        <v>16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8</v>
      </c>
      <c r="AG2011">
        <v>275</v>
      </c>
      <c r="AH2011">
        <v>68.055555999999996</v>
      </c>
      <c r="AI2011">
        <v>0.82799999999999996</v>
      </c>
      <c r="AJ2011">
        <v>100</v>
      </c>
    </row>
    <row r="2012" spans="1:36" x14ac:dyDescent="0.25">
      <c r="A2012">
        <v>14</v>
      </c>
      <c r="B2012">
        <v>1</v>
      </c>
      <c r="C2012">
        <v>0</v>
      </c>
      <c r="D2012">
        <v>0</v>
      </c>
      <c r="E2012">
        <v>0</v>
      </c>
      <c r="F2012">
        <v>15</v>
      </c>
      <c r="G2012">
        <v>0</v>
      </c>
      <c r="H2012">
        <v>10</v>
      </c>
      <c r="I2012">
        <v>450</v>
      </c>
      <c r="J2012">
        <v>16.666667</v>
      </c>
      <c r="K2012">
        <v>1.1100000000000001</v>
      </c>
      <c r="L2012">
        <v>100</v>
      </c>
      <c r="Y2012">
        <v>14</v>
      </c>
      <c r="Z2012">
        <v>16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25</v>
      </c>
      <c r="AG2012">
        <v>148</v>
      </c>
      <c r="AH2012">
        <v>27.777778000000001</v>
      </c>
      <c r="AI2012">
        <v>0.75</v>
      </c>
      <c r="AJ2012">
        <v>100</v>
      </c>
    </row>
    <row r="2013" spans="1:36" x14ac:dyDescent="0.25">
      <c r="A2013">
        <v>15</v>
      </c>
      <c r="B2013">
        <v>1</v>
      </c>
      <c r="C2013">
        <v>0</v>
      </c>
      <c r="D2013">
        <v>0</v>
      </c>
      <c r="E2013">
        <v>0</v>
      </c>
      <c r="F2013">
        <v>26</v>
      </c>
      <c r="G2013">
        <v>0</v>
      </c>
      <c r="H2013">
        <v>49</v>
      </c>
      <c r="I2013">
        <v>245</v>
      </c>
      <c r="J2013">
        <v>97.222222000000002</v>
      </c>
      <c r="K2013">
        <v>1.0780000000000001</v>
      </c>
      <c r="L2013">
        <v>100</v>
      </c>
      <c r="Y2013">
        <v>15</v>
      </c>
      <c r="Z2013">
        <v>19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50</v>
      </c>
      <c r="AG2013">
        <v>191</v>
      </c>
      <c r="AH2013">
        <v>68.055555999999996</v>
      </c>
      <c r="AI2013">
        <v>0.82799999999999996</v>
      </c>
      <c r="AJ2013">
        <v>100</v>
      </c>
    </row>
    <row r="2014" spans="1:36" x14ac:dyDescent="0.25">
      <c r="A2014">
        <v>16</v>
      </c>
      <c r="B2014">
        <v>1</v>
      </c>
      <c r="C2014">
        <v>0</v>
      </c>
      <c r="D2014">
        <v>0</v>
      </c>
      <c r="E2014">
        <v>0</v>
      </c>
      <c r="F2014">
        <v>7</v>
      </c>
      <c r="G2014">
        <v>0</v>
      </c>
      <c r="H2014">
        <v>10</v>
      </c>
      <c r="I2014">
        <v>394</v>
      </c>
      <c r="J2014">
        <v>38.888888999999999</v>
      </c>
      <c r="K2014">
        <v>1.0620000000000001</v>
      </c>
      <c r="L2014">
        <v>100</v>
      </c>
      <c r="Y2014">
        <v>16</v>
      </c>
      <c r="Z2014">
        <v>21</v>
      </c>
      <c r="AA2014">
        <v>0</v>
      </c>
      <c r="AB2014">
        <v>0</v>
      </c>
      <c r="AC2014">
        <v>0</v>
      </c>
      <c r="AD2014">
        <v>2</v>
      </c>
      <c r="AE2014">
        <v>0</v>
      </c>
      <c r="AF2014">
        <v>8</v>
      </c>
      <c r="AG2014">
        <v>247</v>
      </c>
      <c r="AH2014">
        <v>70.833332999999996</v>
      </c>
      <c r="AI2014">
        <v>0.92200000000000004</v>
      </c>
      <c r="AJ2014">
        <v>100</v>
      </c>
    </row>
    <row r="2015" spans="1:36" x14ac:dyDescent="0.25">
      <c r="A2015">
        <v>17</v>
      </c>
      <c r="B2015">
        <v>1</v>
      </c>
      <c r="C2015">
        <v>0</v>
      </c>
      <c r="D2015">
        <v>0</v>
      </c>
      <c r="E2015">
        <v>0</v>
      </c>
      <c r="F2015">
        <v>26</v>
      </c>
      <c r="G2015">
        <v>0</v>
      </c>
      <c r="H2015">
        <v>0</v>
      </c>
      <c r="I2015">
        <v>363</v>
      </c>
      <c r="J2015">
        <v>73.611110999999994</v>
      </c>
      <c r="K2015">
        <v>1.1879999999999999</v>
      </c>
      <c r="L2015">
        <v>100</v>
      </c>
      <c r="Y2015">
        <v>17</v>
      </c>
      <c r="Z2015">
        <v>20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272</v>
      </c>
      <c r="AH2015">
        <v>100</v>
      </c>
      <c r="AI2015">
        <v>0.95299999999999996</v>
      </c>
      <c r="AJ2015">
        <v>100</v>
      </c>
    </row>
    <row r="2016" spans="1:36" x14ac:dyDescent="0.25">
      <c r="A2016">
        <v>18</v>
      </c>
      <c r="B2016">
        <v>1</v>
      </c>
      <c r="C2016">
        <v>0</v>
      </c>
      <c r="D2016">
        <v>0</v>
      </c>
      <c r="E2016">
        <v>0</v>
      </c>
      <c r="F2016">
        <v>24</v>
      </c>
      <c r="G2016">
        <v>0</v>
      </c>
      <c r="H2016">
        <v>5</v>
      </c>
      <c r="I2016">
        <v>450</v>
      </c>
      <c r="J2016">
        <v>20.833333</v>
      </c>
      <c r="K2016">
        <v>1.125</v>
      </c>
      <c r="L2016">
        <v>100</v>
      </c>
      <c r="Y2016">
        <v>18</v>
      </c>
      <c r="Z2016">
        <v>19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15</v>
      </c>
      <c r="AG2016">
        <v>289</v>
      </c>
      <c r="AH2016">
        <v>100</v>
      </c>
      <c r="AI2016">
        <v>1</v>
      </c>
      <c r="AJ2016">
        <v>100</v>
      </c>
    </row>
    <row r="2017" spans="1:36" x14ac:dyDescent="0.25">
      <c r="A2017">
        <v>19</v>
      </c>
      <c r="B2017">
        <v>1</v>
      </c>
      <c r="C2017">
        <v>0</v>
      </c>
      <c r="D2017">
        <v>0</v>
      </c>
      <c r="E2017">
        <v>0</v>
      </c>
      <c r="F2017">
        <v>35</v>
      </c>
      <c r="G2017">
        <v>0</v>
      </c>
      <c r="H2017">
        <v>0</v>
      </c>
      <c r="I2017">
        <v>359</v>
      </c>
      <c r="J2017">
        <v>52.777777999999998</v>
      </c>
      <c r="K2017">
        <v>1.141</v>
      </c>
      <c r="L2017">
        <v>100</v>
      </c>
      <c r="Y2017">
        <v>19</v>
      </c>
      <c r="Z2017">
        <v>18</v>
      </c>
      <c r="AA2017">
        <v>0</v>
      </c>
      <c r="AB2017">
        <v>0</v>
      </c>
      <c r="AC2017">
        <v>0</v>
      </c>
      <c r="AD2017">
        <v>11</v>
      </c>
      <c r="AE2017">
        <v>0</v>
      </c>
      <c r="AF2017">
        <v>0</v>
      </c>
      <c r="AG2017">
        <v>239</v>
      </c>
      <c r="AH2017">
        <v>100</v>
      </c>
      <c r="AI2017">
        <v>1.0149999999999999</v>
      </c>
      <c r="AJ2017">
        <v>100</v>
      </c>
    </row>
    <row r="2018" spans="1:36" x14ac:dyDescent="0.25">
      <c r="A2018">
        <v>20</v>
      </c>
      <c r="B2018">
        <v>1</v>
      </c>
      <c r="C2018">
        <v>0</v>
      </c>
      <c r="D2018">
        <v>0</v>
      </c>
      <c r="E2018">
        <v>0</v>
      </c>
      <c r="F2018">
        <v>35</v>
      </c>
      <c r="G2018">
        <v>0</v>
      </c>
      <c r="H2018">
        <v>0</v>
      </c>
      <c r="I2018">
        <v>358</v>
      </c>
      <c r="J2018">
        <v>29.166667</v>
      </c>
      <c r="K2018">
        <v>1.3280000000000001</v>
      </c>
      <c r="L2018">
        <v>100</v>
      </c>
      <c r="Y2018">
        <v>20</v>
      </c>
      <c r="Z2018">
        <v>17</v>
      </c>
      <c r="AA2018">
        <v>0</v>
      </c>
      <c r="AB2018">
        <v>0</v>
      </c>
      <c r="AC2018">
        <v>0</v>
      </c>
      <c r="AD2018">
        <v>23</v>
      </c>
      <c r="AE2018">
        <v>0</v>
      </c>
      <c r="AF2018">
        <v>6</v>
      </c>
      <c r="AG2018">
        <v>288</v>
      </c>
      <c r="AH2018">
        <v>100</v>
      </c>
      <c r="AI2018">
        <v>1</v>
      </c>
      <c r="AJ2018">
        <v>100</v>
      </c>
    </row>
    <row r="2019" spans="1:36" x14ac:dyDescent="0.25">
      <c r="A2019">
        <v>21</v>
      </c>
      <c r="B2019">
        <v>1</v>
      </c>
      <c r="C2019">
        <v>0</v>
      </c>
      <c r="D2019">
        <v>0</v>
      </c>
      <c r="E2019">
        <v>0</v>
      </c>
      <c r="F2019">
        <v>38</v>
      </c>
      <c r="G2019">
        <v>0</v>
      </c>
      <c r="H2019">
        <v>0</v>
      </c>
      <c r="I2019">
        <v>353</v>
      </c>
      <c r="J2019">
        <v>50</v>
      </c>
      <c r="K2019">
        <v>1.093</v>
      </c>
      <c r="L2019">
        <v>100</v>
      </c>
      <c r="Y2019">
        <v>21</v>
      </c>
      <c r="Z2019">
        <v>16</v>
      </c>
      <c r="AA2019">
        <v>0</v>
      </c>
      <c r="AB2019">
        <v>0</v>
      </c>
      <c r="AC2019">
        <v>0</v>
      </c>
      <c r="AD2019">
        <v>19</v>
      </c>
      <c r="AE2019">
        <v>0</v>
      </c>
      <c r="AF2019">
        <v>0</v>
      </c>
      <c r="AG2019">
        <v>285</v>
      </c>
      <c r="AH2019">
        <v>97.222222000000002</v>
      </c>
      <c r="AI2019">
        <v>0.90700000000000003</v>
      </c>
      <c r="AJ2019">
        <v>100</v>
      </c>
    </row>
    <row r="2020" spans="1:36" x14ac:dyDescent="0.25">
      <c r="A2020">
        <v>22</v>
      </c>
      <c r="B2020">
        <v>1</v>
      </c>
      <c r="C2020">
        <v>0</v>
      </c>
      <c r="D2020">
        <v>0</v>
      </c>
      <c r="E2020">
        <v>1</v>
      </c>
      <c r="F2020">
        <v>76</v>
      </c>
      <c r="G2020">
        <v>0</v>
      </c>
      <c r="H2020">
        <v>0</v>
      </c>
      <c r="I2020">
        <v>321</v>
      </c>
      <c r="J2020">
        <v>30.555555999999999</v>
      </c>
      <c r="K2020">
        <v>1</v>
      </c>
      <c r="L2020">
        <v>100</v>
      </c>
      <c r="Y2020">
        <v>22</v>
      </c>
      <c r="Z2020">
        <v>15</v>
      </c>
      <c r="AA2020">
        <v>0</v>
      </c>
      <c r="AB2020">
        <v>0</v>
      </c>
      <c r="AC2020">
        <v>0</v>
      </c>
      <c r="AD2020">
        <v>58</v>
      </c>
      <c r="AE2020">
        <v>0</v>
      </c>
      <c r="AF2020">
        <v>0</v>
      </c>
      <c r="AG2020">
        <v>265</v>
      </c>
      <c r="AH2020">
        <v>95.833332999999996</v>
      </c>
      <c r="AI2020">
        <v>0.92200000000000004</v>
      </c>
      <c r="AJ2020">
        <v>100</v>
      </c>
    </row>
    <row r="2021" spans="1:36" x14ac:dyDescent="0.25">
      <c r="A2021">
        <v>23</v>
      </c>
      <c r="B2021">
        <v>1</v>
      </c>
      <c r="C2021">
        <v>0</v>
      </c>
      <c r="D2021">
        <v>0</v>
      </c>
      <c r="E2021">
        <v>10</v>
      </c>
      <c r="F2021">
        <v>84</v>
      </c>
      <c r="G2021">
        <v>0</v>
      </c>
      <c r="H2021">
        <v>0</v>
      </c>
      <c r="I2021">
        <v>286</v>
      </c>
      <c r="J2021">
        <v>30.555555999999999</v>
      </c>
      <c r="K2021">
        <v>0.82899999999999996</v>
      </c>
      <c r="L2021">
        <v>100</v>
      </c>
      <c r="Y2021">
        <v>23</v>
      </c>
      <c r="Z2021">
        <v>13</v>
      </c>
      <c r="AA2021">
        <v>0</v>
      </c>
      <c r="AB2021">
        <v>0</v>
      </c>
      <c r="AC2021">
        <v>4</v>
      </c>
      <c r="AD2021">
        <v>66</v>
      </c>
      <c r="AE2021">
        <v>0</v>
      </c>
      <c r="AF2021">
        <v>0</v>
      </c>
      <c r="AG2021">
        <v>250</v>
      </c>
      <c r="AH2021">
        <v>97.222222000000002</v>
      </c>
      <c r="AI2021">
        <v>0.75</v>
      </c>
      <c r="AJ2021">
        <v>100</v>
      </c>
    </row>
    <row r="2022" spans="1:36" x14ac:dyDescent="0.25">
      <c r="A2022">
        <v>24</v>
      </c>
      <c r="B2022">
        <v>1</v>
      </c>
      <c r="C2022">
        <v>0</v>
      </c>
      <c r="D2022">
        <v>0</v>
      </c>
      <c r="E2022">
        <v>0</v>
      </c>
      <c r="F2022">
        <v>47</v>
      </c>
      <c r="G2022">
        <v>0</v>
      </c>
      <c r="H2022">
        <v>0</v>
      </c>
      <c r="I2022">
        <v>196</v>
      </c>
      <c r="J2022">
        <v>44.444443999999997</v>
      </c>
      <c r="K2022">
        <v>0.64</v>
      </c>
      <c r="L2022">
        <v>100</v>
      </c>
      <c r="Y2022">
        <v>24</v>
      </c>
      <c r="Z2022">
        <v>12</v>
      </c>
      <c r="AA2022">
        <v>0</v>
      </c>
      <c r="AB2022">
        <v>0</v>
      </c>
      <c r="AC2022">
        <v>0</v>
      </c>
      <c r="AD2022">
        <v>20</v>
      </c>
      <c r="AE2022">
        <v>0</v>
      </c>
      <c r="AF2022">
        <v>10</v>
      </c>
      <c r="AG2022">
        <v>190</v>
      </c>
      <c r="AH2022">
        <v>95.833332999999996</v>
      </c>
      <c r="AI2022">
        <v>0.64</v>
      </c>
      <c r="AJ2022">
        <v>100</v>
      </c>
    </row>
    <row r="2023" spans="1:36" x14ac:dyDescent="0.25">
      <c r="A2023">
        <v>25</v>
      </c>
      <c r="B2023">
        <v>1</v>
      </c>
      <c r="C2023">
        <v>0</v>
      </c>
      <c r="D2023">
        <v>0</v>
      </c>
      <c r="E2023">
        <v>15</v>
      </c>
      <c r="F2023">
        <v>75</v>
      </c>
      <c r="G2023">
        <v>0</v>
      </c>
      <c r="H2023">
        <v>0</v>
      </c>
      <c r="I2023">
        <v>181</v>
      </c>
      <c r="J2023">
        <v>100</v>
      </c>
      <c r="K2023">
        <v>0.64100000000000001</v>
      </c>
      <c r="L2023">
        <v>100</v>
      </c>
      <c r="Y2023">
        <v>25</v>
      </c>
      <c r="Z2023">
        <v>13</v>
      </c>
      <c r="AA2023">
        <v>0</v>
      </c>
      <c r="AB2023">
        <v>0</v>
      </c>
      <c r="AC2023">
        <v>0</v>
      </c>
      <c r="AD2023">
        <v>7</v>
      </c>
      <c r="AE2023">
        <v>0</v>
      </c>
      <c r="AF2023">
        <v>0</v>
      </c>
      <c r="AG2023">
        <v>168</v>
      </c>
      <c r="AH2023">
        <v>86.111110999999994</v>
      </c>
      <c r="AI2023">
        <v>0.65600000000000003</v>
      </c>
      <c r="AJ2023">
        <v>100</v>
      </c>
    </row>
    <row r="2024" spans="1:36" x14ac:dyDescent="0.25">
      <c r="A2024">
        <v>26</v>
      </c>
      <c r="B2024">
        <v>1</v>
      </c>
      <c r="C2024">
        <v>0</v>
      </c>
      <c r="D2024">
        <v>0</v>
      </c>
      <c r="E2024">
        <v>0</v>
      </c>
      <c r="F2024">
        <v>20</v>
      </c>
      <c r="G2024">
        <v>0</v>
      </c>
      <c r="H2024">
        <v>0</v>
      </c>
      <c r="I2024">
        <v>358</v>
      </c>
      <c r="J2024">
        <v>27.777778000000001</v>
      </c>
      <c r="K2024">
        <v>0.84399999999999997</v>
      </c>
      <c r="L2024">
        <v>100</v>
      </c>
      <c r="Y2024">
        <v>26</v>
      </c>
      <c r="Z2024">
        <v>12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21</v>
      </c>
      <c r="AG2024">
        <v>80</v>
      </c>
      <c r="AH2024">
        <v>36.111111000000001</v>
      </c>
      <c r="AI2024">
        <v>0.54700000000000004</v>
      </c>
      <c r="AJ2024">
        <v>100</v>
      </c>
    </row>
    <row r="2025" spans="1:36" x14ac:dyDescent="0.25">
      <c r="A2025">
        <v>27</v>
      </c>
      <c r="B2025">
        <v>1</v>
      </c>
      <c r="C2025">
        <v>0</v>
      </c>
      <c r="D2025">
        <v>0</v>
      </c>
      <c r="E2025">
        <v>6</v>
      </c>
      <c r="F2025">
        <v>36</v>
      </c>
      <c r="G2025">
        <v>0</v>
      </c>
      <c r="H2025">
        <v>16</v>
      </c>
      <c r="I2025">
        <v>130</v>
      </c>
      <c r="J2025">
        <v>100</v>
      </c>
      <c r="K2025">
        <v>0.625</v>
      </c>
      <c r="L2025">
        <v>100</v>
      </c>
      <c r="Y2025">
        <v>27</v>
      </c>
      <c r="Z2025">
        <v>11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15</v>
      </c>
      <c r="AG2025">
        <v>56</v>
      </c>
      <c r="AH2025">
        <v>81.944444000000004</v>
      </c>
      <c r="AI2025">
        <v>0.54700000000000004</v>
      </c>
      <c r="AJ2025">
        <v>100</v>
      </c>
    </row>
    <row r="2026" spans="1:36" x14ac:dyDescent="0.25">
      <c r="A2026">
        <v>28</v>
      </c>
      <c r="B2026">
        <v>1</v>
      </c>
      <c r="C2026">
        <v>0</v>
      </c>
      <c r="D2026">
        <v>0</v>
      </c>
      <c r="E2026">
        <v>30</v>
      </c>
      <c r="F2026">
        <v>78</v>
      </c>
      <c r="G2026">
        <v>0</v>
      </c>
      <c r="H2026">
        <v>4</v>
      </c>
      <c r="I2026">
        <v>296</v>
      </c>
      <c r="J2026">
        <v>100</v>
      </c>
      <c r="K2026">
        <v>0.875</v>
      </c>
      <c r="L2026">
        <v>100</v>
      </c>
      <c r="Y2026">
        <v>28</v>
      </c>
      <c r="Z2026">
        <v>13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10</v>
      </c>
      <c r="AG2026">
        <v>113</v>
      </c>
      <c r="AH2026">
        <v>87.5</v>
      </c>
      <c r="AI2026">
        <v>0.67200000000000004</v>
      </c>
      <c r="AJ2026">
        <v>100</v>
      </c>
    </row>
    <row r="2027" spans="1:36" x14ac:dyDescent="0.25">
      <c r="A2027">
        <v>29</v>
      </c>
      <c r="B2027">
        <v>1</v>
      </c>
      <c r="C2027">
        <v>0</v>
      </c>
      <c r="D2027">
        <v>0</v>
      </c>
      <c r="E2027">
        <v>13</v>
      </c>
      <c r="F2027">
        <v>46</v>
      </c>
      <c r="G2027">
        <v>0</v>
      </c>
      <c r="H2027">
        <v>0</v>
      </c>
      <c r="I2027">
        <v>473</v>
      </c>
      <c r="J2027">
        <v>68.055555999999996</v>
      </c>
      <c r="K2027">
        <v>0.98399999999999999</v>
      </c>
      <c r="L2027">
        <v>100</v>
      </c>
      <c r="Y2027">
        <v>29</v>
      </c>
      <c r="Z2027">
        <v>15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10</v>
      </c>
      <c r="AG2027">
        <v>159</v>
      </c>
      <c r="AH2027">
        <v>76.388889000000006</v>
      </c>
      <c r="AI2027">
        <v>0.70299999999999996</v>
      </c>
      <c r="AJ2027">
        <v>100</v>
      </c>
    </row>
    <row r="2028" spans="1:36" x14ac:dyDescent="0.25">
      <c r="A2028">
        <v>30</v>
      </c>
      <c r="B2028">
        <v>1</v>
      </c>
      <c r="C2028">
        <v>0</v>
      </c>
      <c r="D2028">
        <v>0</v>
      </c>
      <c r="E2028">
        <v>31</v>
      </c>
      <c r="F2028">
        <v>82</v>
      </c>
      <c r="G2028">
        <v>0</v>
      </c>
      <c r="H2028">
        <v>3</v>
      </c>
      <c r="I2028">
        <v>305</v>
      </c>
      <c r="J2028">
        <v>100</v>
      </c>
      <c r="K2028">
        <v>1.0469999999999999</v>
      </c>
      <c r="L2028">
        <v>100</v>
      </c>
      <c r="Y2028">
        <v>30</v>
      </c>
      <c r="Z2028">
        <v>19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36</v>
      </c>
      <c r="AG2028">
        <v>312</v>
      </c>
      <c r="AH2028">
        <v>97.222222000000002</v>
      </c>
      <c r="AI2028">
        <v>0.98499999999999999</v>
      </c>
      <c r="AJ2028">
        <v>100</v>
      </c>
    </row>
    <row r="2029" spans="1:36" x14ac:dyDescent="0.25">
      <c r="A2029">
        <v>31</v>
      </c>
      <c r="B2029">
        <v>1</v>
      </c>
      <c r="C2029">
        <v>0</v>
      </c>
      <c r="D2029">
        <v>0</v>
      </c>
      <c r="E2029">
        <v>0</v>
      </c>
      <c r="F2029">
        <v>7</v>
      </c>
      <c r="G2029">
        <v>0</v>
      </c>
      <c r="H2029">
        <v>15</v>
      </c>
      <c r="I2029">
        <v>505</v>
      </c>
      <c r="J2029">
        <v>75</v>
      </c>
      <c r="K2029">
        <v>1.0469999999999999</v>
      </c>
      <c r="L2029">
        <v>100</v>
      </c>
      <c r="Y2029">
        <v>31</v>
      </c>
      <c r="Z2029">
        <v>18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257</v>
      </c>
      <c r="AH2029">
        <v>88.888889000000006</v>
      </c>
      <c r="AI2029">
        <v>0.875</v>
      </c>
      <c r="AJ2029">
        <v>100</v>
      </c>
    </row>
    <row r="2030" spans="1:36" x14ac:dyDescent="0.25">
      <c r="A2030">
        <v>32</v>
      </c>
      <c r="B2030">
        <v>1</v>
      </c>
      <c r="C2030">
        <v>0</v>
      </c>
      <c r="D2030">
        <v>0</v>
      </c>
      <c r="E2030">
        <v>0</v>
      </c>
      <c r="F2030">
        <v>17</v>
      </c>
      <c r="G2030">
        <v>0</v>
      </c>
      <c r="H2030">
        <v>9</v>
      </c>
      <c r="I2030">
        <v>288</v>
      </c>
      <c r="J2030">
        <v>66.666667000000004</v>
      </c>
      <c r="K2030">
        <v>1.1559999999999999</v>
      </c>
      <c r="L2030">
        <v>100</v>
      </c>
      <c r="Y2030">
        <v>32</v>
      </c>
      <c r="Z2030">
        <v>21</v>
      </c>
      <c r="AA2030">
        <v>0</v>
      </c>
      <c r="AB2030">
        <v>0</v>
      </c>
      <c r="AC2030">
        <v>0</v>
      </c>
      <c r="AD2030">
        <v>7</v>
      </c>
      <c r="AE2030">
        <v>0</v>
      </c>
      <c r="AF2030">
        <v>17</v>
      </c>
      <c r="AG2030">
        <v>286</v>
      </c>
      <c r="AH2030">
        <v>98.611110999999994</v>
      </c>
      <c r="AI2030">
        <v>1</v>
      </c>
      <c r="AJ2030">
        <v>100</v>
      </c>
    </row>
    <row r="2031" spans="1:36" x14ac:dyDescent="0.25">
      <c r="A2031">
        <v>33</v>
      </c>
      <c r="B2031">
        <v>1</v>
      </c>
      <c r="C2031">
        <v>0</v>
      </c>
      <c r="D2031">
        <v>0</v>
      </c>
      <c r="E2031">
        <v>0</v>
      </c>
      <c r="F2031">
        <v>20</v>
      </c>
      <c r="G2031">
        <v>0</v>
      </c>
      <c r="H2031">
        <v>60</v>
      </c>
      <c r="I2031">
        <v>257</v>
      </c>
      <c r="J2031">
        <v>80.555555999999996</v>
      </c>
      <c r="K2031">
        <v>1.4370000000000001</v>
      </c>
      <c r="L2031">
        <v>100</v>
      </c>
      <c r="Y2031">
        <v>33</v>
      </c>
      <c r="Z2031">
        <v>17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80</v>
      </c>
      <c r="AG2031">
        <v>246</v>
      </c>
      <c r="AH2031">
        <v>100</v>
      </c>
      <c r="AI2031">
        <v>0.90600000000000003</v>
      </c>
      <c r="AJ2031">
        <v>100</v>
      </c>
    </row>
    <row r="2032" spans="1:36" x14ac:dyDescent="0.25">
      <c r="A2032">
        <v>34</v>
      </c>
      <c r="B2032">
        <v>1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49</v>
      </c>
      <c r="I2032">
        <v>232</v>
      </c>
      <c r="J2032">
        <v>37.5</v>
      </c>
      <c r="K2032">
        <v>1.0940000000000001</v>
      </c>
      <c r="L2032">
        <v>100</v>
      </c>
      <c r="Y2032">
        <v>34</v>
      </c>
      <c r="Z2032">
        <v>17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46</v>
      </c>
      <c r="AG2032">
        <v>227</v>
      </c>
      <c r="AH2032">
        <v>88.888889000000006</v>
      </c>
      <c r="AI2032">
        <v>1.25</v>
      </c>
      <c r="AJ2032">
        <v>100</v>
      </c>
    </row>
    <row r="2033" spans="1:36" x14ac:dyDescent="0.25">
      <c r="A2033">
        <v>35</v>
      </c>
      <c r="B2033">
        <v>1</v>
      </c>
      <c r="C2033">
        <v>0</v>
      </c>
      <c r="D2033">
        <v>0</v>
      </c>
      <c r="E2033">
        <v>0</v>
      </c>
      <c r="F2033">
        <v>4</v>
      </c>
      <c r="G2033">
        <v>0</v>
      </c>
      <c r="H2033">
        <v>0</v>
      </c>
      <c r="I2033">
        <v>188</v>
      </c>
      <c r="J2033">
        <v>84.722222000000002</v>
      </c>
      <c r="K2033">
        <v>0.82799999999999996</v>
      </c>
      <c r="L2033">
        <v>100</v>
      </c>
      <c r="Y2033">
        <v>35</v>
      </c>
      <c r="Z2033">
        <v>16</v>
      </c>
      <c r="AA2033">
        <v>0</v>
      </c>
      <c r="AB2033">
        <v>0</v>
      </c>
      <c r="AC2033">
        <v>0</v>
      </c>
      <c r="AD2033">
        <v>4</v>
      </c>
      <c r="AE2033">
        <v>0</v>
      </c>
      <c r="AF2033">
        <v>13</v>
      </c>
      <c r="AG2033">
        <v>299</v>
      </c>
      <c r="AH2033">
        <v>77.777777999999998</v>
      </c>
      <c r="AI2033">
        <v>0.92200000000000004</v>
      </c>
      <c r="AJ2033">
        <v>100</v>
      </c>
    </row>
    <row r="2034" spans="1:36" x14ac:dyDescent="0.25">
      <c r="A2034">
        <v>36</v>
      </c>
      <c r="B2034">
        <v>1</v>
      </c>
      <c r="C2034">
        <v>0</v>
      </c>
      <c r="D2034">
        <v>0</v>
      </c>
      <c r="E2034">
        <v>0</v>
      </c>
      <c r="F2034">
        <v>41</v>
      </c>
      <c r="G2034">
        <v>0</v>
      </c>
      <c r="H2034">
        <v>0</v>
      </c>
      <c r="I2034">
        <v>280</v>
      </c>
      <c r="J2034">
        <v>8.3333329999999997</v>
      </c>
      <c r="K2034">
        <v>0.75</v>
      </c>
      <c r="L2034">
        <v>100</v>
      </c>
      <c r="Y2034">
        <v>36</v>
      </c>
      <c r="Z2034">
        <v>13</v>
      </c>
      <c r="AA2034">
        <v>0</v>
      </c>
      <c r="AB2034">
        <v>0</v>
      </c>
      <c r="AC2034">
        <v>0</v>
      </c>
      <c r="AD2034">
        <v>7</v>
      </c>
      <c r="AE2034">
        <v>0</v>
      </c>
      <c r="AF2034">
        <v>1</v>
      </c>
      <c r="AG2034">
        <v>126</v>
      </c>
      <c r="AH2034">
        <v>94.444444000000004</v>
      </c>
      <c r="AI2034">
        <v>1</v>
      </c>
      <c r="AJ2034">
        <v>100</v>
      </c>
    </row>
    <row r="2035" spans="1:36" x14ac:dyDescent="0.25">
      <c r="A2035">
        <v>37</v>
      </c>
      <c r="B2035">
        <v>1</v>
      </c>
      <c r="C2035">
        <v>0</v>
      </c>
      <c r="D2035">
        <v>0</v>
      </c>
      <c r="E2035">
        <v>0</v>
      </c>
      <c r="F2035">
        <v>16</v>
      </c>
      <c r="G2035">
        <v>0</v>
      </c>
      <c r="H2035">
        <v>0</v>
      </c>
      <c r="I2035">
        <v>280</v>
      </c>
      <c r="J2035">
        <v>33.333333000000003</v>
      </c>
      <c r="K2035">
        <v>0.79700000000000004</v>
      </c>
      <c r="L2035">
        <v>100</v>
      </c>
      <c r="Y2035">
        <v>37</v>
      </c>
      <c r="Z2035">
        <v>15</v>
      </c>
      <c r="AA2035">
        <v>0</v>
      </c>
      <c r="AB2035">
        <v>0</v>
      </c>
      <c r="AC2035">
        <v>0</v>
      </c>
      <c r="AD2035">
        <v>37</v>
      </c>
      <c r="AE2035">
        <v>0</v>
      </c>
      <c r="AF2035">
        <v>0</v>
      </c>
      <c r="AG2035">
        <v>201</v>
      </c>
      <c r="AH2035">
        <v>97.222222000000002</v>
      </c>
      <c r="AI2035">
        <v>0.82799999999999996</v>
      </c>
      <c r="AJ2035">
        <v>100</v>
      </c>
    </row>
    <row r="2036" spans="1:36" x14ac:dyDescent="0.25">
      <c r="A2036">
        <v>38</v>
      </c>
      <c r="B2036">
        <v>1</v>
      </c>
      <c r="C2036">
        <v>0</v>
      </c>
      <c r="D2036">
        <v>0</v>
      </c>
      <c r="E2036">
        <v>0</v>
      </c>
      <c r="F2036">
        <v>121</v>
      </c>
      <c r="G2036">
        <v>0</v>
      </c>
      <c r="H2036">
        <v>0</v>
      </c>
      <c r="I2036">
        <v>344</v>
      </c>
      <c r="J2036">
        <v>65.277777999999998</v>
      </c>
      <c r="K2036">
        <v>0.92200000000000004</v>
      </c>
      <c r="L2036">
        <v>100</v>
      </c>
      <c r="Y2036">
        <v>38</v>
      </c>
      <c r="Z2036">
        <v>16</v>
      </c>
      <c r="AA2036">
        <v>0</v>
      </c>
      <c r="AB2036">
        <v>0</v>
      </c>
      <c r="AC2036">
        <v>0</v>
      </c>
      <c r="AD2036">
        <v>45</v>
      </c>
      <c r="AE2036">
        <v>0</v>
      </c>
      <c r="AF2036">
        <v>0</v>
      </c>
      <c r="AG2036">
        <v>189</v>
      </c>
      <c r="AH2036">
        <v>97.222222000000002</v>
      </c>
      <c r="AI2036">
        <v>0.875</v>
      </c>
      <c r="AJ2036">
        <v>100</v>
      </c>
    </row>
    <row r="2037" spans="1:36" x14ac:dyDescent="0.25">
      <c r="A2037">
        <v>39</v>
      </c>
      <c r="B2037">
        <v>1</v>
      </c>
      <c r="C2037">
        <v>0</v>
      </c>
      <c r="D2037">
        <v>0</v>
      </c>
      <c r="E2037">
        <v>5</v>
      </c>
      <c r="F2037">
        <v>89</v>
      </c>
      <c r="G2037">
        <v>0</v>
      </c>
      <c r="H2037">
        <v>0</v>
      </c>
      <c r="I2037">
        <v>293</v>
      </c>
      <c r="J2037">
        <v>79.166667000000004</v>
      </c>
      <c r="K2037">
        <v>0.70299999999999996</v>
      </c>
      <c r="L2037">
        <v>100</v>
      </c>
      <c r="Y2037">
        <v>39</v>
      </c>
      <c r="Z2037">
        <v>14</v>
      </c>
      <c r="AA2037">
        <v>0</v>
      </c>
      <c r="AB2037">
        <v>0</v>
      </c>
      <c r="AC2037">
        <v>0</v>
      </c>
      <c r="AD2037">
        <v>4</v>
      </c>
      <c r="AE2037">
        <v>0</v>
      </c>
      <c r="AF2037">
        <v>0</v>
      </c>
      <c r="AG2037">
        <v>207</v>
      </c>
      <c r="AH2037">
        <v>100</v>
      </c>
      <c r="AI2037">
        <v>0.68700000000000006</v>
      </c>
      <c r="AJ2037">
        <v>100</v>
      </c>
    </row>
    <row r="2038" spans="1:36" x14ac:dyDescent="0.25">
      <c r="A2038">
        <v>40</v>
      </c>
      <c r="B2038">
        <v>1</v>
      </c>
      <c r="C2038">
        <v>0</v>
      </c>
      <c r="D2038">
        <v>0</v>
      </c>
      <c r="E2038">
        <v>0</v>
      </c>
      <c r="F2038">
        <v>30</v>
      </c>
      <c r="G2038">
        <v>0</v>
      </c>
      <c r="H2038">
        <v>10</v>
      </c>
      <c r="I2038">
        <v>465</v>
      </c>
      <c r="J2038">
        <v>16.666667</v>
      </c>
      <c r="K2038">
        <v>0.90600000000000003</v>
      </c>
      <c r="L2038">
        <v>100</v>
      </c>
      <c r="Y2038">
        <v>40</v>
      </c>
      <c r="Z2038">
        <v>16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20</v>
      </c>
      <c r="AG2038">
        <v>374</v>
      </c>
      <c r="AH2038">
        <v>47.222222000000002</v>
      </c>
      <c r="AI2038">
        <v>0.75</v>
      </c>
      <c r="AJ2038">
        <v>100</v>
      </c>
    </row>
    <row r="2039" spans="1:36" x14ac:dyDescent="0.25">
      <c r="A2039">
        <v>41</v>
      </c>
      <c r="B2039">
        <v>1</v>
      </c>
      <c r="C2039">
        <v>0</v>
      </c>
      <c r="D2039">
        <v>0</v>
      </c>
      <c r="E2039">
        <v>8</v>
      </c>
      <c r="F2039">
        <v>38</v>
      </c>
      <c r="G2039">
        <v>0</v>
      </c>
      <c r="H2039">
        <v>16</v>
      </c>
      <c r="I2039">
        <v>252</v>
      </c>
      <c r="J2039">
        <v>66.666667000000004</v>
      </c>
      <c r="K2039">
        <v>0.90700000000000003</v>
      </c>
      <c r="L2039">
        <v>100</v>
      </c>
      <c r="Y2039">
        <v>41</v>
      </c>
      <c r="Z2039">
        <v>16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190</v>
      </c>
      <c r="AH2039">
        <v>22.222221999999999</v>
      </c>
      <c r="AI2039">
        <v>0.75</v>
      </c>
      <c r="AJ2039">
        <v>100</v>
      </c>
    </row>
    <row r="2040" spans="1:36" x14ac:dyDescent="0.25">
      <c r="A2040">
        <v>42</v>
      </c>
      <c r="B2040">
        <v>1</v>
      </c>
      <c r="C2040">
        <v>0</v>
      </c>
      <c r="D2040">
        <v>0</v>
      </c>
      <c r="E2040">
        <v>32</v>
      </c>
      <c r="F2040">
        <v>70</v>
      </c>
      <c r="G2040">
        <v>0</v>
      </c>
      <c r="H2040">
        <v>24</v>
      </c>
      <c r="I2040">
        <v>347</v>
      </c>
      <c r="J2040">
        <v>100</v>
      </c>
      <c r="K2040">
        <v>0.98399999999999999</v>
      </c>
      <c r="L2040">
        <v>100</v>
      </c>
      <c r="Y2040">
        <v>42</v>
      </c>
      <c r="Z2040">
        <v>18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98</v>
      </c>
      <c r="AG2040">
        <v>210</v>
      </c>
      <c r="AH2040">
        <v>95.833332999999996</v>
      </c>
      <c r="AI2040">
        <v>0.84399999999999997</v>
      </c>
      <c r="AJ2040">
        <v>100</v>
      </c>
    </row>
    <row r="2041" spans="1:36" x14ac:dyDescent="0.25">
      <c r="A2041">
        <v>43</v>
      </c>
      <c r="B2041">
        <v>1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33</v>
      </c>
      <c r="I2041">
        <v>487</v>
      </c>
      <c r="J2041">
        <v>83.333332999999996</v>
      </c>
      <c r="K2041">
        <v>1.2030000000000001</v>
      </c>
      <c r="L2041">
        <v>100</v>
      </c>
      <c r="Y2041">
        <v>43</v>
      </c>
      <c r="Z2041">
        <v>22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64</v>
      </c>
      <c r="AG2041">
        <v>196</v>
      </c>
      <c r="AH2041">
        <v>100</v>
      </c>
      <c r="AI2041">
        <v>1.5780000000000001</v>
      </c>
      <c r="AJ2041">
        <v>100</v>
      </c>
    </row>
    <row r="2042" spans="1:36" x14ac:dyDescent="0.25">
      <c r="A2042">
        <v>44</v>
      </c>
      <c r="B2042">
        <v>1</v>
      </c>
      <c r="C2042">
        <v>0</v>
      </c>
      <c r="D2042">
        <v>0</v>
      </c>
      <c r="E2042">
        <v>0</v>
      </c>
      <c r="F2042">
        <v>36</v>
      </c>
      <c r="G2042">
        <v>0</v>
      </c>
      <c r="H2042">
        <v>0</v>
      </c>
      <c r="I2042">
        <v>404</v>
      </c>
      <c r="J2042">
        <v>66.666667000000004</v>
      </c>
      <c r="K2042">
        <v>1.2350000000000001</v>
      </c>
      <c r="L2042">
        <v>100</v>
      </c>
      <c r="Y2042">
        <v>44</v>
      </c>
      <c r="Z2042">
        <v>20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23</v>
      </c>
      <c r="AG2042">
        <v>142</v>
      </c>
      <c r="AH2042">
        <v>72.222222000000002</v>
      </c>
      <c r="AI2042">
        <v>1.4379999999999999</v>
      </c>
      <c r="AJ2042">
        <v>100</v>
      </c>
    </row>
    <row r="2043" spans="1:36" x14ac:dyDescent="0.25">
      <c r="A2043">
        <v>45</v>
      </c>
      <c r="B2043">
        <v>1</v>
      </c>
      <c r="C2043">
        <v>0</v>
      </c>
      <c r="D2043">
        <v>0</v>
      </c>
      <c r="E2043">
        <v>5</v>
      </c>
      <c r="F2043">
        <v>62</v>
      </c>
      <c r="G2043">
        <v>0</v>
      </c>
      <c r="H2043">
        <v>0</v>
      </c>
      <c r="I2043">
        <v>582</v>
      </c>
      <c r="J2043">
        <v>100</v>
      </c>
      <c r="K2043">
        <v>0.96799999999999997</v>
      </c>
      <c r="L2043">
        <v>100</v>
      </c>
      <c r="Y2043">
        <v>45</v>
      </c>
      <c r="Z2043">
        <v>17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34</v>
      </c>
      <c r="AG2043">
        <v>138</v>
      </c>
      <c r="AH2043">
        <v>91.666667000000004</v>
      </c>
      <c r="AI2043">
        <v>0.85899999999999999</v>
      </c>
      <c r="AJ2043">
        <v>100</v>
      </c>
    </row>
    <row r="2044" spans="1:36" x14ac:dyDescent="0.25">
      <c r="A2044">
        <v>46</v>
      </c>
      <c r="B2044">
        <v>1</v>
      </c>
      <c r="C2044">
        <v>0</v>
      </c>
      <c r="D2044">
        <v>0</v>
      </c>
      <c r="E2044">
        <v>5</v>
      </c>
      <c r="F2044">
        <v>49</v>
      </c>
      <c r="G2044">
        <v>0</v>
      </c>
      <c r="H2044">
        <v>1</v>
      </c>
      <c r="I2044">
        <v>643</v>
      </c>
      <c r="J2044">
        <v>93.055555999999996</v>
      </c>
      <c r="K2044">
        <v>1.1719999999999999</v>
      </c>
      <c r="L2044">
        <v>100</v>
      </c>
      <c r="Y2044">
        <v>46</v>
      </c>
      <c r="Z2044">
        <v>15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122</v>
      </c>
      <c r="AH2044">
        <v>97.222222000000002</v>
      </c>
      <c r="AI2044">
        <v>0.92200000000000004</v>
      </c>
      <c r="AJ2044">
        <v>100</v>
      </c>
    </row>
    <row r="2045" spans="1:36" x14ac:dyDescent="0.25">
      <c r="A2045">
        <v>47</v>
      </c>
      <c r="B2045">
        <v>1</v>
      </c>
      <c r="C2045">
        <v>0</v>
      </c>
      <c r="D2045">
        <v>0</v>
      </c>
      <c r="E2045">
        <v>27</v>
      </c>
      <c r="F2045">
        <v>94</v>
      </c>
      <c r="G2045">
        <v>0</v>
      </c>
      <c r="H2045">
        <v>0</v>
      </c>
      <c r="I2045">
        <v>1123</v>
      </c>
      <c r="J2045">
        <v>100</v>
      </c>
      <c r="K2045">
        <v>0.90600000000000003</v>
      </c>
      <c r="L2045">
        <v>100</v>
      </c>
      <c r="Y2045">
        <v>47</v>
      </c>
      <c r="Z2045">
        <v>17</v>
      </c>
      <c r="AA2045">
        <v>0</v>
      </c>
      <c r="AB2045">
        <v>0</v>
      </c>
      <c r="AC2045">
        <v>0</v>
      </c>
      <c r="AD2045">
        <v>2</v>
      </c>
      <c r="AE2045">
        <v>0</v>
      </c>
      <c r="AF2045">
        <v>26</v>
      </c>
      <c r="AG2045">
        <v>159</v>
      </c>
      <c r="AH2045">
        <v>95.833332999999996</v>
      </c>
      <c r="AI2045">
        <v>1.141</v>
      </c>
      <c r="AJ2045">
        <v>100</v>
      </c>
    </row>
    <row r="2046" spans="1:36" x14ac:dyDescent="0.25">
      <c r="A2046">
        <v>48</v>
      </c>
      <c r="B2046">
        <v>1</v>
      </c>
      <c r="C2046">
        <v>0</v>
      </c>
      <c r="D2046">
        <v>0</v>
      </c>
      <c r="E2046">
        <v>26</v>
      </c>
      <c r="F2046">
        <v>112</v>
      </c>
      <c r="G2046">
        <v>0</v>
      </c>
      <c r="H2046">
        <v>0</v>
      </c>
      <c r="I2046">
        <v>1334</v>
      </c>
      <c r="J2046">
        <v>94.444444000000004</v>
      </c>
      <c r="K2046">
        <v>1</v>
      </c>
      <c r="L2046">
        <v>100</v>
      </c>
      <c r="Y2046">
        <v>48</v>
      </c>
      <c r="Z2046">
        <v>15</v>
      </c>
      <c r="AA2046">
        <v>0</v>
      </c>
      <c r="AB2046">
        <v>0</v>
      </c>
      <c r="AC2046">
        <v>0</v>
      </c>
      <c r="AD2046">
        <v>5</v>
      </c>
      <c r="AE2046">
        <v>0</v>
      </c>
      <c r="AF2046">
        <v>16</v>
      </c>
      <c r="AG2046">
        <v>114</v>
      </c>
      <c r="AH2046">
        <v>98.611110999999994</v>
      </c>
      <c r="AI2046">
        <v>0.85899999999999999</v>
      </c>
      <c r="AJ2046">
        <v>100</v>
      </c>
    </row>
    <row r="2047" spans="1:36" x14ac:dyDescent="0.25">
      <c r="A2047">
        <v>49</v>
      </c>
      <c r="B2047">
        <v>1</v>
      </c>
      <c r="C2047">
        <v>0</v>
      </c>
      <c r="D2047">
        <v>0</v>
      </c>
      <c r="E2047">
        <v>11</v>
      </c>
      <c r="F2047">
        <v>98</v>
      </c>
      <c r="G2047">
        <v>0</v>
      </c>
      <c r="H2047">
        <v>0</v>
      </c>
      <c r="I2047">
        <v>1187</v>
      </c>
      <c r="J2047">
        <v>86.111110999999994</v>
      </c>
      <c r="K2047">
        <v>0.89100000000000001</v>
      </c>
      <c r="L2047">
        <v>100</v>
      </c>
      <c r="Y2047">
        <v>49</v>
      </c>
      <c r="Z2047">
        <v>13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4</v>
      </c>
      <c r="AG2047">
        <v>84</v>
      </c>
      <c r="AH2047">
        <v>93.055555999999996</v>
      </c>
      <c r="AI2047">
        <v>0.67200000000000004</v>
      </c>
      <c r="AJ2047">
        <v>100</v>
      </c>
    </row>
    <row r="2048" spans="1:36" x14ac:dyDescent="0.25">
      <c r="A2048">
        <v>50</v>
      </c>
      <c r="B2048">
        <v>1</v>
      </c>
      <c r="C2048">
        <v>0</v>
      </c>
      <c r="D2048">
        <v>0</v>
      </c>
      <c r="E2048">
        <v>31</v>
      </c>
      <c r="F2048">
        <v>121</v>
      </c>
      <c r="G2048">
        <v>0</v>
      </c>
      <c r="H2048">
        <v>0</v>
      </c>
      <c r="I2048">
        <v>973</v>
      </c>
      <c r="J2048">
        <v>98.611110999999994</v>
      </c>
      <c r="K2048">
        <v>0.79700000000000004</v>
      </c>
      <c r="L2048">
        <v>100</v>
      </c>
      <c r="Y2048">
        <v>50</v>
      </c>
      <c r="Z2048">
        <v>12</v>
      </c>
      <c r="AA2048">
        <v>0</v>
      </c>
      <c r="AB2048">
        <v>0</v>
      </c>
      <c r="AC2048">
        <v>0</v>
      </c>
      <c r="AD2048">
        <v>36</v>
      </c>
      <c r="AE2048">
        <v>0</v>
      </c>
      <c r="AF2048">
        <v>2</v>
      </c>
      <c r="AG2048">
        <v>163</v>
      </c>
      <c r="AH2048">
        <v>100</v>
      </c>
      <c r="AI2048">
        <v>0.67200000000000004</v>
      </c>
      <c r="AJ2048">
        <v>100</v>
      </c>
    </row>
    <row r="2049" spans="1:36" x14ac:dyDescent="0.25">
      <c r="A2049">
        <v>51</v>
      </c>
      <c r="B2049">
        <v>1</v>
      </c>
      <c r="C2049">
        <v>0</v>
      </c>
      <c r="D2049">
        <v>0</v>
      </c>
      <c r="E2049">
        <v>24</v>
      </c>
      <c r="F2049">
        <v>114</v>
      </c>
      <c r="G2049">
        <v>0</v>
      </c>
      <c r="H2049">
        <v>0</v>
      </c>
      <c r="I2049">
        <v>942</v>
      </c>
      <c r="J2049">
        <v>97.222222000000002</v>
      </c>
      <c r="K2049">
        <v>0.78100000000000003</v>
      </c>
      <c r="L2049">
        <v>100</v>
      </c>
      <c r="Y2049">
        <v>51</v>
      </c>
      <c r="Z2049">
        <v>11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10</v>
      </c>
      <c r="AG2049">
        <v>77</v>
      </c>
      <c r="AH2049">
        <v>62.5</v>
      </c>
      <c r="AI2049">
        <v>0.56200000000000006</v>
      </c>
      <c r="AJ2049">
        <v>100</v>
      </c>
    </row>
    <row r="2050" spans="1:36" x14ac:dyDescent="0.25">
      <c r="A2050">
        <v>52</v>
      </c>
      <c r="B2050">
        <v>1</v>
      </c>
      <c r="C2050">
        <v>0</v>
      </c>
      <c r="D2050">
        <v>0</v>
      </c>
      <c r="E2050">
        <v>62</v>
      </c>
      <c r="F2050">
        <v>152</v>
      </c>
      <c r="G2050">
        <v>0</v>
      </c>
      <c r="H2050">
        <v>0</v>
      </c>
      <c r="I2050">
        <v>670</v>
      </c>
      <c r="J2050">
        <v>100</v>
      </c>
      <c r="K2050">
        <v>0.73499999999999999</v>
      </c>
      <c r="L2050">
        <v>100</v>
      </c>
      <c r="Y2050">
        <v>52</v>
      </c>
      <c r="Z2050">
        <v>12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10</v>
      </c>
      <c r="AG2050">
        <v>44</v>
      </c>
      <c r="AH2050">
        <v>43.055556000000003</v>
      </c>
      <c r="AI2050">
        <v>0.5</v>
      </c>
      <c r="AJ2050">
        <v>100</v>
      </c>
    </row>
    <row r="2051" spans="1:36" x14ac:dyDescent="0.25">
      <c r="A2051">
        <v>53</v>
      </c>
      <c r="B2051">
        <v>1</v>
      </c>
      <c r="C2051">
        <v>0</v>
      </c>
      <c r="D2051">
        <v>0</v>
      </c>
      <c r="E2051">
        <v>92</v>
      </c>
      <c r="F2051">
        <v>174</v>
      </c>
      <c r="G2051">
        <v>0</v>
      </c>
      <c r="H2051">
        <v>0</v>
      </c>
      <c r="I2051">
        <v>629</v>
      </c>
      <c r="J2051">
        <v>93.055555999999996</v>
      </c>
      <c r="K2051">
        <v>0.68700000000000006</v>
      </c>
      <c r="L2051">
        <v>100</v>
      </c>
      <c r="Y2051">
        <v>53</v>
      </c>
      <c r="Z2051">
        <v>12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10</v>
      </c>
      <c r="AG2051">
        <v>140</v>
      </c>
      <c r="AH2051">
        <v>90.277777999999998</v>
      </c>
      <c r="AI2051">
        <v>0.57799999999999996</v>
      </c>
      <c r="AJ2051">
        <v>100</v>
      </c>
    </row>
    <row r="2052" spans="1:36" x14ac:dyDescent="0.25">
      <c r="A2052">
        <v>54</v>
      </c>
      <c r="B2052">
        <v>1</v>
      </c>
      <c r="C2052">
        <v>0</v>
      </c>
      <c r="D2052">
        <v>0</v>
      </c>
      <c r="E2052">
        <v>0</v>
      </c>
      <c r="F2052">
        <v>40</v>
      </c>
      <c r="G2052">
        <v>0</v>
      </c>
      <c r="H2052">
        <v>0</v>
      </c>
      <c r="I2052">
        <v>676</v>
      </c>
      <c r="J2052">
        <v>66.666667000000004</v>
      </c>
      <c r="K2052">
        <v>0.76600000000000001</v>
      </c>
      <c r="L2052">
        <v>100</v>
      </c>
      <c r="Y2052">
        <v>54</v>
      </c>
      <c r="Z2052">
        <v>15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10</v>
      </c>
      <c r="AG2052">
        <v>184</v>
      </c>
      <c r="AH2052">
        <v>37.5</v>
      </c>
      <c r="AI2052">
        <v>0.67200000000000004</v>
      </c>
      <c r="AJ2052">
        <v>100</v>
      </c>
    </row>
    <row r="2053" spans="1:36" x14ac:dyDescent="0.25">
      <c r="A2053">
        <v>55</v>
      </c>
      <c r="B2053">
        <v>1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265</v>
      </c>
      <c r="J2053">
        <v>11.111110999999999</v>
      </c>
      <c r="K2053">
        <v>0.70299999999999996</v>
      </c>
      <c r="L2053">
        <v>100</v>
      </c>
      <c r="Y2053">
        <v>55</v>
      </c>
      <c r="Z2053">
        <v>13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20</v>
      </c>
      <c r="AG2053">
        <v>157</v>
      </c>
      <c r="AH2053">
        <v>41.666666999999997</v>
      </c>
      <c r="AI2053">
        <v>0.59399999999999997</v>
      </c>
      <c r="AJ2053">
        <v>100</v>
      </c>
    </row>
    <row r="2054" spans="1:36" x14ac:dyDescent="0.25">
      <c r="A2054">
        <v>56</v>
      </c>
      <c r="B2054">
        <v>1</v>
      </c>
      <c r="C2054">
        <v>0</v>
      </c>
      <c r="D2054">
        <v>0</v>
      </c>
      <c r="E2054">
        <v>0</v>
      </c>
      <c r="F2054">
        <v>2</v>
      </c>
      <c r="G2054">
        <v>0</v>
      </c>
      <c r="H2054">
        <v>2</v>
      </c>
      <c r="I2054">
        <v>112</v>
      </c>
      <c r="J2054">
        <v>66.666667000000004</v>
      </c>
      <c r="K2054">
        <v>0.68700000000000006</v>
      </c>
      <c r="L2054">
        <v>100</v>
      </c>
      <c r="Y2054">
        <v>56</v>
      </c>
      <c r="Z2054">
        <v>16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20</v>
      </c>
      <c r="AG2054">
        <v>112</v>
      </c>
      <c r="AH2054">
        <v>54.166666999999997</v>
      </c>
      <c r="AI2054">
        <v>0.73399999999999999</v>
      </c>
      <c r="AJ2054">
        <v>100</v>
      </c>
    </row>
    <row r="2055" spans="1:36" x14ac:dyDescent="0.25">
      <c r="A2055">
        <v>57</v>
      </c>
      <c r="B2055">
        <v>1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30</v>
      </c>
      <c r="I2055">
        <v>248</v>
      </c>
      <c r="J2055">
        <v>73.611110999999994</v>
      </c>
      <c r="K2055">
        <v>0.93799999999999994</v>
      </c>
      <c r="L2055">
        <v>100</v>
      </c>
      <c r="Y2055">
        <v>57</v>
      </c>
      <c r="Z2055">
        <v>19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40</v>
      </c>
      <c r="AG2055">
        <v>150</v>
      </c>
      <c r="AH2055">
        <v>81.944444000000004</v>
      </c>
      <c r="AI2055">
        <v>0.75</v>
      </c>
      <c r="AJ2055">
        <v>100</v>
      </c>
    </row>
    <row r="2056" spans="1:36" x14ac:dyDescent="0.25">
      <c r="A2056">
        <v>58</v>
      </c>
      <c r="B2056">
        <v>1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273</v>
      </c>
      <c r="J2056">
        <v>0</v>
      </c>
      <c r="K2056">
        <v>0.95299999999999996</v>
      </c>
      <c r="L2056">
        <v>100</v>
      </c>
      <c r="Y2056">
        <v>58</v>
      </c>
      <c r="Z2056">
        <v>22</v>
      </c>
      <c r="AA2056">
        <v>0</v>
      </c>
      <c r="AB2056">
        <v>0</v>
      </c>
      <c r="AC2056">
        <v>0</v>
      </c>
      <c r="AD2056">
        <v>11</v>
      </c>
      <c r="AE2056">
        <v>0</v>
      </c>
      <c r="AF2056">
        <v>0</v>
      </c>
      <c r="AG2056">
        <v>289</v>
      </c>
      <c r="AH2056">
        <v>83.333332999999996</v>
      </c>
      <c r="AI2056">
        <v>1.0629999999999999</v>
      </c>
      <c r="AJ2056">
        <v>100</v>
      </c>
    </row>
    <row r="2057" spans="1:36" x14ac:dyDescent="0.25">
      <c r="A2057">
        <v>59</v>
      </c>
      <c r="B2057">
        <v>1</v>
      </c>
      <c r="C2057">
        <v>0</v>
      </c>
      <c r="D2057">
        <v>0</v>
      </c>
      <c r="E2057">
        <v>0</v>
      </c>
      <c r="F2057">
        <v>29</v>
      </c>
      <c r="G2057">
        <v>0</v>
      </c>
      <c r="H2057">
        <v>5</v>
      </c>
      <c r="I2057">
        <v>331</v>
      </c>
      <c r="J2057">
        <v>100</v>
      </c>
      <c r="K2057">
        <v>0.93700000000000006</v>
      </c>
      <c r="L2057">
        <v>100</v>
      </c>
      <c r="Y2057">
        <v>59</v>
      </c>
      <c r="Z2057">
        <v>19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28</v>
      </c>
      <c r="AG2057">
        <v>320</v>
      </c>
      <c r="AH2057">
        <v>98.611110999999994</v>
      </c>
      <c r="AI2057">
        <v>0.90600000000000003</v>
      </c>
      <c r="AJ2057">
        <v>100</v>
      </c>
    </row>
    <row r="2058" spans="1:36" x14ac:dyDescent="0.25">
      <c r="A2058">
        <v>60</v>
      </c>
      <c r="B2058">
        <v>1</v>
      </c>
      <c r="C2058">
        <v>0</v>
      </c>
      <c r="D2058">
        <v>0</v>
      </c>
      <c r="E2058">
        <v>0</v>
      </c>
      <c r="F2058">
        <v>12</v>
      </c>
      <c r="G2058">
        <v>0</v>
      </c>
      <c r="H2058">
        <v>8</v>
      </c>
      <c r="I2058">
        <v>387</v>
      </c>
      <c r="J2058">
        <v>4.1666670000000003</v>
      </c>
      <c r="K2058">
        <v>0.89100000000000001</v>
      </c>
      <c r="L2058">
        <v>100</v>
      </c>
      <c r="Y2058">
        <v>60</v>
      </c>
      <c r="Z2058">
        <v>17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5</v>
      </c>
      <c r="AG2058">
        <v>292</v>
      </c>
      <c r="AH2058">
        <v>100</v>
      </c>
      <c r="AI2058">
        <v>0.81299999999999994</v>
      </c>
      <c r="AJ2058">
        <v>100</v>
      </c>
    </row>
    <row r="2059" spans="1:36" x14ac:dyDescent="0.25">
      <c r="A2059">
        <v>61</v>
      </c>
      <c r="B2059">
        <v>1</v>
      </c>
      <c r="C2059">
        <v>0</v>
      </c>
      <c r="D2059">
        <v>0</v>
      </c>
      <c r="E2059">
        <v>0</v>
      </c>
      <c r="F2059">
        <v>2</v>
      </c>
      <c r="G2059">
        <v>0</v>
      </c>
      <c r="H2059">
        <v>10</v>
      </c>
      <c r="I2059">
        <v>300</v>
      </c>
      <c r="J2059">
        <v>69.444444000000004</v>
      </c>
      <c r="K2059">
        <v>0.81299999999999994</v>
      </c>
      <c r="L2059">
        <v>100</v>
      </c>
      <c r="Y2059">
        <v>61</v>
      </c>
      <c r="Z2059">
        <v>16</v>
      </c>
      <c r="AA2059">
        <v>0</v>
      </c>
      <c r="AB2059">
        <v>0</v>
      </c>
      <c r="AC2059">
        <v>0</v>
      </c>
      <c r="AD2059">
        <v>12</v>
      </c>
      <c r="AE2059">
        <v>0</v>
      </c>
      <c r="AF2059">
        <v>23</v>
      </c>
      <c r="AG2059">
        <v>365</v>
      </c>
      <c r="AH2059">
        <v>100</v>
      </c>
      <c r="AI2059">
        <v>0.82799999999999996</v>
      </c>
      <c r="AJ2059">
        <v>100</v>
      </c>
    </row>
    <row r="2060" spans="1:36" x14ac:dyDescent="0.25">
      <c r="A2060">
        <v>62</v>
      </c>
      <c r="B2060">
        <v>1</v>
      </c>
      <c r="C2060">
        <v>0</v>
      </c>
      <c r="D2060">
        <v>0</v>
      </c>
      <c r="E2060">
        <v>0</v>
      </c>
      <c r="F2060">
        <v>15</v>
      </c>
      <c r="G2060">
        <v>0</v>
      </c>
      <c r="H2060">
        <v>0</v>
      </c>
      <c r="I2060">
        <v>334</v>
      </c>
      <c r="J2060">
        <v>8.3333329999999997</v>
      </c>
      <c r="K2060">
        <v>0.82799999999999996</v>
      </c>
      <c r="L2060">
        <v>100</v>
      </c>
      <c r="Y2060">
        <v>62</v>
      </c>
      <c r="Z2060">
        <v>16</v>
      </c>
      <c r="AA2060">
        <v>0</v>
      </c>
      <c r="AB2060">
        <v>0</v>
      </c>
      <c r="AC2060">
        <v>0</v>
      </c>
      <c r="AD2060">
        <v>7</v>
      </c>
      <c r="AE2060">
        <v>0</v>
      </c>
      <c r="AF2060">
        <v>5</v>
      </c>
      <c r="AG2060">
        <v>221</v>
      </c>
      <c r="AH2060">
        <v>100</v>
      </c>
      <c r="AI2060">
        <v>1.0780000000000001</v>
      </c>
      <c r="AJ2060">
        <v>100</v>
      </c>
    </row>
    <row r="2061" spans="1:36" x14ac:dyDescent="0.25">
      <c r="A2061">
        <v>63</v>
      </c>
      <c r="B2061">
        <v>1</v>
      </c>
      <c r="C2061">
        <v>0</v>
      </c>
      <c r="D2061">
        <v>0</v>
      </c>
      <c r="E2061">
        <v>0</v>
      </c>
      <c r="F2061">
        <v>19</v>
      </c>
      <c r="G2061">
        <v>0</v>
      </c>
      <c r="H2061">
        <v>0</v>
      </c>
      <c r="I2061">
        <v>310</v>
      </c>
      <c r="J2061">
        <v>66.666667000000004</v>
      </c>
      <c r="K2061">
        <v>0.70299999999999996</v>
      </c>
      <c r="L2061">
        <v>100</v>
      </c>
      <c r="Y2061">
        <v>63</v>
      </c>
      <c r="Z2061">
        <v>15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206</v>
      </c>
      <c r="AH2061">
        <v>97.222222000000002</v>
      </c>
      <c r="AI2061">
        <v>0.95299999999999996</v>
      </c>
      <c r="AJ2061">
        <v>100</v>
      </c>
    </row>
    <row r="2062" spans="1:36" x14ac:dyDescent="0.25">
      <c r="A2062">
        <v>64</v>
      </c>
      <c r="B2062">
        <v>1</v>
      </c>
      <c r="C2062">
        <v>0</v>
      </c>
      <c r="D2062">
        <v>0</v>
      </c>
      <c r="E2062">
        <v>0</v>
      </c>
      <c r="F2062">
        <v>20</v>
      </c>
      <c r="G2062">
        <v>0</v>
      </c>
      <c r="H2062">
        <v>0</v>
      </c>
      <c r="I2062">
        <v>755</v>
      </c>
      <c r="J2062">
        <v>33.333333000000003</v>
      </c>
      <c r="K2062">
        <v>0.71899999999999997</v>
      </c>
      <c r="L2062">
        <v>100</v>
      </c>
      <c r="Y2062">
        <v>64</v>
      </c>
      <c r="Z2062">
        <v>14</v>
      </c>
      <c r="AA2062">
        <v>0</v>
      </c>
      <c r="AB2062">
        <v>0</v>
      </c>
      <c r="AC2062">
        <v>0</v>
      </c>
      <c r="AD2062">
        <v>95</v>
      </c>
      <c r="AE2062">
        <v>0</v>
      </c>
      <c r="AF2062">
        <v>0</v>
      </c>
      <c r="AG2062">
        <v>231</v>
      </c>
      <c r="AH2062">
        <v>95.833332999999996</v>
      </c>
      <c r="AI2062">
        <v>0.70299999999999996</v>
      </c>
      <c r="AJ2062">
        <v>100</v>
      </c>
    </row>
    <row r="2063" spans="1:36" x14ac:dyDescent="0.25">
      <c r="A2063">
        <v>65</v>
      </c>
      <c r="B2063">
        <v>1</v>
      </c>
      <c r="C2063">
        <v>0</v>
      </c>
      <c r="D2063">
        <v>0</v>
      </c>
      <c r="E2063">
        <v>31</v>
      </c>
      <c r="F2063">
        <v>179</v>
      </c>
      <c r="G2063">
        <v>0</v>
      </c>
      <c r="H2063">
        <v>0</v>
      </c>
      <c r="I2063">
        <v>661</v>
      </c>
      <c r="J2063">
        <v>129.16666699999999</v>
      </c>
      <c r="K2063">
        <v>0.68700000000000006</v>
      </c>
      <c r="L2063">
        <v>100</v>
      </c>
      <c r="Y2063">
        <v>65</v>
      </c>
      <c r="Z2063">
        <v>14</v>
      </c>
      <c r="AA2063">
        <v>0</v>
      </c>
      <c r="AB2063">
        <v>0</v>
      </c>
      <c r="AC2063">
        <v>5</v>
      </c>
      <c r="AD2063">
        <v>59</v>
      </c>
      <c r="AE2063">
        <v>0</v>
      </c>
      <c r="AF2063">
        <v>0</v>
      </c>
      <c r="AG2063">
        <v>205</v>
      </c>
      <c r="AH2063">
        <v>106.944444</v>
      </c>
      <c r="AI2063">
        <v>0.60899999999999999</v>
      </c>
      <c r="AJ2063">
        <v>100</v>
      </c>
    </row>
    <row r="2064" spans="1:36" x14ac:dyDescent="0.25">
      <c r="A2064">
        <v>66</v>
      </c>
      <c r="B2064">
        <v>1</v>
      </c>
      <c r="C2064">
        <v>0</v>
      </c>
      <c r="D2064">
        <v>0</v>
      </c>
      <c r="E2064">
        <v>53</v>
      </c>
      <c r="F2064">
        <v>143</v>
      </c>
      <c r="G2064">
        <v>0</v>
      </c>
      <c r="H2064">
        <v>0</v>
      </c>
      <c r="I2064">
        <v>675</v>
      </c>
      <c r="J2064">
        <v>98.611110999999994</v>
      </c>
      <c r="K2064">
        <v>0.75</v>
      </c>
      <c r="L2064">
        <v>100</v>
      </c>
      <c r="Y2064">
        <v>66</v>
      </c>
      <c r="Z2064">
        <v>14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223</v>
      </c>
      <c r="AH2064">
        <v>69.444444000000004</v>
      </c>
      <c r="AI2064">
        <v>0.61</v>
      </c>
      <c r="AJ2064">
        <v>100</v>
      </c>
    </row>
    <row r="2065" spans="1:36" x14ac:dyDescent="0.25">
      <c r="A2065">
        <v>67</v>
      </c>
      <c r="B2065">
        <v>1</v>
      </c>
      <c r="C2065">
        <v>0</v>
      </c>
      <c r="D2065">
        <v>0</v>
      </c>
      <c r="E2065">
        <v>58</v>
      </c>
      <c r="F2065">
        <v>88</v>
      </c>
      <c r="G2065">
        <v>0</v>
      </c>
      <c r="H2065">
        <v>0</v>
      </c>
      <c r="I2065">
        <v>746</v>
      </c>
      <c r="J2065">
        <v>40.277777999999998</v>
      </c>
      <c r="K2065">
        <v>0.79700000000000004</v>
      </c>
      <c r="L2065">
        <v>100</v>
      </c>
      <c r="Y2065">
        <v>67</v>
      </c>
      <c r="Z2065">
        <v>15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10</v>
      </c>
      <c r="AG2065">
        <v>78</v>
      </c>
      <c r="AH2065">
        <v>6.9444439999999998</v>
      </c>
      <c r="AI2065">
        <v>0.57799999999999996</v>
      </c>
      <c r="AJ2065">
        <v>100</v>
      </c>
    </row>
    <row r="2066" spans="1:36" x14ac:dyDescent="0.25">
      <c r="A2066">
        <v>68</v>
      </c>
      <c r="B2066">
        <v>1</v>
      </c>
      <c r="C2066">
        <v>0</v>
      </c>
      <c r="D2066">
        <v>0</v>
      </c>
      <c r="E2066">
        <v>67</v>
      </c>
      <c r="F2066">
        <v>98</v>
      </c>
      <c r="G2066">
        <v>0</v>
      </c>
      <c r="H2066">
        <v>21</v>
      </c>
      <c r="I2066">
        <v>405</v>
      </c>
      <c r="J2066">
        <v>100</v>
      </c>
      <c r="K2066">
        <v>0.78100000000000003</v>
      </c>
      <c r="L2066">
        <v>100</v>
      </c>
      <c r="Y2066">
        <v>68</v>
      </c>
      <c r="Z2066">
        <v>18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36</v>
      </c>
      <c r="AG2066">
        <v>163</v>
      </c>
      <c r="AH2066">
        <v>95.833332999999996</v>
      </c>
      <c r="AI2066">
        <v>0.71899999999999997</v>
      </c>
      <c r="AJ2066">
        <v>100</v>
      </c>
    </row>
    <row r="2067" spans="1:36" x14ac:dyDescent="0.25">
      <c r="A2067">
        <v>69</v>
      </c>
      <c r="B2067">
        <v>1</v>
      </c>
      <c r="C2067">
        <v>0</v>
      </c>
      <c r="D2067">
        <v>0</v>
      </c>
      <c r="E2067">
        <v>0</v>
      </c>
      <c r="F2067">
        <v>22</v>
      </c>
      <c r="G2067">
        <v>0</v>
      </c>
      <c r="H2067">
        <v>5</v>
      </c>
      <c r="I2067">
        <v>551</v>
      </c>
      <c r="J2067">
        <v>12.5</v>
      </c>
      <c r="K2067">
        <v>1.016</v>
      </c>
      <c r="L2067">
        <v>100</v>
      </c>
      <c r="Y2067">
        <v>69</v>
      </c>
      <c r="Z2067">
        <v>22</v>
      </c>
      <c r="AA2067">
        <v>0</v>
      </c>
      <c r="AB2067">
        <v>0</v>
      </c>
      <c r="AC2067">
        <v>0</v>
      </c>
      <c r="AD2067">
        <v>6</v>
      </c>
      <c r="AE2067">
        <v>0</v>
      </c>
      <c r="AF2067">
        <v>26</v>
      </c>
      <c r="AG2067">
        <v>215</v>
      </c>
      <c r="AH2067">
        <v>94.444444000000004</v>
      </c>
      <c r="AI2067">
        <v>1.0469999999999999</v>
      </c>
      <c r="AJ2067">
        <v>100</v>
      </c>
    </row>
    <row r="2068" spans="1:36" x14ac:dyDescent="0.25">
      <c r="A2068">
        <v>70</v>
      </c>
      <c r="B2068">
        <v>1</v>
      </c>
      <c r="C2068">
        <v>0</v>
      </c>
      <c r="D2068">
        <v>0</v>
      </c>
      <c r="E2068">
        <v>0</v>
      </c>
      <c r="F2068">
        <v>28</v>
      </c>
      <c r="G2068">
        <v>0</v>
      </c>
      <c r="H2068">
        <v>10</v>
      </c>
      <c r="I2068">
        <v>249</v>
      </c>
      <c r="J2068">
        <v>100</v>
      </c>
      <c r="K2068">
        <v>0.92200000000000004</v>
      </c>
      <c r="L2068">
        <v>100</v>
      </c>
      <c r="Y2068">
        <v>70</v>
      </c>
      <c r="Z2068">
        <v>21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32</v>
      </c>
      <c r="AG2068">
        <v>271</v>
      </c>
      <c r="AH2068">
        <v>95.833332999999996</v>
      </c>
      <c r="AI2068">
        <v>0.90600000000000003</v>
      </c>
      <c r="AJ2068">
        <v>100</v>
      </c>
    </row>
    <row r="2069" spans="1:36" x14ac:dyDescent="0.25">
      <c r="A2069">
        <v>71</v>
      </c>
      <c r="B2069">
        <v>1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27</v>
      </c>
      <c r="I2069">
        <v>370</v>
      </c>
      <c r="J2069">
        <v>91.666667000000004</v>
      </c>
      <c r="K2069">
        <v>1.0309999999999999</v>
      </c>
      <c r="L2069">
        <v>100</v>
      </c>
      <c r="Y2069">
        <v>71</v>
      </c>
      <c r="Z2069">
        <v>19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14</v>
      </c>
      <c r="AG2069">
        <v>399</v>
      </c>
      <c r="AH2069">
        <v>100</v>
      </c>
      <c r="AI2069">
        <v>0.875</v>
      </c>
      <c r="AJ2069">
        <v>100</v>
      </c>
    </row>
    <row r="2070" spans="1:36" x14ac:dyDescent="0.25">
      <c r="A2070">
        <v>72</v>
      </c>
      <c r="B2070">
        <v>1</v>
      </c>
      <c r="C2070">
        <v>0</v>
      </c>
      <c r="D2070">
        <v>0</v>
      </c>
      <c r="E2070">
        <v>0</v>
      </c>
      <c r="F2070">
        <v>49</v>
      </c>
      <c r="G2070">
        <v>0</v>
      </c>
      <c r="H2070">
        <v>0</v>
      </c>
      <c r="I2070">
        <v>801</v>
      </c>
      <c r="J2070">
        <v>100</v>
      </c>
      <c r="K2070">
        <v>0.92200000000000004</v>
      </c>
      <c r="L2070">
        <v>100</v>
      </c>
      <c r="Y2070">
        <v>72</v>
      </c>
      <c r="Z2070">
        <v>19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22</v>
      </c>
      <c r="AG2070">
        <v>335</v>
      </c>
      <c r="AH2070">
        <v>100</v>
      </c>
      <c r="AI2070">
        <v>0.90600000000000003</v>
      </c>
      <c r="AJ2070">
        <v>100</v>
      </c>
    </row>
    <row r="2071" spans="1:36" x14ac:dyDescent="0.25">
      <c r="A2071">
        <v>73</v>
      </c>
      <c r="B2071">
        <v>1</v>
      </c>
      <c r="C2071">
        <v>0</v>
      </c>
      <c r="D2071">
        <v>0</v>
      </c>
      <c r="E2071">
        <v>0</v>
      </c>
      <c r="F2071">
        <v>39</v>
      </c>
      <c r="G2071">
        <v>0</v>
      </c>
      <c r="H2071">
        <v>0</v>
      </c>
      <c r="I2071">
        <v>872</v>
      </c>
      <c r="J2071">
        <v>29.166667</v>
      </c>
      <c r="K2071">
        <v>0.92200000000000004</v>
      </c>
      <c r="L2071">
        <v>100</v>
      </c>
      <c r="Y2071">
        <v>73</v>
      </c>
      <c r="Z2071">
        <v>18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19</v>
      </c>
      <c r="AG2071">
        <v>543</v>
      </c>
      <c r="AH2071">
        <v>97.222222000000002</v>
      </c>
      <c r="AI2071">
        <v>0.875</v>
      </c>
      <c r="AJ2071">
        <v>100</v>
      </c>
    </row>
    <row r="2072" spans="1:36" x14ac:dyDescent="0.25">
      <c r="A2072">
        <v>74</v>
      </c>
      <c r="B2072">
        <v>1</v>
      </c>
      <c r="C2072">
        <v>0</v>
      </c>
      <c r="D2072">
        <v>0</v>
      </c>
      <c r="E2072">
        <v>0</v>
      </c>
      <c r="F2072">
        <v>63</v>
      </c>
      <c r="G2072">
        <v>0</v>
      </c>
      <c r="H2072">
        <v>0</v>
      </c>
      <c r="I2072">
        <v>767</v>
      </c>
      <c r="J2072">
        <v>58.333333000000003</v>
      </c>
      <c r="K2072">
        <v>0.81200000000000006</v>
      </c>
      <c r="L2072">
        <v>100</v>
      </c>
      <c r="Y2072">
        <v>74</v>
      </c>
      <c r="Z2072">
        <v>15</v>
      </c>
      <c r="AA2072">
        <v>0</v>
      </c>
      <c r="AB2072">
        <v>0</v>
      </c>
      <c r="AC2072">
        <v>0</v>
      </c>
      <c r="AD2072">
        <v>21</v>
      </c>
      <c r="AE2072">
        <v>0</v>
      </c>
      <c r="AF2072">
        <v>1</v>
      </c>
      <c r="AG2072">
        <v>291</v>
      </c>
      <c r="AH2072">
        <v>100</v>
      </c>
      <c r="AI2072">
        <v>0.73399999999999999</v>
      </c>
      <c r="AJ2072">
        <v>100</v>
      </c>
    </row>
    <row r="2073" spans="1:36" x14ac:dyDescent="0.25">
      <c r="A2073">
        <v>75</v>
      </c>
      <c r="B2073">
        <v>1</v>
      </c>
      <c r="C2073">
        <v>0</v>
      </c>
      <c r="D2073">
        <v>0</v>
      </c>
      <c r="E2073">
        <v>16</v>
      </c>
      <c r="F2073">
        <v>98</v>
      </c>
      <c r="G2073">
        <v>0</v>
      </c>
      <c r="H2073">
        <v>0</v>
      </c>
      <c r="I2073">
        <v>826</v>
      </c>
      <c r="J2073">
        <v>43.055556000000003</v>
      </c>
      <c r="K2073">
        <v>0.78100000000000003</v>
      </c>
      <c r="L2073">
        <v>100</v>
      </c>
      <c r="Y2073">
        <v>75</v>
      </c>
      <c r="Z2073">
        <v>15</v>
      </c>
      <c r="AA2073">
        <v>0</v>
      </c>
      <c r="AB2073">
        <v>0</v>
      </c>
      <c r="AC2073">
        <v>0</v>
      </c>
      <c r="AD2073">
        <v>9</v>
      </c>
      <c r="AE2073">
        <v>0</v>
      </c>
      <c r="AF2073">
        <v>0</v>
      </c>
      <c r="AG2073">
        <v>480</v>
      </c>
      <c r="AH2073">
        <v>100</v>
      </c>
      <c r="AI2073">
        <v>0.68799999999999994</v>
      </c>
      <c r="AJ2073">
        <v>100</v>
      </c>
    </row>
    <row r="2074" spans="1:36" x14ac:dyDescent="0.25">
      <c r="A2074">
        <v>76</v>
      </c>
      <c r="B2074">
        <v>1</v>
      </c>
      <c r="C2074">
        <v>0</v>
      </c>
      <c r="D2074">
        <v>0</v>
      </c>
      <c r="E2074">
        <v>7</v>
      </c>
      <c r="F2074">
        <v>92</v>
      </c>
      <c r="G2074">
        <v>0</v>
      </c>
      <c r="H2074">
        <v>0</v>
      </c>
      <c r="I2074">
        <v>704</v>
      </c>
      <c r="J2074">
        <v>59.722222000000002</v>
      </c>
      <c r="K2074">
        <v>0.70399999999999996</v>
      </c>
      <c r="L2074">
        <v>100</v>
      </c>
      <c r="Y2074">
        <v>76</v>
      </c>
      <c r="Z2074">
        <v>15</v>
      </c>
      <c r="AA2074">
        <v>0</v>
      </c>
      <c r="AB2074">
        <v>0</v>
      </c>
      <c r="AC2074">
        <v>0</v>
      </c>
      <c r="AD2074">
        <v>47</v>
      </c>
      <c r="AE2074">
        <v>0</v>
      </c>
      <c r="AF2074">
        <v>0</v>
      </c>
      <c r="AG2074">
        <v>594</v>
      </c>
      <c r="AH2074">
        <v>100</v>
      </c>
      <c r="AI2074">
        <v>0.65600000000000003</v>
      </c>
      <c r="AJ2074">
        <v>100</v>
      </c>
    </row>
    <row r="2075" spans="1:36" x14ac:dyDescent="0.25">
      <c r="A2075">
        <v>77</v>
      </c>
      <c r="B2075">
        <v>1</v>
      </c>
      <c r="C2075">
        <v>0</v>
      </c>
      <c r="D2075">
        <v>0</v>
      </c>
      <c r="E2075">
        <v>49</v>
      </c>
      <c r="F2075">
        <v>139</v>
      </c>
      <c r="G2075">
        <v>0</v>
      </c>
      <c r="H2075">
        <v>0</v>
      </c>
      <c r="I2075">
        <v>667</v>
      </c>
      <c r="J2075">
        <v>80.555555999999996</v>
      </c>
      <c r="K2075">
        <v>0.64</v>
      </c>
      <c r="L2075">
        <v>100</v>
      </c>
      <c r="Y2075">
        <v>77</v>
      </c>
      <c r="Z2075">
        <v>14</v>
      </c>
      <c r="AA2075">
        <v>0</v>
      </c>
      <c r="AB2075">
        <v>8</v>
      </c>
      <c r="AC2075">
        <v>22</v>
      </c>
      <c r="AD2075">
        <v>112</v>
      </c>
      <c r="AE2075">
        <v>0</v>
      </c>
      <c r="AF2075">
        <v>0</v>
      </c>
      <c r="AG2075">
        <v>622</v>
      </c>
      <c r="AH2075">
        <v>125</v>
      </c>
      <c r="AI2075">
        <v>0.64100000000000001</v>
      </c>
      <c r="AJ2075">
        <v>100</v>
      </c>
    </row>
    <row r="2076" spans="1:36" x14ac:dyDescent="0.25">
      <c r="A2076">
        <v>78</v>
      </c>
      <c r="B2076">
        <v>1</v>
      </c>
      <c r="C2076">
        <v>0</v>
      </c>
      <c r="D2076">
        <v>0</v>
      </c>
      <c r="E2076">
        <v>69</v>
      </c>
      <c r="F2076">
        <v>159</v>
      </c>
      <c r="G2076">
        <v>0</v>
      </c>
      <c r="H2076">
        <v>0</v>
      </c>
      <c r="I2076">
        <v>462</v>
      </c>
      <c r="J2076">
        <v>100</v>
      </c>
      <c r="K2076">
        <v>0.57799999999999996</v>
      </c>
      <c r="L2076">
        <v>100</v>
      </c>
      <c r="Y2076">
        <v>78</v>
      </c>
      <c r="Z2076">
        <v>13</v>
      </c>
      <c r="AA2076">
        <v>0</v>
      </c>
      <c r="AB2076">
        <v>6</v>
      </c>
      <c r="AC2076">
        <v>23</v>
      </c>
      <c r="AD2076">
        <v>53</v>
      </c>
      <c r="AE2076">
        <v>0</v>
      </c>
      <c r="AF2076">
        <v>0</v>
      </c>
      <c r="AG2076">
        <v>426</v>
      </c>
      <c r="AH2076">
        <v>111.11111099999999</v>
      </c>
      <c r="AI2076">
        <v>0.56200000000000006</v>
      </c>
      <c r="AJ2076">
        <v>100</v>
      </c>
    </row>
    <row r="2077" spans="1:36" x14ac:dyDescent="0.25">
      <c r="A2077">
        <v>79</v>
      </c>
      <c r="B2077">
        <v>1</v>
      </c>
      <c r="C2077">
        <v>0</v>
      </c>
      <c r="D2077">
        <v>0</v>
      </c>
      <c r="E2077">
        <v>0</v>
      </c>
      <c r="F2077">
        <v>21</v>
      </c>
      <c r="G2077">
        <v>0</v>
      </c>
      <c r="H2077">
        <v>0</v>
      </c>
      <c r="I2077">
        <v>549</v>
      </c>
      <c r="J2077">
        <v>25</v>
      </c>
      <c r="K2077">
        <v>0.65700000000000003</v>
      </c>
      <c r="L2077">
        <v>100</v>
      </c>
      <c r="Y2077">
        <v>79</v>
      </c>
      <c r="Z2077">
        <v>16</v>
      </c>
      <c r="AA2077">
        <v>0</v>
      </c>
      <c r="AB2077">
        <v>0</v>
      </c>
      <c r="AC2077">
        <v>0</v>
      </c>
      <c r="AD2077">
        <v>12</v>
      </c>
      <c r="AE2077">
        <v>0</v>
      </c>
      <c r="AF2077">
        <v>10</v>
      </c>
      <c r="AG2077">
        <v>540</v>
      </c>
      <c r="AH2077">
        <v>70.833332999999996</v>
      </c>
      <c r="AI2077">
        <v>0.65700000000000003</v>
      </c>
      <c r="AJ2077">
        <v>100</v>
      </c>
    </row>
    <row r="2078" spans="1:36" x14ac:dyDescent="0.25">
      <c r="A2078">
        <v>80</v>
      </c>
      <c r="B2078">
        <v>1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215</v>
      </c>
      <c r="J2078">
        <v>16.666667</v>
      </c>
      <c r="K2078">
        <v>0.60899999999999999</v>
      </c>
      <c r="L2078">
        <v>100</v>
      </c>
      <c r="Y2078">
        <v>80</v>
      </c>
      <c r="Z2078">
        <v>14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20</v>
      </c>
      <c r="AG2078">
        <v>215</v>
      </c>
      <c r="AH2078">
        <v>38.888888999999999</v>
      </c>
      <c r="AI2078">
        <v>0.56200000000000006</v>
      </c>
      <c r="AJ2078">
        <v>100</v>
      </c>
    </row>
    <row r="2079" spans="1:36" x14ac:dyDescent="0.25">
      <c r="A2079">
        <v>81</v>
      </c>
      <c r="B2079">
        <v>1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87</v>
      </c>
      <c r="J2079">
        <v>84.722222000000002</v>
      </c>
      <c r="K2079">
        <v>0.54700000000000004</v>
      </c>
      <c r="L2079">
        <v>100</v>
      </c>
      <c r="Y2079">
        <v>81</v>
      </c>
      <c r="Z2079">
        <v>13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15</v>
      </c>
      <c r="AG2079">
        <v>98</v>
      </c>
      <c r="AH2079">
        <v>91.666667000000004</v>
      </c>
      <c r="AI2079">
        <v>0.56299999999999994</v>
      </c>
      <c r="AJ2079">
        <v>100</v>
      </c>
    </row>
    <row r="2080" spans="1:36" x14ac:dyDescent="0.25">
      <c r="A2080">
        <v>82</v>
      </c>
      <c r="B2080">
        <v>1</v>
      </c>
      <c r="C2080">
        <v>0</v>
      </c>
      <c r="D2080">
        <v>0</v>
      </c>
      <c r="E2080">
        <v>0</v>
      </c>
      <c r="F2080">
        <v>42</v>
      </c>
      <c r="G2080">
        <v>0</v>
      </c>
      <c r="H2080">
        <v>0</v>
      </c>
      <c r="I2080">
        <v>144</v>
      </c>
      <c r="J2080">
        <v>76.388889000000006</v>
      </c>
      <c r="K2080">
        <v>0.67200000000000004</v>
      </c>
      <c r="L2080">
        <v>100</v>
      </c>
      <c r="Y2080">
        <v>82</v>
      </c>
      <c r="Z2080">
        <v>16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6</v>
      </c>
      <c r="AG2080">
        <v>151</v>
      </c>
      <c r="AH2080">
        <v>45.833333000000003</v>
      </c>
      <c r="AI2080">
        <v>0.64</v>
      </c>
      <c r="AJ2080">
        <v>100</v>
      </c>
    </row>
    <row r="2081" spans="1:36" x14ac:dyDescent="0.25">
      <c r="A2081">
        <v>83</v>
      </c>
      <c r="B2081">
        <v>1</v>
      </c>
      <c r="C2081">
        <v>0</v>
      </c>
      <c r="D2081">
        <v>0</v>
      </c>
      <c r="E2081">
        <v>0</v>
      </c>
      <c r="F2081">
        <v>5</v>
      </c>
      <c r="G2081">
        <v>0</v>
      </c>
      <c r="H2081">
        <v>20</v>
      </c>
      <c r="I2081">
        <v>311</v>
      </c>
      <c r="J2081">
        <v>16.666667</v>
      </c>
      <c r="K2081">
        <v>0.82799999999999996</v>
      </c>
      <c r="L2081">
        <v>100</v>
      </c>
      <c r="Y2081">
        <v>83</v>
      </c>
      <c r="Z2081">
        <v>18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10</v>
      </c>
      <c r="AG2081">
        <v>181</v>
      </c>
      <c r="AH2081">
        <v>59.722222000000002</v>
      </c>
      <c r="AI2081">
        <v>0.70299999999999996</v>
      </c>
      <c r="AJ2081">
        <v>100</v>
      </c>
    </row>
    <row r="2082" spans="1:36" x14ac:dyDescent="0.25">
      <c r="A2082">
        <v>84</v>
      </c>
      <c r="B2082">
        <v>1</v>
      </c>
      <c r="C2082">
        <v>0</v>
      </c>
      <c r="D2082">
        <v>0</v>
      </c>
      <c r="E2082">
        <v>0</v>
      </c>
      <c r="F2082">
        <v>9</v>
      </c>
      <c r="G2082">
        <v>0</v>
      </c>
      <c r="H2082">
        <v>20</v>
      </c>
      <c r="I2082">
        <v>256</v>
      </c>
      <c r="J2082">
        <v>100</v>
      </c>
      <c r="K2082">
        <v>0.875</v>
      </c>
      <c r="L2082">
        <v>100</v>
      </c>
      <c r="Y2082">
        <v>84</v>
      </c>
      <c r="Z2082">
        <v>23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21</v>
      </c>
      <c r="AG2082">
        <v>278</v>
      </c>
      <c r="AH2082">
        <v>93.055555999999996</v>
      </c>
      <c r="AI2082">
        <v>0.90700000000000003</v>
      </c>
      <c r="AJ2082">
        <v>100</v>
      </c>
    </row>
    <row r="2083" spans="1:36" x14ac:dyDescent="0.25">
      <c r="A2083">
        <v>85</v>
      </c>
      <c r="B2083">
        <v>1</v>
      </c>
      <c r="C2083">
        <v>0</v>
      </c>
      <c r="D2083">
        <v>0</v>
      </c>
      <c r="E2083">
        <v>0</v>
      </c>
      <c r="F2083">
        <v>6</v>
      </c>
      <c r="G2083">
        <v>0</v>
      </c>
      <c r="H2083">
        <v>0</v>
      </c>
      <c r="I2083">
        <v>353</v>
      </c>
      <c r="J2083">
        <v>66.666667000000004</v>
      </c>
      <c r="K2083">
        <v>1.3120000000000001</v>
      </c>
      <c r="L2083">
        <v>100</v>
      </c>
      <c r="Y2083">
        <v>85</v>
      </c>
      <c r="Z2083">
        <v>22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9</v>
      </c>
      <c r="AG2083">
        <v>398</v>
      </c>
      <c r="AH2083">
        <v>100</v>
      </c>
      <c r="AI2083">
        <v>1.0309999999999999</v>
      </c>
      <c r="AJ2083">
        <v>100</v>
      </c>
    </row>
    <row r="2084" spans="1:36" x14ac:dyDescent="0.25">
      <c r="A2084">
        <v>86</v>
      </c>
      <c r="B2084">
        <v>1</v>
      </c>
      <c r="C2084">
        <v>0</v>
      </c>
      <c r="D2084">
        <v>0</v>
      </c>
      <c r="E2084">
        <v>0</v>
      </c>
      <c r="F2084">
        <v>57</v>
      </c>
      <c r="G2084">
        <v>0</v>
      </c>
      <c r="H2084">
        <v>0</v>
      </c>
      <c r="I2084">
        <v>442</v>
      </c>
      <c r="J2084">
        <v>90.277777999999998</v>
      </c>
      <c r="K2084">
        <v>1.3440000000000001</v>
      </c>
      <c r="L2084">
        <v>100</v>
      </c>
      <c r="Y2084">
        <v>86</v>
      </c>
      <c r="Z2084">
        <v>19</v>
      </c>
      <c r="AA2084">
        <v>0</v>
      </c>
      <c r="AB2084">
        <v>0</v>
      </c>
      <c r="AC2084">
        <v>0</v>
      </c>
      <c r="AD2084">
        <v>14</v>
      </c>
      <c r="AE2084">
        <v>0</v>
      </c>
      <c r="AF2084">
        <v>0</v>
      </c>
      <c r="AG2084">
        <v>573</v>
      </c>
      <c r="AH2084">
        <v>100</v>
      </c>
      <c r="AI2084">
        <v>0.92200000000000004</v>
      </c>
      <c r="AJ2084">
        <v>100</v>
      </c>
    </row>
    <row r="2085" spans="1:36" x14ac:dyDescent="0.25">
      <c r="A2085">
        <v>87</v>
      </c>
      <c r="B2085">
        <v>1</v>
      </c>
      <c r="C2085">
        <v>0</v>
      </c>
      <c r="D2085">
        <v>0</v>
      </c>
      <c r="E2085">
        <v>0</v>
      </c>
      <c r="F2085">
        <v>12</v>
      </c>
      <c r="G2085">
        <v>0</v>
      </c>
      <c r="H2085">
        <v>43</v>
      </c>
      <c r="I2085">
        <v>480</v>
      </c>
      <c r="J2085">
        <v>75</v>
      </c>
      <c r="K2085">
        <v>1.6559999999999999</v>
      </c>
      <c r="L2085">
        <v>100</v>
      </c>
      <c r="Y2085">
        <v>87</v>
      </c>
      <c r="Z2085">
        <v>19</v>
      </c>
      <c r="AA2085">
        <v>0</v>
      </c>
      <c r="AB2085">
        <v>0</v>
      </c>
      <c r="AC2085">
        <v>0</v>
      </c>
      <c r="AD2085">
        <v>7</v>
      </c>
      <c r="AE2085">
        <v>0</v>
      </c>
      <c r="AF2085">
        <v>0</v>
      </c>
      <c r="AG2085">
        <v>601</v>
      </c>
      <c r="AH2085">
        <v>36.111111000000001</v>
      </c>
      <c r="AI2085">
        <v>0.90600000000000003</v>
      </c>
      <c r="AJ2085">
        <v>100</v>
      </c>
    </row>
    <row r="2086" spans="1:36" x14ac:dyDescent="0.25">
      <c r="A2086">
        <v>88</v>
      </c>
      <c r="B2086">
        <v>1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16</v>
      </c>
      <c r="I2086">
        <v>295</v>
      </c>
      <c r="J2086">
        <v>36.111111000000001</v>
      </c>
      <c r="K2086">
        <v>1.1719999999999999</v>
      </c>
      <c r="L2086">
        <v>100</v>
      </c>
      <c r="Y2086">
        <v>88</v>
      </c>
      <c r="Z2086">
        <v>18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20</v>
      </c>
      <c r="AG2086">
        <v>439</v>
      </c>
      <c r="AH2086">
        <v>91.666667000000004</v>
      </c>
      <c r="AI2086">
        <v>0.81200000000000006</v>
      </c>
      <c r="AJ2086">
        <v>100</v>
      </c>
    </row>
    <row r="2087" spans="1:36" x14ac:dyDescent="0.25">
      <c r="A2087">
        <v>89</v>
      </c>
      <c r="B2087">
        <v>1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218</v>
      </c>
      <c r="J2087">
        <v>0</v>
      </c>
      <c r="K2087">
        <v>0.85899999999999999</v>
      </c>
      <c r="L2087">
        <v>100</v>
      </c>
      <c r="Y2087">
        <v>89</v>
      </c>
      <c r="Z2087">
        <v>18</v>
      </c>
      <c r="AA2087">
        <v>0</v>
      </c>
      <c r="AB2087">
        <v>0</v>
      </c>
      <c r="AC2087">
        <v>0</v>
      </c>
      <c r="AD2087">
        <v>24</v>
      </c>
      <c r="AE2087">
        <v>0</v>
      </c>
      <c r="AF2087">
        <v>0</v>
      </c>
      <c r="AG2087">
        <v>463</v>
      </c>
      <c r="AH2087">
        <v>100</v>
      </c>
      <c r="AI2087">
        <v>0.84399999999999997</v>
      </c>
      <c r="AJ2087">
        <v>100</v>
      </c>
    </row>
    <row r="2088" spans="1:36" x14ac:dyDescent="0.25">
      <c r="A2088">
        <v>90</v>
      </c>
      <c r="B2088">
        <v>1</v>
      </c>
      <c r="C2088">
        <v>0</v>
      </c>
      <c r="D2088">
        <v>0</v>
      </c>
      <c r="E2088">
        <v>0</v>
      </c>
      <c r="F2088">
        <v>33</v>
      </c>
      <c r="G2088">
        <v>0</v>
      </c>
      <c r="H2088">
        <v>0</v>
      </c>
      <c r="I2088">
        <v>224</v>
      </c>
      <c r="J2088">
        <v>100</v>
      </c>
      <c r="K2088">
        <v>0.61</v>
      </c>
      <c r="L2088">
        <v>100</v>
      </c>
      <c r="Y2088">
        <v>90</v>
      </c>
      <c r="Z2088">
        <v>17</v>
      </c>
      <c r="AA2088">
        <v>0</v>
      </c>
      <c r="AB2088">
        <v>0</v>
      </c>
      <c r="AC2088">
        <v>0</v>
      </c>
      <c r="AD2088">
        <v>63</v>
      </c>
      <c r="AE2088">
        <v>0</v>
      </c>
      <c r="AF2088">
        <v>0</v>
      </c>
      <c r="AG2088">
        <v>464</v>
      </c>
      <c r="AH2088">
        <v>94.444444000000004</v>
      </c>
      <c r="AI2088">
        <v>0.76600000000000001</v>
      </c>
      <c r="AJ2088">
        <v>100</v>
      </c>
    </row>
    <row r="2089" spans="1:36" x14ac:dyDescent="0.25">
      <c r="A2089">
        <v>91</v>
      </c>
      <c r="B2089">
        <v>1</v>
      </c>
      <c r="C2089">
        <v>0</v>
      </c>
      <c r="D2089">
        <v>0</v>
      </c>
      <c r="E2089">
        <v>4</v>
      </c>
      <c r="F2089">
        <v>106</v>
      </c>
      <c r="G2089">
        <v>0</v>
      </c>
      <c r="H2089">
        <v>0</v>
      </c>
      <c r="I2089">
        <v>601</v>
      </c>
      <c r="J2089">
        <v>76.388889000000006</v>
      </c>
      <c r="K2089">
        <v>0.65600000000000003</v>
      </c>
      <c r="L2089">
        <v>100</v>
      </c>
      <c r="Y2089">
        <v>91</v>
      </c>
      <c r="Z2089">
        <v>16</v>
      </c>
      <c r="AA2089">
        <v>0</v>
      </c>
      <c r="AB2089">
        <v>0</v>
      </c>
      <c r="AC2089">
        <v>0</v>
      </c>
      <c r="AD2089">
        <v>51</v>
      </c>
      <c r="AE2089">
        <v>0</v>
      </c>
      <c r="AF2089">
        <v>0</v>
      </c>
      <c r="AG2089">
        <v>503</v>
      </c>
      <c r="AH2089">
        <v>98.611110999999994</v>
      </c>
      <c r="AI2089">
        <v>0.70299999999999996</v>
      </c>
      <c r="AJ2089">
        <v>100</v>
      </c>
    </row>
    <row r="2090" spans="1:36" x14ac:dyDescent="0.25">
      <c r="A2090">
        <v>92</v>
      </c>
      <c r="B2090">
        <v>1</v>
      </c>
      <c r="C2090">
        <v>0</v>
      </c>
      <c r="D2090">
        <v>0</v>
      </c>
      <c r="E2090">
        <v>45</v>
      </c>
      <c r="F2090">
        <v>135</v>
      </c>
      <c r="G2090">
        <v>0</v>
      </c>
      <c r="H2090">
        <v>0</v>
      </c>
      <c r="I2090">
        <v>608</v>
      </c>
      <c r="J2090">
        <v>98.611110999999994</v>
      </c>
      <c r="K2090">
        <v>0.67200000000000004</v>
      </c>
      <c r="L2090">
        <v>100</v>
      </c>
      <c r="Y2090">
        <v>92</v>
      </c>
      <c r="Z2090">
        <v>16</v>
      </c>
      <c r="AA2090">
        <v>0</v>
      </c>
      <c r="AB2090">
        <v>12</v>
      </c>
      <c r="AC2090">
        <v>37</v>
      </c>
      <c r="AD2090">
        <v>127</v>
      </c>
      <c r="AE2090">
        <v>0</v>
      </c>
      <c r="AF2090">
        <v>0</v>
      </c>
      <c r="AG2090">
        <v>572</v>
      </c>
      <c r="AH2090">
        <v>138.88888900000001</v>
      </c>
      <c r="AI2090">
        <v>0.68700000000000006</v>
      </c>
      <c r="AJ2090">
        <v>100</v>
      </c>
    </row>
    <row r="2091" spans="1:36" x14ac:dyDescent="0.25">
      <c r="A2091">
        <v>93</v>
      </c>
      <c r="B2091">
        <v>1</v>
      </c>
      <c r="C2091">
        <v>0</v>
      </c>
      <c r="D2091">
        <v>0</v>
      </c>
      <c r="E2091">
        <v>96</v>
      </c>
      <c r="F2091">
        <v>186</v>
      </c>
      <c r="G2091">
        <v>0</v>
      </c>
      <c r="H2091">
        <v>0</v>
      </c>
      <c r="I2091">
        <v>690</v>
      </c>
      <c r="J2091">
        <v>100</v>
      </c>
      <c r="K2091">
        <v>0.76500000000000001</v>
      </c>
      <c r="L2091">
        <v>100</v>
      </c>
      <c r="Y2091">
        <v>93</v>
      </c>
      <c r="Z2091">
        <v>18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2</v>
      </c>
      <c r="AG2091">
        <v>389</v>
      </c>
      <c r="AH2091">
        <v>100</v>
      </c>
      <c r="AI2091">
        <v>0.70399999999999996</v>
      </c>
      <c r="AJ2091">
        <v>100</v>
      </c>
    </row>
    <row r="2092" spans="1:36" x14ac:dyDescent="0.25">
      <c r="A2092">
        <v>94</v>
      </c>
      <c r="B2092">
        <v>1</v>
      </c>
      <c r="C2092">
        <v>0</v>
      </c>
      <c r="D2092">
        <v>0</v>
      </c>
      <c r="E2092">
        <v>44</v>
      </c>
      <c r="F2092">
        <v>84</v>
      </c>
      <c r="G2092">
        <v>0</v>
      </c>
      <c r="H2092">
        <v>7</v>
      </c>
      <c r="I2092">
        <v>946</v>
      </c>
      <c r="J2092">
        <v>93.055555999999996</v>
      </c>
      <c r="K2092">
        <v>1.2030000000000001</v>
      </c>
      <c r="L2092">
        <v>100</v>
      </c>
      <c r="Y2092">
        <v>94</v>
      </c>
      <c r="Z2092">
        <v>20</v>
      </c>
      <c r="AA2092">
        <v>0</v>
      </c>
      <c r="AB2092">
        <v>0</v>
      </c>
      <c r="AC2092">
        <v>0</v>
      </c>
      <c r="AD2092">
        <v>8</v>
      </c>
      <c r="AE2092">
        <v>0</v>
      </c>
      <c r="AF2092">
        <v>1</v>
      </c>
      <c r="AG2092">
        <v>493</v>
      </c>
      <c r="AH2092">
        <v>100</v>
      </c>
      <c r="AI2092">
        <v>0.78100000000000003</v>
      </c>
      <c r="AJ2092">
        <v>100</v>
      </c>
    </row>
    <row r="2093" spans="1:36" x14ac:dyDescent="0.25">
      <c r="A2093">
        <v>95</v>
      </c>
      <c r="B2093">
        <v>1</v>
      </c>
      <c r="C2093">
        <v>0</v>
      </c>
      <c r="D2093">
        <v>0</v>
      </c>
      <c r="E2093">
        <v>2</v>
      </c>
      <c r="F2093">
        <v>77</v>
      </c>
      <c r="G2093">
        <v>0</v>
      </c>
      <c r="H2093">
        <v>5</v>
      </c>
      <c r="I2093">
        <v>603</v>
      </c>
      <c r="J2093">
        <v>47.222222000000002</v>
      </c>
      <c r="K2093">
        <v>1.016</v>
      </c>
      <c r="L2093">
        <v>100</v>
      </c>
      <c r="Y2093">
        <v>95</v>
      </c>
      <c r="Z2093">
        <v>19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15</v>
      </c>
      <c r="AG2093">
        <v>310</v>
      </c>
      <c r="AH2093">
        <v>68.055555999999996</v>
      </c>
      <c r="AI2093">
        <v>0.78100000000000003</v>
      </c>
      <c r="AJ2093">
        <v>100</v>
      </c>
    </row>
    <row r="2094" spans="1:36" x14ac:dyDescent="0.25">
      <c r="A2094">
        <v>96</v>
      </c>
      <c r="B2094">
        <v>1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10</v>
      </c>
      <c r="I2094">
        <v>428</v>
      </c>
      <c r="J2094">
        <v>4.1666670000000003</v>
      </c>
      <c r="K2094">
        <v>0.98399999999999999</v>
      </c>
      <c r="L2094">
        <v>100</v>
      </c>
      <c r="Y2094">
        <v>96</v>
      </c>
      <c r="Z2094">
        <v>20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48</v>
      </c>
      <c r="AG2094">
        <v>307</v>
      </c>
      <c r="AH2094">
        <v>95.833332999999996</v>
      </c>
      <c r="AI2094">
        <v>0.82799999999999996</v>
      </c>
      <c r="AJ2094">
        <v>100</v>
      </c>
    </row>
    <row r="2095" spans="1:36" x14ac:dyDescent="0.25">
      <c r="A2095">
        <v>97</v>
      </c>
      <c r="B2095">
        <v>1</v>
      </c>
      <c r="C2095">
        <v>0</v>
      </c>
      <c r="D2095">
        <v>0</v>
      </c>
      <c r="E2095">
        <v>0</v>
      </c>
      <c r="F2095">
        <v>1</v>
      </c>
      <c r="G2095">
        <v>0</v>
      </c>
      <c r="H2095">
        <v>13</v>
      </c>
      <c r="I2095">
        <v>325</v>
      </c>
      <c r="J2095">
        <v>70.833332999999996</v>
      </c>
      <c r="K2095">
        <v>1.407</v>
      </c>
      <c r="L2095">
        <v>100</v>
      </c>
      <c r="Y2095">
        <v>97</v>
      </c>
      <c r="Z2095">
        <v>20</v>
      </c>
      <c r="AA2095">
        <v>0</v>
      </c>
      <c r="AB2095">
        <v>0</v>
      </c>
      <c r="AC2095">
        <v>0</v>
      </c>
      <c r="AD2095">
        <v>2</v>
      </c>
      <c r="AE2095">
        <v>0</v>
      </c>
      <c r="AF2095">
        <v>56</v>
      </c>
      <c r="AG2095">
        <v>248</v>
      </c>
      <c r="AH2095">
        <v>100</v>
      </c>
      <c r="AI2095">
        <v>0.90600000000000003</v>
      </c>
      <c r="AJ2095">
        <v>100</v>
      </c>
    </row>
    <row r="2096" spans="1:36" x14ac:dyDescent="0.25">
      <c r="A2096">
        <v>98</v>
      </c>
      <c r="B2096">
        <v>1</v>
      </c>
      <c r="C2096">
        <v>0</v>
      </c>
      <c r="D2096">
        <v>0</v>
      </c>
      <c r="E2096">
        <v>0</v>
      </c>
      <c r="F2096">
        <v>8</v>
      </c>
      <c r="G2096">
        <v>0</v>
      </c>
      <c r="H2096">
        <v>17</v>
      </c>
      <c r="I2096">
        <v>409</v>
      </c>
      <c r="J2096">
        <v>8.3333329999999997</v>
      </c>
      <c r="K2096">
        <v>0.96799999999999997</v>
      </c>
      <c r="L2096">
        <v>100</v>
      </c>
      <c r="Y2096">
        <v>98</v>
      </c>
      <c r="Z2096">
        <v>17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67</v>
      </c>
      <c r="AG2096">
        <v>178</v>
      </c>
      <c r="AH2096">
        <v>94.444444000000004</v>
      </c>
      <c r="AI2096">
        <v>0.79700000000000004</v>
      </c>
      <c r="AJ2096">
        <v>100</v>
      </c>
    </row>
    <row r="2097" spans="1:36" x14ac:dyDescent="0.25">
      <c r="A2097">
        <v>99</v>
      </c>
      <c r="B2097">
        <v>1</v>
      </c>
      <c r="C2097">
        <v>0</v>
      </c>
      <c r="D2097">
        <v>0</v>
      </c>
      <c r="E2097">
        <v>0</v>
      </c>
      <c r="F2097">
        <v>10</v>
      </c>
      <c r="G2097">
        <v>0</v>
      </c>
      <c r="H2097">
        <v>5</v>
      </c>
      <c r="I2097">
        <v>355</v>
      </c>
      <c r="J2097">
        <v>66.666667000000004</v>
      </c>
      <c r="K2097">
        <v>0.78200000000000003</v>
      </c>
      <c r="L2097">
        <v>100</v>
      </c>
      <c r="Y2097">
        <v>99</v>
      </c>
      <c r="Z2097">
        <v>15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9</v>
      </c>
      <c r="AG2097">
        <v>105</v>
      </c>
      <c r="AH2097">
        <v>58.333333000000003</v>
      </c>
      <c r="AI2097">
        <v>0.68799999999999994</v>
      </c>
      <c r="AJ2097">
        <v>100</v>
      </c>
    </row>
    <row r="2098" spans="1:36" x14ac:dyDescent="0.25">
      <c r="A2098">
        <v>100</v>
      </c>
      <c r="B2098">
        <v>1</v>
      </c>
      <c r="C2098">
        <v>0</v>
      </c>
      <c r="D2098">
        <v>0</v>
      </c>
      <c r="E2098">
        <v>1</v>
      </c>
      <c r="F2098">
        <v>95</v>
      </c>
      <c r="G2098">
        <v>0</v>
      </c>
      <c r="H2098">
        <v>0</v>
      </c>
      <c r="I2098">
        <v>874</v>
      </c>
      <c r="J2098">
        <v>40.277777999999998</v>
      </c>
      <c r="K2098">
        <v>0.93700000000000006</v>
      </c>
      <c r="L2098">
        <v>100</v>
      </c>
      <c r="Y2098">
        <v>100</v>
      </c>
      <c r="Z2098">
        <v>12</v>
      </c>
      <c r="AA2098">
        <v>0</v>
      </c>
      <c r="AB2098">
        <v>0</v>
      </c>
      <c r="AC2098">
        <v>0</v>
      </c>
      <c r="AD2098">
        <v>17</v>
      </c>
      <c r="AE2098">
        <v>0</v>
      </c>
      <c r="AF2098">
        <v>6</v>
      </c>
      <c r="AG2098">
        <v>68</v>
      </c>
      <c r="AH2098">
        <v>100</v>
      </c>
      <c r="AI2098">
        <v>0.56200000000000006</v>
      </c>
      <c r="AJ2098">
        <v>100</v>
      </c>
    </row>
    <row r="2099" spans="1:36" x14ac:dyDescent="0.25">
      <c r="A2099">
        <v>101</v>
      </c>
      <c r="B2099">
        <v>1</v>
      </c>
      <c r="C2099">
        <v>0</v>
      </c>
      <c r="D2099">
        <v>0</v>
      </c>
      <c r="E2099">
        <v>21</v>
      </c>
      <c r="F2099">
        <v>107</v>
      </c>
      <c r="G2099">
        <v>0</v>
      </c>
      <c r="H2099">
        <v>0</v>
      </c>
      <c r="I2099">
        <v>828</v>
      </c>
      <c r="J2099">
        <v>68.055555999999996</v>
      </c>
      <c r="K2099">
        <v>1.2969999999999999</v>
      </c>
      <c r="L2099">
        <v>100</v>
      </c>
      <c r="Y2099">
        <v>101</v>
      </c>
      <c r="Z2099">
        <v>11</v>
      </c>
      <c r="AA2099">
        <v>0</v>
      </c>
      <c r="AB2099">
        <v>0</v>
      </c>
      <c r="AC2099">
        <v>0</v>
      </c>
      <c r="AD2099">
        <v>1</v>
      </c>
      <c r="AE2099">
        <v>0</v>
      </c>
      <c r="AF2099">
        <v>16</v>
      </c>
      <c r="AG2099">
        <v>81</v>
      </c>
      <c r="AH2099">
        <v>100</v>
      </c>
      <c r="AI2099">
        <v>0.48499999999999999</v>
      </c>
      <c r="AJ2099">
        <v>100</v>
      </c>
    </row>
    <row r="2100" spans="1:36" x14ac:dyDescent="0.25">
      <c r="A2100">
        <v>102</v>
      </c>
      <c r="B2100">
        <v>1</v>
      </c>
      <c r="C2100">
        <v>0</v>
      </c>
      <c r="D2100">
        <v>0</v>
      </c>
      <c r="E2100">
        <v>33</v>
      </c>
      <c r="F2100">
        <v>118</v>
      </c>
      <c r="G2100">
        <v>0</v>
      </c>
      <c r="H2100">
        <v>0</v>
      </c>
      <c r="I2100">
        <v>848</v>
      </c>
      <c r="J2100">
        <v>50</v>
      </c>
      <c r="K2100">
        <v>1.2969999999999999</v>
      </c>
      <c r="L2100">
        <v>100</v>
      </c>
      <c r="Y2100">
        <v>102</v>
      </c>
      <c r="Z2100">
        <v>9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55</v>
      </c>
      <c r="AH2100">
        <v>91.666667000000004</v>
      </c>
      <c r="AI2100">
        <v>0.375</v>
      </c>
      <c r="AJ2100">
        <v>100</v>
      </c>
    </row>
    <row r="2101" spans="1:36" x14ac:dyDescent="0.25">
      <c r="A2101">
        <v>103</v>
      </c>
      <c r="B2101">
        <v>1</v>
      </c>
      <c r="C2101">
        <v>0</v>
      </c>
      <c r="D2101">
        <v>0</v>
      </c>
      <c r="E2101">
        <v>34</v>
      </c>
      <c r="F2101">
        <v>124</v>
      </c>
      <c r="G2101">
        <v>0</v>
      </c>
      <c r="H2101">
        <v>0</v>
      </c>
      <c r="I2101">
        <v>638</v>
      </c>
      <c r="J2101">
        <v>63.888888999999999</v>
      </c>
      <c r="K2101">
        <v>0.92200000000000004</v>
      </c>
      <c r="L2101">
        <v>100</v>
      </c>
      <c r="Y2101">
        <v>103</v>
      </c>
      <c r="Z2101">
        <v>11</v>
      </c>
      <c r="AA2101">
        <v>0</v>
      </c>
      <c r="AB2101">
        <v>0</v>
      </c>
      <c r="AC2101">
        <v>0</v>
      </c>
      <c r="AD2101">
        <v>28</v>
      </c>
      <c r="AE2101">
        <v>0</v>
      </c>
      <c r="AF2101">
        <v>0</v>
      </c>
      <c r="AG2101">
        <v>126</v>
      </c>
      <c r="AH2101">
        <v>77.777777999999998</v>
      </c>
      <c r="AI2101">
        <v>0.46800000000000003</v>
      </c>
      <c r="AJ2101">
        <v>100</v>
      </c>
    </row>
    <row r="2102" spans="1:36" x14ac:dyDescent="0.25">
      <c r="A2102">
        <v>104</v>
      </c>
      <c r="B2102">
        <v>1</v>
      </c>
      <c r="C2102">
        <v>0</v>
      </c>
      <c r="D2102">
        <v>0</v>
      </c>
      <c r="E2102">
        <v>52</v>
      </c>
      <c r="F2102">
        <v>112</v>
      </c>
      <c r="G2102">
        <v>0</v>
      </c>
      <c r="H2102">
        <v>0</v>
      </c>
      <c r="I2102">
        <v>592</v>
      </c>
      <c r="J2102">
        <v>66.666667000000004</v>
      </c>
      <c r="K2102">
        <v>1.0309999999999999</v>
      </c>
      <c r="L2102">
        <v>100</v>
      </c>
      <c r="Y2102">
        <v>104</v>
      </c>
      <c r="Z2102">
        <v>10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10</v>
      </c>
      <c r="AG2102">
        <v>105</v>
      </c>
      <c r="AH2102">
        <v>26.388888999999999</v>
      </c>
      <c r="AI2102">
        <v>0.39100000000000001</v>
      </c>
      <c r="AJ2102">
        <v>100</v>
      </c>
    </row>
    <row r="2103" spans="1:36" x14ac:dyDescent="0.25">
      <c r="A2103">
        <v>105</v>
      </c>
      <c r="B2103">
        <v>1</v>
      </c>
      <c r="C2103">
        <v>0</v>
      </c>
      <c r="D2103">
        <v>0</v>
      </c>
      <c r="E2103">
        <v>70</v>
      </c>
      <c r="F2103">
        <v>151</v>
      </c>
      <c r="G2103">
        <v>0</v>
      </c>
      <c r="H2103">
        <v>0</v>
      </c>
      <c r="I2103">
        <v>752</v>
      </c>
      <c r="J2103">
        <v>66.666667000000004</v>
      </c>
      <c r="K2103">
        <v>1.5629999999999999</v>
      </c>
      <c r="L2103">
        <v>100</v>
      </c>
      <c r="Y2103">
        <v>105</v>
      </c>
      <c r="Z2103">
        <v>13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95</v>
      </c>
      <c r="AH2103">
        <v>23.611111000000001</v>
      </c>
      <c r="AI2103">
        <v>0.438</v>
      </c>
      <c r="AJ2103">
        <v>100</v>
      </c>
    </row>
    <row r="2104" spans="1:36" x14ac:dyDescent="0.25">
      <c r="A2104">
        <v>106</v>
      </c>
      <c r="B2104">
        <v>1</v>
      </c>
      <c r="C2104">
        <v>0</v>
      </c>
      <c r="D2104">
        <v>0</v>
      </c>
      <c r="E2104">
        <v>0</v>
      </c>
      <c r="F2104">
        <v>23</v>
      </c>
      <c r="G2104">
        <v>0</v>
      </c>
      <c r="H2104">
        <v>10</v>
      </c>
      <c r="I2104">
        <v>265</v>
      </c>
      <c r="J2104">
        <v>41.666666999999997</v>
      </c>
      <c r="K2104">
        <v>1.984</v>
      </c>
      <c r="L2104">
        <v>100</v>
      </c>
      <c r="Y2104">
        <v>106</v>
      </c>
      <c r="Z2104">
        <v>13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20</v>
      </c>
      <c r="AG2104">
        <v>89</v>
      </c>
      <c r="AH2104">
        <v>12.5</v>
      </c>
      <c r="AI2104">
        <v>0.46800000000000003</v>
      </c>
      <c r="AJ2104">
        <v>100</v>
      </c>
    </row>
    <row r="2105" spans="1:36" x14ac:dyDescent="0.25">
      <c r="A2105">
        <v>107</v>
      </c>
      <c r="B2105">
        <v>1</v>
      </c>
      <c r="C2105">
        <v>0</v>
      </c>
      <c r="D2105">
        <v>0</v>
      </c>
      <c r="E2105">
        <v>17</v>
      </c>
      <c r="F2105">
        <v>47</v>
      </c>
      <c r="G2105">
        <v>0</v>
      </c>
      <c r="H2105">
        <v>7</v>
      </c>
      <c r="I2105">
        <v>167</v>
      </c>
      <c r="J2105">
        <v>100</v>
      </c>
      <c r="K2105">
        <v>1.5309999999999999</v>
      </c>
      <c r="L2105">
        <v>100</v>
      </c>
      <c r="Y2105">
        <v>107</v>
      </c>
      <c r="Z2105">
        <v>15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15</v>
      </c>
      <c r="AG2105">
        <v>87</v>
      </c>
      <c r="AH2105">
        <v>81.944444000000004</v>
      </c>
      <c r="AI2105">
        <v>0.54700000000000004</v>
      </c>
      <c r="AJ2105">
        <v>100</v>
      </c>
    </row>
    <row r="2106" spans="1:36" x14ac:dyDescent="0.25">
      <c r="A2106">
        <v>108</v>
      </c>
      <c r="B2106">
        <v>1</v>
      </c>
      <c r="C2106">
        <v>0</v>
      </c>
      <c r="D2106">
        <v>0</v>
      </c>
      <c r="E2106">
        <v>0</v>
      </c>
      <c r="F2106">
        <v>5</v>
      </c>
      <c r="G2106">
        <v>0</v>
      </c>
      <c r="H2106">
        <v>20</v>
      </c>
      <c r="I2106">
        <v>283</v>
      </c>
      <c r="J2106">
        <v>61.111111000000001</v>
      </c>
      <c r="K2106">
        <v>1.766</v>
      </c>
      <c r="L2106">
        <v>100</v>
      </c>
      <c r="Y2106">
        <v>108</v>
      </c>
      <c r="Z2106">
        <v>16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11</v>
      </c>
      <c r="AG2106">
        <v>154</v>
      </c>
      <c r="AH2106">
        <v>100</v>
      </c>
      <c r="AI2106">
        <v>0.64100000000000001</v>
      </c>
      <c r="AJ2106">
        <v>100</v>
      </c>
    </row>
    <row r="2107" spans="1:36" x14ac:dyDescent="0.25">
      <c r="A2107">
        <v>109</v>
      </c>
      <c r="B2107">
        <v>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132</v>
      </c>
      <c r="J2107">
        <v>0</v>
      </c>
      <c r="K2107">
        <v>2.2970000000000002</v>
      </c>
      <c r="L2107">
        <v>100</v>
      </c>
      <c r="Y2107">
        <v>109</v>
      </c>
      <c r="Z2107">
        <v>21</v>
      </c>
      <c r="AA2107">
        <v>0</v>
      </c>
      <c r="AB2107">
        <v>0</v>
      </c>
      <c r="AC2107">
        <v>0</v>
      </c>
      <c r="AD2107">
        <v>9</v>
      </c>
      <c r="AE2107">
        <v>0</v>
      </c>
      <c r="AF2107">
        <v>30</v>
      </c>
      <c r="AG2107">
        <v>251</v>
      </c>
      <c r="AH2107">
        <v>90.277777999999998</v>
      </c>
      <c r="AI2107">
        <v>0.81200000000000006</v>
      </c>
      <c r="AJ2107">
        <v>100</v>
      </c>
    </row>
    <row r="2108" spans="1:36" x14ac:dyDescent="0.25">
      <c r="A2108">
        <v>110</v>
      </c>
      <c r="B2108">
        <v>1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199</v>
      </c>
      <c r="J2108">
        <v>77.777777999999998</v>
      </c>
      <c r="K2108">
        <v>1.593</v>
      </c>
      <c r="L2108">
        <v>100</v>
      </c>
      <c r="Y2108">
        <v>110</v>
      </c>
      <c r="Z2108">
        <v>22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190</v>
      </c>
      <c r="AH2108">
        <v>77.777777999999998</v>
      </c>
      <c r="AI2108">
        <v>0.84399999999999997</v>
      </c>
      <c r="AJ2108">
        <v>100</v>
      </c>
    </row>
    <row r="2109" spans="1:36" x14ac:dyDescent="0.25">
      <c r="A2109">
        <v>111</v>
      </c>
      <c r="B2109">
        <v>1</v>
      </c>
      <c r="C2109">
        <v>0</v>
      </c>
      <c r="D2109">
        <v>0</v>
      </c>
      <c r="E2109">
        <v>0</v>
      </c>
      <c r="F2109">
        <v>31</v>
      </c>
      <c r="G2109">
        <v>0</v>
      </c>
      <c r="H2109">
        <v>0</v>
      </c>
      <c r="I2109">
        <v>344</v>
      </c>
      <c r="J2109">
        <v>12.5</v>
      </c>
      <c r="K2109">
        <v>1.2350000000000001</v>
      </c>
      <c r="L2109">
        <v>100</v>
      </c>
      <c r="Y2109">
        <v>111</v>
      </c>
      <c r="Z2109">
        <v>23</v>
      </c>
      <c r="AA2109">
        <v>0</v>
      </c>
      <c r="AB2109">
        <v>0</v>
      </c>
      <c r="AC2109">
        <v>0</v>
      </c>
      <c r="AD2109">
        <v>4</v>
      </c>
      <c r="AE2109">
        <v>0</v>
      </c>
      <c r="AF2109">
        <v>8</v>
      </c>
      <c r="AG2109">
        <v>364</v>
      </c>
      <c r="AH2109">
        <v>100</v>
      </c>
      <c r="AI2109">
        <v>1</v>
      </c>
      <c r="AJ2109">
        <v>100</v>
      </c>
    </row>
    <row r="2110" spans="1:36" x14ac:dyDescent="0.25">
      <c r="A2110">
        <v>112</v>
      </c>
      <c r="B2110">
        <v>1</v>
      </c>
      <c r="C2110">
        <v>0</v>
      </c>
      <c r="D2110">
        <v>0</v>
      </c>
      <c r="E2110">
        <v>0</v>
      </c>
      <c r="F2110">
        <v>44</v>
      </c>
      <c r="G2110">
        <v>0</v>
      </c>
      <c r="H2110">
        <v>0</v>
      </c>
      <c r="I2110">
        <v>382</v>
      </c>
      <c r="J2110">
        <v>36.111111000000001</v>
      </c>
      <c r="K2110">
        <v>1.1559999999999999</v>
      </c>
      <c r="L2110">
        <v>100</v>
      </c>
      <c r="Y2110">
        <v>112</v>
      </c>
      <c r="Z2110">
        <v>20</v>
      </c>
      <c r="AA2110">
        <v>0</v>
      </c>
      <c r="AB2110">
        <v>0</v>
      </c>
      <c r="AC2110">
        <v>0</v>
      </c>
      <c r="AD2110">
        <v>30</v>
      </c>
      <c r="AE2110">
        <v>0</v>
      </c>
      <c r="AF2110">
        <v>9</v>
      </c>
      <c r="AG2110">
        <v>446</v>
      </c>
      <c r="AH2110">
        <v>100</v>
      </c>
      <c r="AI2110">
        <v>0.95299999999999996</v>
      </c>
      <c r="AJ2110">
        <v>100</v>
      </c>
    </row>
    <row r="2111" spans="1:36" x14ac:dyDescent="0.25">
      <c r="A2111">
        <v>113</v>
      </c>
      <c r="B2111">
        <v>1</v>
      </c>
      <c r="C2111">
        <v>0</v>
      </c>
      <c r="D2111">
        <v>0</v>
      </c>
      <c r="E2111">
        <v>8</v>
      </c>
      <c r="F2111">
        <v>70</v>
      </c>
      <c r="G2111">
        <v>0</v>
      </c>
      <c r="H2111">
        <v>0</v>
      </c>
      <c r="I2111">
        <v>414</v>
      </c>
      <c r="J2111">
        <v>100</v>
      </c>
      <c r="K2111">
        <v>1.4690000000000001</v>
      </c>
      <c r="L2111">
        <v>100</v>
      </c>
      <c r="Y2111">
        <v>113</v>
      </c>
      <c r="Z2111">
        <v>19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25</v>
      </c>
      <c r="AG2111">
        <v>284</v>
      </c>
      <c r="AH2111">
        <v>100</v>
      </c>
      <c r="AI2111">
        <v>0.875</v>
      </c>
      <c r="AJ2111">
        <v>100</v>
      </c>
    </row>
    <row r="2112" spans="1:36" x14ac:dyDescent="0.25">
      <c r="A2112">
        <v>114</v>
      </c>
      <c r="B2112">
        <v>1</v>
      </c>
      <c r="C2112">
        <v>0</v>
      </c>
      <c r="D2112">
        <v>0</v>
      </c>
      <c r="E2112">
        <v>0</v>
      </c>
      <c r="F2112">
        <v>18</v>
      </c>
      <c r="G2112">
        <v>0</v>
      </c>
      <c r="H2112">
        <v>1</v>
      </c>
      <c r="I2112">
        <v>610</v>
      </c>
      <c r="J2112">
        <v>91.666667000000004</v>
      </c>
      <c r="K2112">
        <v>1.3280000000000001</v>
      </c>
      <c r="L2112">
        <v>100</v>
      </c>
      <c r="Y2112">
        <v>114</v>
      </c>
      <c r="Z2112">
        <v>18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53</v>
      </c>
      <c r="AG2112">
        <v>205</v>
      </c>
      <c r="AH2112">
        <v>87.5</v>
      </c>
      <c r="AI2112">
        <v>0.76600000000000001</v>
      </c>
      <c r="AJ2112">
        <v>100</v>
      </c>
    </row>
    <row r="2113" spans="1:36" x14ac:dyDescent="0.25">
      <c r="A2113">
        <v>115</v>
      </c>
      <c r="B2113">
        <v>1</v>
      </c>
      <c r="C2113">
        <v>0</v>
      </c>
      <c r="D2113">
        <v>0</v>
      </c>
      <c r="E2113">
        <v>0</v>
      </c>
      <c r="F2113">
        <v>58</v>
      </c>
      <c r="G2113">
        <v>0</v>
      </c>
      <c r="H2113">
        <v>0</v>
      </c>
      <c r="I2113">
        <v>723</v>
      </c>
      <c r="J2113">
        <v>38.888888999999999</v>
      </c>
      <c r="K2113">
        <v>1.2190000000000001</v>
      </c>
      <c r="L2113">
        <v>100</v>
      </c>
      <c r="Y2113">
        <v>115</v>
      </c>
      <c r="Z2113">
        <v>15</v>
      </c>
      <c r="AA2113">
        <v>0</v>
      </c>
      <c r="AB2113">
        <v>0</v>
      </c>
      <c r="AC2113">
        <v>0</v>
      </c>
      <c r="AD2113">
        <v>2</v>
      </c>
      <c r="AE2113">
        <v>0</v>
      </c>
      <c r="AF2113">
        <v>4</v>
      </c>
      <c r="AG2113">
        <v>131</v>
      </c>
      <c r="AH2113">
        <v>83.333332999999996</v>
      </c>
      <c r="AI2113">
        <v>0.67200000000000004</v>
      </c>
      <c r="AJ2113">
        <v>100</v>
      </c>
    </row>
    <row r="2114" spans="1:36" x14ac:dyDescent="0.25">
      <c r="A2114">
        <v>116</v>
      </c>
      <c r="B2114">
        <v>1</v>
      </c>
      <c r="C2114">
        <v>0</v>
      </c>
      <c r="D2114">
        <v>0</v>
      </c>
      <c r="E2114">
        <v>0</v>
      </c>
      <c r="F2114">
        <v>63</v>
      </c>
      <c r="G2114">
        <v>0</v>
      </c>
      <c r="H2114">
        <v>0</v>
      </c>
      <c r="I2114">
        <v>645</v>
      </c>
      <c r="J2114">
        <v>44.444443999999997</v>
      </c>
      <c r="K2114">
        <v>0.92200000000000004</v>
      </c>
      <c r="L2114">
        <v>100</v>
      </c>
      <c r="Y2114">
        <v>116</v>
      </c>
      <c r="Z2114">
        <v>14</v>
      </c>
      <c r="AA2114">
        <v>0</v>
      </c>
      <c r="AB2114">
        <v>0</v>
      </c>
      <c r="AC2114">
        <v>0</v>
      </c>
      <c r="AD2114">
        <v>20</v>
      </c>
      <c r="AE2114">
        <v>0</v>
      </c>
      <c r="AF2114">
        <v>0</v>
      </c>
      <c r="AG2114">
        <v>112</v>
      </c>
      <c r="AH2114">
        <v>94.444444000000004</v>
      </c>
      <c r="AI2114">
        <v>0.59299999999999997</v>
      </c>
      <c r="AJ2114">
        <v>100</v>
      </c>
    </row>
    <row r="2115" spans="1:36" x14ac:dyDescent="0.25">
      <c r="A2115">
        <v>117</v>
      </c>
      <c r="B2115">
        <v>1</v>
      </c>
      <c r="C2115">
        <v>0</v>
      </c>
      <c r="D2115">
        <v>0</v>
      </c>
      <c r="E2115">
        <v>26</v>
      </c>
      <c r="F2115">
        <v>116</v>
      </c>
      <c r="G2115">
        <v>0</v>
      </c>
      <c r="H2115">
        <v>0</v>
      </c>
      <c r="I2115">
        <v>664</v>
      </c>
      <c r="J2115">
        <v>48.611111000000001</v>
      </c>
      <c r="K2115">
        <v>0.81200000000000006</v>
      </c>
      <c r="L2115">
        <v>100</v>
      </c>
      <c r="Y2115">
        <v>117</v>
      </c>
      <c r="Z2115">
        <v>14</v>
      </c>
      <c r="AA2115">
        <v>0</v>
      </c>
      <c r="AB2115">
        <v>0</v>
      </c>
      <c r="AC2115">
        <v>0</v>
      </c>
      <c r="AD2115">
        <v>54</v>
      </c>
      <c r="AE2115">
        <v>0</v>
      </c>
      <c r="AF2115">
        <v>1</v>
      </c>
      <c r="AG2115">
        <v>147</v>
      </c>
      <c r="AH2115">
        <v>97.222222000000002</v>
      </c>
      <c r="AI2115">
        <v>0.57899999999999996</v>
      </c>
      <c r="AJ2115">
        <v>100</v>
      </c>
    </row>
    <row r="2116" spans="1:36" x14ac:dyDescent="0.25">
      <c r="A2116">
        <v>118</v>
      </c>
      <c r="B2116">
        <v>1</v>
      </c>
      <c r="C2116">
        <v>0</v>
      </c>
      <c r="D2116">
        <v>0</v>
      </c>
      <c r="E2116">
        <v>49</v>
      </c>
      <c r="F2116">
        <v>139</v>
      </c>
      <c r="G2116">
        <v>0</v>
      </c>
      <c r="H2116">
        <v>0</v>
      </c>
      <c r="I2116">
        <v>591</v>
      </c>
      <c r="J2116">
        <v>94.444444000000004</v>
      </c>
      <c r="K2116">
        <v>0.75</v>
      </c>
      <c r="L2116">
        <v>100</v>
      </c>
      <c r="Y2116">
        <v>118</v>
      </c>
      <c r="Z2116">
        <v>14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124</v>
      </c>
      <c r="AH2116">
        <v>91.666667000000004</v>
      </c>
      <c r="AI2116">
        <v>0.51500000000000001</v>
      </c>
      <c r="AJ2116">
        <v>100</v>
      </c>
    </row>
    <row r="2117" spans="1:36" x14ac:dyDescent="0.25">
      <c r="A2117">
        <v>119</v>
      </c>
      <c r="B2117">
        <v>1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530</v>
      </c>
      <c r="J2117">
        <v>0</v>
      </c>
      <c r="K2117">
        <v>0.75</v>
      </c>
      <c r="L2117">
        <v>100</v>
      </c>
      <c r="Y2117">
        <v>119</v>
      </c>
      <c r="Z2117">
        <v>14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36</v>
      </c>
      <c r="AG2117">
        <v>212</v>
      </c>
      <c r="AH2117">
        <v>73.611110999999994</v>
      </c>
      <c r="AI2117">
        <v>0.53100000000000003</v>
      </c>
      <c r="AJ2117">
        <v>100</v>
      </c>
    </row>
    <row r="2118" spans="1:36" x14ac:dyDescent="0.25">
      <c r="A2118">
        <v>120</v>
      </c>
      <c r="B2118">
        <v>1</v>
      </c>
      <c r="C2118">
        <v>0</v>
      </c>
      <c r="D2118">
        <v>0</v>
      </c>
      <c r="E2118">
        <v>19</v>
      </c>
      <c r="F2118">
        <v>85</v>
      </c>
      <c r="G2118">
        <v>0</v>
      </c>
      <c r="H2118">
        <v>0</v>
      </c>
      <c r="I2118">
        <v>295</v>
      </c>
      <c r="J2118">
        <v>100</v>
      </c>
      <c r="K2118">
        <v>0.64100000000000001</v>
      </c>
      <c r="L2118">
        <v>100</v>
      </c>
      <c r="Y2118">
        <v>120</v>
      </c>
      <c r="Z2118">
        <v>16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8</v>
      </c>
      <c r="AG2118">
        <v>196</v>
      </c>
      <c r="AH2118">
        <v>51.388888999999999</v>
      </c>
      <c r="AI2118">
        <v>0.57899999999999996</v>
      </c>
      <c r="AJ2118">
        <v>100</v>
      </c>
    </row>
    <row r="2119" spans="1:36" x14ac:dyDescent="0.25">
      <c r="A2119">
        <v>121</v>
      </c>
      <c r="B2119">
        <v>1</v>
      </c>
      <c r="C2119">
        <v>0</v>
      </c>
      <c r="D2119">
        <v>0</v>
      </c>
      <c r="E2119">
        <v>0</v>
      </c>
      <c r="F2119">
        <v>21</v>
      </c>
      <c r="G2119">
        <v>0</v>
      </c>
      <c r="H2119">
        <v>10</v>
      </c>
      <c r="I2119">
        <v>308</v>
      </c>
      <c r="J2119">
        <v>18.055555999999999</v>
      </c>
      <c r="K2119">
        <v>0.85899999999999999</v>
      </c>
      <c r="L2119">
        <v>100</v>
      </c>
      <c r="Y2119">
        <v>121</v>
      </c>
      <c r="Z2119">
        <v>18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54</v>
      </c>
      <c r="AG2119">
        <v>174</v>
      </c>
      <c r="AH2119">
        <v>44.444443999999997</v>
      </c>
      <c r="AI2119">
        <v>0.67100000000000004</v>
      </c>
      <c r="AJ2119">
        <v>100</v>
      </c>
    </row>
    <row r="2120" spans="1:36" x14ac:dyDescent="0.25">
      <c r="A2120">
        <v>122</v>
      </c>
      <c r="B2120">
        <v>1</v>
      </c>
      <c r="C2120">
        <v>0</v>
      </c>
      <c r="D2120">
        <v>0</v>
      </c>
      <c r="E2120">
        <v>0</v>
      </c>
      <c r="F2120">
        <v>29</v>
      </c>
      <c r="G2120">
        <v>0</v>
      </c>
      <c r="H2120">
        <v>37</v>
      </c>
      <c r="I2120">
        <v>289</v>
      </c>
      <c r="J2120">
        <v>98.611110999999994</v>
      </c>
      <c r="K2120">
        <v>0.85899999999999999</v>
      </c>
      <c r="L2120">
        <v>100</v>
      </c>
      <c r="Y2120">
        <v>122</v>
      </c>
      <c r="Z2120">
        <v>19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20</v>
      </c>
      <c r="AG2120">
        <v>278</v>
      </c>
      <c r="AH2120">
        <v>66.666667000000004</v>
      </c>
      <c r="AI2120">
        <v>0.70399999999999996</v>
      </c>
      <c r="AJ2120">
        <v>100</v>
      </c>
    </row>
    <row r="2121" spans="1:36" x14ac:dyDescent="0.25">
      <c r="A2121">
        <v>123</v>
      </c>
      <c r="B2121">
        <v>1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15</v>
      </c>
      <c r="I2121">
        <v>366</v>
      </c>
      <c r="J2121">
        <v>52.777777999999998</v>
      </c>
      <c r="K2121">
        <v>0.90700000000000003</v>
      </c>
      <c r="L2121">
        <v>100</v>
      </c>
      <c r="Y2121">
        <v>123</v>
      </c>
      <c r="Z2121">
        <v>20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283</v>
      </c>
      <c r="AH2121">
        <v>100</v>
      </c>
      <c r="AI2121">
        <v>0.85899999999999999</v>
      </c>
      <c r="AJ2121">
        <v>100</v>
      </c>
    </row>
    <row r="2122" spans="1:36" x14ac:dyDescent="0.25">
      <c r="A2122">
        <v>124</v>
      </c>
      <c r="B2122">
        <v>1</v>
      </c>
      <c r="C2122">
        <v>0</v>
      </c>
      <c r="D2122">
        <v>0</v>
      </c>
      <c r="E2122">
        <v>0</v>
      </c>
      <c r="F2122">
        <v>1</v>
      </c>
      <c r="G2122">
        <v>0</v>
      </c>
      <c r="H2122">
        <v>14</v>
      </c>
      <c r="I2122">
        <v>206</v>
      </c>
      <c r="J2122">
        <v>20.833333</v>
      </c>
      <c r="K2122">
        <v>0.89</v>
      </c>
      <c r="L2122">
        <v>100</v>
      </c>
      <c r="Y2122">
        <v>124</v>
      </c>
      <c r="Z2122">
        <v>21</v>
      </c>
      <c r="AA2122">
        <v>0</v>
      </c>
      <c r="AB2122">
        <v>0</v>
      </c>
      <c r="AC2122">
        <v>0</v>
      </c>
      <c r="AD2122">
        <v>7</v>
      </c>
      <c r="AE2122">
        <v>0</v>
      </c>
      <c r="AF2122">
        <v>23</v>
      </c>
      <c r="AG2122">
        <v>312</v>
      </c>
      <c r="AH2122">
        <v>98.611110999999994</v>
      </c>
      <c r="AI2122">
        <v>0.96899999999999997</v>
      </c>
      <c r="AJ2122">
        <v>100</v>
      </c>
    </row>
    <row r="2123" spans="1:36" x14ac:dyDescent="0.25">
      <c r="A2123">
        <v>125</v>
      </c>
      <c r="B2123">
        <v>1</v>
      </c>
      <c r="C2123">
        <v>0</v>
      </c>
      <c r="D2123">
        <v>0</v>
      </c>
      <c r="E2123">
        <v>0</v>
      </c>
      <c r="F2123">
        <v>9</v>
      </c>
      <c r="G2123">
        <v>0</v>
      </c>
      <c r="H2123">
        <v>4</v>
      </c>
      <c r="I2123">
        <v>167</v>
      </c>
      <c r="J2123">
        <v>4.1666670000000003</v>
      </c>
      <c r="K2123">
        <v>0.84399999999999997</v>
      </c>
      <c r="L2123">
        <v>100</v>
      </c>
      <c r="Y2123">
        <v>125</v>
      </c>
      <c r="Z2123">
        <v>16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319</v>
      </c>
      <c r="AH2123">
        <v>100</v>
      </c>
      <c r="AI2123">
        <v>0.76500000000000001</v>
      </c>
      <c r="AJ2123">
        <v>100</v>
      </c>
    </row>
    <row r="2124" spans="1:36" x14ac:dyDescent="0.25">
      <c r="A2124">
        <v>126</v>
      </c>
      <c r="B2124">
        <v>1</v>
      </c>
      <c r="C2124">
        <v>0</v>
      </c>
      <c r="D2124">
        <v>0</v>
      </c>
      <c r="E2124">
        <v>0</v>
      </c>
      <c r="F2124">
        <v>13</v>
      </c>
      <c r="G2124">
        <v>0</v>
      </c>
      <c r="H2124">
        <v>2</v>
      </c>
      <c r="I2124">
        <v>159</v>
      </c>
      <c r="J2124">
        <v>38.888888999999999</v>
      </c>
      <c r="K2124">
        <v>0.68799999999999994</v>
      </c>
      <c r="L2124">
        <v>100</v>
      </c>
      <c r="Y2124">
        <v>126</v>
      </c>
      <c r="Z2124">
        <v>16</v>
      </c>
      <c r="AA2124">
        <v>0</v>
      </c>
      <c r="AB2124">
        <v>0</v>
      </c>
      <c r="AC2124">
        <v>0</v>
      </c>
      <c r="AD2124">
        <v>10</v>
      </c>
      <c r="AE2124">
        <v>0</v>
      </c>
      <c r="AF2124">
        <v>0</v>
      </c>
      <c r="AG2124">
        <v>438</v>
      </c>
      <c r="AH2124">
        <v>100</v>
      </c>
      <c r="AI2124">
        <v>0.73499999999999999</v>
      </c>
      <c r="AJ2124">
        <v>100</v>
      </c>
    </row>
    <row r="2125" spans="1:36" x14ac:dyDescent="0.25">
      <c r="A2125">
        <v>127</v>
      </c>
      <c r="B2125">
        <v>1</v>
      </c>
      <c r="C2125">
        <v>0</v>
      </c>
      <c r="D2125">
        <v>0</v>
      </c>
      <c r="E2125">
        <v>0</v>
      </c>
      <c r="F2125">
        <v>30</v>
      </c>
      <c r="G2125">
        <v>0</v>
      </c>
      <c r="H2125">
        <v>0</v>
      </c>
      <c r="I2125">
        <v>204</v>
      </c>
      <c r="J2125">
        <v>20.833333</v>
      </c>
      <c r="K2125">
        <v>0.65600000000000003</v>
      </c>
      <c r="L2125">
        <v>100</v>
      </c>
      <c r="Y2125">
        <v>127</v>
      </c>
      <c r="Z2125">
        <v>17</v>
      </c>
      <c r="AA2125">
        <v>0</v>
      </c>
      <c r="AB2125">
        <v>0</v>
      </c>
      <c r="AC2125">
        <v>0</v>
      </c>
      <c r="AD2125">
        <v>102</v>
      </c>
      <c r="AE2125">
        <v>0</v>
      </c>
      <c r="AF2125">
        <v>0</v>
      </c>
      <c r="AG2125">
        <v>604</v>
      </c>
      <c r="AH2125">
        <v>100</v>
      </c>
      <c r="AI2125">
        <v>0.78100000000000003</v>
      </c>
      <c r="AJ2125">
        <v>100</v>
      </c>
    </row>
    <row r="2126" spans="1:36" x14ac:dyDescent="0.25">
      <c r="A2126">
        <v>128</v>
      </c>
      <c r="B2126">
        <v>1</v>
      </c>
      <c r="C2126">
        <v>0</v>
      </c>
      <c r="D2126">
        <v>0</v>
      </c>
      <c r="E2126">
        <v>0</v>
      </c>
      <c r="F2126">
        <v>55</v>
      </c>
      <c r="G2126">
        <v>0</v>
      </c>
      <c r="H2126">
        <v>0</v>
      </c>
      <c r="I2126">
        <v>177</v>
      </c>
      <c r="J2126">
        <v>47.222222000000002</v>
      </c>
      <c r="K2126">
        <v>0.5</v>
      </c>
      <c r="L2126">
        <v>100</v>
      </c>
      <c r="Y2126">
        <v>128</v>
      </c>
      <c r="Z2126">
        <v>13</v>
      </c>
      <c r="AA2126">
        <v>0</v>
      </c>
      <c r="AB2126">
        <v>0</v>
      </c>
      <c r="AC2126">
        <v>4</v>
      </c>
      <c r="AD2126">
        <v>93</v>
      </c>
      <c r="AE2126">
        <v>0</v>
      </c>
      <c r="AF2126">
        <v>0</v>
      </c>
      <c r="AG2126">
        <v>412</v>
      </c>
      <c r="AH2126">
        <v>102.777778</v>
      </c>
      <c r="AI2126">
        <v>0.59399999999999997</v>
      </c>
      <c r="AJ2126">
        <v>100</v>
      </c>
    </row>
    <row r="2127" spans="1:36" x14ac:dyDescent="0.25">
      <c r="A2127">
        <v>129</v>
      </c>
      <c r="B2127">
        <v>1</v>
      </c>
      <c r="C2127">
        <v>0</v>
      </c>
      <c r="D2127">
        <v>0</v>
      </c>
      <c r="E2127">
        <v>5</v>
      </c>
      <c r="F2127">
        <v>83</v>
      </c>
      <c r="G2127">
        <v>0</v>
      </c>
      <c r="H2127">
        <v>0</v>
      </c>
      <c r="I2127">
        <v>214</v>
      </c>
      <c r="J2127">
        <v>79.166667000000004</v>
      </c>
      <c r="K2127">
        <v>0.5</v>
      </c>
      <c r="L2127">
        <v>100</v>
      </c>
      <c r="Y2127">
        <v>129</v>
      </c>
      <c r="Z2127">
        <v>14</v>
      </c>
      <c r="AA2127">
        <v>0</v>
      </c>
      <c r="AB2127">
        <v>0</v>
      </c>
      <c r="AC2127">
        <v>16</v>
      </c>
      <c r="AD2127">
        <v>71</v>
      </c>
      <c r="AE2127">
        <v>0</v>
      </c>
      <c r="AF2127">
        <v>0</v>
      </c>
      <c r="AG2127">
        <v>352</v>
      </c>
      <c r="AH2127">
        <v>120.833333</v>
      </c>
      <c r="AI2127">
        <v>0.54700000000000004</v>
      </c>
      <c r="AJ2127">
        <v>100</v>
      </c>
    </row>
    <row r="2128" spans="1:36" x14ac:dyDescent="0.25">
      <c r="A2128">
        <v>130</v>
      </c>
      <c r="B2128">
        <v>1</v>
      </c>
      <c r="C2128">
        <v>0</v>
      </c>
      <c r="D2128">
        <v>0</v>
      </c>
      <c r="E2128">
        <v>4</v>
      </c>
      <c r="F2128">
        <v>34</v>
      </c>
      <c r="G2128">
        <v>0</v>
      </c>
      <c r="H2128">
        <v>0</v>
      </c>
      <c r="I2128">
        <v>340</v>
      </c>
      <c r="J2128">
        <v>22.222221999999999</v>
      </c>
      <c r="K2128">
        <v>0.54700000000000004</v>
      </c>
      <c r="L2128">
        <v>100</v>
      </c>
      <c r="Y2128">
        <v>130</v>
      </c>
      <c r="Z2128">
        <v>13</v>
      </c>
      <c r="AA2128">
        <v>0</v>
      </c>
      <c r="AB2128">
        <v>0</v>
      </c>
      <c r="AC2128">
        <v>4</v>
      </c>
      <c r="AD2128">
        <v>34</v>
      </c>
      <c r="AE2128">
        <v>0</v>
      </c>
      <c r="AF2128">
        <v>0</v>
      </c>
      <c r="AG2128">
        <v>342</v>
      </c>
      <c r="AH2128">
        <v>105.555556</v>
      </c>
      <c r="AI2128">
        <v>0.5</v>
      </c>
      <c r="AJ2128">
        <v>100</v>
      </c>
    </row>
    <row r="2129" spans="1:36" x14ac:dyDescent="0.25">
      <c r="A2129">
        <v>131</v>
      </c>
      <c r="B2129">
        <v>1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123</v>
      </c>
      <c r="J2129">
        <v>4.1666670000000003</v>
      </c>
      <c r="K2129">
        <v>0.46800000000000003</v>
      </c>
      <c r="L2129">
        <v>100</v>
      </c>
      <c r="Y2129">
        <v>131</v>
      </c>
      <c r="Z2129">
        <v>14</v>
      </c>
      <c r="AA2129">
        <v>0</v>
      </c>
      <c r="AB2129">
        <v>0</v>
      </c>
      <c r="AC2129">
        <v>0</v>
      </c>
      <c r="AD2129">
        <v>26</v>
      </c>
      <c r="AE2129">
        <v>0</v>
      </c>
      <c r="AF2129">
        <v>5</v>
      </c>
      <c r="AG2129">
        <v>420</v>
      </c>
      <c r="AH2129">
        <v>95.833332999999996</v>
      </c>
      <c r="AI2129">
        <v>0.54600000000000004</v>
      </c>
      <c r="AJ2129">
        <v>100</v>
      </c>
    </row>
    <row r="2130" spans="1:36" x14ac:dyDescent="0.25">
      <c r="A2130">
        <v>132</v>
      </c>
      <c r="B2130">
        <v>1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7</v>
      </c>
      <c r="I2130">
        <v>79</v>
      </c>
      <c r="J2130">
        <v>44.444443999999997</v>
      </c>
      <c r="K2130">
        <v>0.45400000000000001</v>
      </c>
      <c r="L2130">
        <v>100</v>
      </c>
      <c r="Y2130">
        <v>132</v>
      </c>
      <c r="Z2130">
        <v>13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9</v>
      </c>
      <c r="AG2130">
        <v>108</v>
      </c>
      <c r="AH2130">
        <v>63.888888999999999</v>
      </c>
      <c r="AI2130">
        <v>0.5</v>
      </c>
      <c r="AJ2130">
        <v>100</v>
      </c>
    </row>
    <row r="2131" spans="1:36" x14ac:dyDescent="0.25">
      <c r="A2131">
        <v>133</v>
      </c>
      <c r="B2131">
        <v>1</v>
      </c>
      <c r="C2131">
        <v>0</v>
      </c>
      <c r="D2131">
        <v>0</v>
      </c>
      <c r="E2131">
        <v>0</v>
      </c>
      <c r="F2131">
        <v>22</v>
      </c>
      <c r="G2131">
        <v>0</v>
      </c>
      <c r="H2131">
        <v>0</v>
      </c>
      <c r="I2131">
        <v>68</v>
      </c>
      <c r="J2131">
        <v>66.666667000000004</v>
      </c>
      <c r="K2131">
        <v>0.51500000000000001</v>
      </c>
      <c r="L2131">
        <v>100</v>
      </c>
      <c r="Y2131">
        <v>133</v>
      </c>
      <c r="Z2131">
        <v>12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10</v>
      </c>
      <c r="AG2131">
        <v>46</v>
      </c>
      <c r="AH2131">
        <v>31.944444000000001</v>
      </c>
      <c r="AI2131">
        <v>0.46899999999999997</v>
      </c>
      <c r="AJ2131">
        <v>100</v>
      </c>
    </row>
    <row r="2132" spans="1:36" x14ac:dyDescent="0.25">
      <c r="A2132">
        <v>134</v>
      </c>
      <c r="B2132">
        <v>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181</v>
      </c>
      <c r="J2132">
        <v>20.833333</v>
      </c>
      <c r="K2132">
        <v>0.73499999999999999</v>
      </c>
      <c r="L2132">
        <v>100</v>
      </c>
      <c r="Y2132">
        <v>134</v>
      </c>
      <c r="Z2132">
        <v>16</v>
      </c>
      <c r="AA2132">
        <v>0</v>
      </c>
      <c r="AB2132">
        <v>0</v>
      </c>
      <c r="AC2132">
        <v>0</v>
      </c>
      <c r="AD2132">
        <v>17</v>
      </c>
      <c r="AE2132">
        <v>0</v>
      </c>
      <c r="AF2132">
        <v>10</v>
      </c>
      <c r="AG2132">
        <v>113</v>
      </c>
      <c r="AH2132">
        <v>38.888888999999999</v>
      </c>
      <c r="AI2132">
        <v>0.59399999999999997</v>
      </c>
      <c r="AJ2132">
        <v>100</v>
      </c>
    </row>
    <row r="2133" spans="1:36" x14ac:dyDescent="0.25">
      <c r="A2133">
        <v>135</v>
      </c>
      <c r="B2133">
        <v>1</v>
      </c>
      <c r="C2133">
        <v>0</v>
      </c>
      <c r="D2133">
        <v>0</v>
      </c>
      <c r="E2133">
        <v>0</v>
      </c>
      <c r="F2133">
        <v>15</v>
      </c>
      <c r="G2133">
        <v>0</v>
      </c>
      <c r="H2133">
        <v>16</v>
      </c>
      <c r="I2133">
        <v>137</v>
      </c>
      <c r="J2133">
        <v>97.222222000000002</v>
      </c>
      <c r="K2133">
        <v>0.64</v>
      </c>
      <c r="L2133">
        <v>100</v>
      </c>
      <c r="Y2133">
        <v>135</v>
      </c>
      <c r="Z2133">
        <v>16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20</v>
      </c>
      <c r="AG2133">
        <v>154</v>
      </c>
      <c r="AH2133">
        <v>93.055555999999996</v>
      </c>
      <c r="AI2133">
        <v>0.60899999999999999</v>
      </c>
      <c r="AJ2133">
        <v>100</v>
      </c>
    </row>
    <row r="2134" spans="1:36" x14ac:dyDescent="0.25">
      <c r="A2134">
        <v>136</v>
      </c>
      <c r="B2134">
        <v>1</v>
      </c>
      <c r="C2134">
        <v>0</v>
      </c>
      <c r="D2134">
        <v>0</v>
      </c>
      <c r="E2134">
        <v>9</v>
      </c>
      <c r="F2134">
        <v>84</v>
      </c>
      <c r="G2134">
        <v>0</v>
      </c>
      <c r="H2134">
        <v>0</v>
      </c>
      <c r="I2134">
        <v>324</v>
      </c>
      <c r="J2134">
        <v>51.388888999999999</v>
      </c>
      <c r="K2134">
        <v>0.86</v>
      </c>
      <c r="L2134">
        <v>100</v>
      </c>
      <c r="Y2134">
        <v>136</v>
      </c>
      <c r="Z2134">
        <v>21</v>
      </c>
      <c r="AA2134">
        <v>0</v>
      </c>
      <c r="AB2134">
        <v>0</v>
      </c>
      <c r="AC2134">
        <v>0</v>
      </c>
      <c r="AD2134">
        <v>21</v>
      </c>
      <c r="AE2134">
        <v>0</v>
      </c>
      <c r="AF2134">
        <v>20</v>
      </c>
      <c r="AG2134">
        <v>157</v>
      </c>
      <c r="AH2134">
        <v>88.888889000000006</v>
      </c>
      <c r="AI2134">
        <v>0.79700000000000004</v>
      </c>
      <c r="AJ2134">
        <v>100</v>
      </c>
    </row>
    <row r="2135" spans="1:36" x14ac:dyDescent="0.25">
      <c r="A2135">
        <v>137</v>
      </c>
      <c r="B2135">
        <v>1</v>
      </c>
      <c r="C2135">
        <v>0</v>
      </c>
      <c r="D2135">
        <v>0</v>
      </c>
      <c r="E2135">
        <v>7</v>
      </c>
      <c r="F2135">
        <v>58</v>
      </c>
      <c r="G2135">
        <v>0</v>
      </c>
      <c r="H2135">
        <v>0</v>
      </c>
      <c r="I2135">
        <v>562</v>
      </c>
      <c r="J2135">
        <v>73.611110999999994</v>
      </c>
      <c r="K2135">
        <v>0.84299999999999997</v>
      </c>
      <c r="L2135">
        <v>100</v>
      </c>
      <c r="Y2135">
        <v>137</v>
      </c>
      <c r="Z2135">
        <v>20</v>
      </c>
      <c r="AA2135">
        <v>0</v>
      </c>
      <c r="AB2135">
        <v>0</v>
      </c>
      <c r="AC2135">
        <v>0</v>
      </c>
      <c r="AD2135">
        <v>8</v>
      </c>
      <c r="AE2135">
        <v>0</v>
      </c>
      <c r="AF2135">
        <v>10</v>
      </c>
      <c r="AG2135">
        <v>228</v>
      </c>
      <c r="AH2135">
        <v>81.944444000000004</v>
      </c>
      <c r="AI2135">
        <v>0.82799999999999996</v>
      </c>
      <c r="AJ2135">
        <v>100</v>
      </c>
    </row>
    <row r="2136" spans="1:36" x14ac:dyDescent="0.25">
      <c r="A2136">
        <v>138</v>
      </c>
      <c r="B2136">
        <v>1</v>
      </c>
      <c r="C2136">
        <v>0</v>
      </c>
      <c r="D2136">
        <v>0</v>
      </c>
      <c r="E2136">
        <v>3</v>
      </c>
      <c r="F2136">
        <v>76</v>
      </c>
      <c r="G2136">
        <v>0</v>
      </c>
      <c r="H2136">
        <v>0</v>
      </c>
      <c r="I2136">
        <v>914</v>
      </c>
      <c r="J2136">
        <v>54.166666999999997</v>
      </c>
      <c r="K2136">
        <v>0.93799999999999994</v>
      </c>
      <c r="L2136">
        <v>100</v>
      </c>
      <c r="Y2136">
        <v>138</v>
      </c>
      <c r="Z2136">
        <v>18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14</v>
      </c>
      <c r="AG2136">
        <v>354</v>
      </c>
      <c r="AH2136">
        <v>94.444444000000004</v>
      </c>
      <c r="AI2136">
        <v>0.75</v>
      </c>
      <c r="AJ2136">
        <v>100</v>
      </c>
    </row>
    <row r="2137" spans="1:36" x14ac:dyDescent="0.25">
      <c r="A2137">
        <v>139</v>
      </c>
      <c r="B2137">
        <v>1</v>
      </c>
      <c r="C2137">
        <v>0</v>
      </c>
      <c r="D2137">
        <v>0</v>
      </c>
      <c r="E2137">
        <v>31</v>
      </c>
      <c r="F2137">
        <v>117</v>
      </c>
      <c r="G2137">
        <v>0</v>
      </c>
      <c r="H2137">
        <v>0</v>
      </c>
      <c r="I2137">
        <v>999</v>
      </c>
      <c r="J2137">
        <v>77.777777999999998</v>
      </c>
      <c r="K2137">
        <v>0.875</v>
      </c>
      <c r="L2137">
        <v>100</v>
      </c>
      <c r="Y2137">
        <v>139</v>
      </c>
      <c r="Z2137">
        <v>19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52</v>
      </c>
      <c r="AG2137">
        <v>359</v>
      </c>
      <c r="AH2137">
        <v>100</v>
      </c>
      <c r="AI2137">
        <v>0.86</v>
      </c>
      <c r="AJ2137">
        <v>100</v>
      </c>
    </row>
    <row r="2138" spans="1:36" x14ac:dyDescent="0.25">
      <c r="A2138">
        <v>140</v>
      </c>
      <c r="B2138">
        <v>1</v>
      </c>
      <c r="C2138">
        <v>0</v>
      </c>
      <c r="D2138">
        <v>0</v>
      </c>
      <c r="E2138">
        <v>0</v>
      </c>
      <c r="F2138">
        <v>41</v>
      </c>
      <c r="G2138">
        <v>0</v>
      </c>
      <c r="H2138">
        <v>0</v>
      </c>
      <c r="I2138">
        <v>1242</v>
      </c>
      <c r="J2138">
        <v>50</v>
      </c>
      <c r="K2138">
        <v>1</v>
      </c>
      <c r="L2138">
        <v>100</v>
      </c>
      <c r="Y2138">
        <v>140</v>
      </c>
      <c r="Z2138">
        <v>18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48</v>
      </c>
      <c r="AG2138">
        <v>210</v>
      </c>
      <c r="AH2138">
        <v>100</v>
      </c>
      <c r="AI2138">
        <v>0.81200000000000006</v>
      </c>
      <c r="AJ2138">
        <v>100</v>
      </c>
    </row>
    <row r="2139" spans="1:36" x14ac:dyDescent="0.25">
      <c r="A2139">
        <v>141</v>
      </c>
      <c r="B2139">
        <v>1</v>
      </c>
      <c r="C2139">
        <v>0</v>
      </c>
      <c r="D2139">
        <v>0</v>
      </c>
      <c r="E2139">
        <v>3</v>
      </c>
      <c r="F2139">
        <v>78</v>
      </c>
      <c r="G2139">
        <v>0</v>
      </c>
      <c r="H2139">
        <v>0</v>
      </c>
      <c r="I2139">
        <v>968</v>
      </c>
      <c r="J2139">
        <v>88.888889000000006</v>
      </c>
      <c r="K2139">
        <v>0.875</v>
      </c>
      <c r="L2139">
        <v>100</v>
      </c>
      <c r="Y2139">
        <v>141</v>
      </c>
      <c r="Z2139">
        <v>16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82</v>
      </c>
      <c r="AG2139">
        <v>199</v>
      </c>
      <c r="AH2139">
        <v>98.611110999999994</v>
      </c>
      <c r="AI2139">
        <v>0.73499999999999999</v>
      </c>
      <c r="AJ2139">
        <v>100</v>
      </c>
    </row>
    <row r="2140" spans="1:36" x14ac:dyDescent="0.25">
      <c r="A2140">
        <v>142</v>
      </c>
      <c r="B2140">
        <v>1</v>
      </c>
      <c r="C2140">
        <v>0</v>
      </c>
      <c r="D2140">
        <v>0</v>
      </c>
      <c r="E2140">
        <v>16</v>
      </c>
      <c r="F2140">
        <v>75</v>
      </c>
      <c r="G2140">
        <v>0</v>
      </c>
      <c r="H2140">
        <v>0</v>
      </c>
      <c r="I2140">
        <v>1163</v>
      </c>
      <c r="J2140">
        <v>72.222222000000002</v>
      </c>
      <c r="K2140">
        <v>0.89</v>
      </c>
      <c r="L2140">
        <v>100</v>
      </c>
      <c r="Y2140">
        <v>142</v>
      </c>
      <c r="Z2140">
        <v>14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3</v>
      </c>
      <c r="AG2140">
        <v>102</v>
      </c>
      <c r="AH2140">
        <v>58.333333000000003</v>
      </c>
      <c r="AI2140">
        <v>0.57799999999999996</v>
      </c>
      <c r="AJ2140">
        <v>100</v>
      </c>
    </row>
    <row r="2141" spans="1:36" x14ac:dyDescent="0.25">
      <c r="A2141">
        <v>143</v>
      </c>
      <c r="B2141">
        <v>1</v>
      </c>
      <c r="C2141">
        <v>0</v>
      </c>
      <c r="D2141">
        <v>0</v>
      </c>
      <c r="E2141">
        <v>0</v>
      </c>
      <c r="F2141">
        <v>58</v>
      </c>
      <c r="G2141">
        <v>0</v>
      </c>
      <c r="H2141">
        <v>0</v>
      </c>
      <c r="I2141">
        <v>952</v>
      </c>
      <c r="J2141">
        <v>72.222222000000002</v>
      </c>
      <c r="K2141">
        <v>0.86</v>
      </c>
      <c r="L2141">
        <v>100</v>
      </c>
      <c r="Y2141">
        <v>143</v>
      </c>
      <c r="Z2141">
        <v>14</v>
      </c>
      <c r="AA2141">
        <v>0</v>
      </c>
      <c r="AB2141">
        <v>0</v>
      </c>
      <c r="AC2141">
        <v>0</v>
      </c>
      <c r="AD2141">
        <v>17</v>
      </c>
      <c r="AE2141">
        <v>0</v>
      </c>
      <c r="AF2141">
        <v>0</v>
      </c>
      <c r="AG2141">
        <v>96</v>
      </c>
      <c r="AH2141">
        <v>100</v>
      </c>
      <c r="AI2141">
        <v>0.54700000000000004</v>
      </c>
      <c r="AJ2141">
        <v>100</v>
      </c>
    </row>
    <row r="2142" spans="1:36" x14ac:dyDescent="0.25">
      <c r="A2142">
        <v>144</v>
      </c>
      <c r="B2142">
        <v>1</v>
      </c>
      <c r="C2142">
        <v>0</v>
      </c>
      <c r="D2142">
        <v>0</v>
      </c>
      <c r="E2142">
        <v>29</v>
      </c>
      <c r="F2142">
        <v>119</v>
      </c>
      <c r="G2142">
        <v>0</v>
      </c>
      <c r="H2142">
        <v>0</v>
      </c>
      <c r="I2142">
        <v>899</v>
      </c>
      <c r="J2142">
        <v>81.944444000000004</v>
      </c>
      <c r="K2142">
        <v>0.78100000000000003</v>
      </c>
      <c r="L2142">
        <v>100</v>
      </c>
      <c r="Y2142">
        <v>144</v>
      </c>
      <c r="Z2142">
        <v>14</v>
      </c>
      <c r="AA2142">
        <v>0</v>
      </c>
      <c r="AB2142">
        <v>0</v>
      </c>
      <c r="AC2142">
        <v>0</v>
      </c>
      <c r="AD2142">
        <v>36</v>
      </c>
      <c r="AE2142">
        <v>0</v>
      </c>
      <c r="AF2142">
        <v>0</v>
      </c>
      <c r="AG2142">
        <v>170</v>
      </c>
      <c r="AH2142">
        <v>100</v>
      </c>
      <c r="AI2142">
        <v>0.57799999999999996</v>
      </c>
      <c r="AJ2142">
        <v>100</v>
      </c>
    </row>
    <row r="2143" spans="1:36" x14ac:dyDescent="0.25">
      <c r="A2143">
        <v>145</v>
      </c>
      <c r="B2143">
        <v>1</v>
      </c>
      <c r="C2143">
        <v>0</v>
      </c>
      <c r="D2143">
        <v>0</v>
      </c>
      <c r="E2143">
        <v>39</v>
      </c>
      <c r="F2143">
        <v>129</v>
      </c>
      <c r="G2143">
        <v>0</v>
      </c>
      <c r="H2143">
        <v>0</v>
      </c>
      <c r="I2143">
        <v>832</v>
      </c>
      <c r="J2143">
        <v>80.555555999999996</v>
      </c>
      <c r="K2143">
        <v>0.73399999999999999</v>
      </c>
      <c r="L2143">
        <v>100</v>
      </c>
      <c r="Y2143">
        <v>145</v>
      </c>
      <c r="Z2143">
        <v>14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212</v>
      </c>
      <c r="AH2143">
        <v>100</v>
      </c>
      <c r="AI2143">
        <v>0.56200000000000006</v>
      </c>
      <c r="AJ2143">
        <v>100</v>
      </c>
    </row>
    <row r="2144" spans="1:36" x14ac:dyDescent="0.25">
      <c r="A2144">
        <v>146</v>
      </c>
      <c r="B2144">
        <v>1</v>
      </c>
      <c r="C2144">
        <v>0</v>
      </c>
      <c r="D2144">
        <v>0</v>
      </c>
      <c r="E2144">
        <v>63</v>
      </c>
      <c r="F2144">
        <v>137</v>
      </c>
      <c r="G2144">
        <v>0</v>
      </c>
      <c r="H2144">
        <v>0</v>
      </c>
      <c r="I2144">
        <v>763</v>
      </c>
      <c r="J2144">
        <v>44.444443999999997</v>
      </c>
      <c r="K2144">
        <v>0.82899999999999996</v>
      </c>
      <c r="L2144">
        <v>100</v>
      </c>
      <c r="Y2144">
        <v>146</v>
      </c>
      <c r="Z2144">
        <v>19</v>
      </c>
      <c r="AA2144">
        <v>0</v>
      </c>
      <c r="AB2144">
        <v>0</v>
      </c>
      <c r="AC2144">
        <v>0</v>
      </c>
      <c r="AD2144">
        <v>18</v>
      </c>
      <c r="AE2144">
        <v>0</v>
      </c>
      <c r="AF2144">
        <v>12</v>
      </c>
      <c r="AG2144">
        <v>397</v>
      </c>
      <c r="AH2144">
        <v>100</v>
      </c>
      <c r="AI2144">
        <v>0.68799999999999994</v>
      </c>
      <c r="AJ2144">
        <v>100</v>
      </c>
    </row>
    <row r="2145" spans="1:36" x14ac:dyDescent="0.25">
      <c r="A2145">
        <v>147</v>
      </c>
      <c r="B2145">
        <v>1</v>
      </c>
      <c r="C2145">
        <v>0</v>
      </c>
      <c r="D2145">
        <v>0</v>
      </c>
      <c r="E2145">
        <v>0</v>
      </c>
      <c r="F2145">
        <v>71</v>
      </c>
      <c r="G2145">
        <v>0</v>
      </c>
      <c r="H2145">
        <v>0</v>
      </c>
      <c r="I2145">
        <v>595</v>
      </c>
      <c r="J2145">
        <v>77.777777999999998</v>
      </c>
      <c r="K2145">
        <v>0.90600000000000003</v>
      </c>
      <c r="L2145">
        <v>100</v>
      </c>
      <c r="Y2145">
        <v>147</v>
      </c>
      <c r="Z2145">
        <v>20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270</v>
      </c>
      <c r="AH2145">
        <v>91.666667000000004</v>
      </c>
      <c r="AI2145">
        <v>0.71799999999999997</v>
      </c>
      <c r="AJ2145">
        <v>100</v>
      </c>
    </row>
    <row r="2146" spans="1:36" x14ac:dyDescent="0.25">
      <c r="A2146">
        <v>148</v>
      </c>
      <c r="B2146">
        <v>1</v>
      </c>
      <c r="C2146">
        <v>0</v>
      </c>
      <c r="D2146">
        <v>0</v>
      </c>
      <c r="E2146">
        <v>7</v>
      </c>
      <c r="F2146">
        <v>45</v>
      </c>
      <c r="G2146">
        <v>0</v>
      </c>
      <c r="H2146">
        <v>0</v>
      </c>
      <c r="I2146">
        <v>741</v>
      </c>
      <c r="J2146">
        <v>34.722222000000002</v>
      </c>
      <c r="K2146">
        <v>0.95299999999999996</v>
      </c>
      <c r="L2146">
        <v>100</v>
      </c>
      <c r="Y2146">
        <v>148</v>
      </c>
      <c r="Z2146">
        <v>21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17</v>
      </c>
      <c r="AG2146">
        <v>612</v>
      </c>
      <c r="AH2146">
        <v>54.166666999999997</v>
      </c>
      <c r="AI2146">
        <v>0.86</v>
      </c>
      <c r="AJ2146">
        <v>100</v>
      </c>
    </row>
    <row r="2147" spans="1:36" x14ac:dyDescent="0.25">
      <c r="A2147">
        <v>149</v>
      </c>
      <c r="B2147">
        <v>1</v>
      </c>
      <c r="C2147">
        <v>0</v>
      </c>
      <c r="D2147">
        <v>0</v>
      </c>
      <c r="E2147">
        <v>0</v>
      </c>
      <c r="F2147">
        <v>13</v>
      </c>
      <c r="G2147">
        <v>0</v>
      </c>
      <c r="H2147">
        <v>15</v>
      </c>
      <c r="I2147">
        <v>585</v>
      </c>
      <c r="J2147">
        <v>12.5</v>
      </c>
      <c r="K2147">
        <v>0.90600000000000003</v>
      </c>
      <c r="L2147">
        <v>100</v>
      </c>
      <c r="Y2147">
        <v>149</v>
      </c>
      <c r="Z2147">
        <v>19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12</v>
      </c>
      <c r="AG2147">
        <v>613</v>
      </c>
      <c r="AH2147">
        <v>100</v>
      </c>
      <c r="AI2147">
        <v>0.82799999999999996</v>
      </c>
      <c r="AJ2147">
        <v>100</v>
      </c>
    </row>
    <row r="2148" spans="1:36" x14ac:dyDescent="0.25">
      <c r="A2148">
        <v>150</v>
      </c>
      <c r="B2148">
        <v>1</v>
      </c>
      <c r="C2148">
        <v>0</v>
      </c>
      <c r="D2148">
        <v>0</v>
      </c>
      <c r="E2148">
        <v>0</v>
      </c>
      <c r="F2148">
        <v>19</v>
      </c>
      <c r="G2148">
        <v>0</v>
      </c>
      <c r="H2148">
        <v>18</v>
      </c>
      <c r="I2148">
        <v>435</v>
      </c>
      <c r="J2148">
        <v>100</v>
      </c>
      <c r="K2148">
        <v>0.84399999999999997</v>
      </c>
      <c r="L2148">
        <v>100</v>
      </c>
      <c r="Y2148">
        <v>150</v>
      </c>
      <c r="Z2148">
        <v>21</v>
      </c>
      <c r="AA2148">
        <v>0</v>
      </c>
      <c r="AB2148">
        <v>0</v>
      </c>
      <c r="AC2148">
        <v>0</v>
      </c>
      <c r="AD2148">
        <v>11</v>
      </c>
      <c r="AE2148">
        <v>0</v>
      </c>
      <c r="AF2148">
        <v>0</v>
      </c>
      <c r="AG2148">
        <v>683</v>
      </c>
      <c r="AH2148">
        <v>100</v>
      </c>
      <c r="AI2148">
        <v>0.95299999999999996</v>
      </c>
      <c r="AJ2148">
        <v>100</v>
      </c>
    </row>
    <row r="2149" spans="1:36" x14ac:dyDescent="0.25">
      <c r="A2149">
        <v>151</v>
      </c>
      <c r="B2149">
        <v>1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39</v>
      </c>
      <c r="I2149">
        <v>445</v>
      </c>
      <c r="J2149">
        <v>95.833332999999996</v>
      </c>
      <c r="K2149">
        <v>0.92200000000000004</v>
      </c>
      <c r="L2149">
        <v>100</v>
      </c>
      <c r="Y2149">
        <v>151</v>
      </c>
      <c r="Z2149">
        <v>21</v>
      </c>
      <c r="AA2149">
        <v>0</v>
      </c>
      <c r="AB2149">
        <v>0</v>
      </c>
      <c r="AC2149">
        <v>0</v>
      </c>
      <c r="AD2149">
        <v>7</v>
      </c>
      <c r="AE2149">
        <v>0</v>
      </c>
      <c r="AF2149">
        <v>14</v>
      </c>
      <c r="AG2149">
        <v>821</v>
      </c>
      <c r="AH2149">
        <v>100</v>
      </c>
      <c r="AI2149">
        <v>0.95299999999999996</v>
      </c>
      <c r="AJ2149">
        <v>100</v>
      </c>
    </row>
    <row r="2150" spans="1:36" x14ac:dyDescent="0.25">
      <c r="A2150">
        <v>152</v>
      </c>
      <c r="B2150">
        <v>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25</v>
      </c>
      <c r="I2150">
        <v>344</v>
      </c>
      <c r="J2150">
        <v>87.5</v>
      </c>
      <c r="K2150">
        <v>0.79700000000000004</v>
      </c>
      <c r="L2150">
        <v>100</v>
      </c>
      <c r="Y2150">
        <v>152</v>
      </c>
      <c r="Z2150">
        <v>19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17</v>
      </c>
      <c r="AG2150">
        <v>524</v>
      </c>
      <c r="AH2150">
        <v>100</v>
      </c>
      <c r="AI2150">
        <v>0.90600000000000003</v>
      </c>
      <c r="AJ2150">
        <v>100</v>
      </c>
    </row>
    <row r="2151" spans="1:36" x14ac:dyDescent="0.25">
      <c r="A2151">
        <v>153</v>
      </c>
      <c r="B2151">
        <v>1</v>
      </c>
      <c r="C2151">
        <v>0</v>
      </c>
      <c r="D2151">
        <v>0</v>
      </c>
      <c r="E2151">
        <v>0</v>
      </c>
      <c r="F2151">
        <v>29</v>
      </c>
      <c r="G2151">
        <v>0</v>
      </c>
      <c r="H2151">
        <v>0</v>
      </c>
      <c r="I2151">
        <v>323</v>
      </c>
      <c r="J2151">
        <v>66.666667000000004</v>
      </c>
      <c r="K2151">
        <v>0.68700000000000006</v>
      </c>
      <c r="L2151">
        <v>100</v>
      </c>
      <c r="Y2151">
        <v>153</v>
      </c>
      <c r="Z2151">
        <v>17</v>
      </c>
      <c r="AA2151">
        <v>0</v>
      </c>
      <c r="AB2151">
        <v>0</v>
      </c>
      <c r="AC2151">
        <v>0</v>
      </c>
      <c r="AD2151">
        <v>21</v>
      </c>
      <c r="AE2151">
        <v>0</v>
      </c>
      <c r="AF2151">
        <v>0</v>
      </c>
      <c r="AG2151">
        <v>502</v>
      </c>
      <c r="AH2151">
        <v>98.611110999999994</v>
      </c>
      <c r="AI2151">
        <v>0.75</v>
      </c>
      <c r="AJ2151">
        <v>100</v>
      </c>
    </row>
    <row r="2152" spans="1:36" x14ac:dyDescent="0.25">
      <c r="A2152">
        <v>154</v>
      </c>
      <c r="B2152">
        <v>1</v>
      </c>
      <c r="C2152">
        <v>0</v>
      </c>
      <c r="D2152">
        <v>0</v>
      </c>
      <c r="E2152">
        <v>0</v>
      </c>
      <c r="F2152">
        <v>81</v>
      </c>
      <c r="G2152">
        <v>0</v>
      </c>
      <c r="H2152">
        <v>0</v>
      </c>
      <c r="I2152">
        <v>349</v>
      </c>
      <c r="J2152">
        <v>75</v>
      </c>
      <c r="K2152">
        <v>0.625</v>
      </c>
      <c r="L2152">
        <v>100</v>
      </c>
      <c r="Y2152">
        <v>154</v>
      </c>
      <c r="Z2152">
        <v>17</v>
      </c>
      <c r="AA2152">
        <v>0</v>
      </c>
      <c r="AB2152">
        <v>2</v>
      </c>
      <c r="AC2152">
        <v>3</v>
      </c>
      <c r="AD2152">
        <v>86</v>
      </c>
      <c r="AE2152">
        <v>0</v>
      </c>
      <c r="AF2152">
        <v>0</v>
      </c>
      <c r="AG2152">
        <v>543</v>
      </c>
      <c r="AH2152">
        <v>102.777778</v>
      </c>
      <c r="AI2152">
        <v>0.75</v>
      </c>
      <c r="AJ2152">
        <v>100</v>
      </c>
    </row>
    <row r="2153" spans="1:36" x14ac:dyDescent="0.25">
      <c r="A2153">
        <v>155</v>
      </c>
      <c r="B2153">
        <v>1</v>
      </c>
      <c r="C2153">
        <v>0</v>
      </c>
      <c r="D2153">
        <v>0</v>
      </c>
      <c r="E2153">
        <v>24</v>
      </c>
      <c r="F2153">
        <v>85</v>
      </c>
      <c r="G2153">
        <v>0</v>
      </c>
      <c r="H2153">
        <v>0</v>
      </c>
      <c r="I2153">
        <v>451</v>
      </c>
      <c r="J2153">
        <v>63.888888999999999</v>
      </c>
      <c r="K2153">
        <v>0.68799999999999994</v>
      </c>
      <c r="L2153">
        <v>100</v>
      </c>
      <c r="Y2153">
        <v>155</v>
      </c>
      <c r="Z2153">
        <v>15</v>
      </c>
      <c r="AA2153">
        <v>0</v>
      </c>
      <c r="AB2153">
        <v>10</v>
      </c>
      <c r="AC2153">
        <v>43</v>
      </c>
      <c r="AD2153">
        <v>125</v>
      </c>
      <c r="AE2153">
        <v>0</v>
      </c>
      <c r="AF2153">
        <v>0</v>
      </c>
      <c r="AG2153">
        <v>577</v>
      </c>
      <c r="AH2153">
        <v>119.444444</v>
      </c>
      <c r="AI2153">
        <v>0.64100000000000001</v>
      </c>
      <c r="AJ2153">
        <v>100</v>
      </c>
    </row>
    <row r="2154" spans="1:36" x14ac:dyDescent="0.25">
      <c r="A2154">
        <v>156</v>
      </c>
      <c r="B2154">
        <v>1</v>
      </c>
      <c r="C2154">
        <v>0</v>
      </c>
      <c r="D2154">
        <v>0</v>
      </c>
      <c r="E2154">
        <v>35</v>
      </c>
      <c r="F2154">
        <v>92</v>
      </c>
      <c r="G2154">
        <v>0</v>
      </c>
      <c r="H2154">
        <v>0</v>
      </c>
      <c r="I2154">
        <v>252</v>
      </c>
      <c r="J2154">
        <v>83.333332999999996</v>
      </c>
      <c r="K2154">
        <v>0.75</v>
      </c>
      <c r="L2154">
        <v>100</v>
      </c>
      <c r="Y2154">
        <v>156</v>
      </c>
      <c r="Z2154">
        <v>14</v>
      </c>
      <c r="AA2154">
        <v>0</v>
      </c>
      <c r="AB2154">
        <v>0</v>
      </c>
      <c r="AC2154">
        <v>0</v>
      </c>
      <c r="AD2154">
        <v>24</v>
      </c>
      <c r="AE2154">
        <v>0</v>
      </c>
      <c r="AF2154">
        <v>0</v>
      </c>
      <c r="AG2154">
        <v>411</v>
      </c>
      <c r="AH2154">
        <v>100</v>
      </c>
      <c r="AI2154">
        <v>0.56299999999999994</v>
      </c>
      <c r="AJ2154">
        <v>100</v>
      </c>
    </row>
    <row r="2155" spans="1:36" x14ac:dyDescent="0.25">
      <c r="A2155">
        <v>157</v>
      </c>
      <c r="B2155">
        <v>1</v>
      </c>
      <c r="C2155">
        <v>0</v>
      </c>
      <c r="D2155">
        <v>0</v>
      </c>
      <c r="E2155">
        <v>0</v>
      </c>
      <c r="F2155">
        <v>17</v>
      </c>
      <c r="G2155">
        <v>0</v>
      </c>
      <c r="H2155">
        <v>0</v>
      </c>
      <c r="I2155">
        <v>340</v>
      </c>
      <c r="J2155">
        <v>33.333333000000003</v>
      </c>
      <c r="K2155">
        <v>0.67200000000000004</v>
      </c>
      <c r="L2155">
        <v>100</v>
      </c>
      <c r="Y2155">
        <v>157</v>
      </c>
      <c r="Z2155">
        <v>15</v>
      </c>
      <c r="AA2155">
        <v>0</v>
      </c>
      <c r="AB2155">
        <v>0</v>
      </c>
      <c r="AC2155">
        <v>0</v>
      </c>
      <c r="AD2155">
        <v>41</v>
      </c>
      <c r="AE2155">
        <v>0</v>
      </c>
      <c r="AF2155">
        <v>10</v>
      </c>
      <c r="AG2155">
        <v>462</v>
      </c>
      <c r="AH2155">
        <v>98.611110999999994</v>
      </c>
      <c r="AI2155">
        <v>0.59299999999999997</v>
      </c>
      <c r="AJ2155">
        <v>100</v>
      </c>
    </row>
    <row r="2156" spans="1:36" x14ac:dyDescent="0.25">
      <c r="A2156">
        <v>158</v>
      </c>
      <c r="B2156">
        <v>1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114</v>
      </c>
      <c r="J2156">
        <v>6.9444439999999998</v>
      </c>
      <c r="K2156">
        <v>0.5</v>
      </c>
      <c r="L2156">
        <v>100</v>
      </c>
      <c r="Y2156">
        <v>158</v>
      </c>
      <c r="Z2156">
        <v>14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10</v>
      </c>
      <c r="AG2156">
        <v>192</v>
      </c>
      <c r="AH2156">
        <v>58.333333000000003</v>
      </c>
      <c r="AI2156">
        <v>0.54700000000000004</v>
      </c>
      <c r="AJ2156">
        <v>100</v>
      </c>
    </row>
    <row r="2157" spans="1:36" x14ac:dyDescent="0.25">
      <c r="A2157">
        <v>159</v>
      </c>
      <c r="B2157">
        <v>1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37</v>
      </c>
      <c r="J2157">
        <v>12.5</v>
      </c>
      <c r="K2157">
        <v>0.437</v>
      </c>
      <c r="L2157">
        <v>100</v>
      </c>
      <c r="Y2157">
        <v>159</v>
      </c>
      <c r="Z2157">
        <v>11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10</v>
      </c>
      <c r="AG2157">
        <v>37</v>
      </c>
      <c r="AH2157">
        <v>30.555555999999999</v>
      </c>
      <c r="AI2157">
        <v>0.48499999999999999</v>
      </c>
      <c r="AJ2157">
        <v>100</v>
      </c>
    </row>
    <row r="2158" spans="1:36" x14ac:dyDescent="0.25">
      <c r="A2158">
        <v>160</v>
      </c>
      <c r="B2158">
        <v>1</v>
      </c>
      <c r="C2158">
        <v>0</v>
      </c>
      <c r="D2158">
        <v>0</v>
      </c>
      <c r="E2158">
        <v>0</v>
      </c>
      <c r="F2158">
        <v>7</v>
      </c>
      <c r="G2158">
        <v>0</v>
      </c>
      <c r="H2158">
        <v>10</v>
      </c>
      <c r="I2158">
        <v>54</v>
      </c>
      <c r="J2158">
        <v>90.277777999999998</v>
      </c>
      <c r="K2158">
        <v>0.45300000000000001</v>
      </c>
      <c r="L2158">
        <v>100</v>
      </c>
      <c r="Y2158">
        <v>160</v>
      </c>
      <c r="Z2158">
        <v>12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20</v>
      </c>
      <c r="AG2158">
        <v>64</v>
      </c>
      <c r="AH2158">
        <v>50</v>
      </c>
      <c r="AI2158">
        <v>0.48399999999999999</v>
      </c>
      <c r="AJ2158">
        <v>100</v>
      </c>
    </row>
    <row r="2160" spans="1:36" x14ac:dyDescent="0.25">
      <c r="D2160">
        <f t="shared" ref="D2160:I2160" si="14" xml:space="preserve"> AVERAGE(D2059:D2158)</f>
        <v>0</v>
      </c>
      <c r="E2160">
        <f t="shared" si="14"/>
        <v>11.46</v>
      </c>
      <c r="F2160">
        <f t="shared" si="14"/>
        <v>51.94</v>
      </c>
      <c r="G2160">
        <f t="shared" si="14"/>
        <v>0</v>
      </c>
      <c r="H2160">
        <f t="shared" si="14"/>
        <v>4.79</v>
      </c>
      <c r="I2160">
        <f t="shared" si="14"/>
        <v>474.71</v>
      </c>
      <c r="J2160">
        <f xml:space="preserve"> AVERAGE(J2059:J2158)</f>
        <v>59.000000019999987</v>
      </c>
      <c r="AA2160">
        <f t="shared" ref="AA2160:AF2160" si="15" xml:space="preserve"> AVERAGE(AA2059:AA2158)</f>
        <v>0</v>
      </c>
      <c r="AB2160">
        <f t="shared" si="15"/>
        <v>0.38</v>
      </c>
      <c r="AC2160">
        <f t="shared" si="15"/>
        <v>1.57</v>
      </c>
      <c r="AD2160">
        <f t="shared" si="15"/>
        <v>16.690000000000001</v>
      </c>
      <c r="AE2160">
        <f t="shared" si="15"/>
        <v>0</v>
      </c>
      <c r="AF2160">
        <f t="shared" si="15"/>
        <v>12.51</v>
      </c>
      <c r="AH2160">
        <f xml:space="preserve"> AVERAGE(AH2059:AH2158)</f>
        <v>86.222222169999981</v>
      </c>
    </row>
    <row r="2162" spans="1:85" x14ac:dyDescent="0.25">
      <c r="A2162" t="s">
        <v>0</v>
      </c>
      <c r="B2162" t="s">
        <v>1</v>
      </c>
      <c r="C2162" t="s">
        <v>2</v>
      </c>
      <c r="D2162" t="s">
        <v>3</v>
      </c>
      <c r="E2162" t="s">
        <v>4</v>
      </c>
      <c r="F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O2162" t="s">
        <v>0</v>
      </c>
      <c r="P2162" t="s">
        <v>1</v>
      </c>
      <c r="Q2162" t="s">
        <v>2</v>
      </c>
      <c r="R2162" t="s">
        <v>3</v>
      </c>
      <c r="S2162" t="s">
        <v>4</v>
      </c>
      <c r="T2162" t="s">
        <v>5</v>
      </c>
      <c r="U2162" t="s">
        <v>6</v>
      </c>
      <c r="V2162" t="s">
        <v>7</v>
      </c>
      <c r="W2162" t="s">
        <v>8</v>
      </c>
      <c r="X2162" t="s">
        <v>9</v>
      </c>
      <c r="Y2162" t="s">
        <v>10</v>
      </c>
      <c r="Z2162" t="s">
        <v>11</v>
      </c>
      <c r="AA2162" t="s">
        <v>12</v>
      </c>
      <c r="AB2162" t="s">
        <v>13</v>
      </c>
      <c r="AC2162" t="s">
        <v>14</v>
      </c>
      <c r="AD2162" t="s">
        <v>15</v>
      </c>
      <c r="AE2162" t="s">
        <v>16</v>
      </c>
      <c r="AF2162" t="s">
        <v>17</v>
      </c>
      <c r="AG2162" t="s">
        <v>18</v>
      </c>
      <c r="AH2162" t="s">
        <v>19</v>
      </c>
      <c r="AI2162" t="s">
        <v>20</v>
      </c>
      <c r="AJ2162" t="s">
        <v>21</v>
      </c>
    </row>
    <row r="2163" spans="1:85" x14ac:dyDescent="0.25">
      <c r="A2163">
        <v>3</v>
      </c>
      <c r="B2163">
        <v>0.5</v>
      </c>
      <c r="C2163" t="s">
        <v>24</v>
      </c>
      <c r="D2163">
        <v>600</v>
      </c>
      <c r="E2163">
        <v>3600</v>
      </c>
      <c r="F2163">
        <v>20</v>
      </c>
      <c r="G2163">
        <v>25</v>
      </c>
      <c r="H2163">
        <v>0.1</v>
      </c>
      <c r="I2163">
        <v>0.4</v>
      </c>
      <c r="J2163">
        <v>160</v>
      </c>
      <c r="K2163">
        <v>1512143656</v>
      </c>
      <c r="O2163">
        <v>3</v>
      </c>
      <c r="P2163">
        <v>0.5</v>
      </c>
      <c r="Q2163" t="s">
        <v>24</v>
      </c>
      <c r="R2163">
        <v>600</v>
      </c>
      <c r="S2163">
        <v>3600</v>
      </c>
      <c r="T2163">
        <v>20</v>
      </c>
      <c r="U2163">
        <v>25</v>
      </c>
      <c r="V2163">
        <v>0.1</v>
      </c>
      <c r="W2163">
        <v>0.4</v>
      </c>
      <c r="X2163">
        <v>160</v>
      </c>
      <c r="Y2163">
        <v>1512143656</v>
      </c>
      <c r="Z2163">
        <v>1</v>
      </c>
      <c r="AA2163">
        <v>5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24</v>
      </c>
      <c r="AI2163">
        <v>0</v>
      </c>
      <c r="AJ2163">
        <v>0.14099999999999999</v>
      </c>
      <c r="AL2163" t="s">
        <v>0</v>
      </c>
      <c r="AM2163" t="s">
        <v>1</v>
      </c>
      <c r="AN2163" t="s">
        <v>2</v>
      </c>
      <c r="AO2163" t="s">
        <v>3</v>
      </c>
      <c r="AP2163" t="s">
        <v>4</v>
      </c>
      <c r="AQ2163" t="s">
        <v>5</v>
      </c>
      <c r="AR2163" t="s">
        <v>6</v>
      </c>
      <c r="AS2163" t="s">
        <v>7</v>
      </c>
      <c r="AT2163" t="s">
        <v>8</v>
      </c>
      <c r="AU2163" t="s">
        <v>9</v>
      </c>
      <c r="AV2163" t="s">
        <v>10</v>
      </c>
      <c r="AW2163" t="s">
        <v>11</v>
      </c>
      <c r="AX2163" t="s">
        <v>12</v>
      </c>
      <c r="AY2163" t="s">
        <v>13</v>
      </c>
      <c r="AZ2163" t="s">
        <v>14</v>
      </c>
      <c r="BA2163" t="s">
        <v>15</v>
      </c>
      <c r="BB2163" t="s">
        <v>16</v>
      </c>
      <c r="BC2163" t="s">
        <v>17</v>
      </c>
      <c r="BD2163" t="s">
        <v>18</v>
      </c>
      <c r="BE2163" t="s">
        <v>19</v>
      </c>
      <c r="BF2163" t="s">
        <v>20</v>
      </c>
      <c r="BG2163" t="s">
        <v>21</v>
      </c>
      <c r="BH2163" t="s">
        <v>22</v>
      </c>
      <c r="BK2163" t="s">
        <v>0</v>
      </c>
      <c r="BL2163" t="s">
        <v>1</v>
      </c>
      <c r="BM2163" t="s">
        <v>2</v>
      </c>
      <c r="BN2163" t="s">
        <v>3</v>
      </c>
      <c r="BO2163" t="s">
        <v>4</v>
      </c>
      <c r="BP2163" t="s">
        <v>5</v>
      </c>
      <c r="BQ2163" t="s">
        <v>6</v>
      </c>
      <c r="BR2163" t="s">
        <v>7</v>
      </c>
      <c r="BS2163" t="s">
        <v>8</v>
      </c>
      <c r="BT2163" t="s">
        <v>9</v>
      </c>
      <c r="BU2163" t="s">
        <v>10</v>
      </c>
      <c r="BV2163" t="s">
        <v>11</v>
      </c>
      <c r="BW2163" t="s">
        <v>12</v>
      </c>
      <c r="BX2163" t="s">
        <v>13</v>
      </c>
      <c r="BY2163" t="s">
        <v>14</v>
      </c>
      <c r="BZ2163" t="s">
        <v>15</v>
      </c>
      <c r="CA2163" t="s">
        <v>16</v>
      </c>
      <c r="CB2163" t="s">
        <v>17</v>
      </c>
      <c r="CC2163" t="s">
        <v>18</v>
      </c>
      <c r="CD2163" t="s">
        <v>19</v>
      </c>
      <c r="CE2163" t="s">
        <v>20</v>
      </c>
      <c r="CF2163" t="s">
        <v>21</v>
      </c>
      <c r="CG2163" t="s">
        <v>22</v>
      </c>
    </row>
    <row r="2164" spans="1:85" x14ac:dyDescent="0.25">
      <c r="A2164">
        <v>1</v>
      </c>
      <c r="B2164">
        <v>5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24</v>
      </c>
      <c r="J2164">
        <v>0</v>
      </c>
      <c r="K2164">
        <v>0.125</v>
      </c>
      <c r="L2164">
        <v>100</v>
      </c>
      <c r="AL2164">
        <v>3</v>
      </c>
      <c r="AM2164">
        <v>0.5</v>
      </c>
      <c r="AN2164" t="s">
        <v>24</v>
      </c>
      <c r="AO2164">
        <v>600</v>
      </c>
      <c r="AP2164">
        <v>3600</v>
      </c>
      <c r="AQ2164">
        <v>20</v>
      </c>
      <c r="AR2164">
        <v>25</v>
      </c>
      <c r="AS2164">
        <v>0.1</v>
      </c>
      <c r="AT2164">
        <v>0.4</v>
      </c>
      <c r="AU2164">
        <v>160</v>
      </c>
      <c r="AV2164">
        <v>1512143656</v>
      </c>
      <c r="AW2164">
        <v>1</v>
      </c>
      <c r="AX2164">
        <v>5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24</v>
      </c>
      <c r="BF2164">
        <v>0</v>
      </c>
      <c r="BG2164">
        <v>0.17199999999999999</v>
      </c>
      <c r="BH2164">
        <v>100</v>
      </c>
      <c r="BK2164">
        <v>3</v>
      </c>
      <c r="BL2164">
        <v>0.5</v>
      </c>
      <c r="BM2164" t="s">
        <v>24</v>
      </c>
      <c r="BN2164">
        <v>600</v>
      </c>
      <c r="BO2164">
        <v>3600</v>
      </c>
      <c r="BP2164">
        <v>20</v>
      </c>
      <c r="BQ2164">
        <v>25</v>
      </c>
      <c r="BR2164">
        <v>0.1</v>
      </c>
      <c r="BS2164">
        <v>0.4</v>
      </c>
      <c r="BT2164">
        <v>160</v>
      </c>
      <c r="BU2164">
        <v>1</v>
      </c>
      <c r="BV2164">
        <v>1</v>
      </c>
      <c r="BW2164">
        <v>1</v>
      </c>
      <c r="BX2164">
        <v>0</v>
      </c>
      <c r="BY2164">
        <v>0</v>
      </c>
      <c r="BZ2164">
        <v>0</v>
      </c>
      <c r="CA2164">
        <v>0</v>
      </c>
      <c r="CB2164">
        <v>0</v>
      </c>
      <c r="CC2164">
        <v>0</v>
      </c>
      <c r="CD2164">
        <v>232</v>
      </c>
      <c r="CE2164">
        <v>0</v>
      </c>
      <c r="CF2164">
        <v>4.7E-2</v>
      </c>
      <c r="CG2164">
        <v>100</v>
      </c>
    </row>
    <row r="2165" spans="1:85" x14ac:dyDescent="0.25">
      <c r="A2165">
        <v>2</v>
      </c>
      <c r="B2165">
        <v>6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36</v>
      </c>
      <c r="J2165">
        <v>0</v>
      </c>
      <c r="K2165">
        <v>0.51500000000000001</v>
      </c>
      <c r="L2165">
        <v>100</v>
      </c>
      <c r="O2165">
        <v>2</v>
      </c>
      <c r="P2165">
        <v>6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36</v>
      </c>
      <c r="X2165">
        <v>0</v>
      </c>
      <c r="Y2165">
        <v>0.5</v>
      </c>
      <c r="Z2165">
        <v>100</v>
      </c>
      <c r="AL2165">
        <v>2</v>
      </c>
      <c r="AM2165">
        <v>6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36</v>
      </c>
      <c r="AU2165">
        <v>0</v>
      </c>
      <c r="AV2165">
        <v>3.016</v>
      </c>
      <c r="AW2165">
        <v>100</v>
      </c>
      <c r="BK2165">
        <v>2</v>
      </c>
      <c r="BL2165">
        <v>5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39</v>
      </c>
      <c r="BT2165">
        <v>0</v>
      </c>
      <c r="BU2165">
        <v>0.89</v>
      </c>
      <c r="BV2165">
        <v>100</v>
      </c>
    </row>
    <row r="2166" spans="1:85" x14ac:dyDescent="0.25">
      <c r="A2166">
        <v>3</v>
      </c>
      <c r="B2166">
        <v>9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81</v>
      </c>
      <c r="J2166">
        <v>0</v>
      </c>
      <c r="K2166">
        <v>1.3129999999999999</v>
      </c>
      <c r="L2166">
        <v>100</v>
      </c>
      <c r="O2166">
        <v>3</v>
      </c>
      <c r="P2166">
        <v>9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81</v>
      </c>
      <c r="X2166">
        <v>0</v>
      </c>
      <c r="Y2166">
        <v>0.54600000000000004</v>
      </c>
      <c r="Z2166">
        <v>100</v>
      </c>
      <c r="AL2166">
        <v>3</v>
      </c>
      <c r="AM2166">
        <v>9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81</v>
      </c>
      <c r="AU2166">
        <v>0</v>
      </c>
      <c r="AV2166">
        <v>3.1720000000000002</v>
      </c>
      <c r="AW2166">
        <v>100</v>
      </c>
      <c r="BK2166">
        <v>3</v>
      </c>
      <c r="BL2166">
        <v>9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82</v>
      </c>
      <c r="BT2166">
        <v>0</v>
      </c>
      <c r="BU2166">
        <v>0.51600000000000001</v>
      </c>
      <c r="BV2166">
        <v>100</v>
      </c>
    </row>
    <row r="2167" spans="1:85" x14ac:dyDescent="0.25">
      <c r="A2167">
        <v>4</v>
      </c>
      <c r="B2167">
        <v>10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60</v>
      </c>
      <c r="J2167">
        <v>0</v>
      </c>
      <c r="K2167">
        <v>1.7030000000000001</v>
      </c>
      <c r="L2167">
        <v>100</v>
      </c>
      <c r="O2167">
        <v>4</v>
      </c>
      <c r="P2167">
        <v>10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60</v>
      </c>
      <c r="X2167">
        <v>0</v>
      </c>
      <c r="Y2167">
        <v>0.65700000000000003</v>
      </c>
      <c r="Z2167">
        <v>100</v>
      </c>
      <c r="AL2167">
        <v>4</v>
      </c>
      <c r="AM2167">
        <v>10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60</v>
      </c>
      <c r="AU2167">
        <v>0</v>
      </c>
      <c r="AV2167">
        <v>3.4060000000000001</v>
      </c>
      <c r="AW2167">
        <v>100</v>
      </c>
      <c r="BK2167">
        <v>4</v>
      </c>
      <c r="BL2167">
        <v>13</v>
      </c>
      <c r="BM2167">
        <v>0</v>
      </c>
      <c r="BN2167">
        <v>0</v>
      </c>
      <c r="BO2167">
        <v>0</v>
      </c>
      <c r="BP2167">
        <v>0</v>
      </c>
      <c r="BQ2167">
        <v>0</v>
      </c>
      <c r="BR2167">
        <v>0</v>
      </c>
      <c r="BS2167">
        <v>137</v>
      </c>
      <c r="BT2167">
        <v>0</v>
      </c>
      <c r="BU2167">
        <v>0.76600000000000001</v>
      </c>
      <c r="BV2167">
        <v>100</v>
      </c>
    </row>
    <row r="2168" spans="1:85" x14ac:dyDescent="0.25">
      <c r="A2168">
        <v>5</v>
      </c>
      <c r="B2168">
        <v>11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66</v>
      </c>
      <c r="J2168">
        <v>0</v>
      </c>
      <c r="K2168">
        <v>0.84399999999999997</v>
      </c>
      <c r="L2168">
        <v>100</v>
      </c>
      <c r="O2168">
        <v>5</v>
      </c>
      <c r="P2168">
        <v>11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66</v>
      </c>
      <c r="X2168">
        <v>0</v>
      </c>
      <c r="Y2168">
        <v>0.70299999999999996</v>
      </c>
      <c r="Z2168">
        <v>100</v>
      </c>
      <c r="AL2168">
        <v>5</v>
      </c>
      <c r="AM2168">
        <v>11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66</v>
      </c>
      <c r="AU2168">
        <v>0</v>
      </c>
      <c r="AV2168">
        <v>2.9689999999999999</v>
      </c>
      <c r="AW2168">
        <v>100</v>
      </c>
      <c r="BK2168">
        <v>5</v>
      </c>
      <c r="BL2168">
        <v>14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222</v>
      </c>
      <c r="BT2168">
        <v>19.444444000000001</v>
      </c>
      <c r="BU2168">
        <v>0.82799999999999996</v>
      </c>
      <c r="BV2168">
        <v>100</v>
      </c>
    </row>
    <row r="2169" spans="1:85" x14ac:dyDescent="0.25">
      <c r="A2169">
        <v>6</v>
      </c>
      <c r="B2169">
        <v>12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30</v>
      </c>
      <c r="I2169">
        <v>64</v>
      </c>
      <c r="J2169">
        <v>69.444444000000004</v>
      </c>
      <c r="K2169">
        <v>0.70299999999999996</v>
      </c>
      <c r="L2169">
        <v>100</v>
      </c>
      <c r="O2169">
        <v>6</v>
      </c>
      <c r="P2169">
        <v>12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64</v>
      </c>
      <c r="X2169">
        <v>31.944444000000001</v>
      </c>
      <c r="Y2169">
        <v>0.68700000000000006</v>
      </c>
      <c r="Z2169">
        <v>100</v>
      </c>
      <c r="AL2169">
        <v>6</v>
      </c>
      <c r="AM2169">
        <v>12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64</v>
      </c>
      <c r="AU2169">
        <v>31.944444000000001</v>
      </c>
      <c r="AV2169">
        <v>2.8119999999999998</v>
      </c>
      <c r="AW2169">
        <v>100</v>
      </c>
      <c r="BK2169">
        <v>6</v>
      </c>
      <c r="BL2169">
        <v>16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196</v>
      </c>
      <c r="BT2169">
        <v>16.666667</v>
      </c>
      <c r="BU2169">
        <v>0.875</v>
      </c>
      <c r="BV2169">
        <v>100</v>
      </c>
    </row>
    <row r="2170" spans="1:85" x14ac:dyDescent="0.25">
      <c r="A2170">
        <v>7</v>
      </c>
      <c r="B2170">
        <v>14</v>
      </c>
      <c r="C2170">
        <v>0</v>
      </c>
      <c r="D2170">
        <v>0</v>
      </c>
      <c r="E2170">
        <v>0</v>
      </c>
      <c r="F2170">
        <v>8</v>
      </c>
      <c r="G2170">
        <v>0</v>
      </c>
      <c r="H2170">
        <v>0</v>
      </c>
      <c r="I2170">
        <v>82</v>
      </c>
      <c r="J2170">
        <v>76.388889000000006</v>
      </c>
      <c r="K2170">
        <v>0.71799999999999997</v>
      </c>
      <c r="L2170">
        <v>100</v>
      </c>
      <c r="O2170">
        <v>7</v>
      </c>
      <c r="P2170">
        <v>14</v>
      </c>
      <c r="Q2170">
        <v>0</v>
      </c>
      <c r="R2170">
        <v>0</v>
      </c>
      <c r="S2170">
        <v>0</v>
      </c>
      <c r="T2170">
        <v>22</v>
      </c>
      <c r="U2170">
        <v>0</v>
      </c>
      <c r="V2170">
        <v>0</v>
      </c>
      <c r="W2170">
        <v>96</v>
      </c>
      <c r="X2170">
        <v>94.444444000000004</v>
      </c>
      <c r="Y2170">
        <v>0.76600000000000001</v>
      </c>
      <c r="Z2170">
        <v>100</v>
      </c>
      <c r="AL2170">
        <v>7</v>
      </c>
      <c r="AM2170">
        <v>14</v>
      </c>
      <c r="AN2170">
        <v>0</v>
      </c>
      <c r="AO2170">
        <v>0</v>
      </c>
      <c r="AP2170">
        <v>0</v>
      </c>
      <c r="AQ2170">
        <v>22</v>
      </c>
      <c r="AR2170">
        <v>0</v>
      </c>
      <c r="AS2170">
        <v>0</v>
      </c>
      <c r="AT2170">
        <v>96</v>
      </c>
      <c r="AU2170">
        <v>94.444444000000004</v>
      </c>
      <c r="AV2170">
        <v>3.25</v>
      </c>
      <c r="AW2170">
        <v>100</v>
      </c>
      <c r="BK2170">
        <v>7</v>
      </c>
      <c r="BL2170">
        <v>16</v>
      </c>
      <c r="BM2170">
        <v>0</v>
      </c>
      <c r="BN2170">
        <v>0</v>
      </c>
      <c r="BO2170">
        <v>0</v>
      </c>
      <c r="BP2170">
        <v>0</v>
      </c>
      <c r="BQ2170">
        <v>0</v>
      </c>
      <c r="BR2170">
        <v>60</v>
      </c>
      <c r="BS2170">
        <v>176</v>
      </c>
      <c r="BT2170">
        <v>56.944443999999997</v>
      </c>
      <c r="BU2170">
        <v>0.81200000000000006</v>
      </c>
      <c r="BV2170">
        <v>100</v>
      </c>
    </row>
    <row r="2171" spans="1:85" x14ac:dyDescent="0.25">
      <c r="A2171">
        <v>8</v>
      </c>
      <c r="B2171">
        <v>12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15</v>
      </c>
      <c r="I2171">
        <v>89</v>
      </c>
      <c r="J2171">
        <v>100</v>
      </c>
      <c r="K2171">
        <v>0.76600000000000001</v>
      </c>
      <c r="L2171">
        <v>100</v>
      </c>
      <c r="O2171">
        <v>8</v>
      </c>
      <c r="P2171">
        <v>12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5</v>
      </c>
      <c r="W2171">
        <v>89</v>
      </c>
      <c r="X2171">
        <v>86.111110999999994</v>
      </c>
      <c r="Y2171">
        <v>0.76600000000000001</v>
      </c>
      <c r="Z2171">
        <v>100</v>
      </c>
      <c r="AL2171">
        <v>8</v>
      </c>
      <c r="AM2171">
        <v>12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5</v>
      </c>
      <c r="AT2171">
        <v>89</v>
      </c>
      <c r="AU2171">
        <v>86.111110999999994</v>
      </c>
      <c r="AV2171">
        <v>2.86</v>
      </c>
      <c r="AW2171">
        <v>100</v>
      </c>
      <c r="BK2171">
        <v>8</v>
      </c>
      <c r="BL2171">
        <v>16</v>
      </c>
      <c r="BM2171">
        <v>0</v>
      </c>
      <c r="BN2171">
        <v>0</v>
      </c>
      <c r="BO2171">
        <v>0</v>
      </c>
      <c r="BP2171">
        <v>3</v>
      </c>
      <c r="BQ2171">
        <v>0</v>
      </c>
      <c r="BR2171">
        <v>40</v>
      </c>
      <c r="BS2171">
        <v>138</v>
      </c>
      <c r="BT2171">
        <v>91.666667000000004</v>
      </c>
      <c r="BU2171">
        <v>1.2030000000000001</v>
      </c>
      <c r="BV2171">
        <v>100</v>
      </c>
    </row>
    <row r="2172" spans="1:85" x14ac:dyDescent="0.25">
      <c r="A2172">
        <v>9</v>
      </c>
      <c r="B2172">
        <v>15</v>
      </c>
      <c r="C2172">
        <v>0</v>
      </c>
      <c r="D2172">
        <v>0</v>
      </c>
      <c r="E2172">
        <v>0</v>
      </c>
      <c r="F2172">
        <v>1</v>
      </c>
      <c r="G2172">
        <v>0</v>
      </c>
      <c r="H2172">
        <v>0</v>
      </c>
      <c r="I2172">
        <v>201</v>
      </c>
      <c r="J2172">
        <v>100</v>
      </c>
      <c r="K2172">
        <v>0.73399999999999999</v>
      </c>
      <c r="L2172">
        <v>100</v>
      </c>
      <c r="O2172">
        <v>9</v>
      </c>
      <c r="P2172">
        <v>15</v>
      </c>
      <c r="Q2172">
        <v>0</v>
      </c>
      <c r="R2172">
        <v>0</v>
      </c>
      <c r="S2172">
        <v>0</v>
      </c>
      <c r="T2172">
        <v>35</v>
      </c>
      <c r="U2172">
        <v>0</v>
      </c>
      <c r="V2172">
        <v>0</v>
      </c>
      <c r="W2172">
        <v>200</v>
      </c>
      <c r="X2172">
        <v>93.055555999999996</v>
      </c>
      <c r="Y2172">
        <v>0.75</v>
      </c>
      <c r="Z2172">
        <v>100</v>
      </c>
      <c r="AL2172">
        <v>9</v>
      </c>
      <c r="AM2172">
        <v>15</v>
      </c>
      <c r="AN2172">
        <v>0</v>
      </c>
      <c r="AO2172">
        <v>0</v>
      </c>
      <c r="AP2172">
        <v>0</v>
      </c>
      <c r="AQ2172">
        <v>35</v>
      </c>
      <c r="AR2172">
        <v>0</v>
      </c>
      <c r="AS2172">
        <v>0</v>
      </c>
      <c r="AT2172">
        <v>200</v>
      </c>
      <c r="AU2172">
        <v>93.055555999999996</v>
      </c>
      <c r="AV2172">
        <v>2.8119999999999998</v>
      </c>
      <c r="AW2172">
        <v>100</v>
      </c>
      <c r="BK2172">
        <v>9</v>
      </c>
      <c r="BL2172">
        <v>14</v>
      </c>
      <c r="BM2172">
        <v>0</v>
      </c>
      <c r="BN2172">
        <v>0</v>
      </c>
      <c r="BO2172">
        <v>0</v>
      </c>
      <c r="BP2172">
        <v>10</v>
      </c>
      <c r="BQ2172">
        <v>0</v>
      </c>
      <c r="BR2172">
        <v>5</v>
      </c>
      <c r="BS2172">
        <v>121</v>
      </c>
      <c r="BT2172">
        <v>100</v>
      </c>
      <c r="BU2172">
        <v>0.82899999999999996</v>
      </c>
      <c r="BV2172">
        <v>100</v>
      </c>
    </row>
    <row r="2173" spans="1:85" x14ac:dyDescent="0.25">
      <c r="A2173">
        <v>10</v>
      </c>
      <c r="B2173">
        <v>12</v>
      </c>
      <c r="C2173">
        <v>0</v>
      </c>
      <c r="D2173">
        <v>0</v>
      </c>
      <c r="E2173">
        <v>0</v>
      </c>
      <c r="F2173">
        <v>35</v>
      </c>
      <c r="G2173">
        <v>0</v>
      </c>
      <c r="H2173">
        <v>16</v>
      </c>
      <c r="I2173">
        <v>127</v>
      </c>
      <c r="J2173">
        <v>95.833332999999996</v>
      </c>
      <c r="K2173">
        <v>0.70399999999999996</v>
      </c>
      <c r="L2173">
        <v>100</v>
      </c>
      <c r="O2173">
        <v>10</v>
      </c>
      <c r="P2173">
        <v>13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3</v>
      </c>
      <c r="W2173">
        <v>141</v>
      </c>
      <c r="X2173">
        <v>84.722222000000002</v>
      </c>
      <c r="Y2173">
        <v>0.78100000000000003</v>
      </c>
      <c r="Z2173">
        <v>100</v>
      </c>
      <c r="AL2173">
        <v>10</v>
      </c>
      <c r="AM2173">
        <v>13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3</v>
      </c>
      <c r="AT2173">
        <v>141</v>
      </c>
      <c r="AU2173">
        <v>84.722222000000002</v>
      </c>
      <c r="AV2173">
        <v>2.7970000000000002</v>
      </c>
      <c r="AW2173">
        <v>100</v>
      </c>
      <c r="BK2173">
        <v>10</v>
      </c>
      <c r="BL2173">
        <v>14</v>
      </c>
      <c r="BM2173">
        <v>0</v>
      </c>
      <c r="BN2173">
        <v>0</v>
      </c>
      <c r="BO2173">
        <v>0</v>
      </c>
      <c r="BP2173">
        <v>12</v>
      </c>
      <c r="BQ2173">
        <v>0</v>
      </c>
      <c r="BR2173">
        <v>0</v>
      </c>
      <c r="BS2173">
        <v>125</v>
      </c>
      <c r="BT2173">
        <v>98.611110999999994</v>
      </c>
      <c r="BU2173">
        <v>0.79600000000000004</v>
      </c>
      <c r="BV2173">
        <v>100</v>
      </c>
    </row>
    <row r="2174" spans="1:85" x14ac:dyDescent="0.25">
      <c r="A2174">
        <v>11</v>
      </c>
      <c r="B2174">
        <v>17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10</v>
      </c>
      <c r="I2174">
        <v>251</v>
      </c>
      <c r="J2174">
        <v>47.222222000000002</v>
      </c>
      <c r="K2174">
        <v>0.79600000000000004</v>
      </c>
      <c r="L2174">
        <v>100</v>
      </c>
      <c r="O2174">
        <v>11</v>
      </c>
      <c r="P2174">
        <v>16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170</v>
      </c>
      <c r="X2174">
        <v>79.166667000000004</v>
      </c>
      <c r="Y2174">
        <v>0.76500000000000001</v>
      </c>
      <c r="Z2174">
        <v>100</v>
      </c>
      <c r="AL2174">
        <v>11</v>
      </c>
      <c r="AM2174">
        <v>16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170</v>
      </c>
      <c r="AU2174">
        <v>79.166667000000004</v>
      </c>
      <c r="AV2174">
        <v>3.359</v>
      </c>
      <c r="AW2174">
        <v>100</v>
      </c>
      <c r="BK2174">
        <v>11</v>
      </c>
      <c r="BL2174">
        <v>15</v>
      </c>
      <c r="BM2174">
        <v>0</v>
      </c>
      <c r="BN2174">
        <v>0</v>
      </c>
      <c r="BO2174">
        <v>0</v>
      </c>
      <c r="BP2174">
        <v>19</v>
      </c>
      <c r="BQ2174">
        <v>0</v>
      </c>
      <c r="BR2174">
        <v>0</v>
      </c>
      <c r="BS2174">
        <v>206</v>
      </c>
      <c r="BT2174">
        <v>100</v>
      </c>
      <c r="BU2174">
        <v>0.79700000000000004</v>
      </c>
      <c r="BV2174">
        <v>100</v>
      </c>
    </row>
    <row r="2175" spans="1:85" x14ac:dyDescent="0.25">
      <c r="A2175">
        <v>12</v>
      </c>
      <c r="B2175">
        <v>16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10</v>
      </c>
      <c r="I2175">
        <v>171</v>
      </c>
      <c r="J2175">
        <v>56.944443999999997</v>
      </c>
      <c r="K2175">
        <v>0.73499999999999999</v>
      </c>
      <c r="L2175">
        <v>100</v>
      </c>
      <c r="O2175">
        <v>12</v>
      </c>
      <c r="P2175">
        <v>18</v>
      </c>
      <c r="Q2175">
        <v>0</v>
      </c>
      <c r="R2175">
        <v>0</v>
      </c>
      <c r="S2175">
        <v>0</v>
      </c>
      <c r="T2175">
        <v>2</v>
      </c>
      <c r="U2175">
        <v>0</v>
      </c>
      <c r="V2175">
        <v>0</v>
      </c>
      <c r="W2175">
        <v>334</v>
      </c>
      <c r="X2175">
        <v>86.111110999999994</v>
      </c>
      <c r="Y2175">
        <v>0.86</v>
      </c>
      <c r="Z2175">
        <v>100</v>
      </c>
      <c r="AL2175">
        <v>12</v>
      </c>
      <c r="AM2175">
        <v>18</v>
      </c>
      <c r="AN2175">
        <v>0</v>
      </c>
      <c r="AO2175">
        <v>0</v>
      </c>
      <c r="AP2175">
        <v>0</v>
      </c>
      <c r="AQ2175">
        <v>2</v>
      </c>
      <c r="AR2175">
        <v>0</v>
      </c>
      <c r="AS2175">
        <v>0</v>
      </c>
      <c r="AT2175">
        <v>334</v>
      </c>
      <c r="AU2175">
        <v>86.111110999999994</v>
      </c>
      <c r="AV2175">
        <v>3.2029999999999998</v>
      </c>
      <c r="AW2175">
        <v>100</v>
      </c>
      <c r="BK2175">
        <v>12</v>
      </c>
      <c r="BL2175">
        <v>17</v>
      </c>
      <c r="BM2175">
        <v>0</v>
      </c>
      <c r="BN2175">
        <v>0</v>
      </c>
      <c r="BO2175">
        <v>1</v>
      </c>
      <c r="BP2175">
        <v>47</v>
      </c>
      <c r="BQ2175">
        <v>0</v>
      </c>
      <c r="BR2175">
        <v>0</v>
      </c>
      <c r="BS2175">
        <v>315</v>
      </c>
      <c r="BT2175">
        <v>101.38888900000001</v>
      </c>
      <c r="BU2175">
        <v>0.86</v>
      </c>
      <c r="BV2175">
        <v>100</v>
      </c>
    </row>
    <row r="2176" spans="1:85" x14ac:dyDescent="0.25">
      <c r="A2176">
        <v>13</v>
      </c>
      <c r="B2176">
        <v>17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15</v>
      </c>
      <c r="I2176">
        <v>204</v>
      </c>
      <c r="J2176">
        <v>100</v>
      </c>
      <c r="K2176">
        <v>0.82799999999999996</v>
      </c>
      <c r="L2176">
        <v>100</v>
      </c>
      <c r="O2176">
        <v>13</v>
      </c>
      <c r="P2176">
        <v>16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10</v>
      </c>
      <c r="W2176">
        <v>172</v>
      </c>
      <c r="X2176">
        <v>69.444444000000004</v>
      </c>
      <c r="Y2176">
        <v>0.85899999999999999</v>
      </c>
      <c r="Z2176">
        <v>100</v>
      </c>
      <c r="AL2176">
        <v>13</v>
      </c>
      <c r="AM2176">
        <v>16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10</v>
      </c>
      <c r="AT2176">
        <v>172</v>
      </c>
      <c r="AU2176">
        <v>69.444444000000004</v>
      </c>
      <c r="AV2176">
        <v>2.9529999999999998</v>
      </c>
      <c r="AW2176">
        <v>100</v>
      </c>
      <c r="BK2176">
        <v>13</v>
      </c>
      <c r="BL2176">
        <v>16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275</v>
      </c>
      <c r="BT2176">
        <v>73.611110999999994</v>
      </c>
      <c r="BU2176">
        <v>0.98399999999999999</v>
      </c>
      <c r="BV2176">
        <v>100</v>
      </c>
    </row>
    <row r="2177" spans="1:74" x14ac:dyDescent="0.25">
      <c r="A2177">
        <v>14</v>
      </c>
      <c r="B2177">
        <v>21</v>
      </c>
      <c r="C2177">
        <v>0</v>
      </c>
      <c r="D2177">
        <v>0</v>
      </c>
      <c r="E2177">
        <v>0</v>
      </c>
      <c r="F2177">
        <v>17</v>
      </c>
      <c r="G2177">
        <v>0</v>
      </c>
      <c r="H2177">
        <v>28</v>
      </c>
      <c r="I2177">
        <v>321</v>
      </c>
      <c r="J2177">
        <v>100</v>
      </c>
      <c r="K2177">
        <v>0.95299999999999996</v>
      </c>
      <c r="L2177">
        <v>100</v>
      </c>
      <c r="O2177">
        <v>14</v>
      </c>
      <c r="P2177">
        <v>20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40</v>
      </c>
      <c r="W2177">
        <v>251</v>
      </c>
      <c r="X2177">
        <v>80.555555999999996</v>
      </c>
      <c r="Y2177">
        <v>0.92200000000000004</v>
      </c>
      <c r="Z2177">
        <v>100</v>
      </c>
      <c r="AL2177">
        <v>14</v>
      </c>
      <c r="AM2177">
        <v>20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40</v>
      </c>
      <c r="AT2177">
        <v>251</v>
      </c>
      <c r="AU2177">
        <v>80.555555999999996</v>
      </c>
      <c r="AV2177">
        <v>3.266</v>
      </c>
      <c r="AW2177">
        <v>100</v>
      </c>
      <c r="BK2177">
        <v>14</v>
      </c>
      <c r="BL2177">
        <v>16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148</v>
      </c>
      <c r="BT2177">
        <v>30.555555999999999</v>
      </c>
      <c r="BU2177">
        <v>1.141</v>
      </c>
      <c r="BV2177">
        <v>100</v>
      </c>
    </row>
    <row r="2178" spans="1:74" x14ac:dyDescent="0.25">
      <c r="A2178">
        <v>15</v>
      </c>
      <c r="B2178">
        <v>20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26</v>
      </c>
      <c r="I2178">
        <v>187</v>
      </c>
      <c r="J2178">
        <v>100</v>
      </c>
      <c r="K2178">
        <v>1.016</v>
      </c>
      <c r="L2178">
        <v>100</v>
      </c>
      <c r="O2178">
        <v>15</v>
      </c>
      <c r="P2178">
        <v>19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41</v>
      </c>
      <c r="W2178">
        <v>186</v>
      </c>
      <c r="X2178">
        <v>91.666667000000004</v>
      </c>
      <c r="Y2178">
        <v>1.0780000000000001</v>
      </c>
      <c r="Z2178">
        <v>100</v>
      </c>
      <c r="AL2178">
        <v>15</v>
      </c>
      <c r="AM2178">
        <v>19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41</v>
      </c>
      <c r="AT2178">
        <v>186</v>
      </c>
      <c r="AU2178">
        <v>91.666667000000004</v>
      </c>
      <c r="AV2178">
        <v>3.1869999999999998</v>
      </c>
      <c r="AW2178">
        <v>100</v>
      </c>
      <c r="BK2178">
        <v>15</v>
      </c>
      <c r="BL2178">
        <v>19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30</v>
      </c>
      <c r="BS2178">
        <v>177</v>
      </c>
      <c r="BT2178">
        <v>37.5</v>
      </c>
      <c r="BU2178">
        <v>0.95299999999999996</v>
      </c>
      <c r="BV2178">
        <v>100</v>
      </c>
    </row>
    <row r="2179" spans="1:74" x14ac:dyDescent="0.25">
      <c r="A2179">
        <v>16</v>
      </c>
      <c r="B2179">
        <v>18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56</v>
      </c>
      <c r="I2179">
        <v>163</v>
      </c>
      <c r="J2179">
        <v>100</v>
      </c>
      <c r="K2179">
        <v>1.0620000000000001</v>
      </c>
      <c r="L2179">
        <v>100</v>
      </c>
      <c r="O2179">
        <v>16</v>
      </c>
      <c r="P2179">
        <v>17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214</v>
      </c>
      <c r="X2179">
        <v>94.444444000000004</v>
      </c>
      <c r="Y2179">
        <v>1.1879999999999999</v>
      </c>
      <c r="Z2179">
        <v>100</v>
      </c>
      <c r="AL2179">
        <v>16</v>
      </c>
      <c r="AM2179">
        <v>17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214</v>
      </c>
      <c r="AU2179">
        <v>94.444444000000004</v>
      </c>
      <c r="AV2179">
        <v>3.11</v>
      </c>
      <c r="AW2179">
        <v>100</v>
      </c>
      <c r="BK2179">
        <v>16</v>
      </c>
      <c r="BL2179">
        <v>21</v>
      </c>
      <c r="BM2179">
        <v>0</v>
      </c>
      <c r="BN2179">
        <v>0</v>
      </c>
      <c r="BO2179">
        <v>0</v>
      </c>
      <c r="BP2179">
        <v>0</v>
      </c>
      <c r="BQ2179">
        <v>0</v>
      </c>
      <c r="BR2179">
        <v>17</v>
      </c>
      <c r="BS2179">
        <v>188</v>
      </c>
      <c r="BT2179">
        <v>98.611110999999994</v>
      </c>
      <c r="BU2179">
        <v>1.1559999999999999</v>
      </c>
      <c r="BV2179">
        <v>100</v>
      </c>
    </row>
    <row r="2180" spans="1:74" x14ac:dyDescent="0.25">
      <c r="A2180">
        <v>17</v>
      </c>
      <c r="B2180">
        <v>15</v>
      </c>
      <c r="C2180">
        <v>0</v>
      </c>
      <c r="D2180">
        <v>0</v>
      </c>
      <c r="E2180">
        <v>0</v>
      </c>
      <c r="F2180">
        <v>4</v>
      </c>
      <c r="G2180">
        <v>0</v>
      </c>
      <c r="H2180">
        <v>9</v>
      </c>
      <c r="I2180">
        <v>162</v>
      </c>
      <c r="J2180">
        <v>70.833332999999996</v>
      </c>
      <c r="K2180">
        <v>1.016</v>
      </c>
      <c r="L2180">
        <v>100</v>
      </c>
      <c r="O2180">
        <v>17</v>
      </c>
      <c r="P2180">
        <v>17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146</v>
      </c>
      <c r="X2180">
        <v>68.055555999999996</v>
      </c>
      <c r="Y2180">
        <v>1.125</v>
      </c>
      <c r="Z2180">
        <v>100</v>
      </c>
      <c r="AL2180">
        <v>17</v>
      </c>
      <c r="AM2180">
        <v>17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146</v>
      </c>
      <c r="AU2180">
        <v>68.055555999999996</v>
      </c>
      <c r="AV2180">
        <v>2.9529999999999998</v>
      </c>
      <c r="AW2180">
        <v>100</v>
      </c>
      <c r="BK2180">
        <v>17</v>
      </c>
      <c r="BL2180">
        <v>22</v>
      </c>
      <c r="BM2180">
        <v>0</v>
      </c>
      <c r="BN2180">
        <v>0</v>
      </c>
      <c r="BO2180">
        <v>0</v>
      </c>
      <c r="BP2180">
        <v>4</v>
      </c>
      <c r="BQ2180">
        <v>0</v>
      </c>
      <c r="BR2180">
        <v>0</v>
      </c>
      <c r="BS2180">
        <v>493</v>
      </c>
      <c r="BT2180">
        <v>100</v>
      </c>
      <c r="BU2180">
        <v>1.1879999999999999</v>
      </c>
      <c r="BV2180">
        <v>100</v>
      </c>
    </row>
    <row r="2181" spans="1:74" x14ac:dyDescent="0.25">
      <c r="A2181">
        <v>18</v>
      </c>
      <c r="B2181">
        <v>16</v>
      </c>
      <c r="C2181">
        <v>0</v>
      </c>
      <c r="D2181">
        <v>0</v>
      </c>
      <c r="E2181">
        <v>0</v>
      </c>
      <c r="F2181">
        <v>6</v>
      </c>
      <c r="G2181">
        <v>0</v>
      </c>
      <c r="H2181">
        <v>23</v>
      </c>
      <c r="I2181">
        <v>130</v>
      </c>
      <c r="J2181">
        <v>90.277777999999998</v>
      </c>
      <c r="K2181">
        <v>0.85899999999999999</v>
      </c>
      <c r="L2181">
        <v>100</v>
      </c>
      <c r="O2181">
        <v>18</v>
      </c>
      <c r="P2181">
        <v>18</v>
      </c>
      <c r="Q2181">
        <v>0</v>
      </c>
      <c r="R2181">
        <v>0</v>
      </c>
      <c r="S2181">
        <v>0</v>
      </c>
      <c r="T2181">
        <v>26</v>
      </c>
      <c r="U2181">
        <v>0</v>
      </c>
      <c r="V2181">
        <v>0</v>
      </c>
      <c r="W2181">
        <v>158</v>
      </c>
      <c r="X2181">
        <v>100</v>
      </c>
      <c r="Y2181">
        <v>0.96799999999999997</v>
      </c>
      <c r="Z2181">
        <v>100</v>
      </c>
      <c r="AL2181">
        <v>18</v>
      </c>
      <c r="AM2181">
        <v>18</v>
      </c>
      <c r="AN2181">
        <v>0</v>
      </c>
      <c r="AO2181">
        <v>0</v>
      </c>
      <c r="AP2181">
        <v>0</v>
      </c>
      <c r="AQ2181">
        <v>26</v>
      </c>
      <c r="AR2181">
        <v>0</v>
      </c>
      <c r="AS2181">
        <v>0</v>
      </c>
      <c r="AT2181">
        <v>158</v>
      </c>
      <c r="AU2181">
        <v>100</v>
      </c>
      <c r="AV2181">
        <v>2.9380000000000002</v>
      </c>
      <c r="AW2181">
        <v>100</v>
      </c>
      <c r="BK2181">
        <v>18</v>
      </c>
      <c r="BL2181">
        <v>22</v>
      </c>
      <c r="BM2181">
        <v>0</v>
      </c>
      <c r="BN2181">
        <v>0</v>
      </c>
      <c r="BO2181">
        <v>0</v>
      </c>
      <c r="BP2181">
        <v>53</v>
      </c>
      <c r="BQ2181">
        <v>0</v>
      </c>
      <c r="BR2181">
        <v>0</v>
      </c>
      <c r="BS2181">
        <v>770</v>
      </c>
      <c r="BT2181">
        <v>100</v>
      </c>
      <c r="BU2181">
        <v>1.1399999999999999</v>
      </c>
      <c r="BV2181">
        <v>100</v>
      </c>
    </row>
    <row r="2182" spans="1:74" x14ac:dyDescent="0.25">
      <c r="A2182">
        <v>19</v>
      </c>
      <c r="B2182">
        <v>15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30</v>
      </c>
      <c r="I2182">
        <v>178</v>
      </c>
      <c r="J2182">
        <v>97.222222000000002</v>
      </c>
      <c r="K2182">
        <v>1.1879999999999999</v>
      </c>
      <c r="L2182">
        <v>100</v>
      </c>
      <c r="O2182">
        <v>19</v>
      </c>
      <c r="P2182">
        <v>17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195</v>
      </c>
      <c r="X2182">
        <v>66.666667000000004</v>
      </c>
      <c r="Y2182">
        <v>1.016</v>
      </c>
      <c r="Z2182">
        <v>100</v>
      </c>
      <c r="AL2182">
        <v>19</v>
      </c>
      <c r="AM2182">
        <v>17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195</v>
      </c>
      <c r="AU2182">
        <v>66.666667000000004</v>
      </c>
      <c r="AV2182">
        <v>2.9060000000000001</v>
      </c>
      <c r="AW2182">
        <v>100</v>
      </c>
      <c r="BK2182">
        <v>19</v>
      </c>
      <c r="BL2182">
        <v>20</v>
      </c>
      <c r="BM2182">
        <v>0</v>
      </c>
      <c r="BN2182">
        <v>0</v>
      </c>
      <c r="BO2182">
        <v>0</v>
      </c>
      <c r="BP2182">
        <v>63</v>
      </c>
      <c r="BQ2182">
        <v>0</v>
      </c>
      <c r="BR2182">
        <v>0</v>
      </c>
      <c r="BS2182">
        <v>751</v>
      </c>
      <c r="BT2182">
        <v>100</v>
      </c>
      <c r="BU2182">
        <v>1.8129999999999999</v>
      </c>
      <c r="BV2182">
        <v>100</v>
      </c>
    </row>
    <row r="2183" spans="1:74" x14ac:dyDescent="0.25">
      <c r="A2183">
        <v>20</v>
      </c>
      <c r="B2183">
        <v>15</v>
      </c>
      <c r="C2183">
        <v>0</v>
      </c>
      <c r="D2183">
        <v>0</v>
      </c>
      <c r="E2183">
        <v>0</v>
      </c>
      <c r="F2183">
        <v>7</v>
      </c>
      <c r="G2183">
        <v>0</v>
      </c>
      <c r="H2183">
        <v>0</v>
      </c>
      <c r="I2183">
        <v>157</v>
      </c>
      <c r="J2183">
        <v>90.277777999999998</v>
      </c>
      <c r="K2183">
        <v>0.93700000000000006</v>
      </c>
      <c r="L2183">
        <v>100</v>
      </c>
      <c r="O2183">
        <v>20</v>
      </c>
      <c r="P2183">
        <v>14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129</v>
      </c>
      <c r="X2183">
        <v>77.777777999999998</v>
      </c>
      <c r="Y2183">
        <v>0.82799999999999996</v>
      </c>
      <c r="Z2183">
        <v>100</v>
      </c>
      <c r="AL2183">
        <v>20</v>
      </c>
      <c r="AM2183">
        <v>14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129</v>
      </c>
      <c r="AU2183">
        <v>77.777777999999998</v>
      </c>
      <c r="AV2183">
        <v>3.3279999999999998</v>
      </c>
      <c r="AW2183">
        <v>100</v>
      </c>
      <c r="BK2183">
        <v>20</v>
      </c>
      <c r="BL2183">
        <v>17</v>
      </c>
      <c r="BM2183">
        <v>0</v>
      </c>
      <c r="BN2183">
        <v>0</v>
      </c>
      <c r="BO2183">
        <v>0</v>
      </c>
      <c r="BP2183">
        <v>37</v>
      </c>
      <c r="BQ2183">
        <v>0</v>
      </c>
      <c r="BR2183">
        <v>0</v>
      </c>
      <c r="BS2183">
        <v>818</v>
      </c>
      <c r="BT2183">
        <v>100</v>
      </c>
      <c r="BU2183">
        <v>1.3120000000000001</v>
      </c>
      <c r="BV2183">
        <v>100</v>
      </c>
    </row>
    <row r="2184" spans="1:74" x14ac:dyDescent="0.25">
      <c r="A2184">
        <v>21</v>
      </c>
      <c r="B2184">
        <v>15</v>
      </c>
      <c r="C2184">
        <v>0</v>
      </c>
      <c r="D2184">
        <v>0</v>
      </c>
      <c r="E2184">
        <v>0</v>
      </c>
      <c r="F2184">
        <v>22</v>
      </c>
      <c r="G2184">
        <v>0</v>
      </c>
      <c r="H2184">
        <v>0</v>
      </c>
      <c r="I2184">
        <v>251</v>
      </c>
      <c r="J2184">
        <v>95.833332999999996</v>
      </c>
      <c r="K2184">
        <v>0.84399999999999997</v>
      </c>
      <c r="L2184">
        <v>100</v>
      </c>
      <c r="O2184">
        <v>21</v>
      </c>
      <c r="P2184">
        <v>16</v>
      </c>
      <c r="Q2184">
        <v>0</v>
      </c>
      <c r="R2184">
        <v>0</v>
      </c>
      <c r="S2184">
        <v>0</v>
      </c>
      <c r="T2184">
        <v>48</v>
      </c>
      <c r="U2184">
        <v>0</v>
      </c>
      <c r="V2184">
        <v>0</v>
      </c>
      <c r="W2184">
        <v>211</v>
      </c>
      <c r="X2184">
        <v>94.444444000000004</v>
      </c>
      <c r="Y2184">
        <v>0.96899999999999997</v>
      </c>
      <c r="Z2184">
        <v>100</v>
      </c>
      <c r="AL2184">
        <v>21</v>
      </c>
      <c r="AM2184">
        <v>16</v>
      </c>
      <c r="AN2184">
        <v>0</v>
      </c>
      <c r="AO2184">
        <v>0</v>
      </c>
      <c r="AP2184">
        <v>0</v>
      </c>
      <c r="AQ2184">
        <v>48</v>
      </c>
      <c r="AR2184">
        <v>0</v>
      </c>
      <c r="AS2184">
        <v>0</v>
      </c>
      <c r="AT2184">
        <v>211</v>
      </c>
      <c r="AU2184">
        <v>94.444444000000004</v>
      </c>
      <c r="AV2184">
        <v>2.9380000000000002</v>
      </c>
      <c r="AW2184">
        <v>100</v>
      </c>
      <c r="BK2184">
        <v>21</v>
      </c>
      <c r="BL2184">
        <v>17</v>
      </c>
      <c r="BM2184">
        <v>0</v>
      </c>
      <c r="BN2184">
        <v>0</v>
      </c>
      <c r="BO2184">
        <v>0</v>
      </c>
      <c r="BP2184">
        <v>59</v>
      </c>
      <c r="BQ2184">
        <v>0</v>
      </c>
      <c r="BR2184">
        <v>0</v>
      </c>
      <c r="BS2184">
        <v>714</v>
      </c>
      <c r="BT2184">
        <v>97.222222000000002</v>
      </c>
      <c r="BU2184">
        <v>1.0780000000000001</v>
      </c>
      <c r="BV2184">
        <v>100</v>
      </c>
    </row>
    <row r="2185" spans="1:74" x14ac:dyDescent="0.25">
      <c r="A2185">
        <v>22</v>
      </c>
      <c r="B2185">
        <v>15</v>
      </c>
      <c r="C2185">
        <v>0</v>
      </c>
      <c r="D2185">
        <v>0</v>
      </c>
      <c r="E2185">
        <v>0</v>
      </c>
      <c r="F2185">
        <v>6</v>
      </c>
      <c r="G2185">
        <v>0</v>
      </c>
      <c r="H2185">
        <v>0</v>
      </c>
      <c r="I2185">
        <v>166</v>
      </c>
      <c r="J2185">
        <v>100</v>
      </c>
      <c r="K2185">
        <v>0.84399999999999997</v>
      </c>
      <c r="L2185">
        <v>100</v>
      </c>
      <c r="O2185">
        <v>22</v>
      </c>
      <c r="P2185">
        <v>16</v>
      </c>
      <c r="Q2185">
        <v>0</v>
      </c>
      <c r="R2185">
        <v>0</v>
      </c>
      <c r="S2185">
        <v>0</v>
      </c>
      <c r="T2185">
        <v>26</v>
      </c>
      <c r="U2185">
        <v>0</v>
      </c>
      <c r="V2185">
        <v>0</v>
      </c>
      <c r="W2185">
        <v>230</v>
      </c>
      <c r="X2185">
        <v>100</v>
      </c>
      <c r="Y2185">
        <v>0.89100000000000001</v>
      </c>
      <c r="Z2185">
        <v>100</v>
      </c>
      <c r="AL2185">
        <v>22</v>
      </c>
      <c r="AM2185">
        <v>16</v>
      </c>
      <c r="AN2185">
        <v>0</v>
      </c>
      <c r="AO2185">
        <v>0</v>
      </c>
      <c r="AP2185">
        <v>0</v>
      </c>
      <c r="AQ2185">
        <v>26</v>
      </c>
      <c r="AR2185">
        <v>0</v>
      </c>
      <c r="AS2185">
        <v>0</v>
      </c>
      <c r="AT2185">
        <v>230</v>
      </c>
      <c r="AU2185">
        <v>100</v>
      </c>
      <c r="AV2185">
        <v>3.39</v>
      </c>
      <c r="AW2185">
        <v>100</v>
      </c>
      <c r="BK2185">
        <v>22</v>
      </c>
      <c r="BL2185">
        <v>15</v>
      </c>
      <c r="BM2185">
        <v>0</v>
      </c>
      <c r="BN2185">
        <v>0</v>
      </c>
      <c r="BO2185">
        <v>2</v>
      </c>
      <c r="BP2185">
        <v>56</v>
      </c>
      <c r="BQ2185">
        <v>0</v>
      </c>
      <c r="BR2185">
        <v>0</v>
      </c>
      <c r="BS2185">
        <v>574</v>
      </c>
      <c r="BT2185">
        <v>98.611110999999994</v>
      </c>
      <c r="BU2185">
        <v>0.96899999999999997</v>
      </c>
      <c r="BV2185">
        <v>100</v>
      </c>
    </row>
    <row r="2186" spans="1:74" x14ac:dyDescent="0.25">
      <c r="A2186">
        <v>23</v>
      </c>
      <c r="B2186">
        <v>15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60</v>
      </c>
      <c r="I2186">
        <v>281</v>
      </c>
      <c r="J2186">
        <v>27.777778000000001</v>
      </c>
      <c r="K2186">
        <v>1</v>
      </c>
      <c r="L2186">
        <v>100</v>
      </c>
      <c r="O2186">
        <v>23</v>
      </c>
      <c r="P2186">
        <v>15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281</v>
      </c>
      <c r="X2186">
        <v>34.722222000000002</v>
      </c>
      <c r="Y2186">
        <v>1.046</v>
      </c>
      <c r="Z2186">
        <v>100</v>
      </c>
      <c r="AL2186">
        <v>23</v>
      </c>
      <c r="AM2186">
        <v>15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281</v>
      </c>
      <c r="AU2186">
        <v>34.722222000000002</v>
      </c>
      <c r="AV2186">
        <v>3.0470000000000002</v>
      </c>
      <c r="AW2186">
        <v>100</v>
      </c>
      <c r="BK2186">
        <v>23</v>
      </c>
      <c r="BL2186">
        <v>14</v>
      </c>
      <c r="BM2186">
        <v>0</v>
      </c>
      <c r="BN2186">
        <v>5</v>
      </c>
      <c r="BO2186">
        <v>31</v>
      </c>
      <c r="BP2186">
        <v>119</v>
      </c>
      <c r="BQ2186">
        <v>0</v>
      </c>
      <c r="BR2186">
        <v>0</v>
      </c>
      <c r="BS2186">
        <v>628</v>
      </c>
      <c r="BT2186">
        <v>143.055556</v>
      </c>
      <c r="BU2186">
        <v>0.93799999999999994</v>
      </c>
      <c r="BV2186">
        <v>100</v>
      </c>
    </row>
    <row r="2187" spans="1:74" x14ac:dyDescent="0.25">
      <c r="A2187">
        <v>24</v>
      </c>
      <c r="B2187">
        <v>15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119</v>
      </c>
      <c r="J2187">
        <v>73.611110999999994</v>
      </c>
      <c r="K2187">
        <v>0.82799999999999996</v>
      </c>
      <c r="L2187">
        <v>100</v>
      </c>
      <c r="O2187">
        <v>24</v>
      </c>
      <c r="P2187">
        <v>15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131</v>
      </c>
      <c r="X2187">
        <v>31.944444000000001</v>
      </c>
      <c r="Y2187">
        <v>0.81299999999999994</v>
      </c>
      <c r="Z2187">
        <v>100</v>
      </c>
      <c r="AL2187">
        <v>24</v>
      </c>
      <c r="AM2187">
        <v>15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131</v>
      </c>
      <c r="AU2187">
        <v>31.944444000000001</v>
      </c>
      <c r="AV2187">
        <v>3</v>
      </c>
      <c r="AW2187">
        <v>100</v>
      </c>
      <c r="BK2187">
        <v>24</v>
      </c>
      <c r="BL2187">
        <v>13</v>
      </c>
      <c r="BM2187">
        <v>0</v>
      </c>
      <c r="BN2187">
        <v>0</v>
      </c>
      <c r="BO2187">
        <v>9</v>
      </c>
      <c r="BP2187">
        <v>39</v>
      </c>
      <c r="BQ2187">
        <v>0</v>
      </c>
      <c r="BR2187">
        <v>0</v>
      </c>
      <c r="BS2187">
        <v>441</v>
      </c>
      <c r="BT2187">
        <v>112.5</v>
      </c>
      <c r="BU2187">
        <v>0.71799999999999997</v>
      </c>
      <c r="BV2187">
        <v>100</v>
      </c>
    </row>
    <row r="2188" spans="1:74" x14ac:dyDescent="0.25">
      <c r="A2188">
        <v>25</v>
      </c>
      <c r="B2188">
        <v>17</v>
      </c>
      <c r="C2188">
        <v>0</v>
      </c>
      <c r="D2188">
        <v>0</v>
      </c>
      <c r="E2188">
        <v>0</v>
      </c>
      <c r="F2188">
        <v>8</v>
      </c>
      <c r="G2188">
        <v>0</v>
      </c>
      <c r="H2188">
        <v>3</v>
      </c>
      <c r="I2188">
        <v>122</v>
      </c>
      <c r="J2188">
        <v>100</v>
      </c>
      <c r="K2188">
        <v>0.875</v>
      </c>
      <c r="L2188">
        <v>100</v>
      </c>
      <c r="O2188">
        <v>25</v>
      </c>
      <c r="P2188">
        <v>17</v>
      </c>
      <c r="Q2188">
        <v>0</v>
      </c>
      <c r="R2188">
        <v>0</v>
      </c>
      <c r="S2188">
        <v>0</v>
      </c>
      <c r="T2188">
        <v>47</v>
      </c>
      <c r="U2188">
        <v>0</v>
      </c>
      <c r="V2188">
        <v>0</v>
      </c>
      <c r="W2188">
        <v>161</v>
      </c>
      <c r="X2188">
        <v>95.833332999999996</v>
      </c>
      <c r="Y2188">
        <v>0.95299999999999996</v>
      </c>
      <c r="Z2188">
        <v>100</v>
      </c>
      <c r="AL2188">
        <v>25</v>
      </c>
      <c r="AM2188">
        <v>17</v>
      </c>
      <c r="AN2188">
        <v>0</v>
      </c>
      <c r="AO2188">
        <v>0</v>
      </c>
      <c r="AP2188">
        <v>0</v>
      </c>
      <c r="AQ2188">
        <v>47</v>
      </c>
      <c r="AR2188">
        <v>0</v>
      </c>
      <c r="AS2188">
        <v>0</v>
      </c>
      <c r="AT2188">
        <v>161</v>
      </c>
      <c r="AU2188">
        <v>95.833332999999996</v>
      </c>
      <c r="AV2188">
        <v>2.984</v>
      </c>
      <c r="AW2188">
        <v>100</v>
      </c>
      <c r="BK2188">
        <v>25</v>
      </c>
      <c r="BL2188">
        <v>15</v>
      </c>
      <c r="BM2188">
        <v>0</v>
      </c>
      <c r="BN2188">
        <v>6</v>
      </c>
      <c r="BO2188">
        <v>22</v>
      </c>
      <c r="BP2188">
        <v>81</v>
      </c>
      <c r="BQ2188">
        <v>0</v>
      </c>
      <c r="BR2188">
        <v>0</v>
      </c>
      <c r="BS2188">
        <v>532</v>
      </c>
      <c r="BT2188">
        <v>130.555556</v>
      </c>
      <c r="BU2188">
        <v>1.0629999999999999</v>
      </c>
      <c r="BV2188">
        <v>100</v>
      </c>
    </row>
    <row r="2189" spans="1:74" x14ac:dyDescent="0.25">
      <c r="A2189">
        <v>26</v>
      </c>
      <c r="B2189">
        <v>18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30</v>
      </c>
      <c r="I2189">
        <v>186</v>
      </c>
      <c r="J2189">
        <v>30.555555999999999</v>
      </c>
      <c r="K2189">
        <v>0.85899999999999999</v>
      </c>
      <c r="L2189">
        <v>100</v>
      </c>
      <c r="O2189">
        <v>26</v>
      </c>
      <c r="P2189">
        <v>18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186</v>
      </c>
      <c r="X2189">
        <v>83.333332999999996</v>
      </c>
      <c r="Y2189">
        <v>0.98399999999999999</v>
      </c>
      <c r="Z2189">
        <v>100</v>
      </c>
      <c r="AL2189">
        <v>26</v>
      </c>
      <c r="AM2189">
        <v>18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186</v>
      </c>
      <c r="AU2189">
        <v>83.333332999999996</v>
      </c>
      <c r="AV2189">
        <v>2.9689999999999999</v>
      </c>
      <c r="AW2189">
        <v>100</v>
      </c>
      <c r="BK2189">
        <v>26</v>
      </c>
      <c r="BL2189">
        <v>14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203</v>
      </c>
      <c r="BT2189">
        <v>91.666667000000004</v>
      </c>
      <c r="BU2189">
        <v>0.875</v>
      </c>
      <c r="BV2189">
        <v>100</v>
      </c>
    </row>
    <row r="2190" spans="1:74" x14ac:dyDescent="0.25">
      <c r="A2190">
        <v>27</v>
      </c>
      <c r="B2190">
        <v>16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10</v>
      </c>
      <c r="I2190">
        <v>169</v>
      </c>
      <c r="J2190">
        <v>68.055555999999996</v>
      </c>
      <c r="K2190">
        <v>0.82799999999999996</v>
      </c>
      <c r="L2190">
        <v>100</v>
      </c>
      <c r="O2190">
        <v>27</v>
      </c>
      <c r="P2190">
        <v>16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30</v>
      </c>
      <c r="W2190">
        <v>137</v>
      </c>
      <c r="X2190">
        <v>68.055555999999996</v>
      </c>
      <c r="Y2190">
        <v>0.875</v>
      </c>
      <c r="Z2190">
        <v>100</v>
      </c>
      <c r="AL2190">
        <v>27</v>
      </c>
      <c r="AM2190">
        <v>16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30</v>
      </c>
      <c r="AT2190">
        <v>137</v>
      </c>
      <c r="AU2190">
        <v>68.055555999999996</v>
      </c>
      <c r="AV2190">
        <v>2.984</v>
      </c>
      <c r="AW2190">
        <v>100</v>
      </c>
      <c r="BK2190">
        <v>27</v>
      </c>
      <c r="BL2190">
        <v>12</v>
      </c>
      <c r="BM2190">
        <v>0</v>
      </c>
      <c r="BN2190">
        <v>0</v>
      </c>
      <c r="BO2190">
        <v>0</v>
      </c>
      <c r="BP2190">
        <v>0</v>
      </c>
      <c r="BQ2190">
        <v>0</v>
      </c>
      <c r="BR2190">
        <v>15</v>
      </c>
      <c r="BS2190">
        <v>134</v>
      </c>
      <c r="BT2190">
        <v>59.722222000000002</v>
      </c>
      <c r="BU2190">
        <v>1.2030000000000001</v>
      </c>
      <c r="BV2190">
        <v>100</v>
      </c>
    </row>
    <row r="2191" spans="1:74" x14ac:dyDescent="0.25">
      <c r="A2191">
        <v>28</v>
      </c>
      <c r="B2191">
        <v>17</v>
      </c>
      <c r="C2191">
        <v>0</v>
      </c>
      <c r="D2191">
        <v>0</v>
      </c>
      <c r="E2191">
        <v>0</v>
      </c>
      <c r="F2191">
        <v>19</v>
      </c>
      <c r="G2191">
        <v>0</v>
      </c>
      <c r="H2191">
        <v>6</v>
      </c>
      <c r="I2191">
        <v>127</v>
      </c>
      <c r="J2191">
        <v>100</v>
      </c>
      <c r="K2191">
        <v>1.032</v>
      </c>
      <c r="L2191">
        <v>100</v>
      </c>
      <c r="O2191">
        <v>28</v>
      </c>
      <c r="P2191">
        <v>17</v>
      </c>
      <c r="Q2191">
        <v>0</v>
      </c>
      <c r="R2191">
        <v>0</v>
      </c>
      <c r="S2191">
        <v>0</v>
      </c>
      <c r="T2191">
        <v>19</v>
      </c>
      <c r="U2191">
        <v>0</v>
      </c>
      <c r="V2191">
        <v>6</v>
      </c>
      <c r="W2191">
        <v>127</v>
      </c>
      <c r="X2191">
        <v>100</v>
      </c>
      <c r="Y2191">
        <v>1.1100000000000001</v>
      </c>
      <c r="Z2191">
        <v>100</v>
      </c>
      <c r="AL2191">
        <v>28</v>
      </c>
      <c r="AM2191">
        <v>17</v>
      </c>
      <c r="AN2191">
        <v>0</v>
      </c>
      <c r="AO2191">
        <v>0</v>
      </c>
      <c r="AP2191">
        <v>0</v>
      </c>
      <c r="AQ2191">
        <v>19</v>
      </c>
      <c r="AR2191">
        <v>0</v>
      </c>
      <c r="AS2191">
        <v>6</v>
      </c>
      <c r="AT2191">
        <v>127</v>
      </c>
      <c r="AU2191">
        <v>100</v>
      </c>
      <c r="AV2191">
        <v>3.016</v>
      </c>
      <c r="AW2191">
        <v>100</v>
      </c>
      <c r="BK2191">
        <v>28</v>
      </c>
      <c r="BL2191">
        <v>13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114</v>
      </c>
      <c r="BT2191">
        <v>100</v>
      </c>
      <c r="BU2191">
        <v>1.0780000000000001</v>
      </c>
      <c r="BV2191">
        <v>100</v>
      </c>
    </row>
    <row r="2192" spans="1:74" x14ac:dyDescent="0.25">
      <c r="A2192">
        <v>29</v>
      </c>
      <c r="B2192">
        <v>18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20</v>
      </c>
      <c r="I2192">
        <v>143</v>
      </c>
      <c r="J2192">
        <v>95.833332999999996</v>
      </c>
      <c r="K2192">
        <v>0.90600000000000003</v>
      </c>
      <c r="L2192">
        <v>100</v>
      </c>
      <c r="O2192">
        <v>29</v>
      </c>
      <c r="P2192">
        <v>18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20</v>
      </c>
      <c r="W2192">
        <v>143</v>
      </c>
      <c r="X2192">
        <v>95.833332999999996</v>
      </c>
      <c r="Y2192">
        <v>1.1719999999999999</v>
      </c>
      <c r="Z2192">
        <v>100</v>
      </c>
      <c r="AL2192">
        <v>29</v>
      </c>
      <c r="AM2192">
        <v>18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20</v>
      </c>
      <c r="AT2192">
        <v>143</v>
      </c>
      <c r="AU2192">
        <v>95.833332999999996</v>
      </c>
      <c r="AV2192">
        <v>3.1560000000000001</v>
      </c>
      <c r="AW2192">
        <v>100</v>
      </c>
      <c r="BK2192">
        <v>29</v>
      </c>
      <c r="BL2192">
        <v>17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7</v>
      </c>
      <c r="BS2192">
        <v>268</v>
      </c>
      <c r="BT2192">
        <v>38.888888999999999</v>
      </c>
      <c r="BU2192">
        <v>1.25</v>
      </c>
      <c r="BV2192">
        <v>100</v>
      </c>
    </row>
    <row r="2193" spans="1:74" x14ac:dyDescent="0.25">
      <c r="A2193">
        <v>30</v>
      </c>
      <c r="B2193">
        <v>16</v>
      </c>
      <c r="C2193">
        <v>0</v>
      </c>
      <c r="D2193">
        <v>0</v>
      </c>
      <c r="E2193">
        <v>0</v>
      </c>
      <c r="F2193">
        <v>3</v>
      </c>
      <c r="G2193">
        <v>0</v>
      </c>
      <c r="H2193">
        <v>0</v>
      </c>
      <c r="I2193">
        <v>151</v>
      </c>
      <c r="J2193">
        <v>100</v>
      </c>
      <c r="K2193">
        <v>1</v>
      </c>
      <c r="L2193">
        <v>100</v>
      </c>
      <c r="O2193">
        <v>30</v>
      </c>
      <c r="P2193">
        <v>16</v>
      </c>
      <c r="Q2193">
        <v>0</v>
      </c>
      <c r="R2193">
        <v>0</v>
      </c>
      <c r="S2193">
        <v>0</v>
      </c>
      <c r="T2193">
        <v>3</v>
      </c>
      <c r="U2193">
        <v>0</v>
      </c>
      <c r="V2193">
        <v>0</v>
      </c>
      <c r="W2193">
        <v>151</v>
      </c>
      <c r="X2193">
        <v>100</v>
      </c>
      <c r="Y2193">
        <v>1.093</v>
      </c>
      <c r="Z2193">
        <v>100</v>
      </c>
      <c r="AL2193">
        <v>30</v>
      </c>
      <c r="AM2193">
        <v>16</v>
      </c>
      <c r="AN2193">
        <v>0</v>
      </c>
      <c r="AO2193">
        <v>0</v>
      </c>
      <c r="AP2193">
        <v>0</v>
      </c>
      <c r="AQ2193">
        <v>3</v>
      </c>
      <c r="AR2193">
        <v>0</v>
      </c>
      <c r="AS2193">
        <v>0</v>
      </c>
      <c r="AT2193">
        <v>151</v>
      </c>
      <c r="AU2193">
        <v>100</v>
      </c>
      <c r="AV2193">
        <v>3.516</v>
      </c>
      <c r="AW2193">
        <v>100</v>
      </c>
      <c r="BK2193">
        <v>30</v>
      </c>
      <c r="BL2193">
        <v>18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5</v>
      </c>
      <c r="BS2193">
        <v>201</v>
      </c>
      <c r="BT2193">
        <v>75</v>
      </c>
      <c r="BU2193">
        <v>1.484</v>
      </c>
      <c r="BV2193">
        <v>100</v>
      </c>
    </row>
    <row r="2194" spans="1:74" x14ac:dyDescent="0.25">
      <c r="A2194">
        <v>31</v>
      </c>
      <c r="B2194">
        <v>16</v>
      </c>
      <c r="C2194">
        <v>0</v>
      </c>
      <c r="D2194">
        <v>0</v>
      </c>
      <c r="E2194">
        <v>0</v>
      </c>
      <c r="F2194">
        <v>9</v>
      </c>
      <c r="G2194">
        <v>0</v>
      </c>
      <c r="H2194">
        <v>8</v>
      </c>
      <c r="I2194">
        <v>194</v>
      </c>
      <c r="J2194">
        <v>100</v>
      </c>
      <c r="K2194">
        <v>1.0780000000000001</v>
      </c>
      <c r="L2194">
        <v>100</v>
      </c>
      <c r="O2194">
        <v>31</v>
      </c>
      <c r="P2194">
        <v>16</v>
      </c>
      <c r="Q2194">
        <v>0</v>
      </c>
      <c r="R2194">
        <v>0</v>
      </c>
      <c r="S2194">
        <v>0</v>
      </c>
      <c r="T2194">
        <v>9</v>
      </c>
      <c r="U2194">
        <v>0</v>
      </c>
      <c r="V2194">
        <v>8</v>
      </c>
      <c r="W2194">
        <v>194</v>
      </c>
      <c r="X2194">
        <v>100</v>
      </c>
      <c r="Y2194">
        <v>1.0629999999999999</v>
      </c>
      <c r="Z2194">
        <v>100</v>
      </c>
      <c r="AL2194">
        <v>31</v>
      </c>
      <c r="AM2194">
        <v>16</v>
      </c>
      <c r="AN2194">
        <v>0</v>
      </c>
      <c r="AO2194">
        <v>0</v>
      </c>
      <c r="AP2194">
        <v>0</v>
      </c>
      <c r="AQ2194">
        <v>9</v>
      </c>
      <c r="AR2194">
        <v>0</v>
      </c>
      <c r="AS2194">
        <v>8</v>
      </c>
      <c r="AT2194">
        <v>194</v>
      </c>
      <c r="AU2194">
        <v>100</v>
      </c>
      <c r="AV2194">
        <v>3.4689999999999999</v>
      </c>
      <c r="AW2194">
        <v>100</v>
      </c>
      <c r="BK2194">
        <v>31</v>
      </c>
      <c r="BL2194">
        <v>20</v>
      </c>
      <c r="BM2194">
        <v>0</v>
      </c>
      <c r="BN2194">
        <v>0</v>
      </c>
      <c r="BO2194">
        <v>0</v>
      </c>
      <c r="BP2194">
        <v>14</v>
      </c>
      <c r="BQ2194">
        <v>0</v>
      </c>
      <c r="BR2194">
        <v>0</v>
      </c>
      <c r="BS2194">
        <v>327</v>
      </c>
      <c r="BT2194">
        <v>100</v>
      </c>
      <c r="BU2194">
        <v>1.032</v>
      </c>
      <c r="BV2194">
        <v>100</v>
      </c>
    </row>
    <row r="2195" spans="1:74" x14ac:dyDescent="0.25">
      <c r="A2195">
        <v>32</v>
      </c>
      <c r="B2195">
        <v>14</v>
      </c>
      <c r="C2195">
        <v>0</v>
      </c>
      <c r="D2195">
        <v>0</v>
      </c>
      <c r="E2195">
        <v>0</v>
      </c>
      <c r="F2195">
        <v>6</v>
      </c>
      <c r="G2195">
        <v>0</v>
      </c>
      <c r="H2195">
        <v>0</v>
      </c>
      <c r="I2195">
        <v>118</v>
      </c>
      <c r="J2195">
        <v>100</v>
      </c>
      <c r="K2195">
        <v>0.79700000000000004</v>
      </c>
      <c r="L2195">
        <v>100</v>
      </c>
      <c r="O2195">
        <v>32</v>
      </c>
      <c r="P2195">
        <v>14</v>
      </c>
      <c r="Q2195">
        <v>0</v>
      </c>
      <c r="R2195">
        <v>0</v>
      </c>
      <c r="S2195">
        <v>0</v>
      </c>
      <c r="T2195">
        <v>6</v>
      </c>
      <c r="U2195">
        <v>0</v>
      </c>
      <c r="V2195">
        <v>0</v>
      </c>
      <c r="W2195">
        <v>118</v>
      </c>
      <c r="X2195">
        <v>100</v>
      </c>
      <c r="Y2195">
        <v>0.81200000000000006</v>
      </c>
      <c r="Z2195">
        <v>100</v>
      </c>
      <c r="AL2195">
        <v>32</v>
      </c>
      <c r="AM2195">
        <v>14</v>
      </c>
      <c r="AN2195">
        <v>0</v>
      </c>
      <c r="AO2195">
        <v>0</v>
      </c>
      <c r="AP2195">
        <v>0</v>
      </c>
      <c r="AQ2195">
        <v>6</v>
      </c>
      <c r="AR2195">
        <v>0</v>
      </c>
      <c r="AS2195">
        <v>0</v>
      </c>
      <c r="AT2195">
        <v>118</v>
      </c>
      <c r="AU2195">
        <v>100</v>
      </c>
      <c r="AV2195">
        <v>3.1869999999999998</v>
      </c>
      <c r="AW2195">
        <v>100</v>
      </c>
      <c r="BK2195">
        <v>32</v>
      </c>
      <c r="BL2195">
        <v>20</v>
      </c>
      <c r="BM2195">
        <v>0</v>
      </c>
      <c r="BN2195">
        <v>0</v>
      </c>
      <c r="BO2195">
        <v>0</v>
      </c>
      <c r="BP2195">
        <v>12</v>
      </c>
      <c r="BQ2195">
        <v>0</v>
      </c>
      <c r="BR2195">
        <v>0</v>
      </c>
      <c r="BS2195">
        <v>248</v>
      </c>
      <c r="BT2195">
        <v>100</v>
      </c>
      <c r="BU2195">
        <v>1.0780000000000001</v>
      </c>
      <c r="BV2195">
        <v>100</v>
      </c>
    </row>
    <row r="2196" spans="1:74" x14ac:dyDescent="0.25">
      <c r="A2196">
        <v>33</v>
      </c>
      <c r="B2196">
        <v>14</v>
      </c>
      <c r="C2196">
        <v>0</v>
      </c>
      <c r="D2196">
        <v>0</v>
      </c>
      <c r="E2196">
        <v>0</v>
      </c>
      <c r="F2196">
        <v>21</v>
      </c>
      <c r="G2196">
        <v>0</v>
      </c>
      <c r="H2196">
        <v>0</v>
      </c>
      <c r="I2196">
        <v>161</v>
      </c>
      <c r="J2196">
        <v>100</v>
      </c>
      <c r="K2196">
        <v>0.71899999999999997</v>
      </c>
      <c r="L2196">
        <v>100</v>
      </c>
      <c r="O2196">
        <v>33</v>
      </c>
      <c r="P2196">
        <v>14</v>
      </c>
      <c r="Q2196">
        <v>0</v>
      </c>
      <c r="R2196">
        <v>0</v>
      </c>
      <c r="S2196">
        <v>0</v>
      </c>
      <c r="T2196">
        <v>21</v>
      </c>
      <c r="U2196">
        <v>0</v>
      </c>
      <c r="V2196">
        <v>0</v>
      </c>
      <c r="W2196">
        <v>161</v>
      </c>
      <c r="X2196">
        <v>100</v>
      </c>
      <c r="Y2196">
        <v>0.76600000000000001</v>
      </c>
      <c r="Z2196">
        <v>100</v>
      </c>
      <c r="AL2196">
        <v>33</v>
      </c>
      <c r="AM2196">
        <v>14</v>
      </c>
      <c r="AN2196">
        <v>0</v>
      </c>
      <c r="AO2196">
        <v>0</v>
      </c>
      <c r="AP2196">
        <v>0</v>
      </c>
      <c r="AQ2196">
        <v>21</v>
      </c>
      <c r="AR2196">
        <v>0</v>
      </c>
      <c r="AS2196">
        <v>0</v>
      </c>
      <c r="AT2196">
        <v>176</v>
      </c>
      <c r="AU2196">
        <v>100</v>
      </c>
      <c r="AV2196">
        <v>2.75</v>
      </c>
      <c r="AW2196">
        <v>100</v>
      </c>
      <c r="BK2196">
        <v>33</v>
      </c>
      <c r="BL2196">
        <v>20</v>
      </c>
      <c r="BM2196">
        <v>0</v>
      </c>
      <c r="BN2196">
        <v>0</v>
      </c>
      <c r="BO2196">
        <v>0</v>
      </c>
      <c r="BP2196">
        <v>26</v>
      </c>
      <c r="BQ2196">
        <v>0</v>
      </c>
      <c r="BR2196">
        <v>38</v>
      </c>
      <c r="BS2196">
        <v>387</v>
      </c>
      <c r="BT2196">
        <v>94.444444000000004</v>
      </c>
      <c r="BU2196">
        <v>1.2969999999999999</v>
      </c>
      <c r="BV2196">
        <v>100</v>
      </c>
    </row>
    <row r="2197" spans="1:74" x14ac:dyDescent="0.25">
      <c r="A2197">
        <v>34</v>
      </c>
      <c r="B2197">
        <v>14</v>
      </c>
      <c r="C2197">
        <v>0</v>
      </c>
      <c r="D2197">
        <v>0</v>
      </c>
      <c r="E2197">
        <v>0</v>
      </c>
      <c r="F2197">
        <v>40</v>
      </c>
      <c r="G2197">
        <v>0</v>
      </c>
      <c r="H2197">
        <v>14</v>
      </c>
      <c r="I2197">
        <v>237</v>
      </c>
      <c r="J2197">
        <v>100</v>
      </c>
      <c r="K2197">
        <v>0.73399999999999999</v>
      </c>
      <c r="L2197">
        <v>100</v>
      </c>
      <c r="O2197">
        <v>34</v>
      </c>
      <c r="P2197">
        <v>14</v>
      </c>
      <c r="Q2197">
        <v>0</v>
      </c>
      <c r="R2197">
        <v>0</v>
      </c>
      <c r="S2197">
        <v>0</v>
      </c>
      <c r="T2197">
        <v>40</v>
      </c>
      <c r="U2197">
        <v>0</v>
      </c>
      <c r="V2197">
        <v>0</v>
      </c>
      <c r="W2197">
        <v>237</v>
      </c>
      <c r="X2197">
        <v>90.277777999999998</v>
      </c>
      <c r="Y2197">
        <v>0.73399999999999999</v>
      </c>
      <c r="Z2197">
        <v>100</v>
      </c>
      <c r="AL2197">
        <v>34</v>
      </c>
      <c r="AM2197">
        <v>14</v>
      </c>
      <c r="AN2197">
        <v>0</v>
      </c>
      <c r="AO2197">
        <v>0</v>
      </c>
      <c r="AP2197">
        <v>0</v>
      </c>
      <c r="AQ2197">
        <v>40</v>
      </c>
      <c r="AR2197">
        <v>0</v>
      </c>
      <c r="AS2197">
        <v>0</v>
      </c>
      <c r="AT2197">
        <v>252</v>
      </c>
      <c r="AU2197">
        <v>90.277777999999998</v>
      </c>
      <c r="AV2197">
        <v>2.9220000000000002</v>
      </c>
      <c r="AW2197">
        <v>100</v>
      </c>
      <c r="BK2197">
        <v>34</v>
      </c>
      <c r="BL2197">
        <v>17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225</v>
      </c>
      <c r="BT2197">
        <v>100</v>
      </c>
      <c r="BU2197">
        <v>1.0309999999999999</v>
      </c>
      <c r="BV2197">
        <v>100</v>
      </c>
    </row>
    <row r="2198" spans="1:74" x14ac:dyDescent="0.25">
      <c r="A2198">
        <v>35</v>
      </c>
      <c r="B2198">
        <v>14</v>
      </c>
      <c r="C2198">
        <v>0</v>
      </c>
      <c r="D2198">
        <v>0</v>
      </c>
      <c r="E2198">
        <v>0</v>
      </c>
      <c r="F2198">
        <v>9</v>
      </c>
      <c r="G2198">
        <v>0</v>
      </c>
      <c r="H2198">
        <v>7</v>
      </c>
      <c r="I2198">
        <v>153</v>
      </c>
      <c r="J2198">
        <v>100</v>
      </c>
      <c r="K2198">
        <v>0.70299999999999996</v>
      </c>
      <c r="L2198">
        <v>100</v>
      </c>
      <c r="O2198">
        <v>35</v>
      </c>
      <c r="P2198">
        <v>14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5</v>
      </c>
      <c r="W2198">
        <v>155</v>
      </c>
      <c r="X2198">
        <v>97.222222000000002</v>
      </c>
      <c r="Y2198">
        <v>0.68799999999999994</v>
      </c>
      <c r="Z2198">
        <v>100</v>
      </c>
      <c r="AL2198">
        <v>35</v>
      </c>
      <c r="AM2198">
        <v>14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144</v>
      </c>
      <c r="AU2198">
        <v>90.277777999999998</v>
      </c>
      <c r="AV2198">
        <v>2.8439999999999999</v>
      </c>
      <c r="AW2198">
        <v>100</v>
      </c>
      <c r="BK2198">
        <v>35</v>
      </c>
      <c r="BL2198">
        <v>18</v>
      </c>
      <c r="BM2198">
        <v>0</v>
      </c>
      <c r="BN2198">
        <v>0</v>
      </c>
      <c r="BO2198">
        <v>0</v>
      </c>
      <c r="BP2198">
        <v>6</v>
      </c>
      <c r="BQ2198">
        <v>0</v>
      </c>
      <c r="BR2198">
        <v>21</v>
      </c>
      <c r="BS2198">
        <v>296</v>
      </c>
      <c r="BT2198">
        <v>97.222222000000002</v>
      </c>
      <c r="BU2198">
        <v>1.0940000000000001</v>
      </c>
      <c r="BV2198">
        <v>100</v>
      </c>
    </row>
    <row r="2199" spans="1:74" x14ac:dyDescent="0.25">
      <c r="A2199">
        <v>36</v>
      </c>
      <c r="B2199">
        <v>13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35</v>
      </c>
      <c r="J2199">
        <v>76.388889000000006</v>
      </c>
      <c r="K2199">
        <v>0.60899999999999999</v>
      </c>
      <c r="L2199">
        <v>100</v>
      </c>
      <c r="O2199">
        <v>36</v>
      </c>
      <c r="P2199">
        <v>16</v>
      </c>
      <c r="Q2199">
        <v>0</v>
      </c>
      <c r="R2199">
        <v>0</v>
      </c>
      <c r="S2199">
        <v>0</v>
      </c>
      <c r="T2199">
        <v>44</v>
      </c>
      <c r="U2199">
        <v>0</v>
      </c>
      <c r="V2199">
        <v>0</v>
      </c>
      <c r="W2199">
        <v>256</v>
      </c>
      <c r="X2199">
        <v>100</v>
      </c>
      <c r="Y2199">
        <v>0.78100000000000003</v>
      </c>
      <c r="Z2199">
        <v>100</v>
      </c>
      <c r="AL2199">
        <v>36</v>
      </c>
      <c r="AM2199">
        <v>16</v>
      </c>
      <c r="AN2199">
        <v>0</v>
      </c>
      <c r="AO2199">
        <v>0</v>
      </c>
      <c r="AP2199">
        <v>0</v>
      </c>
      <c r="AQ2199">
        <v>44</v>
      </c>
      <c r="AR2199">
        <v>0</v>
      </c>
      <c r="AS2199">
        <v>0</v>
      </c>
      <c r="AT2199">
        <v>256</v>
      </c>
      <c r="AU2199">
        <v>100</v>
      </c>
      <c r="AV2199">
        <v>2.9369999999999998</v>
      </c>
      <c r="AW2199">
        <v>100</v>
      </c>
      <c r="BK2199">
        <v>36</v>
      </c>
      <c r="BL2199">
        <v>13</v>
      </c>
      <c r="BM2199">
        <v>0</v>
      </c>
      <c r="BN2199">
        <v>0</v>
      </c>
      <c r="BO2199">
        <v>0</v>
      </c>
      <c r="BP2199">
        <v>0</v>
      </c>
      <c r="BQ2199">
        <v>0</v>
      </c>
      <c r="BR2199">
        <v>0</v>
      </c>
      <c r="BS2199">
        <v>167</v>
      </c>
      <c r="BT2199">
        <v>93.055555999999996</v>
      </c>
      <c r="BU2199">
        <v>1.5309999999999999</v>
      </c>
      <c r="BV2199">
        <v>100</v>
      </c>
    </row>
    <row r="2200" spans="1:74" x14ac:dyDescent="0.25">
      <c r="A2200">
        <v>37</v>
      </c>
      <c r="B2200">
        <v>12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20</v>
      </c>
      <c r="I2200">
        <v>31</v>
      </c>
      <c r="J2200">
        <v>29.166667</v>
      </c>
      <c r="K2200">
        <v>0.54700000000000004</v>
      </c>
      <c r="L2200">
        <v>100</v>
      </c>
      <c r="O2200">
        <v>37</v>
      </c>
      <c r="P2200">
        <v>15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151</v>
      </c>
      <c r="X2200">
        <v>31.944444000000001</v>
      </c>
      <c r="Y2200">
        <v>0.73499999999999999</v>
      </c>
      <c r="Z2200">
        <v>100</v>
      </c>
      <c r="AL2200">
        <v>37</v>
      </c>
      <c r="AM2200">
        <v>15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151</v>
      </c>
      <c r="AU2200">
        <v>38.888888999999999</v>
      </c>
      <c r="AV2200">
        <v>2.625</v>
      </c>
      <c r="AW2200">
        <v>100</v>
      </c>
      <c r="BK2200">
        <v>37</v>
      </c>
      <c r="BL2200">
        <v>14</v>
      </c>
      <c r="BM2200">
        <v>0</v>
      </c>
      <c r="BN2200">
        <v>0</v>
      </c>
      <c r="BO2200">
        <v>0</v>
      </c>
      <c r="BP2200">
        <v>28</v>
      </c>
      <c r="BQ2200">
        <v>0</v>
      </c>
      <c r="BR2200">
        <v>0</v>
      </c>
      <c r="BS2200">
        <v>170</v>
      </c>
      <c r="BT2200">
        <v>98.611110999999994</v>
      </c>
      <c r="BU2200">
        <v>1.234</v>
      </c>
      <c r="BV2200">
        <v>100</v>
      </c>
    </row>
    <row r="2201" spans="1:74" x14ac:dyDescent="0.25">
      <c r="A2201">
        <v>38</v>
      </c>
      <c r="B2201">
        <v>15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86</v>
      </c>
      <c r="J2201">
        <v>52.777777999999998</v>
      </c>
      <c r="K2201">
        <v>0.64100000000000001</v>
      </c>
      <c r="L2201">
        <v>100</v>
      </c>
      <c r="O2201">
        <v>38</v>
      </c>
      <c r="P2201">
        <v>15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86</v>
      </c>
      <c r="X2201">
        <v>63.888888999999999</v>
      </c>
      <c r="Y2201">
        <v>0.70299999999999996</v>
      </c>
      <c r="Z2201">
        <v>100</v>
      </c>
      <c r="AL2201">
        <v>38</v>
      </c>
      <c r="AM2201">
        <v>15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86</v>
      </c>
      <c r="AU2201">
        <v>63.888888999999999</v>
      </c>
      <c r="AV2201">
        <v>2.7189999999999999</v>
      </c>
      <c r="AW2201">
        <v>100</v>
      </c>
      <c r="BK2201">
        <v>38</v>
      </c>
      <c r="BL2201">
        <v>17</v>
      </c>
      <c r="BM2201">
        <v>0</v>
      </c>
      <c r="BN2201">
        <v>0</v>
      </c>
      <c r="BO2201">
        <v>0</v>
      </c>
      <c r="BP2201">
        <v>66</v>
      </c>
      <c r="BQ2201">
        <v>0</v>
      </c>
      <c r="BR2201">
        <v>0</v>
      </c>
      <c r="BS2201">
        <v>377</v>
      </c>
      <c r="BT2201">
        <v>100</v>
      </c>
      <c r="BU2201">
        <v>0.90700000000000003</v>
      </c>
      <c r="BV2201">
        <v>100</v>
      </c>
    </row>
    <row r="2202" spans="1:74" x14ac:dyDescent="0.25">
      <c r="A2202">
        <v>39</v>
      </c>
      <c r="B2202">
        <v>16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30</v>
      </c>
      <c r="I2202">
        <v>108</v>
      </c>
      <c r="J2202">
        <v>62.5</v>
      </c>
      <c r="K2202">
        <v>0.68700000000000006</v>
      </c>
      <c r="L2202">
        <v>100</v>
      </c>
      <c r="O2202">
        <v>39</v>
      </c>
      <c r="P2202">
        <v>18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157</v>
      </c>
      <c r="X2202">
        <v>37.5</v>
      </c>
      <c r="Y2202">
        <v>0.95299999999999996</v>
      </c>
      <c r="Z2202">
        <v>100</v>
      </c>
      <c r="AL2202">
        <v>39</v>
      </c>
      <c r="AM2202">
        <v>18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157</v>
      </c>
      <c r="AU2202">
        <v>37.5</v>
      </c>
      <c r="AV2202">
        <v>3.0779999999999998</v>
      </c>
      <c r="AW2202">
        <v>100</v>
      </c>
      <c r="BK2202">
        <v>39</v>
      </c>
      <c r="BL2202">
        <v>16</v>
      </c>
      <c r="BM2202">
        <v>0</v>
      </c>
      <c r="BN2202">
        <v>0</v>
      </c>
      <c r="BO2202">
        <v>19</v>
      </c>
      <c r="BP2202">
        <v>89</v>
      </c>
      <c r="BQ2202">
        <v>0</v>
      </c>
      <c r="BR2202">
        <v>0</v>
      </c>
      <c r="BS2202">
        <v>453</v>
      </c>
      <c r="BT2202">
        <v>123.61111099999999</v>
      </c>
      <c r="BU2202">
        <v>0.90600000000000003</v>
      </c>
      <c r="BV2202">
        <v>100</v>
      </c>
    </row>
    <row r="2203" spans="1:74" x14ac:dyDescent="0.25">
      <c r="A2203">
        <v>40</v>
      </c>
      <c r="B2203">
        <v>17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17</v>
      </c>
      <c r="I2203">
        <v>174</v>
      </c>
      <c r="J2203">
        <v>77.777777999999998</v>
      </c>
      <c r="K2203">
        <v>0.82899999999999996</v>
      </c>
      <c r="L2203">
        <v>100</v>
      </c>
      <c r="O2203">
        <v>40</v>
      </c>
      <c r="P2203">
        <v>17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2</v>
      </c>
      <c r="W2203">
        <v>139</v>
      </c>
      <c r="X2203">
        <v>100</v>
      </c>
      <c r="Y2203">
        <v>0.85899999999999999</v>
      </c>
      <c r="Z2203">
        <v>100</v>
      </c>
      <c r="AL2203">
        <v>40</v>
      </c>
      <c r="AM2203">
        <v>17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2</v>
      </c>
      <c r="AT2203">
        <v>139</v>
      </c>
      <c r="AU2203">
        <v>100</v>
      </c>
      <c r="AV2203">
        <v>2.9060000000000001</v>
      </c>
      <c r="AW2203">
        <v>100</v>
      </c>
      <c r="BK2203">
        <v>40</v>
      </c>
      <c r="BL2203">
        <v>16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347</v>
      </c>
      <c r="BT2203">
        <v>76.388889000000006</v>
      </c>
      <c r="BU2203">
        <v>1.8280000000000001</v>
      </c>
      <c r="BV2203">
        <v>100</v>
      </c>
    </row>
    <row r="2204" spans="1:74" x14ac:dyDescent="0.25">
      <c r="A2204">
        <v>41</v>
      </c>
      <c r="B2204">
        <v>17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10</v>
      </c>
      <c r="I2204">
        <v>314</v>
      </c>
      <c r="J2204">
        <v>90.277777999999998</v>
      </c>
      <c r="K2204">
        <v>0.84299999999999997</v>
      </c>
      <c r="L2204">
        <v>100</v>
      </c>
      <c r="O2204">
        <v>41</v>
      </c>
      <c r="P2204">
        <v>19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1</v>
      </c>
      <c r="W2204">
        <v>255</v>
      </c>
      <c r="X2204">
        <v>100</v>
      </c>
      <c r="Y2204">
        <v>1.0940000000000001</v>
      </c>
      <c r="Z2204">
        <v>100</v>
      </c>
      <c r="AL2204">
        <v>41</v>
      </c>
      <c r="AM2204">
        <v>19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1</v>
      </c>
      <c r="AT2204">
        <v>255</v>
      </c>
      <c r="AU2204">
        <v>100</v>
      </c>
      <c r="AV2204">
        <v>3.6880000000000002</v>
      </c>
      <c r="AW2204">
        <v>100</v>
      </c>
      <c r="BK2204">
        <v>41</v>
      </c>
      <c r="BL2204">
        <v>16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16</v>
      </c>
      <c r="BS2204">
        <v>198</v>
      </c>
      <c r="BT2204">
        <v>27.777778000000001</v>
      </c>
      <c r="BU2204">
        <v>1.0309999999999999</v>
      </c>
      <c r="BV2204">
        <v>100</v>
      </c>
    </row>
    <row r="2205" spans="1:74" x14ac:dyDescent="0.25">
      <c r="A2205">
        <v>42</v>
      </c>
      <c r="B2205">
        <v>20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37</v>
      </c>
      <c r="I2205">
        <v>166</v>
      </c>
      <c r="J2205">
        <v>100</v>
      </c>
      <c r="K2205">
        <v>1.25</v>
      </c>
      <c r="L2205">
        <v>100</v>
      </c>
      <c r="O2205">
        <v>42</v>
      </c>
      <c r="P2205">
        <v>22</v>
      </c>
      <c r="Q2205">
        <v>0</v>
      </c>
      <c r="R2205">
        <v>0</v>
      </c>
      <c r="S2205">
        <v>0</v>
      </c>
      <c r="T2205">
        <v>25</v>
      </c>
      <c r="U2205">
        <v>0</v>
      </c>
      <c r="V2205">
        <v>10</v>
      </c>
      <c r="W2205">
        <v>435</v>
      </c>
      <c r="X2205">
        <v>90.277777999999998</v>
      </c>
      <c r="Y2205">
        <v>1.125</v>
      </c>
      <c r="Z2205">
        <v>100</v>
      </c>
      <c r="AL2205">
        <v>42</v>
      </c>
      <c r="AM2205">
        <v>22</v>
      </c>
      <c r="AN2205">
        <v>0</v>
      </c>
      <c r="AO2205">
        <v>0</v>
      </c>
      <c r="AP2205">
        <v>0</v>
      </c>
      <c r="AQ2205">
        <v>25</v>
      </c>
      <c r="AR2205">
        <v>0</v>
      </c>
      <c r="AS2205">
        <v>10</v>
      </c>
      <c r="AT2205">
        <v>435</v>
      </c>
      <c r="AU2205">
        <v>90.277777999999998</v>
      </c>
      <c r="AV2205">
        <v>3.2959999999999998</v>
      </c>
      <c r="AW2205">
        <v>100</v>
      </c>
      <c r="BK2205">
        <v>42</v>
      </c>
      <c r="BL2205">
        <v>18</v>
      </c>
      <c r="BM2205">
        <v>0</v>
      </c>
      <c r="BN2205">
        <v>0</v>
      </c>
      <c r="BO2205">
        <v>0</v>
      </c>
      <c r="BP2205">
        <v>0</v>
      </c>
      <c r="BQ2205">
        <v>0</v>
      </c>
      <c r="BR2205">
        <v>84</v>
      </c>
      <c r="BS2205">
        <v>210</v>
      </c>
      <c r="BT2205">
        <v>80.555555999999996</v>
      </c>
      <c r="BU2205">
        <v>1.4850000000000001</v>
      </c>
      <c r="BV2205">
        <v>100</v>
      </c>
    </row>
    <row r="2206" spans="1:74" x14ac:dyDescent="0.25">
      <c r="A2206">
        <v>43</v>
      </c>
      <c r="B2206">
        <v>18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7</v>
      </c>
      <c r="I2206">
        <v>155</v>
      </c>
      <c r="J2206">
        <v>100</v>
      </c>
      <c r="K2206">
        <v>0.89100000000000001</v>
      </c>
      <c r="L2206">
        <v>100</v>
      </c>
      <c r="O2206">
        <v>43</v>
      </c>
      <c r="P2206">
        <v>20</v>
      </c>
      <c r="Q2206">
        <v>0</v>
      </c>
      <c r="R2206">
        <v>0</v>
      </c>
      <c r="S2206">
        <v>0</v>
      </c>
      <c r="T2206">
        <v>10</v>
      </c>
      <c r="U2206">
        <v>0</v>
      </c>
      <c r="V2206">
        <v>8</v>
      </c>
      <c r="W2206">
        <v>249</v>
      </c>
      <c r="X2206">
        <v>100</v>
      </c>
      <c r="Y2206">
        <v>1.234</v>
      </c>
      <c r="Z2206">
        <v>100</v>
      </c>
      <c r="AL2206">
        <v>43</v>
      </c>
      <c r="AM2206">
        <v>20</v>
      </c>
      <c r="AN2206">
        <v>0</v>
      </c>
      <c r="AO2206">
        <v>0</v>
      </c>
      <c r="AP2206">
        <v>0</v>
      </c>
      <c r="AQ2206">
        <v>10</v>
      </c>
      <c r="AR2206">
        <v>0</v>
      </c>
      <c r="AS2206">
        <v>8</v>
      </c>
      <c r="AT2206">
        <v>249</v>
      </c>
      <c r="AU2206">
        <v>100</v>
      </c>
      <c r="AV2206">
        <v>3.4689999999999999</v>
      </c>
      <c r="AW2206">
        <v>100</v>
      </c>
      <c r="BK2206">
        <v>43</v>
      </c>
      <c r="BL2206">
        <v>22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15</v>
      </c>
      <c r="BS2206">
        <v>248</v>
      </c>
      <c r="BT2206">
        <v>100</v>
      </c>
      <c r="BU2206">
        <v>1.9370000000000001</v>
      </c>
      <c r="BV2206">
        <v>100</v>
      </c>
    </row>
    <row r="2207" spans="1:74" x14ac:dyDescent="0.25">
      <c r="A2207">
        <v>44</v>
      </c>
      <c r="B2207">
        <v>20</v>
      </c>
      <c r="C2207">
        <v>0</v>
      </c>
      <c r="D2207">
        <v>0</v>
      </c>
      <c r="E2207">
        <v>0</v>
      </c>
      <c r="F2207">
        <v>4</v>
      </c>
      <c r="G2207">
        <v>0</v>
      </c>
      <c r="H2207">
        <v>3</v>
      </c>
      <c r="I2207">
        <v>220</v>
      </c>
      <c r="J2207">
        <v>100</v>
      </c>
      <c r="K2207">
        <v>1.0620000000000001</v>
      </c>
      <c r="L2207">
        <v>100</v>
      </c>
      <c r="O2207">
        <v>44</v>
      </c>
      <c r="P2207">
        <v>20</v>
      </c>
      <c r="Q2207">
        <v>0</v>
      </c>
      <c r="R2207">
        <v>0</v>
      </c>
      <c r="S2207">
        <v>0</v>
      </c>
      <c r="T2207">
        <v>3</v>
      </c>
      <c r="U2207">
        <v>0</v>
      </c>
      <c r="V2207">
        <v>5</v>
      </c>
      <c r="W2207">
        <v>228</v>
      </c>
      <c r="X2207">
        <v>91.666667000000004</v>
      </c>
      <c r="Y2207">
        <v>1.0469999999999999</v>
      </c>
      <c r="Z2207">
        <v>100</v>
      </c>
      <c r="AL2207">
        <v>44</v>
      </c>
      <c r="AM2207">
        <v>20</v>
      </c>
      <c r="AN2207">
        <v>0</v>
      </c>
      <c r="AO2207">
        <v>0</v>
      </c>
      <c r="AP2207">
        <v>0</v>
      </c>
      <c r="AQ2207">
        <v>3</v>
      </c>
      <c r="AR2207">
        <v>0</v>
      </c>
      <c r="AS2207">
        <v>5</v>
      </c>
      <c r="AT2207">
        <v>228</v>
      </c>
      <c r="AU2207">
        <v>91.666667000000004</v>
      </c>
      <c r="AV2207">
        <v>3.4060000000000001</v>
      </c>
      <c r="AW2207">
        <v>100</v>
      </c>
      <c r="BK2207">
        <v>44</v>
      </c>
      <c r="BL2207">
        <v>22</v>
      </c>
      <c r="BM2207">
        <v>0</v>
      </c>
      <c r="BN2207">
        <v>0</v>
      </c>
      <c r="BO2207">
        <v>0</v>
      </c>
      <c r="BP2207">
        <v>5</v>
      </c>
      <c r="BQ2207">
        <v>0</v>
      </c>
      <c r="BR2207">
        <v>7</v>
      </c>
      <c r="BS2207">
        <v>323</v>
      </c>
      <c r="BT2207">
        <v>97.222222000000002</v>
      </c>
      <c r="BU2207">
        <v>1.5</v>
      </c>
      <c r="BV2207">
        <v>100</v>
      </c>
    </row>
    <row r="2208" spans="1:74" x14ac:dyDescent="0.25">
      <c r="A2208">
        <v>45</v>
      </c>
      <c r="B2208">
        <v>19</v>
      </c>
      <c r="C2208">
        <v>0</v>
      </c>
      <c r="D2208">
        <v>0</v>
      </c>
      <c r="E2208">
        <v>0</v>
      </c>
      <c r="F2208">
        <v>12</v>
      </c>
      <c r="G2208">
        <v>0</v>
      </c>
      <c r="H2208">
        <v>0</v>
      </c>
      <c r="I2208">
        <v>195</v>
      </c>
      <c r="J2208">
        <v>100</v>
      </c>
      <c r="K2208">
        <v>1</v>
      </c>
      <c r="L2208">
        <v>100</v>
      </c>
      <c r="O2208">
        <v>45</v>
      </c>
      <c r="P2208">
        <v>19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2</v>
      </c>
      <c r="W2208">
        <v>236</v>
      </c>
      <c r="X2208">
        <v>100</v>
      </c>
      <c r="Y2208">
        <v>1</v>
      </c>
      <c r="Z2208">
        <v>100</v>
      </c>
      <c r="AL2208">
        <v>45</v>
      </c>
      <c r="AM2208">
        <v>19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2</v>
      </c>
      <c r="AT2208">
        <v>236</v>
      </c>
      <c r="AU2208">
        <v>100</v>
      </c>
      <c r="AV2208">
        <v>3.2349999999999999</v>
      </c>
      <c r="AW2208">
        <v>100</v>
      </c>
      <c r="BK2208">
        <v>45</v>
      </c>
      <c r="BL2208">
        <v>19</v>
      </c>
      <c r="BM2208">
        <v>0</v>
      </c>
      <c r="BN2208">
        <v>0</v>
      </c>
      <c r="BO2208">
        <v>0</v>
      </c>
      <c r="BP2208">
        <v>20</v>
      </c>
      <c r="BQ2208">
        <v>0</v>
      </c>
      <c r="BR2208">
        <v>17</v>
      </c>
      <c r="BS2208">
        <v>178</v>
      </c>
      <c r="BT2208">
        <v>100</v>
      </c>
      <c r="BU2208">
        <v>1.0940000000000001</v>
      </c>
      <c r="BV2208">
        <v>100</v>
      </c>
    </row>
    <row r="2209" spans="1:74" x14ac:dyDescent="0.25">
      <c r="A2209">
        <v>46</v>
      </c>
      <c r="B2209">
        <v>16</v>
      </c>
      <c r="C2209">
        <v>0</v>
      </c>
      <c r="D2209">
        <v>0</v>
      </c>
      <c r="E2209">
        <v>0</v>
      </c>
      <c r="F2209">
        <v>5</v>
      </c>
      <c r="G2209">
        <v>0</v>
      </c>
      <c r="H2209">
        <v>0</v>
      </c>
      <c r="I2209">
        <v>228</v>
      </c>
      <c r="J2209">
        <v>100</v>
      </c>
      <c r="K2209">
        <v>0.89100000000000001</v>
      </c>
      <c r="L2209">
        <v>100</v>
      </c>
      <c r="O2209">
        <v>46</v>
      </c>
      <c r="P2209">
        <v>17</v>
      </c>
      <c r="Q2209">
        <v>0</v>
      </c>
      <c r="R2209">
        <v>0</v>
      </c>
      <c r="S2209">
        <v>0</v>
      </c>
      <c r="T2209">
        <v>18</v>
      </c>
      <c r="U2209">
        <v>0</v>
      </c>
      <c r="V2209">
        <v>0</v>
      </c>
      <c r="W2209">
        <v>288</v>
      </c>
      <c r="X2209">
        <v>100</v>
      </c>
      <c r="Y2209">
        <v>0.90600000000000003</v>
      </c>
      <c r="Z2209">
        <v>100</v>
      </c>
      <c r="AL2209">
        <v>46</v>
      </c>
      <c r="AM2209">
        <v>17</v>
      </c>
      <c r="AN2209">
        <v>0</v>
      </c>
      <c r="AO2209">
        <v>0</v>
      </c>
      <c r="AP2209">
        <v>0</v>
      </c>
      <c r="AQ2209">
        <v>18</v>
      </c>
      <c r="AR2209">
        <v>0</v>
      </c>
      <c r="AS2209">
        <v>0</v>
      </c>
      <c r="AT2209">
        <v>288</v>
      </c>
      <c r="AU2209">
        <v>100</v>
      </c>
      <c r="AV2209">
        <v>3.109</v>
      </c>
      <c r="AW2209">
        <v>100</v>
      </c>
      <c r="BK2209">
        <v>46</v>
      </c>
      <c r="BL2209">
        <v>17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482</v>
      </c>
      <c r="BT2209">
        <v>100</v>
      </c>
      <c r="BU2209">
        <v>0.98399999999999999</v>
      </c>
      <c r="BV2209">
        <v>100</v>
      </c>
    </row>
    <row r="2210" spans="1:74" x14ac:dyDescent="0.25">
      <c r="A2210">
        <v>47</v>
      </c>
      <c r="B2210">
        <v>17</v>
      </c>
      <c r="C2210">
        <v>0</v>
      </c>
      <c r="D2210">
        <v>0</v>
      </c>
      <c r="E2210">
        <v>0</v>
      </c>
      <c r="F2210">
        <v>26</v>
      </c>
      <c r="G2210">
        <v>0</v>
      </c>
      <c r="H2210">
        <v>0</v>
      </c>
      <c r="I2210">
        <v>299</v>
      </c>
      <c r="J2210">
        <v>100</v>
      </c>
      <c r="K2210">
        <v>0.85899999999999999</v>
      </c>
      <c r="L2210">
        <v>100</v>
      </c>
      <c r="O2210">
        <v>47</v>
      </c>
      <c r="P2210">
        <v>18</v>
      </c>
      <c r="Q2210">
        <v>0</v>
      </c>
      <c r="R2210">
        <v>0</v>
      </c>
      <c r="S2210">
        <v>0</v>
      </c>
      <c r="T2210">
        <v>41</v>
      </c>
      <c r="U2210">
        <v>0</v>
      </c>
      <c r="V2210">
        <v>0</v>
      </c>
      <c r="W2210">
        <v>406</v>
      </c>
      <c r="X2210">
        <v>100</v>
      </c>
      <c r="Y2210">
        <v>0.93799999999999994</v>
      </c>
      <c r="Z2210">
        <v>100</v>
      </c>
      <c r="AL2210">
        <v>47</v>
      </c>
      <c r="AM2210">
        <v>18</v>
      </c>
      <c r="AN2210">
        <v>0</v>
      </c>
      <c r="AO2210">
        <v>0</v>
      </c>
      <c r="AP2210">
        <v>0</v>
      </c>
      <c r="AQ2210">
        <v>41</v>
      </c>
      <c r="AR2210">
        <v>0</v>
      </c>
      <c r="AS2210">
        <v>0</v>
      </c>
      <c r="AT2210">
        <v>406</v>
      </c>
      <c r="AU2210">
        <v>100</v>
      </c>
      <c r="AV2210">
        <v>2.9849999999999999</v>
      </c>
      <c r="AW2210">
        <v>100</v>
      </c>
      <c r="BK2210">
        <v>47</v>
      </c>
      <c r="BL2210">
        <v>18</v>
      </c>
      <c r="BM2210">
        <v>0</v>
      </c>
      <c r="BN2210">
        <v>0</v>
      </c>
      <c r="BO2210">
        <v>0</v>
      </c>
      <c r="BP2210">
        <v>35</v>
      </c>
      <c r="BQ2210">
        <v>0</v>
      </c>
      <c r="BR2210">
        <v>0</v>
      </c>
      <c r="BS2210">
        <v>560</v>
      </c>
      <c r="BT2210">
        <v>100</v>
      </c>
      <c r="BU2210">
        <v>0.95299999999999996</v>
      </c>
      <c r="BV2210">
        <v>100</v>
      </c>
    </row>
    <row r="2211" spans="1:74" x14ac:dyDescent="0.25">
      <c r="A2211">
        <v>48</v>
      </c>
      <c r="B2211">
        <v>15</v>
      </c>
      <c r="C2211">
        <v>0</v>
      </c>
      <c r="D2211">
        <v>0</v>
      </c>
      <c r="E2211">
        <v>0</v>
      </c>
      <c r="F2211">
        <v>6</v>
      </c>
      <c r="G2211">
        <v>0</v>
      </c>
      <c r="H2211">
        <v>0</v>
      </c>
      <c r="I2211">
        <v>254</v>
      </c>
      <c r="J2211">
        <v>98.611110999999994</v>
      </c>
      <c r="K2211">
        <v>0.75</v>
      </c>
      <c r="L2211">
        <v>100</v>
      </c>
      <c r="O2211">
        <v>48</v>
      </c>
      <c r="P2211">
        <v>16</v>
      </c>
      <c r="Q2211">
        <v>0</v>
      </c>
      <c r="R2211">
        <v>0</v>
      </c>
      <c r="S2211">
        <v>0</v>
      </c>
      <c r="T2211">
        <v>26</v>
      </c>
      <c r="U2211">
        <v>0</v>
      </c>
      <c r="V2211">
        <v>4</v>
      </c>
      <c r="W2211">
        <v>235</v>
      </c>
      <c r="X2211">
        <v>98.611110999999994</v>
      </c>
      <c r="Y2211">
        <v>0.82799999999999996</v>
      </c>
      <c r="Z2211">
        <v>100</v>
      </c>
      <c r="AL2211">
        <v>48</v>
      </c>
      <c r="AM2211">
        <v>16</v>
      </c>
      <c r="AN2211">
        <v>0</v>
      </c>
      <c r="AO2211">
        <v>0</v>
      </c>
      <c r="AP2211">
        <v>0</v>
      </c>
      <c r="AQ2211">
        <v>26</v>
      </c>
      <c r="AR2211">
        <v>0</v>
      </c>
      <c r="AS2211">
        <v>4</v>
      </c>
      <c r="AT2211">
        <v>235</v>
      </c>
      <c r="AU2211">
        <v>98.611110999999994</v>
      </c>
      <c r="AV2211">
        <v>3.0779999999999998</v>
      </c>
      <c r="AW2211">
        <v>100</v>
      </c>
      <c r="BK2211">
        <v>48</v>
      </c>
      <c r="BL2211">
        <v>17</v>
      </c>
      <c r="BM2211">
        <v>0</v>
      </c>
      <c r="BN2211">
        <v>0</v>
      </c>
      <c r="BO2211">
        <v>0</v>
      </c>
      <c r="BP2211">
        <v>50</v>
      </c>
      <c r="BQ2211">
        <v>0</v>
      </c>
      <c r="BR2211">
        <v>0</v>
      </c>
      <c r="BS2211">
        <v>523</v>
      </c>
      <c r="BT2211">
        <v>98.611110999999994</v>
      </c>
      <c r="BU2211">
        <v>1.391</v>
      </c>
      <c r="BV2211">
        <v>100</v>
      </c>
    </row>
    <row r="2212" spans="1:74" x14ac:dyDescent="0.25">
      <c r="A2212">
        <v>49</v>
      </c>
      <c r="B2212">
        <v>16</v>
      </c>
      <c r="C2212">
        <v>0</v>
      </c>
      <c r="D2212">
        <v>0</v>
      </c>
      <c r="E2212">
        <v>0</v>
      </c>
      <c r="F2212">
        <v>20</v>
      </c>
      <c r="G2212">
        <v>0</v>
      </c>
      <c r="H2212">
        <v>0</v>
      </c>
      <c r="I2212">
        <v>258</v>
      </c>
      <c r="J2212">
        <v>100</v>
      </c>
      <c r="K2212">
        <v>0.75</v>
      </c>
      <c r="L2212">
        <v>100</v>
      </c>
      <c r="O2212">
        <v>49</v>
      </c>
      <c r="P2212">
        <v>16</v>
      </c>
      <c r="Q2212">
        <v>0</v>
      </c>
      <c r="R2212">
        <v>0</v>
      </c>
      <c r="S2212">
        <v>0</v>
      </c>
      <c r="T2212">
        <v>16</v>
      </c>
      <c r="U2212">
        <v>0</v>
      </c>
      <c r="V2212">
        <v>0</v>
      </c>
      <c r="W2212">
        <v>218</v>
      </c>
      <c r="X2212">
        <v>100</v>
      </c>
      <c r="Y2212">
        <v>0.76600000000000001</v>
      </c>
      <c r="Z2212">
        <v>100</v>
      </c>
      <c r="AL2212">
        <v>49</v>
      </c>
      <c r="AM2212">
        <v>16</v>
      </c>
      <c r="AN2212">
        <v>0</v>
      </c>
      <c r="AO2212">
        <v>0</v>
      </c>
      <c r="AP2212">
        <v>0</v>
      </c>
      <c r="AQ2212">
        <v>16</v>
      </c>
      <c r="AR2212">
        <v>0</v>
      </c>
      <c r="AS2212">
        <v>0</v>
      </c>
      <c r="AT2212">
        <v>218</v>
      </c>
      <c r="AU2212">
        <v>100</v>
      </c>
      <c r="AV2212">
        <v>2.7970000000000002</v>
      </c>
      <c r="AW2212">
        <v>100</v>
      </c>
      <c r="BK2212">
        <v>49</v>
      </c>
      <c r="BL2212">
        <v>15</v>
      </c>
      <c r="BM2212">
        <v>0</v>
      </c>
      <c r="BN2212">
        <v>0</v>
      </c>
      <c r="BO2212">
        <v>0</v>
      </c>
      <c r="BP2212">
        <v>39</v>
      </c>
      <c r="BQ2212">
        <v>0</v>
      </c>
      <c r="BR2212">
        <v>0</v>
      </c>
      <c r="BS2212">
        <v>411</v>
      </c>
      <c r="BT2212">
        <v>100</v>
      </c>
      <c r="BU2212">
        <v>1.25</v>
      </c>
      <c r="BV2212">
        <v>100</v>
      </c>
    </row>
    <row r="2213" spans="1:74" x14ac:dyDescent="0.25">
      <c r="A2213">
        <v>50</v>
      </c>
      <c r="B2213">
        <v>17</v>
      </c>
      <c r="C2213">
        <v>0</v>
      </c>
      <c r="D2213">
        <v>0</v>
      </c>
      <c r="E2213">
        <v>0</v>
      </c>
      <c r="F2213">
        <v>34</v>
      </c>
      <c r="G2213">
        <v>0</v>
      </c>
      <c r="H2213">
        <v>0</v>
      </c>
      <c r="I2213">
        <v>354</v>
      </c>
      <c r="J2213">
        <v>100</v>
      </c>
      <c r="K2213">
        <v>0.79700000000000004</v>
      </c>
      <c r="L2213">
        <v>100</v>
      </c>
      <c r="O2213">
        <v>50</v>
      </c>
      <c r="P2213">
        <v>17</v>
      </c>
      <c r="Q2213">
        <v>0</v>
      </c>
      <c r="R2213">
        <v>0</v>
      </c>
      <c r="S2213">
        <v>0</v>
      </c>
      <c r="T2213">
        <v>22</v>
      </c>
      <c r="U2213">
        <v>0</v>
      </c>
      <c r="V2213">
        <v>0</v>
      </c>
      <c r="W2213">
        <v>320</v>
      </c>
      <c r="X2213">
        <v>100</v>
      </c>
      <c r="Y2213">
        <v>0.82799999999999996</v>
      </c>
      <c r="Z2213">
        <v>100</v>
      </c>
      <c r="AL2213">
        <v>50</v>
      </c>
      <c r="AM2213">
        <v>17</v>
      </c>
      <c r="AN2213">
        <v>0</v>
      </c>
      <c r="AO2213">
        <v>0</v>
      </c>
      <c r="AP2213">
        <v>0</v>
      </c>
      <c r="AQ2213">
        <v>22</v>
      </c>
      <c r="AR2213">
        <v>0</v>
      </c>
      <c r="AS2213">
        <v>0</v>
      </c>
      <c r="AT2213">
        <v>320</v>
      </c>
      <c r="AU2213">
        <v>100</v>
      </c>
      <c r="AV2213">
        <v>3.2029999999999998</v>
      </c>
      <c r="AW2213">
        <v>100</v>
      </c>
      <c r="BK2213">
        <v>50</v>
      </c>
      <c r="BL2213">
        <v>14</v>
      </c>
      <c r="BM2213">
        <v>0</v>
      </c>
      <c r="BN2213">
        <v>0</v>
      </c>
      <c r="BO2213">
        <v>0</v>
      </c>
      <c r="BP2213">
        <v>66</v>
      </c>
      <c r="BQ2213">
        <v>0</v>
      </c>
      <c r="BR2213">
        <v>0</v>
      </c>
      <c r="BS2213">
        <v>460</v>
      </c>
      <c r="BT2213">
        <v>97.222222000000002</v>
      </c>
      <c r="BU2213">
        <v>0.79700000000000004</v>
      </c>
      <c r="BV2213">
        <v>100</v>
      </c>
    </row>
    <row r="2214" spans="1:74" x14ac:dyDescent="0.25">
      <c r="A2214">
        <v>51</v>
      </c>
      <c r="B2214">
        <v>18</v>
      </c>
      <c r="C2214">
        <v>0</v>
      </c>
      <c r="D2214">
        <v>0</v>
      </c>
      <c r="E2214">
        <v>0</v>
      </c>
      <c r="F2214">
        <v>38</v>
      </c>
      <c r="G2214">
        <v>0</v>
      </c>
      <c r="H2214">
        <v>0</v>
      </c>
      <c r="I2214">
        <v>268</v>
      </c>
      <c r="J2214">
        <v>97.222222000000002</v>
      </c>
      <c r="K2214">
        <v>0.84399999999999997</v>
      </c>
      <c r="L2214">
        <v>100</v>
      </c>
      <c r="O2214">
        <v>51</v>
      </c>
      <c r="P2214">
        <v>18</v>
      </c>
      <c r="Q2214">
        <v>0</v>
      </c>
      <c r="R2214">
        <v>0</v>
      </c>
      <c r="S2214">
        <v>0</v>
      </c>
      <c r="T2214">
        <v>30</v>
      </c>
      <c r="U2214">
        <v>0</v>
      </c>
      <c r="V2214">
        <v>0</v>
      </c>
      <c r="W2214">
        <v>244</v>
      </c>
      <c r="X2214">
        <v>97.222222000000002</v>
      </c>
      <c r="Y2214">
        <v>0.82799999999999996</v>
      </c>
      <c r="Z2214">
        <v>100</v>
      </c>
      <c r="AL2214">
        <v>51</v>
      </c>
      <c r="AM2214">
        <v>18</v>
      </c>
      <c r="AN2214">
        <v>0</v>
      </c>
      <c r="AO2214">
        <v>0</v>
      </c>
      <c r="AP2214">
        <v>0</v>
      </c>
      <c r="AQ2214">
        <v>30</v>
      </c>
      <c r="AR2214">
        <v>0</v>
      </c>
      <c r="AS2214">
        <v>0</v>
      </c>
      <c r="AT2214">
        <v>244</v>
      </c>
      <c r="AU2214">
        <v>97.222222000000002</v>
      </c>
      <c r="AV2214">
        <v>2.984</v>
      </c>
      <c r="AW2214">
        <v>100</v>
      </c>
      <c r="BK2214">
        <v>51</v>
      </c>
      <c r="BL2214">
        <v>13</v>
      </c>
      <c r="BM2214">
        <v>0</v>
      </c>
      <c r="BN2214">
        <v>4</v>
      </c>
      <c r="BO2214">
        <v>11</v>
      </c>
      <c r="BP2214">
        <v>41</v>
      </c>
      <c r="BQ2214">
        <v>0</v>
      </c>
      <c r="BR2214">
        <v>0</v>
      </c>
      <c r="BS2214">
        <v>343</v>
      </c>
      <c r="BT2214">
        <v>115.277778</v>
      </c>
      <c r="BU2214">
        <v>1.0149999999999999</v>
      </c>
      <c r="BV2214">
        <v>100</v>
      </c>
    </row>
    <row r="2215" spans="1:74" x14ac:dyDescent="0.25">
      <c r="A2215">
        <v>52</v>
      </c>
      <c r="B2215">
        <v>18</v>
      </c>
      <c r="C2215">
        <v>0</v>
      </c>
      <c r="D2215">
        <v>0</v>
      </c>
      <c r="E2215">
        <v>2</v>
      </c>
      <c r="F2215">
        <v>32</v>
      </c>
      <c r="G2215">
        <v>0</v>
      </c>
      <c r="H2215">
        <v>0</v>
      </c>
      <c r="I2215">
        <v>312</v>
      </c>
      <c r="J2215">
        <v>102.777778</v>
      </c>
      <c r="K2215">
        <v>0.81299999999999994</v>
      </c>
      <c r="L2215">
        <v>100</v>
      </c>
      <c r="O2215">
        <v>52</v>
      </c>
      <c r="P2215">
        <v>18</v>
      </c>
      <c r="Q2215">
        <v>0</v>
      </c>
      <c r="R2215">
        <v>0</v>
      </c>
      <c r="S2215">
        <v>0</v>
      </c>
      <c r="T2215">
        <v>28</v>
      </c>
      <c r="U2215">
        <v>0</v>
      </c>
      <c r="V2215">
        <v>0</v>
      </c>
      <c r="W2215">
        <v>296</v>
      </c>
      <c r="X2215">
        <v>100</v>
      </c>
      <c r="Y2215">
        <v>0.82799999999999996</v>
      </c>
      <c r="Z2215">
        <v>100</v>
      </c>
      <c r="AL2215">
        <v>52</v>
      </c>
      <c r="AM2215">
        <v>18</v>
      </c>
      <c r="AN2215">
        <v>0</v>
      </c>
      <c r="AO2215">
        <v>0</v>
      </c>
      <c r="AP2215">
        <v>0</v>
      </c>
      <c r="AQ2215">
        <v>28</v>
      </c>
      <c r="AR2215">
        <v>0</v>
      </c>
      <c r="AS2215">
        <v>0</v>
      </c>
      <c r="AT2215">
        <v>296</v>
      </c>
      <c r="AU2215">
        <v>100</v>
      </c>
      <c r="AV2215">
        <v>3.125</v>
      </c>
      <c r="AW2215">
        <v>100</v>
      </c>
      <c r="BK2215">
        <v>52</v>
      </c>
      <c r="BL2215">
        <v>16</v>
      </c>
      <c r="BM2215">
        <v>0</v>
      </c>
      <c r="BN2215">
        <v>6</v>
      </c>
      <c r="BO2215">
        <v>19</v>
      </c>
      <c r="BP2215">
        <v>59</v>
      </c>
      <c r="BQ2215">
        <v>0</v>
      </c>
      <c r="BR2215">
        <v>0</v>
      </c>
      <c r="BS2215">
        <v>503</v>
      </c>
      <c r="BT2215">
        <v>113.88888900000001</v>
      </c>
      <c r="BU2215">
        <v>0.75</v>
      </c>
      <c r="BV2215">
        <v>100</v>
      </c>
    </row>
    <row r="2216" spans="1:74" x14ac:dyDescent="0.25">
      <c r="A2216">
        <v>53</v>
      </c>
      <c r="B2216">
        <v>19</v>
      </c>
      <c r="C2216">
        <v>0</v>
      </c>
      <c r="D2216">
        <v>0</v>
      </c>
      <c r="E2216">
        <v>0</v>
      </c>
      <c r="F2216">
        <v>15</v>
      </c>
      <c r="G2216">
        <v>0</v>
      </c>
      <c r="H2216">
        <v>0</v>
      </c>
      <c r="I2216">
        <v>441</v>
      </c>
      <c r="J2216">
        <v>94.444444000000004</v>
      </c>
      <c r="K2216">
        <v>0.875</v>
      </c>
      <c r="L2216">
        <v>100</v>
      </c>
      <c r="O2216">
        <v>53</v>
      </c>
      <c r="P2216">
        <v>19</v>
      </c>
      <c r="Q2216">
        <v>0</v>
      </c>
      <c r="R2216">
        <v>0</v>
      </c>
      <c r="S2216">
        <v>0</v>
      </c>
      <c r="T2216">
        <v>7</v>
      </c>
      <c r="U2216">
        <v>0</v>
      </c>
      <c r="V2216">
        <v>0</v>
      </c>
      <c r="W2216">
        <v>433</v>
      </c>
      <c r="X2216">
        <v>88.888889000000006</v>
      </c>
      <c r="Y2216">
        <v>0.98399999999999999</v>
      </c>
      <c r="Z2216">
        <v>100</v>
      </c>
      <c r="AL2216">
        <v>53</v>
      </c>
      <c r="AM2216">
        <v>19</v>
      </c>
      <c r="AN2216">
        <v>0</v>
      </c>
      <c r="AO2216">
        <v>0</v>
      </c>
      <c r="AP2216">
        <v>0</v>
      </c>
      <c r="AQ2216">
        <v>7</v>
      </c>
      <c r="AR2216">
        <v>0</v>
      </c>
      <c r="AS2216">
        <v>0</v>
      </c>
      <c r="AT2216">
        <v>433</v>
      </c>
      <c r="AU2216">
        <v>88.888889000000006</v>
      </c>
      <c r="AV2216">
        <v>3.4060000000000001</v>
      </c>
      <c r="AW2216">
        <v>100</v>
      </c>
      <c r="BK2216">
        <v>53</v>
      </c>
      <c r="BL2216">
        <v>13</v>
      </c>
      <c r="BM2216">
        <v>0</v>
      </c>
      <c r="BN2216">
        <v>0</v>
      </c>
      <c r="BO2216">
        <v>0</v>
      </c>
      <c r="BP2216">
        <v>0</v>
      </c>
      <c r="BQ2216">
        <v>0</v>
      </c>
      <c r="BR2216">
        <v>0</v>
      </c>
      <c r="BS2216">
        <v>256</v>
      </c>
      <c r="BT2216">
        <v>95.833332999999996</v>
      </c>
      <c r="BU2216">
        <v>0.70399999999999996</v>
      </c>
      <c r="BV2216">
        <v>100</v>
      </c>
    </row>
    <row r="2217" spans="1:74" x14ac:dyDescent="0.25">
      <c r="A2217">
        <v>54</v>
      </c>
      <c r="B2217">
        <v>18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15</v>
      </c>
      <c r="I2217">
        <v>169</v>
      </c>
      <c r="J2217">
        <v>94.444444000000004</v>
      </c>
      <c r="K2217">
        <v>0.79600000000000004</v>
      </c>
      <c r="L2217">
        <v>100</v>
      </c>
      <c r="O2217">
        <v>54</v>
      </c>
      <c r="P2217">
        <v>18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5</v>
      </c>
      <c r="W2217">
        <v>169</v>
      </c>
      <c r="X2217">
        <v>86.111110999999994</v>
      </c>
      <c r="Y2217">
        <v>0.84399999999999997</v>
      </c>
      <c r="Z2217">
        <v>100</v>
      </c>
      <c r="AL2217">
        <v>54</v>
      </c>
      <c r="AM2217">
        <v>18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5</v>
      </c>
      <c r="AT2217">
        <v>169</v>
      </c>
      <c r="AU2217">
        <v>86.111110999999994</v>
      </c>
      <c r="AV2217">
        <v>2.907</v>
      </c>
      <c r="AW2217">
        <v>100</v>
      </c>
      <c r="BK2217">
        <v>54</v>
      </c>
      <c r="BL2217">
        <v>16</v>
      </c>
      <c r="BM2217">
        <v>0</v>
      </c>
      <c r="BN2217">
        <v>0</v>
      </c>
      <c r="BO2217">
        <v>0</v>
      </c>
      <c r="BP2217">
        <v>8</v>
      </c>
      <c r="BQ2217">
        <v>0</v>
      </c>
      <c r="BR2217">
        <v>0</v>
      </c>
      <c r="BS2217">
        <v>365</v>
      </c>
      <c r="BT2217">
        <v>38.888888999999999</v>
      </c>
      <c r="BU2217">
        <v>0.76500000000000001</v>
      </c>
      <c r="BV2217">
        <v>100</v>
      </c>
    </row>
    <row r="2218" spans="1:74" x14ac:dyDescent="0.25">
      <c r="A2218">
        <v>55</v>
      </c>
      <c r="B2218">
        <v>18</v>
      </c>
      <c r="C2218">
        <v>0</v>
      </c>
      <c r="D2218">
        <v>0</v>
      </c>
      <c r="E2218">
        <v>0</v>
      </c>
      <c r="F2218">
        <v>2</v>
      </c>
      <c r="G2218">
        <v>0</v>
      </c>
      <c r="H2218">
        <v>6</v>
      </c>
      <c r="I2218">
        <v>230</v>
      </c>
      <c r="J2218">
        <v>100</v>
      </c>
      <c r="K2218">
        <v>0.86</v>
      </c>
      <c r="L2218">
        <v>100</v>
      </c>
      <c r="O2218">
        <v>55</v>
      </c>
      <c r="P2218">
        <v>18</v>
      </c>
      <c r="Q2218">
        <v>0</v>
      </c>
      <c r="R2218">
        <v>0</v>
      </c>
      <c r="S2218">
        <v>0</v>
      </c>
      <c r="T2218">
        <v>2</v>
      </c>
      <c r="U2218">
        <v>0</v>
      </c>
      <c r="V2218">
        <v>0</v>
      </c>
      <c r="W2218">
        <v>230</v>
      </c>
      <c r="X2218">
        <v>91.666667000000004</v>
      </c>
      <c r="Y2218">
        <v>0.92200000000000004</v>
      </c>
      <c r="Z2218">
        <v>100</v>
      </c>
      <c r="AL2218">
        <v>55</v>
      </c>
      <c r="AM2218">
        <v>18</v>
      </c>
      <c r="AN2218">
        <v>0</v>
      </c>
      <c r="AO2218">
        <v>0</v>
      </c>
      <c r="AP2218">
        <v>0</v>
      </c>
      <c r="AQ2218">
        <v>2</v>
      </c>
      <c r="AR2218">
        <v>0</v>
      </c>
      <c r="AS2218">
        <v>0</v>
      </c>
      <c r="AT2218">
        <v>230</v>
      </c>
      <c r="AU2218">
        <v>91.666667000000004</v>
      </c>
      <c r="AV2218">
        <v>2.9060000000000001</v>
      </c>
      <c r="AW2218">
        <v>100</v>
      </c>
      <c r="BK2218">
        <v>55</v>
      </c>
      <c r="BL2218">
        <v>14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5</v>
      </c>
      <c r="BS2218">
        <v>128</v>
      </c>
      <c r="BT2218">
        <v>76.388889000000006</v>
      </c>
      <c r="BU2218">
        <v>0.64100000000000001</v>
      </c>
      <c r="BV2218">
        <v>100</v>
      </c>
    </row>
    <row r="2219" spans="1:74" x14ac:dyDescent="0.25">
      <c r="A2219">
        <v>56</v>
      </c>
      <c r="B2219">
        <v>17</v>
      </c>
      <c r="C2219">
        <v>0</v>
      </c>
      <c r="D2219">
        <v>0</v>
      </c>
      <c r="E2219">
        <v>0</v>
      </c>
      <c r="F2219">
        <v>1</v>
      </c>
      <c r="G2219">
        <v>0</v>
      </c>
      <c r="H2219">
        <v>0</v>
      </c>
      <c r="I2219">
        <v>197</v>
      </c>
      <c r="J2219">
        <v>100</v>
      </c>
      <c r="K2219">
        <v>0.81200000000000006</v>
      </c>
      <c r="L2219">
        <v>100</v>
      </c>
      <c r="O2219">
        <v>56</v>
      </c>
      <c r="P2219">
        <v>17</v>
      </c>
      <c r="Q2219">
        <v>0</v>
      </c>
      <c r="R2219">
        <v>0</v>
      </c>
      <c r="S2219">
        <v>0</v>
      </c>
      <c r="T2219">
        <v>8</v>
      </c>
      <c r="U2219">
        <v>0</v>
      </c>
      <c r="V2219">
        <v>10</v>
      </c>
      <c r="W2219">
        <v>126</v>
      </c>
      <c r="X2219">
        <v>84.722222000000002</v>
      </c>
      <c r="Y2219">
        <v>0.89100000000000001</v>
      </c>
      <c r="Z2219">
        <v>100</v>
      </c>
      <c r="AL2219">
        <v>56</v>
      </c>
      <c r="AM2219">
        <v>17</v>
      </c>
      <c r="AN2219">
        <v>0</v>
      </c>
      <c r="AO2219">
        <v>0</v>
      </c>
      <c r="AP2219">
        <v>0</v>
      </c>
      <c r="AQ2219">
        <v>8</v>
      </c>
      <c r="AR2219">
        <v>0</v>
      </c>
      <c r="AS2219">
        <v>10</v>
      </c>
      <c r="AT2219">
        <v>126</v>
      </c>
      <c r="AU2219">
        <v>84.722222000000002</v>
      </c>
      <c r="AV2219">
        <v>3.0310000000000001</v>
      </c>
      <c r="AW2219">
        <v>100</v>
      </c>
      <c r="BK2219">
        <v>56</v>
      </c>
      <c r="BL2219">
        <v>18</v>
      </c>
      <c r="BM2219">
        <v>0</v>
      </c>
      <c r="BN2219">
        <v>0</v>
      </c>
      <c r="BO2219">
        <v>0</v>
      </c>
      <c r="BP2219">
        <v>17</v>
      </c>
      <c r="BQ2219">
        <v>0</v>
      </c>
      <c r="BR2219">
        <v>0</v>
      </c>
      <c r="BS2219">
        <v>242</v>
      </c>
      <c r="BT2219">
        <v>86.111110999999994</v>
      </c>
      <c r="BU2219">
        <v>1.4370000000000001</v>
      </c>
      <c r="BV2219">
        <v>100</v>
      </c>
    </row>
    <row r="2220" spans="1:74" x14ac:dyDescent="0.25">
      <c r="A2220">
        <v>57</v>
      </c>
      <c r="B2220">
        <v>18</v>
      </c>
      <c r="C2220">
        <v>0</v>
      </c>
      <c r="D2220">
        <v>0</v>
      </c>
      <c r="E2220">
        <v>0</v>
      </c>
      <c r="F2220">
        <v>28</v>
      </c>
      <c r="G2220">
        <v>0</v>
      </c>
      <c r="H2220">
        <v>7</v>
      </c>
      <c r="I2220">
        <v>338</v>
      </c>
      <c r="J2220">
        <v>100</v>
      </c>
      <c r="K2220">
        <v>0.90700000000000003</v>
      </c>
      <c r="L2220">
        <v>100</v>
      </c>
      <c r="O2220">
        <v>57</v>
      </c>
      <c r="P2220">
        <v>16</v>
      </c>
      <c r="Q2220">
        <v>0</v>
      </c>
      <c r="R2220">
        <v>0</v>
      </c>
      <c r="S2220">
        <v>0</v>
      </c>
      <c r="T2220">
        <v>10</v>
      </c>
      <c r="U2220">
        <v>0</v>
      </c>
      <c r="V2220">
        <v>0</v>
      </c>
      <c r="W2220">
        <v>114</v>
      </c>
      <c r="X2220">
        <v>100</v>
      </c>
      <c r="Y2220">
        <v>0.79700000000000004</v>
      </c>
      <c r="Z2220">
        <v>100</v>
      </c>
      <c r="AL2220">
        <v>57</v>
      </c>
      <c r="AM2220">
        <v>16</v>
      </c>
      <c r="AN2220">
        <v>0</v>
      </c>
      <c r="AO2220">
        <v>0</v>
      </c>
      <c r="AP2220">
        <v>0</v>
      </c>
      <c r="AQ2220">
        <v>10</v>
      </c>
      <c r="AR2220">
        <v>0</v>
      </c>
      <c r="AS2220">
        <v>0</v>
      </c>
      <c r="AT2220">
        <v>114</v>
      </c>
      <c r="AU2220">
        <v>100</v>
      </c>
      <c r="AV2220">
        <v>2.7970000000000002</v>
      </c>
      <c r="AW2220">
        <v>100</v>
      </c>
      <c r="BK2220">
        <v>57</v>
      </c>
      <c r="BL2220">
        <v>20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10</v>
      </c>
      <c r="BS2220">
        <v>203</v>
      </c>
      <c r="BT2220">
        <v>65.277777999999998</v>
      </c>
      <c r="BU2220">
        <v>1.2969999999999999</v>
      </c>
      <c r="BV2220">
        <v>100</v>
      </c>
    </row>
    <row r="2221" spans="1:74" x14ac:dyDescent="0.25">
      <c r="A2221">
        <v>58</v>
      </c>
      <c r="B2221">
        <v>16</v>
      </c>
      <c r="C2221">
        <v>0</v>
      </c>
      <c r="D2221">
        <v>0</v>
      </c>
      <c r="E2221">
        <v>0</v>
      </c>
      <c r="F2221">
        <v>13</v>
      </c>
      <c r="G2221">
        <v>0</v>
      </c>
      <c r="H2221">
        <v>0</v>
      </c>
      <c r="I2221">
        <v>330</v>
      </c>
      <c r="J2221">
        <v>100</v>
      </c>
      <c r="K2221">
        <v>0.81200000000000006</v>
      </c>
      <c r="L2221">
        <v>100</v>
      </c>
      <c r="O2221">
        <v>58</v>
      </c>
      <c r="P2221">
        <v>14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110</v>
      </c>
      <c r="X2221">
        <v>100</v>
      </c>
      <c r="Y2221">
        <v>0.70299999999999996</v>
      </c>
      <c r="Z2221">
        <v>100</v>
      </c>
      <c r="AL2221">
        <v>58</v>
      </c>
      <c r="AM2221">
        <v>14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110</v>
      </c>
      <c r="AU2221">
        <v>100</v>
      </c>
      <c r="AV2221">
        <v>2.609</v>
      </c>
      <c r="AW2221">
        <v>100</v>
      </c>
      <c r="BK2221">
        <v>58</v>
      </c>
      <c r="BL2221">
        <v>23</v>
      </c>
      <c r="BM2221">
        <v>0</v>
      </c>
      <c r="BN2221">
        <v>0</v>
      </c>
      <c r="BO2221">
        <v>0</v>
      </c>
      <c r="BP2221">
        <v>8</v>
      </c>
      <c r="BQ2221">
        <v>0</v>
      </c>
      <c r="BR2221">
        <v>1</v>
      </c>
      <c r="BS2221">
        <v>331</v>
      </c>
      <c r="BT2221">
        <v>100</v>
      </c>
      <c r="BU2221">
        <v>1.7030000000000001</v>
      </c>
      <c r="BV2221">
        <v>100</v>
      </c>
    </row>
    <row r="2222" spans="1:74" x14ac:dyDescent="0.25">
      <c r="A2222">
        <v>59</v>
      </c>
      <c r="B2222">
        <v>17</v>
      </c>
      <c r="C2222">
        <v>0</v>
      </c>
      <c r="D2222">
        <v>5</v>
      </c>
      <c r="E2222">
        <v>9</v>
      </c>
      <c r="F2222">
        <v>66</v>
      </c>
      <c r="G2222">
        <v>0</v>
      </c>
      <c r="H2222">
        <v>0</v>
      </c>
      <c r="I2222">
        <v>497</v>
      </c>
      <c r="J2222">
        <v>112.5</v>
      </c>
      <c r="K2222">
        <v>0.84399999999999997</v>
      </c>
      <c r="L2222">
        <v>100</v>
      </c>
      <c r="O2222">
        <v>59</v>
      </c>
      <c r="P2222">
        <v>15</v>
      </c>
      <c r="Q2222">
        <v>0</v>
      </c>
      <c r="R2222">
        <v>0</v>
      </c>
      <c r="S2222">
        <v>0</v>
      </c>
      <c r="T2222">
        <v>21</v>
      </c>
      <c r="U2222">
        <v>0</v>
      </c>
      <c r="V2222">
        <v>2</v>
      </c>
      <c r="W2222">
        <v>151</v>
      </c>
      <c r="X2222">
        <v>100</v>
      </c>
      <c r="Y2222">
        <v>0.70299999999999996</v>
      </c>
      <c r="Z2222">
        <v>100</v>
      </c>
      <c r="AL2222">
        <v>59</v>
      </c>
      <c r="AM2222">
        <v>15</v>
      </c>
      <c r="AN2222">
        <v>0</v>
      </c>
      <c r="AO2222">
        <v>0</v>
      </c>
      <c r="AP2222">
        <v>0</v>
      </c>
      <c r="AQ2222">
        <v>21</v>
      </c>
      <c r="AR2222">
        <v>0</v>
      </c>
      <c r="AS2222">
        <v>2</v>
      </c>
      <c r="AT2222">
        <v>151</v>
      </c>
      <c r="AU2222">
        <v>100</v>
      </c>
      <c r="AV2222">
        <v>3.093</v>
      </c>
      <c r="AW2222">
        <v>100</v>
      </c>
      <c r="BK2222">
        <v>59</v>
      </c>
      <c r="BL2222">
        <v>20</v>
      </c>
      <c r="BM2222">
        <v>0</v>
      </c>
      <c r="BN2222">
        <v>0</v>
      </c>
      <c r="BO2222">
        <v>0</v>
      </c>
      <c r="BP2222">
        <v>20</v>
      </c>
      <c r="BQ2222">
        <v>0</v>
      </c>
      <c r="BR2222">
        <v>0</v>
      </c>
      <c r="BS2222">
        <v>366</v>
      </c>
      <c r="BT2222">
        <v>100</v>
      </c>
      <c r="BU2222">
        <v>0.98499999999999999</v>
      </c>
      <c r="BV2222">
        <v>100</v>
      </c>
    </row>
    <row r="2223" spans="1:74" x14ac:dyDescent="0.25">
      <c r="A2223">
        <v>60</v>
      </c>
      <c r="B2223">
        <v>15</v>
      </c>
      <c r="C2223">
        <v>0</v>
      </c>
      <c r="D2223">
        <v>0</v>
      </c>
      <c r="E2223">
        <v>0</v>
      </c>
      <c r="F2223">
        <v>31</v>
      </c>
      <c r="G2223">
        <v>0</v>
      </c>
      <c r="H2223">
        <v>0</v>
      </c>
      <c r="I2223">
        <v>285</v>
      </c>
      <c r="J2223">
        <v>100</v>
      </c>
      <c r="K2223">
        <v>0.75</v>
      </c>
      <c r="L2223">
        <v>100</v>
      </c>
      <c r="O2223">
        <v>60</v>
      </c>
      <c r="P2223">
        <v>13</v>
      </c>
      <c r="Q2223">
        <v>0</v>
      </c>
      <c r="R2223">
        <v>0</v>
      </c>
      <c r="S2223">
        <v>0</v>
      </c>
      <c r="T2223">
        <v>2</v>
      </c>
      <c r="U2223">
        <v>0</v>
      </c>
      <c r="V2223">
        <v>0</v>
      </c>
      <c r="W2223">
        <v>128</v>
      </c>
      <c r="X2223">
        <v>95.833332999999996</v>
      </c>
      <c r="Y2223">
        <v>0.65600000000000003</v>
      </c>
      <c r="Z2223">
        <v>100</v>
      </c>
      <c r="AL2223">
        <v>60</v>
      </c>
      <c r="AM2223">
        <v>13</v>
      </c>
      <c r="AN2223">
        <v>0</v>
      </c>
      <c r="AO2223">
        <v>0</v>
      </c>
      <c r="AP2223">
        <v>0</v>
      </c>
      <c r="AQ2223">
        <v>2</v>
      </c>
      <c r="AR2223">
        <v>0</v>
      </c>
      <c r="AS2223">
        <v>0</v>
      </c>
      <c r="AT2223">
        <v>128</v>
      </c>
      <c r="AU2223">
        <v>95.833332999999996</v>
      </c>
      <c r="AV2223">
        <v>3.016</v>
      </c>
      <c r="AW2223">
        <v>100</v>
      </c>
      <c r="BK2223">
        <v>60</v>
      </c>
      <c r="BL2223">
        <v>19</v>
      </c>
      <c r="BM2223">
        <v>0</v>
      </c>
      <c r="BN2223">
        <v>0</v>
      </c>
      <c r="BO2223">
        <v>0</v>
      </c>
      <c r="BP2223">
        <v>10</v>
      </c>
      <c r="BQ2223">
        <v>0</v>
      </c>
      <c r="BR2223">
        <v>9</v>
      </c>
      <c r="BS2223">
        <v>481</v>
      </c>
      <c r="BT2223">
        <v>100</v>
      </c>
      <c r="BU2223">
        <v>0.98399999999999999</v>
      </c>
      <c r="BV2223">
        <v>100</v>
      </c>
    </row>
    <row r="2224" spans="1:74" x14ac:dyDescent="0.25">
      <c r="A2224">
        <v>61</v>
      </c>
      <c r="B2224">
        <v>14</v>
      </c>
      <c r="C2224">
        <v>0</v>
      </c>
      <c r="D2224">
        <v>0</v>
      </c>
      <c r="E2224">
        <v>0</v>
      </c>
      <c r="F2224">
        <v>17</v>
      </c>
      <c r="G2224">
        <v>0</v>
      </c>
      <c r="H2224">
        <v>0</v>
      </c>
      <c r="I2224">
        <v>343</v>
      </c>
      <c r="J2224">
        <v>100</v>
      </c>
      <c r="K2224">
        <v>0.67200000000000004</v>
      </c>
      <c r="L2224">
        <v>100</v>
      </c>
      <c r="O2224">
        <v>61</v>
      </c>
      <c r="P2224">
        <v>12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108</v>
      </c>
      <c r="X2224">
        <v>62.5</v>
      </c>
      <c r="Y2224">
        <v>0.60899999999999999</v>
      </c>
      <c r="Z2224">
        <v>100</v>
      </c>
      <c r="AL2224">
        <v>61</v>
      </c>
      <c r="AM2224">
        <v>12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108</v>
      </c>
      <c r="AU2224">
        <v>62.5</v>
      </c>
      <c r="AV2224">
        <v>3.1869999999999998</v>
      </c>
      <c r="AW2224">
        <v>100</v>
      </c>
      <c r="BK2224">
        <v>61</v>
      </c>
      <c r="BL2224">
        <v>16</v>
      </c>
      <c r="BM2224">
        <v>0</v>
      </c>
      <c r="BN2224">
        <v>0</v>
      </c>
      <c r="BO2224">
        <v>0</v>
      </c>
      <c r="BP2224">
        <v>5</v>
      </c>
      <c r="BQ2224">
        <v>0</v>
      </c>
      <c r="BR2224">
        <v>0</v>
      </c>
      <c r="BS2224">
        <v>310</v>
      </c>
      <c r="BT2224">
        <v>100</v>
      </c>
      <c r="BU2224">
        <v>0.92200000000000004</v>
      </c>
      <c r="BV2224">
        <v>100</v>
      </c>
    </row>
    <row r="2225" spans="1:74" x14ac:dyDescent="0.25">
      <c r="A2225">
        <v>62</v>
      </c>
      <c r="B2225">
        <v>18</v>
      </c>
      <c r="C2225">
        <v>0</v>
      </c>
      <c r="D2225">
        <v>2</v>
      </c>
      <c r="E2225">
        <v>4</v>
      </c>
      <c r="F2225">
        <v>34</v>
      </c>
      <c r="G2225">
        <v>0</v>
      </c>
      <c r="H2225">
        <v>11</v>
      </c>
      <c r="I2225">
        <v>565</v>
      </c>
      <c r="J2225">
        <v>102.777778</v>
      </c>
      <c r="K2225">
        <v>0.81200000000000006</v>
      </c>
      <c r="L2225">
        <v>100</v>
      </c>
      <c r="O2225">
        <v>62</v>
      </c>
      <c r="P2225">
        <v>14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15</v>
      </c>
      <c r="W2225">
        <v>107</v>
      </c>
      <c r="X2225">
        <v>66.666667000000004</v>
      </c>
      <c r="Y2225">
        <v>0.61</v>
      </c>
      <c r="Z2225">
        <v>100</v>
      </c>
      <c r="AL2225">
        <v>62</v>
      </c>
      <c r="AM2225">
        <v>14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15</v>
      </c>
      <c r="AT2225">
        <v>107</v>
      </c>
      <c r="AU2225">
        <v>66.666667000000004</v>
      </c>
      <c r="AV2225">
        <v>2.8290000000000002</v>
      </c>
      <c r="AW2225">
        <v>100</v>
      </c>
      <c r="BK2225">
        <v>62</v>
      </c>
      <c r="BL2225">
        <v>18</v>
      </c>
      <c r="BM2225">
        <v>0</v>
      </c>
      <c r="BN2225">
        <v>0</v>
      </c>
      <c r="BO2225">
        <v>0</v>
      </c>
      <c r="BP2225">
        <v>11</v>
      </c>
      <c r="BQ2225">
        <v>0</v>
      </c>
      <c r="BR2225">
        <v>5</v>
      </c>
      <c r="BS2225">
        <v>400</v>
      </c>
      <c r="BT2225">
        <v>100</v>
      </c>
      <c r="BU2225">
        <v>1.016</v>
      </c>
      <c r="BV2225">
        <v>100</v>
      </c>
    </row>
    <row r="2226" spans="1:74" x14ac:dyDescent="0.25">
      <c r="A2226">
        <v>63</v>
      </c>
      <c r="B2226">
        <v>16</v>
      </c>
      <c r="C2226">
        <v>0</v>
      </c>
      <c r="D2226">
        <v>0</v>
      </c>
      <c r="E2226">
        <v>0</v>
      </c>
      <c r="F2226">
        <v>2</v>
      </c>
      <c r="G2226">
        <v>0</v>
      </c>
      <c r="H2226">
        <v>6</v>
      </c>
      <c r="I2226">
        <v>257</v>
      </c>
      <c r="J2226">
        <v>69.444444000000004</v>
      </c>
      <c r="K2226">
        <v>0.73499999999999999</v>
      </c>
      <c r="L2226">
        <v>100</v>
      </c>
      <c r="O2226">
        <v>63</v>
      </c>
      <c r="P2226">
        <v>15</v>
      </c>
      <c r="Q2226">
        <v>0</v>
      </c>
      <c r="R2226">
        <v>0</v>
      </c>
      <c r="S2226">
        <v>0</v>
      </c>
      <c r="T2226">
        <v>12</v>
      </c>
      <c r="U2226">
        <v>0</v>
      </c>
      <c r="V2226">
        <v>0</v>
      </c>
      <c r="W2226">
        <v>207</v>
      </c>
      <c r="X2226">
        <v>88.888889000000006</v>
      </c>
      <c r="Y2226">
        <v>0.68700000000000006</v>
      </c>
      <c r="Z2226">
        <v>100</v>
      </c>
      <c r="AL2226">
        <v>63</v>
      </c>
      <c r="AM2226">
        <v>15</v>
      </c>
      <c r="AN2226">
        <v>0</v>
      </c>
      <c r="AO2226">
        <v>0</v>
      </c>
      <c r="AP2226">
        <v>0</v>
      </c>
      <c r="AQ2226">
        <v>12</v>
      </c>
      <c r="AR2226">
        <v>0</v>
      </c>
      <c r="AS2226">
        <v>0</v>
      </c>
      <c r="AT2226">
        <v>207</v>
      </c>
      <c r="AU2226">
        <v>88.888889000000006</v>
      </c>
      <c r="AV2226">
        <v>2.75</v>
      </c>
      <c r="AW2226">
        <v>100</v>
      </c>
      <c r="BK2226">
        <v>63</v>
      </c>
      <c r="BL2226">
        <v>17</v>
      </c>
      <c r="BM2226">
        <v>0</v>
      </c>
      <c r="BN2226">
        <v>0</v>
      </c>
      <c r="BO2226">
        <v>0</v>
      </c>
      <c r="BP2226">
        <v>34</v>
      </c>
      <c r="BQ2226">
        <v>0</v>
      </c>
      <c r="BR2226">
        <v>0</v>
      </c>
      <c r="BS2226">
        <v>325</v>
      </c>
      <c r="BT2226">
        <v>94.444444000000004</v>
      </c>
      <c r="BU2226">
        <v>0.92100000000000004</v>
      </c>
      <c r="BV2226">
        <v>100</v>
      </c>
    </row>
    <row r="2227" spans="1:74" x14ac:dyDescent="0.25">
      <c r="A2227">
        <v>64</v>
      </c>
      <c r="B2227">
        <v>16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45</v>
      </c>
      <c r="I2227">
        <v>196</v>
      </c>
      <c r="J2227">
        <v>45.833333000000003</v>
      </c>
      <c r="K2227">
        <v>0.73399999999999999</v>
      </c>
      <c r="L2227">
        <v>100</v>
      </c>
      <c r="O2227">
        <v>64</v>
      </c>
      <c r="P2227">
        <v>15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164</v>
      </c>
      <c r="X2227">
        <v>37.5</v>
      </c>
      <c r="Y2227">
        <v>0.67200000000000004</v>
      </c>
      <c r="Z2227">
        <v>100</v>
      </c>
      <c r="AL2227">
        <v>64</v>
      </c>
      <c r="AM2227">
        <v>15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164</v>
      </c>
      <c r="AU2227">
        <v>37.5</v>
      </c>
      <c r="AV2227">
        <v>2.6869999999999998</v>
      </c>
      <c r="AW2227">
        <v>100</v>
      </c>
      <c r="BK2227">
        <v>64</v>
      </c>
      <c r="BL2227">
        <v>15</v>
      </c>
      <c r="BM2227">
        <v>0</v>
      </c>
      <c r="BN2227">
        <v>0</v>
      </c>
      <c r="BO2227">
        <v>0</v>
      </c>
      <c r="BP2227">
        <v>62</v>
      </c>
      <c r="BQ2227">
        <v>0</v>
      </c>
      <c r="BR2227">
        <v>0</v>
      </c>
      <c r="BS2227">
        <v>313</v>
      </c>
      <c r="BT2227">
        <v>94.444444000000004</v>
      </c>
      <c r="BU2227">
        <v>0.98499999999999999</v>
      </c>
      <c r="BV2227">
        <v>100</v>
      </c>
    </row>
    <row r="2228" spans="1:74" x14ac:dyDescent="0.25">
      <c r="A2228">
        <v>65</v>
      </c>
      <c r="B2228">
        <v>16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257</v>
      </c>
      <c r="J2228">
        <v>94.444444000000004</v>
      </c>
      <c r="K2228">
        <v>0.67200000000000004</v>
      </c>
      <c r="L2228">
        <v>100</v>
      </c>
      <c r="O2228">
        <v>65</v>
      </c>
      <c r="P2228">
        <v>17</v>
      </c>
      <c r="Q2228">
        <v>0</v>
      </c>
      <c r="R2228">
        <v>0</v>
      </c>
      <c r="S2228">
        <v>0</v>
      </c>
      <c r="T2228">
        <v>6</v>
      </c>
      <c r="U2228">
        <v>0</v>
      </c>
      <c r="V2228">
        <v>10</v>
      </c>
      <c r="W2228">
        <v>226</v>
      </c>
      <c r="X2228">
        <v>100</v>
      </c>
      <c r="Y2228">
        <v>0.79700000000000004</v>
      </c>
      <c r="Z2228">
        <v>100</v>
      </c>
      <c r="AL2228">
        <v>65</v>
      </c>
      <c r="AM2228">
        <v>17</v>
      </c>
      <c r="AN2228">
        <v>0</v>
      </c>
      <c r="AO2228">
        <v>0</v>
      </c>
      <c r="AP2228">
        <v>0</v>
      </c>
      <c r="AQ2228">
        <v>6</v>
      </c>
      <c r="AR2228">
        <v>0</v>
      </c>
      <c r="AS2228">
        <v>10</v>
      </c>
      <c r="AT2228">
        <v>226</v>
      </c>
      <c r="AU2228">
        <v>100</v>
      </c>
      <c r="AV2228">
        <v>3.0470000000000002</v>
      </c>
      <c r="AW2228">
        <v>100</v>
      </c>
      <c r="BK2228">
        <v>65</v>
      </c>
      <c r="BL2228">
        <v>15</v>
      </c>
      <c r="BM2228">
        <v>0</v>
      </c>
      <c r="BN2228">
        <v>0</v>
      </c>
      <c r="BO2228">
        <v>7</v>
      </c>
      <c r="BP2228">
        <v>66</v>
      </c>
      <c r="BQ2228">
        <v>0</v>
      </c>
      <c r="BR2228">
        <v>0</v>
      </c>
      <c r="BS2228">
        <v>310</v>
      </c>
      <c r="BT2228">
        <v>108.333333</v>
      </c>
      <c r="BU2228">
        <v>0.73399999999999999</v>
      </c>
      <c r="BV2228">
        <v>100</v>
      </c>
    </row>
    <row r="2229" spans="1:74" x14ac:dyDescent="0.25">
      <c r="A2229">
        <v>66</v>
      </c>
      <c r="B2229">
        <v>19</v>
      </c>
      <c r="C2229">
        <v>0</v>
      </c>
      <c r="D2229">
        <v>0</v>
      </c>
      <c r="E2229">
        <v>0</v>
      </c>
      <c r="F2229">
        <v>7</v>
      </c>
      <c r="G2229">
        <v>0</v>
      </c>
      <c r="H2229">
        <v>0</v>
      </c>
      <c r="I2229">
        <v>196</v>
      </c>
      <c r="J2229">
        <v>52.777777999999998</v>
      </c>
      <c r="K2229">
        <v>0.92200000000000004</v>
      </c>
      <c r="L2229">
        <v>100</v>
      </c>
      <c r="O2229">
        <v>66</v>
      </c>
      <c r="P2229">
        <v>19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347</v>
      </c>
      <c r="X2229">
        <v>100</v>
      </c>
      <c r="Y2229">
        <v>0.875</v>
      </c>
      <c r="Z2229">
        <v>100</v>
      </c>
      <c r="AL2229">
        <v>66</v>
      </c>
      <c r="AM2229">
        <v>19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347</v>
      </c>
      <c r="AU2229">
        <v>100</v>
      </c>
      <c r="AV2229">
        <v>3.7970000000000002</v>
      </c>
      <c r="AW2229">
        <v>100</v>
      </c>
      <c r="BK2229">
        <v>66</v>
      </c>
      <c r="BL2229">
        <v>15</v>
      </c>
      <c r="BM2229">
        <v>0</v>
      </c>
      <c r="BN2229">
        <v>5</v>
      </c>
      <c r="BO2229">
        <v>8</v>
      </c>
      <c r="BP2229">
        <v>38</v>
      </c>
      <c r="BQ2229">
        <v>0</v>
      </c>
      <c r="BR2229">
        <v>0</v>
      </c>
      <c r="BS2229">
        <v>372</v>
      </c>
      <c r="BT2229">
        <v>111.11111099999999</v>
      </c>
      <c r="BU2229">
        <v>0.70299999999999996</v>
      </c>
      <c r="BV2229">
        <v>100</v>
      </c>
    </row>
    <row r="2230" spans="1:74" x14ac:dyDescent="0.25">
      <c r="A2230">
        <v>67</v>
      </c>
      <c r="B2230">
        <v>18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46</v>
      </c>
      <c r="I2230">
        <v>190</v>
      </c>
      <c r="J2230">
        <v>69.444444000000004</v>
      </c>
      <c r="K2230">
        <v>0.81200000000000006</v>
      </c>
      <c r="L2230">
        <v>100</v>
      </c>
      <c r="O2230">
        <v>67</v>
      </c>
      <c r="P2230">
        <v>18</v>
      </c>
      <c r="Q2230">
        <v>0</v>
      </c>
      <c r="R2230">
        <v>0</v>
      </c>
      <c r="S2230">
        <v>0</v>
      </c>
      <c r="T2230">
        <v>24</v>
      </c>
      <c r="U2230">
        <v>0</v>
      </c>
      <c r="V2230">
        <v>30</v>
      </c>
      <c r="W2230">
        <v>201</v>
      </c>
      <c r="X2230">
        <v>75</v>
      </c>
      <c r="Y2230">
        <v>0.84399999999999997</v>
      </c>
      <c r="Z2230">
        <v>100</v>
      </c>
      <c r="AL2230">
        <v>67</v>
      </c>
      <c r="AM2230">
        <v>18</v>
      </c>
      <c r="AN2230">
        <v>0</v>
      </c>
      <c r="AO2230">
        <v>0</v>
      </c>
      <c r="AP2230">
        <v>0</v>
      </c>
      <c r="AQ2230">
        <v>24</v>
      </c>
      <c r="AR2230">
        <v>0</v>
      </c>
      <c r="AS2230">
        <v>30</v>
      </c>
      <c r="AT2230">
        <v>201</v>
      </c>
      <c r="AU2230">
        <v>75</v>
      </c>
      <c r="AV2230">
        <v>3</v>
      </c>
      <c r="AW2230">
        <v>100</v>
      </c>
      <c r="BK2230">
        <v>67</v>
      </c>
      <c r="BL2230">
        <v>18</v>
      </c>
      <c r="BM2230">
        <v>0</v>
      </c>
      <c r="BN2230">
        <v>0</v>
      </c>
      <c r="BO2230">
        <v>0</v>
      </c>
      <c r="BP2230">
        <v>0</v>
      </c>
      <c r="BQ2230">
        <v>0</v>
      </c>
      <c r="BR2230">
        <v>0</v>
      </c>
      <c r="BS2230">
        <v>492</v>
      </c>
      <c r="BT2230">
        <v>29.166667</v>
      </c>
      <c r="BU2230">
        <v>0.82799999999999996</v>
      </c>
      <c r="BV2230">
        <v>100</v>
      </c>
    </row>
    <row r="2231" spans="1:74" x14ac:dyDescent="0.25">
      <c r="A2231">
        <v>68</v>
      </c>
      <c r="B2231">
        <v>20</v>
      </c>
      <c r="C2231">
        <v>0</v>
      </c>
      <c r="D2231">
        <v>0</v>
      </c>
      <c r="E2231">
        <v>0</v>
      </c>
      <c r="F2231">
        <v>8</v>
      </c>
      <c r="G2231">
        <v>0</v>
      </c>
      <c r="H2231">
        <v>7</v>
      </c>
      <c r="I2231">
        <v>172</v>
      </c>
      <c r="J2231">
        <v>100</v>
      </c>
      <c r="K2231">
        <v>1</v>
      </c>
      <c r="L2231">
        <v>100</v>
      </c>
      <c r="O2231">
        <v>68</v>
      </c>
      <c r="P2231">
        <v>21</v>
      </c>
      <c r="Q2231">
        <v>0</v>
      </c>
      <c r="R2231">
        <v>0</v>
      </c>
      <c r="S2231">
        <v>0</v>
      </c>
      <c r="T2231">
        <v>4</v>
      </c>
      <c r="U2231">
        <v>0</v>
      </c>
      <c r="V2231">
        <v>1</v>
      </c>
      <c r="W2231">
        <v>274</v>
      </c>
      <c r="X2231">
        <v>100</v>
      </c>
      <c r="Y2231">
        <v>1.0620000000000001</v>
      </c>
      <c r="Z2231">
        <v>100</v>
      </c>
      <c r="AL2231">
        <v>68</v>
      </c>
      <c r="AM2231">
        <v>21</v>
      </c>
      <c r="AN2231">
        <v>0</v>
      </c>
      <c r="AO2231">
        <v>0</v>
      </c>
      <c r="AP2231">
        <v>0</v>
      </c>
      <c r="AQ2231">
        <v>4</v>
      </c>
      <c r="AR2231">
        <v>0</v>
      </c>
      <c r="AS2231">
        <v>1</v>
      </c>
      <c r="AT2231">
        <v>274</v>
      </c>
      <c r="AU2231">
        <v>100</v>
      </c>
      <c r="AV2231">
        <v>3.8119999999999998</v>
      </c>
      <c r="AW2231">
        <v>100</v>
      </c>
      <c r="BK2231">
        <v>68</v>
      </c>
      <c r="BL2231">
        <v>18</v>
      </c>
      <c r="BM2231">
        <v>0</v>
      </c>
      <c r="BN2231">
        <v>0</v>
      </c>
      <c r="BO2231">
        <v>0</v>
      </c>
      <c r="BP2231">
        <v>0</v>
      </c>
      <c r="BQ2231">
        <v>0</v>
      </c>
      <c r="BR2231">
        <v>25</v>
      </c>
      <c r="BS2231">
        <v>163</v>
      </c>
      <c r="BT2231">
        <v>73.611110999999994</v>
      </c>
      <c r="BU2231">
        <v>0.86</v>
      </c>
      <c r="BV2231">
        <v>100</v>
      </c>
    </row>
    <row r="2232" spans="1:74" x14ac:dyDescent="0.25">
      <c r="A2232">
        <v>69</v>
      </c>
      <c r="B2232">
        <v>18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6</v>
      </c>
      <c r="I2232">
        <v>228</v>
      </c>
      <c r="J2232">
        <v>87.5</v>
      </c>
      <c r="K2232">
        <v>1.5780000000000001</v>
      </c>
      <c r="L2232">
        <v>100</v>
      </c>
      <c r="O2232">
        <v>69</v>
      </c>
      <c r="P2232">
        <v>19</v>
      </c>
      <c r="Q2232">
        <v>0</v>
      </c>
      <c r="R2232">
        <v>0</v>
      </c>
      <c r="S2232">
        <v>0</v>
      </c>
      <c r="T2232">
        <v>10</v>
      </c>
      <c r="U2232">
        <v>0</v>
      </c>
      <c r="V2232">
        <v>0</v>
      </c>
      <c r="W2232">
        <v>178</v>
      </c>
      <c r="X2232">
        <v>100</v>
      </c>
      <c r="Y2232">
        <v>0.92200000000000004</v>
      </c>
      <c r="Z2232">
        <v>100</v>
      </c>
      <c r="AL2232">
        <v>69</v>
      </c>
      <c r="AM2232">
        <v>19</v>
      </c>
      <c r="AN2232">
        <v>0</v>
      </c>
      <c r="AO2232">
        <v>0</v>
      </c>
      <c r="AP2232">
        <v>0</v>
      </c>
      <c r="AQ2232">
        <v>10</v>
      </c>
      <c r="AR2232">
        <v>0</v>
      </c>
      <c r="AS2232">
        <v>0</v>
      </c>
      <c r="AT2232">
        <v>178</v>
      </c>
      <c r="AU2232">
        <v>100</v>
      </c>
      <c r="AV2232">
        <v>3.2029999999999998</v>
      </c>
      <c r="AW2232">
        <v>100</v>
      </c>
      <c r="BK2232">
        <v>69</v>
      </c>
      <c r="BL2232">
        <v>22</v>
      </c>
      <c r="BM2232">
        <v>0</v>
      </c>
      <c r="BN2232">
        <v>0</v>
      </c>
      <c r="BO2232">
        <v>0</v>
      </c>
      <c r="BP2232">
        <v>6</v>
      </c>
      <c r="BQ2232">
        <v>0</v>
      </c>
      <c r="BR2232">
        <v>6</v>
      </c>
      <c r="BS2232">
        <v>215</v>
      </c>
      <c r="BT2232">
        <v>80.555555999999996</v>
      </c>
      <c r="BU2232">
        <v>1.0780000000000001</v>
      </c>
      <c r="BV2232">
        <v>100</v>
      </c>
    </row>
    <row r="2233" spans="1:74" x14ac:dyDescent="0.25">
      <c r="A2233">
        <v>70</v>
      </c>
      <c r="B2233">
        <v>18</v>
      </c>
      <c r="C2233">
        <v>0</v>
      </c>
      <c r="D2233">
        <v>0</v>
      </c>
      <c r="E2233">
        <v>0</v>
      </c>
      <c r="F2233">
        <v>5</v>
      </c>
      <c r="G2233">
        <v>0</v>
      </c>
      <c r="H2233">
        <v>0</v>
      </c>
      <c r="I2233">
        <v>137</v>
      </c>
      <c r="J2233">
        <v>98.611110999999994</v>
      </c>
      <c r="K2233">
        <v>1.141</v>
      </c>
      <c r="L2233">
        <v>100</v>
      </c>
      <c r="O2233">
        <v>70</v>
      </c>
      <c r="P2233">
        <v>20</v>
      </c>
      <c r="Q2233">
        <v>0</v>
      </c>
      <c r="R2233">
        <v>0</v>
      </c>
      <c r="S2233">
        <v>0</v>
      </c>
      <c r="T2233">
        <v>26</v>
      </c>
      <c r="U2233">
        <v>0</v>
      </c>
      <c r="V2233">
        <v>0</v>
      </c>
      <c r="W2233">
        <v>260</v>
      </c>
      <c r="X2233">
        <v>93.055555999999996</v>
      </c>
      <c r="Y2233">
        <v>1</v>
      </c>
      <c r="Z2233">
        <v>100</v>
      </c>
      <c r="AL2233">
        <v>70</v>
      </c>
      <c r="AM2233">
        <v>20</v>
      </c>
      <c r="AN2233">
        <v>0</v>
      </c>
      <c r="AO2233">
        <v>0</v>
      </c>
      <c r="AP2233">
        <v>0</v>
      </c>
      <c r="AQ2233">
        <v>26</v>
      </c>
      <c r="AR2233">
        <v>0</v>
      </c>
      <c r="AS2233">
        <v>0</v>
      </c>
      <c r="AT2233">
        <v>260</v>
      </c>
      <c r="AU2233">
        <v>93.055555999999996</v>
      </c>
      <c r="AV2233">
        <v>3.391</v>
      </c>
      <c r="AW2233">
        <v>100</v>
      </c>
      <c r="BK2233">
        <v>70</v>
      </c>
      <c r="BL2233">
        <v>21</v>
      </c>
      <c r="BM2233">
        <v>0</v>
      </c>
      <c r="BN2233">
        <v>0</v>
      </c>
      <c r="BO2233">
        <v>0</v>
      </c>
      <c r="BP2233">
        <v>0</v>
      </c>
      <c r="BQ2233">
        <v>0</v>
      </c>
      <c r="BR2233">
        <v>26</v>
      </c>
      <c r="BS2233">
        <v>265</v>
      </c>
      <c r="BT2233">
        <v>94.444444000000004</v>
      </c>
      <c r="BU2233">
        <v>1.0620000000000001</v>
      </c>
      <c r="BV2233">
        <v>100</v>
      </c>
    </row>
    <row r="2234" spans="1:74" x14ac:dyDescent="0.25">
      <c r="A2234">
        <v>71</v>
      </c>
      <c r="B2234">
        <v>18</v>
      </c>
      <c r="C2234">
        <v>0</v>
      </c>
      <c r="D2234">
        <v>0</v>
      </c>
      <c r="E2234">
        <v>0</v>
      </c>
      <c r="F2234">
        <v>6</v>
      </c>
      <c r="G2234">
        <v>0</v>
      </c>
      <c r="H2234">
        <v>0</v>
      </c>
      <c r="I2234">
        <v>273</v>
      </c>
      <c r="J2234">
        <v>100</v>
      </c>
      <c r="K2234">
        <v>0.95299999999999996</v>
      </c>
      <c r="L2234">
        <v>100</v>
      </c>
      <c r="O2234">
        <v>71</v>
      </c>
      <c r="P2234">
        <v>19</v>
      </c>
      <c r="Q2234">
        <v>0</v>
      </c>
      <c r="R2234">
        <v>0</v>
      </c>
      <c r="S2234">
        <v>0</v>
      </c>
      <c r="T2234">
        <v>21</v>
      </c>
      <c r="U2234">
        <v>0</v>
      </c>
      <c r="V2234">
        <v>0</v>
      </c>
      <c r="W2234">
        <v>188</v>
      </c>
      <c r="X2234">
        <v>94.444444000000004</v>
      </c>
      <c r="Y2234">
        <v>0.92200000000000004</v>
      </c>
      <c r="Z2234">
        <v>100</v>
      </c>
      <c r="AL2234">
        <v>71</v>
      </c>
      <c r="AM2234">
        <v>19</v>
      </c>
      <c r="AN2234">
        <v>0</v>
      </c>
      <c r="AO2234">
        <v>0</v>
      </c>
      <c r="AP2234">
        <v>0</v>
      </c>
      <c r="AQ2234">
        <v>21</v>
      </c>
      <c r="AR2234">
        <v>0</v>
      </c>
      <c r="AS2234">
        <v>0</v>
      </c>
      <c r="AT2234">
        <v>188</v>
      </c>
      <c r="AU2234">
        <v>94.444444000000004</v>
      </c>
      <c r="AV2234">
        <v>3.1880000000000002</v>
      </c>
      <c r="AW2234">
        <v>100</v>
      </c>
      <c r="BK2234">
        <v>71</v>
      </c>
      <c r="BL2234">
        <v>18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15</v>
      </c>
      <c r="BS2234">
        <v>250</v>
      </c>
      <c r="BT2234">
        <v>90.277777999999998</v>
      </c>
      <c r="BU2234">
        <v>1</v>
      </c>
      <c r="BV2234">
        <v>100</v>
      </c>
    </row>
    <row r="2235" spans="1:74" x14ac:dyDescent="0.25">
      <c r="A2235">
        <v>72</v>
      </c>
      <c r="B2235">
        <v>19</v>
      </c>
      <c r="C2235">
        <v>0</v>
      </c>
      <c r="D2235">
        <v>0</v>
      </c>
      <c r="E2235">
        <v>0</v>
      </c>
      <c r="F2235">
        <v>38</v>
      </c>
      <c r="G2235">
        <v>0</v>
      </c>
      <c r="H2235">
        <v>0</v>
      </c>
      <c r="I2235">
        <v>384</v>
      </c>
      <c r="J2235">
        <v>100</v>
      </c>
      <c r="K2235">
        <v>0.96899999999999997</v>
      </c>
      <c r="L2235">
        <v>100</v>
      </c>
      <c r="O2235">
        <v>72</v>
      </c>
      <c r="P2235">
        <v>18</v>
      </c>
      <c r="Q2235">
        <v>0</v>
      </c>
      <c r="R2235">
        <v>0</v>
      </c>
      <c r="S2235">
        <v>0</v>
      </c>
      <c r="T2235">
        <v>19</v>
      </c>
      <c r="U2235">
        <v>0</v>
      </c>
      <c r="V2235">
        <v>0</v>
      </c>
      <c r="W2235">
        <v>148</v>
      </c>
      <c r="X2235">
        <v>95.833332999999996</v>
      </c>
      <c r="Y2235">
        <v>0.875</v>
      </c>
      <c r="Z2235">
        <v>100</v>
      </c>
      <c r="AL2235">
        <v>72</v>
      </c>
      <c r="AM2235">
        <v>18</v>
      </c>
      <c r="AN2235">
        <v>0</v>
      </c>
      <c r="AO2235">
        <v>0</v>
      </c>
      <c r="AP2235">
        <v>0</v>
      </c>
      <c r="AQ2235">
        <v>19</v>
      </c>
      <c r="AR2235">
        <v>0</v>
      </c>
      <c r="AS2235">
        <v>0</v>
      </c>
      <c r="AT2235">
        <v>148</v>
      </c>
      <c r="AU2235">
        <v>95.833332999999996</v>
      </c>
      <c r="AV2235">
        <v>3.125</v>
      </c>
      <c r="AW2235">
        <v>100</v>
      </c>
      <c r="BK2235">
        <v>72</v>
      </c>
      <c r="BL2235">
        <v>19</v>
      </c>
      <c r="BM2235">
        <v>0</v>
      </c>
      <c r="BN2235">
        <v>0</v>
      </c>
      <c r="BO2235">
        <v>0</v>
      </c>
      <c r="BP2235">
        <v>0</v>
      </c>
      <c r="BQ2235">
        <v>0</v>
      </c>
      <c r="BR2235">
        <v>44</v>
      </c>
      <c r="BS2235">
        <v>204</v>
      </c>
      <c r="BT2235">
        <v>94.444444000000004</v>
      </c>
      <c r="BU2235">
        <v>1.032</v>
      </c>
      <c r="BV2235">
        <v>100</v>
      </c>
    </row>
    <row r="2236" spans="1:74" x14ac:dyDescent="0.25">
      <c r="A2236">
        <v>73</v>
      </c>
      <c r="B2236">
        <v>16</v>
      </c>
      <c r="C2236">
        <v>0</v>
      </c>
      <c r="D2236">
        <v>0</v>
      </c>
      <c r="E2236">
        <v>0</v>
      </c>
      <c r="F2236">
        <v>30</v>
      </c>
      <c r="G2236">
        <v>0</v>
      </c>
      <c r="H2236">
        <v>0</v>
      </c>
      <c r="I2236">
        <v>189</v>
      </c>
      <c r="J2236">
        <v>95.833332999999996</v>
      </c>
      <c r="K2236">
        <v>1.984</v>
      </c>
      <c r="L2236">
        <v>100</v>
      </c>
      <c r="O2236">
        <v>73</v>
      </c>
      <c r="P2236">
        <v>15</v>
      </c>
      <c r="Q2236">
        <v>0</v>
      </c>
      <c r="R2236">
        <v>0</v>
      </c>
      <c r="S2236">
        <v>0</v>
      </c>
      <c r="T2236">
        <v>21</v>
      </c>
      <c r="U2236">
        <v>0</v>
      </c>
      <c r="V2236">
        <v>0</v>
      </c>
      <c r="W2236">
        <v>105</v>
      </c>
      <c r="X2236">
        <v>93.055555999999996</v>
      </c>
      <c r="Y2236">
        <v>0.76600000000000001</v>
      </c>
      <c r="Z2236">
        <v>100</v>
      </c>
      <c r="AL2236">
        <v>73</v>
      </c>
      <c r="AM2236">
        <v>15</v>
      </c>
      <c r="AN2236">
        <v>0</v>
      </c>
      <c r="AO2236">
        <v>0</v>
      </c>
      <c r="AP2236">
        <v>0</v>
      </c>
      <c r="AQ2236">
        <v>21</v>
      </c>
      <c r="AR2236">
        <v>0</v>
      </c>
      <c r="AS2236">
        <v>0</v>
      </c>
      <c r="AT2236">
        <v>105</v>
      </c>
      <c r="AU2236">
        <v>93.055555999999996</v>
      </c>
      <c r="AV2236">
        <v>2.7029999999999998</v>
      </c>
      <c r="AW2236">
        <v>100</v>
      </c>
      <c r="BK2236">
        <v>73</v>
      </c>
      <c r="BL2236">
        <v>17</v>
      </c>
      <c r="BM2236">
        <v>0</v>
      </c>
      <c r="BN2236">
        <v>0</v>
      </c>
      <c r="BO2236">
        <v>0</v>
      </c>
      <c r="BP2236">
        <v>2</v>
      </c>
      <c r="BQ2236">
        <v>0</v>
      </c>
      <c r="BR2236">
        <v>6</v>
      </c>
      <c r="BS2236">
        <v>207</v>
      </c>
      <c r="BT2236">
        <v>94.444444000000004</v>
      </c>
      <c r="BU2236">
        <v>1.0620000000000001</v>
      </c>
      <c r="BV2236">
        <v>100</v>
      </c>
    </row>
    <row r="2237" spans="1:74" x14ac:dyDescent="0.25">
      <c r="A2237">
        <v>74</v>
      </c>
      <c r="B2237">
        <v>15</v>
      </c>
      <c r="C2237">
        <v>0</v>
      </c>
      <c r="D2237">
        <v>0</v>
      </c>
      <c r="E2237">
        <v>0</v>
      </c>
      <c r="F2237">
        <v>40</v>
      </c>
      <c r="G2237">
        <v>0</v>
      </c>
      <c r="H2237">
        <v>2</v>
      </c>
      <c r="I2237">
        <v>261</v>
      </c>
      <c r="J2237">
        <v>95.833332999999996</v>
      </c>
      <c r="K2237">
        <v>1.0780000000000001</v>
      </c>
      <c r="L2237">
        <v>100</v>
      </c>
      <c r="O2237">
        <v>74</v>
      </c>
      <c r="P2237">
        <v>13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99</v>
      </c>
      <c r="X2237">
        <v>90.277777999999998</v>
      </c>
      <c r="Y2237">
        <v>0.65600000000000003</v>
      </c>
      <c r="Z2237">
        <v>100</v>
      </c>
      <c r="AL2237">
        <v>74</v>
      </c>
      <c r="AM2237">
        <v>13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99</v>
      </c>
      <c r="AU2237">
        <v>90.277777999999998</v>
      </c>
      <c r="AV2237">
        <v>2.4529999999999998</v>
      </c>
      <c r="AW2237">
        <v>100</v>
      </c>
      <c r="BK2237">
        <v>74</v>
      </c>
      <c r="BL2237">
        <v>14</v>
      </c>
      <c r="BM2237">
        <v>0</v>
      </c>
      <c r="BN2237">
        <v>0</v>
      </c>
      <c r="BO2237">
        <v>0</v>
      </c>
      <c r="BP2237">
        <v>30</v>
      </c>
      <c r="BQ2237">
        <v>0</v>
      </c>
      <c r="BR2237">
        <v>0</v>
      </c>
      <c r="BS2237">
        <v>202</v>
      </c>
      <c r="BT2237">
        <v>98.611110999999994</v>
      </c>
      <c r="BU2237">
        <v>0.81299999999999994</v>
      </c>
      <c r="BV2237">
        <v>100</v>
      </c>
    </row>
    <row r="2238" spans="1:74" x14ac:dyDescent="0.25">
      <c r="A2238">
        <v>75</v>
      </c>
      <c r="B2238">
        <v>15</v>
      </c>
      <c r="C2238">
        <v>0</v>
      </c>
      <c r="D2238">
        <v>0</v>
      </c>
      <c r="E2238">
        <v>0</v>
      </c>
      <c r="F2238">
        <v>14</v>
      </c>
      <c r="G2238">
        <v>0</v>
      </c>
      <c r="H2238">
        <v>8</v>
      </c>
      <c r="I2238">
        <v>159</v>
      </c>
      <c r="J2238">
        <v>100</v>
      </c>
      <c r="K2238">
        <v>0.81299999999999994</v>
      </c>
      <c r="L2238">
        <v>100</v>
      </c>
      <c r="O2238">
        <v>75</v>
      </c>
      <c r="P2238">
        <v>16</v>
      </c>
      <c r="Q2238">
        <v>0</v>
      </c>
      <c r="R2238">
        <v>0</v>
      </c>
      <c r="S2238">
        <v>0</v>
      </c>
      <c r="T2238">
        <v>12</v>
      </c>
      <c r="U2238">
        <v>0</v>
      </c>
      <c r="V2238">
        <v>5</v>
      </c>
      <c r="W2238">
        <v>218</v>
      </c>
      <c r="X2238">
        <v>81.944444000000004</v>
      </c>
      <c r="Y2238">
        <v>0.75</v>
      </c>
      <c r="Z2238">
        <v>100</v>
      </c>
      <c r="AL2238">
        <v>75</v>
      </c>
      <c r="AM2238">
        <v>16</v>
      </c>
      <c r="AN2238">
        <v>0</v>
      </c>
      <c r="AO2238">
        <v>0</v>
      </c>
      <c r="AP2238">
        <v>0</v>
      </c>
      <c r="AQ2238">
        <v>12</v>
      </c>
      <c r="AR2238">
        <v>0</v>
      </c>
      <c r="AS2238">
        <v>5</v>
      </c>
      <c r="AT2238">
        <v>218</v>
      </c>
      <c r="AU2238">
        <v>81.944444000000004</v>
      </c>
      <c r="AV2238">
        <v>3.5150000000000001</v>
      </c>
      <c r="AW2238">
        <v>100</v>
      </c>
      <c r="BK2238">
        <v>75</v>
      </c>
      <c r="BL2238">
        <v>14</v>
      </c>
      <c r="BM2238">
        <v>0</v>
      </c>
      <c r="BN2238">
        <v>0</v>
      </c>
      <c r="BO2238">
        <v>0</v>
      </c>
      <c r="BP2238">
        <v>0</v>
      </c>
      <c r="BQ2238">
        <v>0</v>
      </c>
      <c r="BR2238">
        <v>0</v>
      </c>
      <c r="BS2238">
        <v>207</v>
      </c>
      <c r="BT2238">
        <v>100</v>
      </c>
      <c r="BU2238">
        <v>0.68700000000000006</v>
      </c>
      <c r="BV2238">
        <v>100</v>
      </c>
    </row>
    <row r="2239" spans="1:74" x14ac:dyDescent="0.25">
      <c r="A2239">
        <v>76</v>
      </c>
      <c r="B2239">
        <v>18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22</v>
      </c>
      <c r="I2239">
        <v>191</v>
      </c>
      <c r="J2239">
        <v>87.5</v>
      </c>
      <c r="K2239">
        <v>0.95299999999999996</v>
      </c>
      <c r="L2239">
        <v>100</v>
      </c>
      <c r="O2239">
        <v>76</v>
      </c>
      <c r="P2239">
        <v>18</v>
      </c>
      <c r="Q2239">
        <v>0</v>
      </c>
      <c r="R2239">
        <v>0</v>
      </c>
      <c r="S2239">
        <v>0</v>
      </c>
      <c r="T2239">
        <v>1</v>
      </c>
      <c r="U2239">
        <v>0</v>
      </c>
      <c r="V2239">
        <v>0</v>
      </c>
      <c r="W2239">
        <v>192</v>
      </c>
      <c r="X2239">
        <v>68.055555999999996</v>
      </c>
      <c r="Y2239">
        <v>0.76600000000000001</v>
      </c>
      <c r="Z2239">
        <v>100</v>
      </c>
      <c r="AL2239">
        <v>76</v>
      </c>
      <c r="AM2239">
        <v>18</v>
      </c>
      <c r="AN2239">
        <v>0</v>
      </c>
      <c r="AO2239">
        <v>0</v>
      </c>
      <c r="AP2239">
        <v>0</v>
      </c>
      <c r="AQ2239">
        <v>1</v>
      </c>
      <c r="AR2239">
        <v>0</v>
      </c>
      <c r="AS2239">
        <v>0</v>
      </c>
      <c r="AT2239">
        <v>192</v>
      </c>
      <c r="AU2239">
        <v>68.055555999999996</v>
      </c>
      <c r="AV2239">
        <v>3.2040000000000002</v>
      </c>
      <c r="AW2239">
        <v>100</v>
      </c>
      <c r="BK2239">
        <v>76</v>
      </c>
      <c r="BL2239">
        <v>12</v>
      </c>
      <c r="BM2239">
        <v>0</v>
      </c>
      <c r="BN2239">
        <v>0</v>
      </c>
      <c r="BO2239">
        <v>0</v>
      </c>
      <c r="BP2239">
        <v>34</v>
      </c>
      <c r="BQ2239">
        <v>0</v>
      </c>
      <c r="BR2239">
        <v>0</v>
      </c>
      <c r="BS2239">
        <v>150</v>
      </c>
      <c r="BT2239">
        <v>98.611110999999994</v>
      </c>
      <c r="BU2239">
        <v>0.53100000000000003</v>
      </c>
      <c r="BV2239">
        <v>100</v>
      </c>
    </row>
    <row r="2240" spans="1:74" x14ac:dyDescent="0.25">
      <c r="A2240">
        <v>77</v>
      </c>
      <c r="B2240">
        <v>17</v>
      </c>
      <c r="C2240">
        <v>0</v>
      </c>
      <c r="D2240">
        <v>0</v>
      </c>
      <c r="E2240">
        <v>0</v>
      </c>
      <c r="F2240">
        <v>11</v>
      </c>
      <c r="G2240">
        <v>0</v>
      </c>
      <c r="H2240">
        <v>0</v>
      </c>
      <c r="I2240">
        <v>213</v>
      </c>
      <c r="J2240">
        <v>100</v>
      </c>
      <c r="K2240">
        <v>0.95299999999999996</v>
      </c>
      <c r="L2240">
        <v>100</v>
      </c>
      <c r="O2240">
        <v>77</v>
      </c>
      <c r="P2240">
        <v>17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234</v>
      </c>
      <c r="X2240">
        <v>100</v>
      </c>
      <c r="Y2240">
        <v>0.73399999999999999</v>
      </c>
      <c r="Z2240">
        <v>100</v>
      </c>
      <c r="AL2240">
        <v>77</v>
      </c>
      <c r="AM2240">
        <v>17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234</v>
      </c>
      <c r="AU2240">
        <v>100</v>
      </c>
      <c r="AV2240">
        <v>2.7959999999999998</v>
      </c>
      <c r="AW2240">
        <v>100</v>
      </c>
      <c r="BK2240">
        <v>77</v>
      </c>
      <c r="BL2240">
        <v>11</v>
      </c>
      <c r="BM2240">
        <v>0</v>
      </c>
      <c r="BN2240">
        <v>0</v>
      </c>
      <c r="BO2240">
        <v>10</v>
      </c>
      <c r="BP2240">
        <v>88</v>
      </c>
      <c r="BQ2240">
        <v>0</v>
      </c>
      <c r="BR2240">
        <v>0</v>
      </c>
      <c r="BS2240">
        <v>161</v>
      </c>
      <c r="BT2240">
        <v>113.88888900000001</v>
      </c>
      <c r="BU2240">
        <v>0.625</v>
      </c>
      <c r="BV2240">
        <v>100</v>
      </c>
    </row>
    <row r="2241" spans="1:74" x14ac:dyDescent="0.25">
      <c r="A2241">
        <v>78</v>
      </c>
      <c r="B2241">
        <v>17</v>
      </c>
      <c r="C2241">
        <v>0</v>
      </c>
      <c r="D2241">
        <v>0</v>
      </c>
      <c r="E2241">
        <v>0</v>
      </c>
      <c r="F2241">
        <v>3</v>
      </c>
      <c r="G2241">
        <v>0</v>
      </c>
      <c r="H2241">
        <v>9</v>
      </c>
      <c r="I2241">
        <v>248</v>
      </c>
      <c r="J2241">
        <v>80.555555999999996</v>
      </c>
      <c r="K2241">
        <v>0.85899999999999999</v>
      </c>
      <c r="L2241">
        <v>100</v>
      </c>
      <c r="O2241">
        <v>78</v>
      </c>
      <c r="P2241">
        <v>17</v>
      </c>
      <c r="Q2241">
        <v>0</v>
      </c>
      <c r="R2241">
        <v>0</v>
      </c>
      <c r="S2241">
        <v>0</v>
      </c>
      <c r="T2241">
        <v>35</v>
      </c>
      <c r="U2241">
        <v>0</v>
      </c>
      <c r="V2241">
        <v>0</v>
      </c>
      <c r="W2241">
        <v>245</v>
      </c>
      <c r="X2241">
        <v>94.444444000000004</v>
      </c>
      <c r="Y2241">
        <v>0.78100000000000003</v>
      </c>
      <c r="Z2241">
        <v>100</v>
      </c>
      <c r="AL2241">
        <v>78</v>
      </c>
      <c r="AM2241">
        <v>17</v>
      </c>
      <c r="AN2241">
        <v>0</v>
      </c>
      <c r="AO2241">
        <v>0</v>
      </c>
      <c r="AP2241">
        <v>0</v>
      </c>
      <c r="AQ2241">
        <v>35</v>
      </c>
      <c r="AR2241">
        <v>0</v>
      </c>
      <c r="AS2241">
        <v>0</v>
      </c>
      <c r="AT2241">
        <v>245</v>
      </c>
      <c r="AU2241">
        <v>94.444444000000004</v>
      </c>
      <c r="AV2241">
        <v>3.016</v>
      </c>
      <c r="AW2241">
        <v>100</v>
      </c>
      <c r="BK2241">
        <v>78</v>
      </c>
      <c r="BL2241">
        <v>12</v>
      </c>
      <c r="BM2241">
        <v>0</v>
      </c>
      <c r="BN2241">
        <v>0</v>
      </c>
      <c r="BO2241">
        <v>0</v>
      </c>
      <c r="BP2241">
        <v>2</v>
      </c>
      <c r="BQ2241">
        <v>0</v>
      </c>
      <c r="BR2241">
        <v>0</v>
      </c>
      <c r="BS2241">
        <v>284</v>
      </c>
      <c r="BT2241">
        <v>88.888889000000006</v>
      </c>
      <c r="BU2241">
        <v>0.56299999999999994</v>
      </c>
      <c r="BV2241">
        <v>100</v>
      </c>
    </row>
    <row r="2242" spans="1:74" x14ac:dyDescent="0.25">
      <c r="A2242">
        <v>79</v>
      </c>
      <c r="B2242">
        <v>15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19</v>
      </c>
      <c r="I2242">
        <v>153</v>
      </c>
      <c r="J2242">
        <v>47.222222000000002</v>
      </c>
      <c r="K2242">
        <v>0.73499999999999999</v>
      </c>
      <c r="L2242">
        <v>100</v>
      </c>
      <c r="O2242">
        <v>79</v>
      </c>
      <c r="P2242">
        <v>15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15</v>
      </c>
      <c r="W2242">
        <v>145</v>
      </c>
      <c r="X2242">
        <v>75</v>
      </c>
      <c r="Y2242">
        <v>0.78100000000000003</v>
      </c>
      <c r="Z2242">
        <v>100</v>
      </c>
      <c r="AL2242">
        <v>79</v>
      </c>
      <c r="AM2242">
        <v>15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15</v>
      </c>
      <c r="AT2242">
        <v>145</v>
      </c>
      <c r="AU2242">
        <v>75</v>
      </c>
      <c r="AV2242">
        <v>2.6720000000000002</v>
      </c>
      <c r="AW2242">
        <v>100</v>
      </c>
      <c r="BK2242">
        <v>79</v>
      </c>
      <c r="BL2242">
        <v>13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72</v>
      </c>
      <c r="BT2242">
        <v>31.944444000000001</v>
      </c>
      <c r="BU2242">
        <v>0.54700000000000004</v>
      </c>
      <c r="BV2242">
        <v>100</v>
      </c>
    </row>
    <row r="2243" spans="1:74" x14ac:dyDescent="0.25">
      <c r="A2243">
        <v>80</v>
      </c>
      <c r="B2243">
        <v>16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30</v>
      </c>
      <c r="I2243">
        <v>187</v>
      </c>
      <c r="J2243">
        <v>52.777777999999998</v>
      </c>
      <c r="K2243">
        <v>0.76500000000000001</v>
      </c>
      <c r="L2243">
        <v>100</v>
      </c>
      <c r="O2243">
        <v>80</v>
      </c>
      <c r="P2243">
        <v>18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22</v>
      </c>
      <c r="W2243">
        <v>261</v>
      </c>
      <c r="X2243">
        <v>100</v>
      </c>
      <c r="Y2243">
        <v>0.82899999999999996</v>
      </c>
      <c r="Z2243">
        <v>100</v>
      </c>
      <c r="AL2243">
        <v>80</v>
      </c>
      <c r="AM2243">
        <v>18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22</v>
      </c>
      <c r="AT2243">
        <v>261</v>
      </c>
      <c r="AU2243">
        <v>100</v>
      </c>
      <c r="AV2243">
        <v>2.9369999999999998</v>
      </c>
      <c r="AW2243">
        <v>100</v>
      </c>
      <c r="BK2243">
        <v>80</v>
      </c>
      <c r="BL2243">
        <v>13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185</v>
      </c>
      <c r="BT2243">
        <v>23.611111000000001</v>
      </c>
      <c r="BU2243">
        <v>0.71899999999999997</v>
      </c>
      <c r="BV2243">
        <v>100</v>
      </c>
    </row>
    <row r="2244" spans="1:74" x14ac:dyDescent="0.25">
      <c r="A2244">
        <v>81</v>
      </c>
      <c r="B2244">
        <v>18</v>
      </c>
      <c r="C2244">
        <v>0</v>
      </c>
      <c r="D2244">
        <v>0</v>
      </c>
      <c r="E2244">
        <v>0</v>
      </c>
      <c r="F2244">
        <v>3</v>
      </c>
      <c r="G2244">
        <v>0</v>
      </c>
      <c r="H2244">
        <v>13</v>
      </c>
      <c r="I2244">
        <v>156</v>
      </c>
      <c r="J2244">
        <v>100</v>
      </c>
      <c r="K2244">
        <v>0.96899999999999997</v>
      </c>
      <c r="L2244">
        <v>100</v>
      </c>
      <c r="O2244">
        <v>81</v>
      </c>
      <c r="P2244">
        <v>18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9475.0025999999998</v>
      </c>
      <c r="X2244">
        <v>0</v>
      </c>
      <c r="Y2244">
        <v>1.9059999999999999</v>
      </c>
      <c r="Z2244">
        <v>98.96</v>
      </c>
      <c r="AL2244">
        <v>81</v>
      </c>
      <c r="AM2244">
        <v>18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9475.0025999999998</v>
      </c>
      <c r="AU2244">
        <v>0</v>
      </c>
      <c r="AV2244">
        <v>3.8130000000000002</v>
      </c>
      <c r="AW2244">
        <v>98.96</v>
      </c>
      <c r="BK2244">
        <v>81</v>
      </c>
      <c r="BL2244">
        <v>13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11</v>
      </c>
      <c r="BS2244">
        <v>98</v>
      </c>
      <c r="BT2244">
        <v>77.777777999999998</v>
      </c>
      <c r="BU2244">
        <v>0.65600000000000003</v>
      </c>
      <c r="BV2244">
        <v>100</v>
      </c>
    </row>
    <row r="2245" spans="1:74" x14ac:dyDescent="0.25">
      <c r="A2245">
        <v>82</v>
      </c>
      <c r="B2245">
        <v>17</v>
      </c>
      <c r="C2245">
        <v>0</v>
      </c>
      <c r="D2245">
        <v>0</v>
      </c>
      <c r="E2245">
        <v>0</v>
      </c>
      <c r="F2245">
        <v>25</v>
      </c>
      <c r="G2245">
        <v>0</v>
      </c>
      <c r="H2245">
        <v>0</v>
      </c>
      <c r="I2245">
        <v>158</v>
      </c>
      <c r="J2245">
        <v>97.222222000000002</v>
      </c>
      <c r="K2245">
        <v>0.92200000000000004</v>
      </c>
      <c r="L2245">
        <v>100</v>
      </c>
      <c r="O2245">
        <v>82</v>
      </c>
      <c r="P2245">
        <v>20</v>
      </c>
      <c r="Q2245">
        <v>0</v>
      </c>
      <c r="R2245">
        <v>0</v>
      </c>
      <c r="S2245">
        <v>47</v>
      </c>
      <c r="T2245">
        <v>171</v>
      </c>
      <c r="U2245">
        <v>0</v>
      </c>
      <c r="V2245">
        <v>0</v>
      </c>
      <c r="W2245">
        <v>654</v>
      </c>
      <c r="X2245">
        <v>94.444444000000004</v>
      </c>
      <c r="Y2245">
        <v>0.96899999999999997</v>
      </c>
      <c r="Z2245">
        <v>100</v>
      </c>
      <c r="AL2245">
        <v>82</v>
      </c>
      <c r="AM2245">
        <v>20</v>
      </c>
      <c r="AN2245">
        <v>0</v>
      </c>
      <c r="AO2245">
        <v>0</v>
      </c>
      <c r="AP2245">
        <v>47</v>
      </c>
      <c r="AQ2245">
        <v>171</v>
      </c>
      <c r="AR2245">
        <v>0</v>
      </c>
      <c r="AS2245">
        <v>0</v>
      </c>
      <c r="AT2245">
        <v>654</v>
      </c>
      <c r="AU2245">
        <v>94.444444000000004</v>
      </c>
      <c r="AV2245">
        <v>3.016</v>
      </c>
      <c r="AW2245">
        <v>100</v>
      </c>
      <c r="BK2245">
        <v>82</v>
      </c>
      <c r="BL2245">
        <v>16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151</v>
      </c>
      <c r="BT2245">
        <v>58.333333000000003</v>
      </c>
      <c r="BU2245">
        <v>0.76500000000000001</v>
      </c>
      <c r="BV2245">
        <v>100</v>
      </c>
    </row>
    <row r="2246" spans="1:74" x14ac:dyDescent="0.25">
      <c r="A2246">
        <v>83</v>
      </c>
      <c r="B2246">
        <v>15</v>
      </c>
      <c r="C2246">
        <v>0</v>
      </c>
      <c r="D2246">
        <v>0</v>
      </c>
      <c r="E2246">
        <v>0</v>
      </c>
      <c r="F2246">
        <v>9</v>
      </c>
      <c r="G2246">
        <v>0</v>
      </c>
      <c r="H2246">
        <v>0</v>
      </c>
      <c r="I2246">
        <v>140</v>
      </c>
      <c r="J2246">
        <v>100</v>
      </c>
      <c r="K2246">
        <v>0.79700000000000004</v>
      </c>
      <c r="L2246">
        <v>100</v>
      </c>
      <c r="O2246">
        <v>83</v>
      </c>
      <c r="P2246">
        <v>18</v>
      </c>
      <c r="Q2246">
        <v>0</v>
      </c>
      <c r="R2246">
        <v>0</v>
      </c>
      <c r="S2246">
        <v>13</v>
      </c>
      <c r="T2246">
        <v>97</v>
      </c>
      <c r="U2246">
        <v>0</v>
      </c>
      <c r="V2246">
        <v>0</v>
      </c>
      <c r="W2246">
        <v>517</v>
      </c>
      <c r="X2246">
        <v>97.222222000000002</v>
      </c>
      <c r="Y2246">
        <v>0.875</v>
      </c>
      <c r="Z2246">
        <v>100</v>
      </c>
      <c r="AL2246">
        <v>83</v>
      </c>
      <c r="AM2246">
        <v>18</v>
      </c>
      <c r="AN2246">
        <v>0</v>
      </c>
      <c r="AO2246">
        <v>0</v>
      </c>
      <c r="AP2246">
        <v>13</v>
      </c>
      <c r="AQ2246">
        <v>97</v>
      </c>
      <c r="AR2246">
        <v>0</v>
      </c>
      <c r="AS2246">
        <v>0</v>
      </c>
      <c r="AT2246">
        <v>517</v>
      </c>
      <c r="AU2246">
        <v>115.277778</v>
      </c>
      <c r="AV2246">
        <v>2.89</v>
      </c>
      <c r="AW2246">
        <v>100</v>
      </c>
      <c r="BK2246">
        <v>83</v>
      </c>
      <c r="BL2246">
        <v>18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181</v>
      </c>
      <c r="BT2246">
        <v>45.833333000000003</v>
      </c>
      <c r="BU2246">
        <v>0.79700000000000004</v>
      </c>
      <c r="BV2246">
        <v>100</v>
      </c>
    </row>
    <row r="2247" spans="1:74" x14ac:dyDescent="0.25">
      <c r="A2247">
        <v>84</v>
      </c>
      <c r="B2247">
        <v>14</v>
      </c>
      <c r="C2247">
        <v>0</v>
      </c>
      <c r="D2247">
        <v>0</v>
      </c>
      <c r="E2247">
        <v>0</v>
      </c>
      <c r="F2247">
        <v>32</v>
      </c>
      <c r="G2247">
        <v>0</v>
      </c>
      <c r="H2247">
        <v>0</v>
      </c>
      <c r="I2247">
        <v>189</v>
      </c>
      <c r="J2247">
        <v>93.055555999999996</v>
      </c>
      <c r="K2247">
        <v>0.67200000000000004</v>
      </c>
      <c r="L2247">
        <v>100</v>
      </c>
      <c r="O2247">
        <v>84</v>
      </c>
      <c r="P2247">
        <v>15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442</v>
      </c>
      <c r="X2247">
        <v>94.444444000000004</v>
      </c>
      <c r="Y2247">
        <v>0.78100000000000003</v>
      </c>
      <c r="Z2247">
        <v>100</v>
      </c>
      <c r="AL2247">
        <v>84</v>
      </c>
      <c r="AM2247">
        <v>15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442</v>
      </c>
      <c r="AU2247">
        <v>94.444444000000004</v>
      </c>
      <c r="AV2247">
        <v>2.641</v>
      </c>
      <c r="AW2247">
        <v>100</v>
      </c>
      <c r="BK2247">
        <v>84</v>
      </c>
      <c r="BL2247">
        <v>23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314</v>
      </c>
      <c r="BT2247">
        <v>59.722222000000002</v>
      </c>
      <c r="BU2247">
        <v>1.1100000000000001</v>
      </c>
      <c r="BV2247">
        <v>100</v>
      </c>
    </row>
    <row r="2248" spans="1:74" x14ac:dyDescent="0.25">
      <c r="A2248">
        <v>85</v>
      </c>
      <c r="B2248">
        <v>12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7</v>
      </c>
      <c r="I2248">
        <v>113</v>
      </c>
      <c r="J2248">
        <v>70.833332999999996</v>
      </c>
      <c r="K2248">
        <v>0.67200000000000004</v>
      </c>
      <c r="L2248">
        <v>100</v>
      </c>
      <c r="O2248">
        <v>85</v>
      </c>
      <c r="P2248">
        <v>15</v>
      </c>
      <c r="Q2248">
        <v>0</v>
      </c>
      <c r="R2248">
        <v>6</v>
      </c>
      <c r="S2248">
        <v>1</v>
      </c>
      <c r="T2248">
        <v>31</v>
      </c>
      <c r="U2248">
        <v>0</v>
      </c>
      <c r="V2248">
        <v>0</v>
      </c>
      <c r="W2248">
        <v>721</v>
      </c>
      <c r="X2248">
        <v>100</v>
      </c>
      <c r="Y2248">
        <v>0.79700000000000004</v>
      </c>
      <c r="Z2248">
        <v>100</v>
      </c>
      <c r="AL2248">
        <v>85</v>
      </c>
      <c r="AM2248">
        <v>15</v>
      </c>
      <c r="AN2248">
        <v>0</v>
      </c>
      <c r="AO2248">
        <v>0</v>
      </c>
      <c r="AP2248">
        <v>1</v>
      </c>
      <c r="AQ2248">
        <v>31</v>
      </c>
      <c r="AR2248">
        <v>0</v>
      </c>
      <c r="AS2248">
        <v>0</v>
      </c>
      <c r="AT2248">
        <v>721</v>
      </c>
      <c r="AU2248">
        <v>100</v>
      </c>
      <c r="AV2248">
        <v>2.6720000000000002</v>
      </c>
      <c r="AW2248">
        <v>100</v>
      </c>
      <c r="BA2248">
        <v>61</v>
      </c>
      <c r="BB2248">
        <v>12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23</v>
      </c>
      <c r="BK2248">
        <v>85</v>
      </c>
      <c r="BL2248">
        <v>21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4</v>
      </c>
      <c r="BS2248">
        <v>345</v>
      </c>
      <c r="BT2248">
        <v>100</v>
      </c>
      <c r="BU2248">
        <v>1.2809999999999999</v>
      </c>
      <c r="BV2248">
        <v>100</v>
      </c>
    </row>
    <row r="2249" spans="1:74" x14ac:dyDescent="0.25">
      <c r="A2249">
        <v>86</v>
      </c>
      <c r="B2249">
        <v>14</v>
      </c>
      <c r="C2249">
        <v>0</v>
      </c>
      <c r="D2249">
        <v>0</v>
      </c>
      <c r="E2249">
        <v>0</v>
      </c>
      <c r="F2249">
        <v>9</v>
      </c>
      <c r="G2249">
        <v>0</v>
      </c>
      <c r="H2249">
        <v>0</v>
      </c>
      <c r="I2249">
        <v>177</v>
      </c>
      <c r="J2249">
        <v>100</v>
      </c>
      <c r="K2249">
        <v>0.65600000000000003</v>
      </c>
      <c r="L2249">
        <v>100</v>
      </c>
      <c r="O2249">
        <v>86</v>
      </c>
      <c r="P2249">
        <v>16</v>
      </c>
      <c r="Q2249">
        <v>0</v>
      </c>
      <c r="R2249">
        <v>0</v>
      </c>
      <c r="S2249">
        <v>36</v>
      </c>
      <c r="T2249">
        <v>96</v>
      </c>
      <c r="U2249">
        <v>0</v>
      </c>
      <c r="V2249">
        <v>0</v>
      </c>
      <c r="W2249">
        <v>656</v>
      </c>
      <c r="X2249">
        <v>98.611110999999994</v>
      </c>
      <c r="Y2249">
        <v>0.78100000000000003</v>
      </c>
      <c r="Z2249">
        <v>100</v>
      </c>
      <c r="AL2249">
        <v>86</v>
      </c>
      <c r="AM2249">
        <v>16</v>
      </c>
      <c r="AN2249">
        <v>0</v>
      </c>
      <c r="AO2249">
        <v>0</v>
      </c>
      <c r="AP2249">
        <v>36</v>
      </c>
      <c r="AQ2249">
        <v>96</v>
      </c>
      <c r="AR2249">
        <v>0</v>
      </c>
      <c r="AS2249">
        <v>0</v>
      </c>
      <c r="AT2249">
        <v>656</v>
      </c>
      <c r="AU2249">
        <v>98.611110999999994</v>
      </c>
      <c r="AV2249">
        <v>2.6869999999999998</v>
      </c>
      <c r="AW2249">
        <v>100</v>
      </c>
      <c r="BA2249">
        <v>62</v>
      </c>
      <c r="BB2249">
        <v>14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24</v>
      </c>
      <c r="BK2249">
        <v>86</v>
      </c>
      <c r="BL2249">
        <v>21</v>
      </c>
      <c r="BM2249">
        <v>0</v>
      </c>
      <c r="BN2249">
        <v>0</v>
      </c>
      <c r="BO2249">
        <v>0</v>
      </c>
      <c r="BP2249">
        <v>67</v>
      </c>
      <c r="BQ2249">
        <v>0</v>
      </c>
      <c r="BR2249">
        <v>0</v>
      </c>
      <c r="BS2249">
        <v>547</v>
      </c>
      <c r="BT2249">
        <v>94.444444000000004</v>
      </c>
      <c r="BU2249">
        <v>1.141</v>
      </c>
      <c r="BV2249">
        <v>100</v>
      </c>
    </row>
    <row r="2250" spans="1:74" x14ac:dyDescent="0.25">
      <c r="A2250">
        <v>87</v>
      </c>
      <c r="B2250">
        <v>14</v>
      </c>
      <c r="C2250">
        <v>0</v>
      </c>
      <c r="D2250">
        <v>0</v>
      </c>
      <c r="E2250">
        <v>0</v>
      </c>
      <c r="F2250">
        <v>22</v>
      </c>
      <c r="G2250">
        <v>0</v>
      </c>
      <c r="H2250">
        <v>0</v>
      </c>
      <c r="I2250">
        <v>268</v>
      </c>
      <c r="J2250">
        <v>100</v>
      </c>
      <c r="K2250">
        <v>0.64100000000000001</v>
      </c>
      <c r="L2250">
        <v>100</v>
      </c>
      <c r="O2250">
        <v>87</v>
      </c>
      <c r="P2250">
        <v>16</v>
      </c>
      <c r="Q2250">
        <v>0</v>
      </c>
      <c r="R2250">
        <v>0</v>
      </c>
      <c r="S2250">
        <v>0</v>
      </c>
      <c r="T2250">
        <v>28</v>
      </c>
      <c r="U2250">
        <v>0</v>
      </c>
      <c r="V2250">
        <v>0</v>
      </c>
      <c r="W2250">
        <v>903</v>
      </c>
      <c r="X2250">
        <v>100</v>
      </c>
      <c r="Y2250">
        <v>0.875</v>
      </c>
      <c r="Z2250">
        <v>100</v>
      </c>
      <c r="AL2250">
        <v>87</v>
      </c>
      <c r="AM2250">
        <v>16</v>
      </c>
      <c r="AN2250">
        <v>0</v>
      </c>
      <c r="AO2250">
        <v>0</v>
      </c>
      <c r="AP2250">
        <v>0</v>
      </c>
      <c r="AQ2250">
        <v>28</v>
      </c>
      <c r="AR2250">
        <v>0</v>
      </c>
      <c r="AS2250">
        <v>0</v>
      </c>
      <c r="AT2250">
        <v>903</v>
      </c>
      <c r="AU2250">
        <v>100</v>
      </c>
      <c r="AV2250">
        <v>2.75</v>
      </c>
      <c r="AW2250">
        <v>100</v>
      </c>
      <c r="BA2250">
        <v>63</v>
      </c>
      <c r="BB2250">
        <v>15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7</v>
      </c>
      <c r="BK2250">
        <v>87</v>
      </c>
      <c r="BL2250">
        <v>19</v>
      </c>
      <c r="BM2250">
        <v>0</v>
      </c>
      <c r="BN2250">
        <v>0</v>
      </c>
      <c r="BO2250">
        <v>0</v>
      </c>
      <c r="BP2250">
        <v>12</v>
      </c>
      <c r="BQ2250">
        <v>0</v>
      </c>
      <c r="BR2250">
        <v>10</v>
      </c>
      <c r="BS2250">
        <v>625</v>
      </c>
      <c r="BT2250">
        <v>93.055555999999996</v>
      </c>
      <c r="BU2250">
        <v>1.1559999999999999</v>
      </c>
      <c r="BV2250">
        <v>100</v>
      </c>
    </row>
    <row r="2251" spans="1:74" x14ac:dyDescent="0.25">
      <c r="A2251">
        <v>88</v>
      </c>
      <c r="B2251">
        <v>14</v>
      </c>
      <c r="C2251">
        <v>0</v>
      </c>
      <c r="D2251">
        <v>0</v>
      </c>
      <c r="E2251">
        <v>0</v>
      </c>
      <c r="F2251">
        <v>8</v>
      </c>
      <c r="G2251">
        <v>0</v>
      </c>
      <c r="H2251">
        <v>0</v>
      </c>
      <c r="I2251">
        <v>191</v>
      </c>
      <c r="J2251">
        <v>100</v>
      </c>
      <c r="K2251">
        <v>0.65600000000000003</v>
      </c>
      <c r="L2251">
        <v>100</v>
      </c>
      <c r="O2251">
        <v>88</v>
      </c>
      <c r="P2251">
        <v>19</v>
      </c>
      <c r="Q2251">
        <v>0</v>
      </c>
      <c r="R2251">
        <v>2</v>
      </c>
      <c r="S2251">
        <v>41</v>
      </c>
      <c r="T2251">
        <v>189</v>
      </c>
      <c r="U2251">
        <v>0</v>
      </c>
      <c r="V2251">
        <v>0</v>
      </c>
      <c r="W2251">
        <v>1159</v>
      </c>
      <c r="X2251">
        <v>100</v>
      </c>
      <c r="Y2251">
        <v>1.3120000000000001</v>
      </c>
      <c r="Z2251">
        <v>100</v>
      </c>
      <c r="AL2251">
        <v>88</v>
      </c>
      <c r="AM2251">
        <v>19</v>
      </c>
      <c r="AN2251">
        <v>0</v>
      </c>
      <c r="AO2251">
        <v>2</v>
      </c>
      <c r="AP2251">
        <v>41</v>
      </c>
      <c r="AQ2251">
        <v>189</v>
      </c>
      <c r="AR2251">
        <v>0</v>
      </c>
      <c r="AS2251">
        <v>0</v>
      </c>
      <c r="AT2251">
        <v>1159</v>
      </c>
      <c r="AU2251">
        <v>120.833333</v>
      </c>
      <c r="AV2251">
        <v>3.1560000000000001</v>
      </c>
      <c r="AW2251">
        <v>100</v>
      </c>
      <c r="BA2251">
        <v>64</v>
      </c>
      <c r="BB2251">
        <v>17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66</v>
      </c>
      <c r="BK2251">
        <v>88</v>
      </c>
      <c r="BL2251">
        <v>20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18</v>
      </c>
      <c r="BS2251">
        <v>556</v>
      </c>
      <c r="BT2251">
        <v>100</v>
      </c>
      <c r="BU2251">
        <v>1.0469999999999999</v>
      </c>
      <c r="BV2251">
        <v>100</v>
      </c>
    </row>
    <row r="2252" spans="1:74" x14ac:dyDescent="0.25">
      <c r="A2252">
        <v>89</v>
      </c>
      <c r="B2252">
        <v>15</v>
      </c>
      <c r="C2252">
        <v>0</v>
      </c>
      <c r="D2252">
        <v>0</v>
      </c>
      <c r="E2252">
        <v>3</v>
      </c>
      <c r="F2252">
        <v>44</v>
      </c>
      <c r="G2252">
        <v>0</v>
      </c>
      <c r="H2252">
        <v>0</v>
      </c>
      <c r="I2252">
        <v>337</v>
      </c>
      <c r="J2252">
        <v>88.888889000000006</v>
      </c>
      <c r="K2252">
        <v>0.68700000000000006</v>
      </c>
      <c r="L2252">
        <v>100</v>
      </c>
      <c r="O2252">
        <v>89</v>
      </c>
      <c r="P2252">
        <v>16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530</v>
      </c>
      <c r="X2252">
        <v>98.611110999999994</v>
      </c>
      <c r="Y2252">
        <v>0.84399999999999997</v>
      </c>
      <c r="Z2252">
        <v>100</v>
      </c>
      <c r="AL2252">
        <v>89</v>
      </c>
      <c r="AM2252">
        <v>16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530</v>
      </c>
      <c r="AU2252">
        <v>98.611110999999994</v>
      </c>
      <c r="AV2252">
        <v>2.7189999999999999</v>
      </c>
      <c r="AW2252">
        <v>100</v>
      </c>
      <c r="BA2252">
        <v>65</v>
      </c>
      <c r="BB2252">
        <v>16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K2252">
        <v>89</v>
      </c>
      <c r="BL2252">
        <v>17</v>
      </c>
      <c r="BM2252">
        <v>0</v>
      </c>
      <c r="BN2252">
        <v>0</v>
      </c>
      <c r="BO2252">
        <v>0</v>
      </c>
      <c r="BP2252">
        <v>14</v>
      </c>
      <c r="BQ2252">
        <v>0</v>
      </c>
      <c r="BR2252">
        <v>0</v>
      </c>
      <c r="BS2252">
        <v>377</v>
      </c>
      <c r="BT2252">
        <v>97.222222000000002</v>
      </c>
      <c r="BU2252">
        <v>0.93700000000000006</v>
      </c>
      <c r="BV2252">
        <v>100</v>
      </c>
    </row>
    <row r="2253" spans="1:74" x14ac:dyDescent="0.25">
      <c r="A2253">
        <v>90</v>
      </c>
      <c r="B2253">
        <v>15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15</v>
      </c>
      <c r="I2253">
        <v>194</v>
      </c>
      <c r="J2253">
        <v>41.666666999999997</v>
      </c>
      <c r="K2253">
        <v>0.70299999999999996</v>
      </c>
      <c r="L2253">
        <v>100</v>
      </c>
      <c r="O2253">
        <v>90</v>
      </c>
      <c r="P2253">
        <v>16</v>
      </c>
      <c r="Q2253">
        <v>0</v>
      </c>
      <c r="R2253">
        <v>0</v>
      </c>
      <c r="S2253">
        <v>30</v>
      </c>
      <c r="T2253">
        <v>112</v>
      </c>
      <c r="U2253">
        <v>0</v>
      </c>
      <c r="V2253">
        <v>0</v>
      </c>
      <c r="W2253">
        <v>272</v>
      </c>
      <c r="X2253">
        <v>98.611110999999994</v>
      </c>
      <c r="Y2253">
        <v>1.3280000000000001</v>
      </c>
      <c r="Z2253">
        <v>100</v>
      </c>
      <c r="AL2253">
        <v>90</v>
      </c>
      <c r="AM2253">
        <v>16</v>
      </c>
      <c r="AN2253">
        <v>0</v>
      </c>
      <c r="AO2253">
        <v>0</v>
      </c>
      <c r="AP2253">
        <v>30</v>
      </c>
      <c r="AQ2253">
        <v>112</v>
      </c>
      <c r="AR2253">
        <v>0</v>
      </c>
      <c r="AS2253">
        <v>0</v>
      </c>
      <c r="AT2253">
        <v>272</v>
      </c>
      <c r="AU2253">
        <v>98.611110999999994</v>
      </c>
      <c r="AV2253">
        <v>2.625</v>
      </c>
      <c r="AW2253">
        <v>100</v>
      </c>
      <c r="BA2253">
        <v>66</v>
      </c>
      <c r="BB2253">
        <v>16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K2253">
        <v>90</v>
      </c>
      <c r="BL2253">
        <v>16</v>
      </c>
      <c r="BM2253">
        <v>0</v>
      </c>
      <c r="BN2253">
        <v>0</v>
      </c>
      <c r="BO2253">
        <v>0</v>
      </c>
      <c r="BP2253">
        <v>35</v>
      </c>
      <c r="BQ2253">
        <v>0</v>
      </c>
      <c r="BR2253">
        <v>0</v>
      </c>
      <c r="BS2253">
        <v>412</v>
      </c>
      <c r="BT2253">
        <v>98.611110999999994</v>
      </c>
      <c r="BU2253">
        <v>0.93799999999999994</v>
      </c>
      <c r="BV2253">
        <v>100</v>
      </c>
    </row>
    <row r="2254" spans="1:74" x14ac:dyDescent="0.25">
      <c r="A2254">
        <v>91</v>
      </c>
      <c r="B2254">
        <v>14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40</v>
      </c>
      <c r="I2254">
        <v>115</v>
      </c>
      <c r="J2254">
        <v>80.555555999999996</v>
      </c>
      <c r="K2254">
        <v>0.67200000000000004</v>
      </c>
      <c r="L2254">
        <v>100</v>
      </c>
      <c r="O2254">
        <v>91</v>
      </c>
      <c r="P2254">
        <v>16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10</v>
      </c>
      <c r="W2254">
        <v>456</v>
      </c>
      <c r="X2254">
        <v>37.5</v>
      </c>
      <c r="Y2254">
        <v>1.157</v>
      </c>
      <c r="Z2254">
        <v>100</v>
      </c>
      <c r="AL2254">
        <v>91</v>
      </c>
      <c r="AM2254">
        <v>16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10</v>
      </c>
      <c r="AT2254">
        <v>456</v>
      </c>
      <c r="AU2254">
        <v>37.5</v>
      </c>
      <c r="AV2254">
        <v>2.6880000000000002</v>
      </c>
      <c r="AW2254">
        <v>100</v>
      </c>
      <c r="BA2254">
        <v>67</v>
      </c>
      <c r="BB2254">
        <v>18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67</v>
      </c>
      <c r="BK2254">
        <v>91</v>
      </c>
      <c r="BL2254">
        <v>15</v>
      </c>
      <c r="BM2254">
        <v>0</v>
      </c>
      <c r="BN2254">
        <v>0</v>
      </c>
      <c r="BO2254">
        <v>0</v>
      </c>
      <c r="BP2254">
        <v>40</v>
      </c>
      <c r="BQ2254">
        <v>0</v>
      </c>
      <c r="BR2254">
        <v>0</v>
      </c>
      <c r="BS2254">
        <v>437</v>
      </c>
      <c r="BT2254">
        <v>95.833332999999996</v>
      </c>
      <c r="BU2254">
        <v>0.76500000000000001</v>
      </c>
      <c r="BV2254">
        <v>100</v>
      </c>
    </row>
    <row r="2255" spans="1:74" x14ac:dyDescent="0.25">
      <c r="A2255">
        <v>92</v>
      </c>
      <c r="B2255">
        <v>17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151</v>
      </c>
      <c r="J2255">
        <v>52.777777999999998</v>
      </c>
      <c r="K2255">
        <v>0.875</v>
      </c>
      <c r="L2255">
        <v>100</v>
      </c>
      <c r="O2255">
        <v>92</v>
      </c>
      <c r="P2255">
        <v>17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6</v>
      </c>
      <c r="W2255">
        <v>133</v>
      </c>
      <c r="X2255">
        <v>100</v>
      </c>
      <c r="Y2255">
        <v>0.92100000000000004</v>
      </c>
      <c r="Z2255">
        <v>100</v>
      </c>
      <c r="AL2255">
        <v>92</v>
      </c>
      <c r="AM2255">
        <v>17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6</v>
      </c>
      <c r="AT2255">
        <v>133</v>
      </c>
      <c r="AU2255">
        <v>100</v>
      </c>
      <c r="AV2255">
        <v>2.7970000000000002</v>
      </c>
      <c r="AW2255">
        <v>100</v>
      </c>
      <c r="BA2255">
        <v>68</v>
      </c>
      <c r="BB2255">
        <v>20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14</v>
      </c>
      <c r="BK2255">
        <v>92</v>
      </c>
      <c r="BL2255">
        <v>15</v>
      </c>
      <c r="BM2255">
        <v>0</v>
      </c>
      <c r="BN2255">
        <v>5</v>
      </c>
      <c r="BO2255">
        <v>8</v>
      </c>
      <c r="BP2255">
        <v>38</v>
      </c>
      <c r="BQ2255">
        <v>0</v>
      </c>
      <c r="BR2255">
        <v>0</v>
      </c>
      <c r="BS2255">
        <v>546</v>
      </c>
      <c r="BT2255">
        <v>111.11111099999999</v>
      </c>
      <c r="BU2255">
        <v>0.70299999999999996</v>
      </c>
      <c r="BV2255">
        <v>100</v>
      </c>
    </row>
    <row r="2256" spans="1:74" x14ac:dyDescent="0.25">
      <c r="A2256">
        <v>93</v>
      </c>
      <c r="B2256">
        <v>18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40</v>
      </c>
      <c r="I2256">
        <v>226</v>
      </c>
      <c r="J2256">
        <v>58.333333000000003</v>
      </c>
      <c r="K2256">
        <v>0.82799999999999996</v>
      </c>
      <c r="L2256">
        <v>100</v>
      </c>
      <c r="O2256">
        <v>93</v>
      </c>
      <c r="P2256">
        <v>20</v>
      </c>
      <c r="Q2256">
        <v>0</v>
      </c>
      <c r="R2256">
        <v>0</v>
      </c>
      <c r="S2256">
        <v>0</v>
      </c>
      <c r="T2256">
        <v>8</v>
      </c>
      <c r="U2256">
        <v>0</v>
      </c>
      <c r="V2256">
        <v>22</v>
      </c>
      <c r="W2256">
        <v>240</v>
      </c>
      <c r="X2256">
        <v>100</v>
      </c>
      <c r="Y2256">
        <v>0.98499999999999999</v>
      </c>
      <c r="Z2256">
        <v>100</v>
      </c>
      <c r="AL2256">
        <v>93</v>
      </c>
      <c r="AM2256">
        <v>20</v>
      </c>
      <c r="AN2256">
        <v>0</v>
      </c>
      <c r="AO2256">
        <v>0</v>
      </c>
      <c r="AP2256">
        <v>0</v>
      </c>
      <c r="AQ2256">
        <v>8</v>
      </c>
      <c r="AR2256">
        <v>0</v>
      </c>
      <c r="AS2256">
        <v>22</v>
      </c>
      <c r="AT2256">
        <v>240</v>
      </c>
      <c r="AU2256">
        <v>100</v>
      </c>
      <c r="AV2256">
        <v>3.125</v>
      </c>
      <c r="AW2256">
        <v>100</v>
      </c>
      <c r="BA2256">
        <v>69</v>
      </c>
      <c r="BB2256">
        <v>18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43</v>
      </c>
      <c r="BK2256">
        <v>93</v>
      </c>
      <c r="BL2256">
        <v>19</v>
      </c>
      <c r="BM2256">
        <v>0</v>
      </c>
      <c r="BN2256">
        <v>6</v>
      </c>
      <c r="BO2256">
        <v>32</v>
      </c>
      <c r="BP2256">
        <v>62</v>
      </c>
      <c r="BQ2256">
        <v>0</v>
      </c>
      <c r="BR2256">
        <v>0</v>
      </c>
      <c r="BS2256">
        <v>633</v>
      </c>
      <c r="BT2256">
        <v>100</v>
      </c>
      <c r="BU2256">
        <v>0.79700000000000004</v>
      </c>
      <c r="BV2256">
        <v>100</v>
      </c>
    </row>
    <row r="2257" spans="1:74" x14ac:dyDescent="0.25">
      <c r="A2257">
        <v>94</v>
      </c>
      <c r="B2257">
        <v>19</v>
      </c>
      <c r="C2257">
        <v>0</v>
      </c>
      <c r="D2257">
        <v>0</v>
      </c>
      <c r="E2257">
        <v>0</v>
      </c>
      <c r="F2257">
        <v>5</v>
      </c>
      <c r="G2257">
        <v>0</v>
      </c>
      <c r="H2257">
        <v>10</v>
      </c>
      <c r="I2257">
        <v>188</v>
      </c>
      <c r="J2257">
        <v>93.055555999999996</v>
      </c>
      <c r="K2257">
        <v>0.86</v>
      </c>
      <c r="L2257">
        <v>100</v>
      </c>
      <c r="O2257">
        <v>94</v>
      </c>
      <c r="P2257">
        <v>19</v>
      </c>
      <c r="Q2257">
        <v>0</v>
      </c>
      <c r="R2257">
        <v>0</v>
      </c>
      <c r="S2257">
        <v>0</v>
      </c>
      <c r="T2257">
        <v>5</v>
      </c>
      <c r="U2257">
        <v>0</v>
      </c>
      <c r="V2257">
        <v>0</v>
      </c>
      <c r="W2257">
        <v>176</v>
      </c>
      <c r="X2257">
        <v>100</v>
      </c>
      <c r="Y2257">
        <v>1.5469999999999999</v>
      </c>
      <c r="Z2257">
        <v>100</v>
      </c>
      <c r="AL2257">
        <v>94</v>
      </c>
      <c r="AM2257">
        <v>19</v>
      </c>
      <c r="AN2257">
        <v>0</v>
      </c>
      <c r="AO2257">
        <v>0</v>
      </c>
      <c r="AP2257">
        <v>0</v>
      </c>
      <c r="AQ2257">
        <v>5</v>
      </c>
      <c r="AR2257">
        <v>0</v>
      </c>
      <c r="AS2257">
        <v>0</v>
      </c>
      <c r="AT2257">
        <v>176</v>
      </c>
      <c r="AU2257">
        <v>100</v>
      </c>
      <c r="AV2257">
        <v>2.984</v>
      </c>
      <c r="AW2257">
        <v>100</v>
      </c>
      <c r="BA2257">
        <v>70</v>
      </c>
      <c r="BB2257">
        <v>17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K2257">
        <v>94</v>
      </c>
      <c r="BL2257">
        <v>19</v>
      </c>
      <c r="BM2257">
        <v>0</v>
      </c>
      <c r="BN2257">
        <v>0</v>
      </c>
      <c r="BO2257">
        <v>0</v>
      </c>
      <c r="BP2257">
        <v>0</v>
      </c>
      <c r="BQ2257">
        <v>0</v>
      </c>
      <c r="BR2257">
        <v>0</v>
      </c>
      <c r="BS2257">
        <v>337</v>
      </c>
      <c r="BT2257">
        <v>88.888889000000006</v>
      </c>
      <c r="BU2257">
        <v>0.79700000000000004</v>
      </c>
      <c r="BV2257">
        <v>100</v>
      </c>
    </row>
    <row r="2258" spans="1:74" x14ac:dyDescent="0.25">
      <c r="A2258">
        <v>95</v>
      </c>
      <c r="B2258">
        <v>19</v>
      </c>
      <c r="C2258">
        <v>0</v>
      </c>
      <c r="D2258">
        <v>0</v>
      </c>
      <c r="E2258">
        <v>0</v>
      </c>
      <c r="F2258">
        <v>4</v>
      </c>
      <c r="G2258">
        <v>0</v>
      </c>
      <c r="H2258">
        <v>0</v>
      </c>
      <c r="I2258">
        <v>192</v>
      </c>
      <c r="J2258">
        <v>100</v>
      </c>
      <c r="K2258">
        <v>0.875</v>
      </c>
      <c r="L2258">
        <v>100</v>
      </c>
      <c r="O2258">
        <v>95</v>
      </c>
      <c r="P2258">
        <v>20</v>
      </c>
      <c r="Q2258">
        <v>0</v>
      </c>
      <c r="R2258">
        <v>0</v>
      </c>
      <c r="S2258">
        <v>0</v>
      </c>
      <c r="T2258">
        <v>16</v>
      </c>
      <c r="U2258">
        <v>0</v>
      </c>
      <c r="V2258">
        <v>0</v>
      </c>
      <c r="W2258">
        <v>299</v>
      </c>
      <c r="X2258">
        <v>88.888889000000006</v>
      </c>
      <c r="Y2258">
        <v>1.093</v>
      </c>
      <c r="Z2258">
        <v>100</v>
      </c>
      <c r="AL2258">
        <v>95</v>
      </c>
      <c r="AM2258">
        <v>20</v>
      </c>
      <c r="AN2258">
        <v>0</v>
      </c>
      <c r="AO2258">
        <v>0</v>
      </c>
      <c r="AP2258">
        <v>0</v>
      </c>
      <c r="AQ2258">
        <v>16</v>
      </c>
      <c r="AR2258">
        <v>0</v>
      </c>
      <c r="AS2258">
        <v>0</v>
      </c>
      <c r="AT2258">
        <v>299</v>
      </c>
      <c r="AU2258">
        <v>88.888889000000006</v>
      </c>
      <c r="AV2258">
        <v>3</v>
      </c>
      <c r="AW2258">
        <v>100</v>
      </c>
      <c r="BA2258">
        <v>71</v>
      </c>
      <c r="BB2258">
        <v>16</v>
      </c>
      <c r="BC2258">
        <v>0</v>
      </c>
      <c r="BD2258">
        <v>0</v>
      </c>
      <c r="BE2258">
        <v>0</v>
      </c>
      <c r="BF2258">
        <v>5</v>
      </c>
      <c r="BG2258">
        <v>0</v>
      </c>
      <c r="BH2258">
        <v>30</v>
      </c>
      <c r="BK2258">
        <v>95</v>
      </c>
      <c r="BL2258">
        <v>21</v>
      </c>
      <c r="BM2258">
        <v>0</v>
      </c>
      <c r="BN2258">
        <v>0</v>
      </c>
      <c r="BO2258">
        <v>0</v>
      </c>
      <c r="BP2258">
        <v>29</v>
      </c>
      <c r="BQ2258">
        <v>0</v>
      </c>
      <c r="BR2258">
        <v>0</v>
      </c>
      <c r="BS2258">
        <v>585</v>
      </c>
      <c r="BT2258">
        <v>72.222222000000002</v>
      </c>
      <c r="BU2258">
        <v>0.93799999999999994</v>
      </c>
      <c r="BV2258">
        <v>100</v>
      </c>
    </row>
    <row r="2259" spans="1:74" x14ac:dyDescent="0.25">
      <c r="A2259">
        <v>96</v>
      </c>
      <c r="B2259">
        <v>19</v>
      </c>
      <c r="C2259">
        <v>0</v>
      </c>
      <c r="D2259">
        <v>0</v>
      </c>
      <c r="E2259">
        <v>0</v>
      </c>
      <c r="F2259">
        <v>3</v>
      </c>
      <c r="G2259">
        <v>0</v>
      </c>
      <c r="H2259">
        <v>10</v>
      </c>
      <c r="I2259">
        <v>329</v>
      </c>
      <c r="J2259">
        <v>100</v>
      </c>
      <c r="K2259">
        <v>0.89</v>
      </c>
      <c r="L2259">
        <v>100</v>
      </c>
      <c r="O2259">
        <v>96</v>
      </c>
      <c r="P2259">
        <v>18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277</v>
      </c>
      <c r="X2259">
        <v>75</v>
      </c>
      <c r="Y2259">
        <v>0.82899999999999996</v>
      </c>
      <c r="Z2259">
        <v>100</v>
      </c>
      <c r="AL2259">
        <v>96</v>
      </c>
      <c r="AM2259">
        <v>18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277</v>
      </c>
      <c r="AU2259">
        <v>75</v>
      </c>
      <c r="AV2259">
        <v>2.859</v>
      </c>
      <c r="AW2259">
        <v>100</v>
      </c>
      <c r="BA2259">
        <v>72</v>
      </c>
      <c r="BB2259">
        <v>18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37</v>
      </c>
      <c r="BK2259">
        <v>96</v>
      </c>
      <c r="BL2259">
        <v>22</v>
      </c>
      <c r="BM2259">
        <v>0</v>
      </c>
      <c r="BN2259">
        <v>0</v>
      </c>
      <c r="BO2259">
        <v>0</v>
      </c>
      <c r="BP2259">
        <v>0</v>
      </c>
      <c r="BQ2259">
        <v>0</v>
      </c>
      <c r="BR2259">
        <v>0</v>
      </c>
      <c r="BS2259">
        <v>451</v>
      </c>
      <c r="BT2259">
        <v>31.944444000000001</v>
      </c>
      <c r="BU2259">
        <v>1</v>
      </c>
      <c r="BV2259">
        <v>100</v>
      </c>
    </row>
    <row r="2260" spans="1:74" x14ac:dyDescent="0.25">
      <c r="A2260">
        <v>97</v>
      </c>
      <c r="B2260">
        <v>18</v>
      </c>
      <c r="C2260">
        <v>0</v>
      </c>
      <c r="D2260">
        <v>0</v>
      </c>
      <c r="E2260">
        <v>0</v>
      </c>
      <c r="F2260">
        <v>7</v>
      </c>
      <c r="G2260">
        <v>0</v>
      </c>
      <c r="H2260">
        <v>29</v>
      </c>
      <c r="I2260">
        <v>136</v>
      </c>
      <c r="J2260">
        <v>100</v>
      </c>
      <c r="K2260">
        <v>0.84399999999999997</v>
      </c>
      <c r="L2260">
        <v>100</v>
      </c>
      <c r="O2260">
        <v>97</v>
      </c>
      <c r="P2260">
        <v>19</v>
      </c>
      <c r="Q2260">
        <v>0</v>
      </c>
      <c r="R2260">
        <v>0</v>
      </c>
      <c r="S2260">
        <v>0</v>
      </c>
      <c r="T2260">
        <v>37</v>
      </c>
      <c r="U2260">
        <v>0</v>
      </c>
      <c r="V2260">
        <v>4</v>
      </c>
      <c r="W2260">
        <v>260</v>
      </c>
      <c r="X2260">
        <v>100</v>
      </c>
      <c r="Y2260">
        <v>0.84299999999999997</v>
      </c>
      <c r="Z2260">
        <v>100</v>
      </c>
      <c r="AL2260">
        <v>97</v>
      </c>
      <c r="AM2260">
        <v>19</v>
      </c>
      <c r="AN2260">
        <v>0</v>
      </c>
      <c r="AO2260">
        <v>0</v>
      </c>
      <c r="AP2260">
        <v>0</v>
      </c>
      <c r="AQ2260">
        <v>37</v>
      </c>
      <c r="AR2260">
        <v>0</v>
      </c>
      <c r="AS2260">
        <v>4</v>
      </c>
      <c r="AT2260">
        <v>260</v>
      </c>
      <c r="AU2260">
        <v>100</v>
      </c>
      <c r="AV2260">
        <v>2.9380000000000002</v>
      </c>
      <c r="AW2260">
        <v>100</v>
      </c>
      <c r="BA2260">
        <v>73</v>
      </c>
      <c r="BB2260">
        <v>12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17</v>
      </c>
      <c r="BK2260">
        <v>97</v>
      </c>
      <c r="BL2260">
        <v>20</v>
      </c>
      <c r="BM2260">
        <v>0</v>
      </c>
      <c r="BN2260">
        <v>0</v>
      </c>
      <c r="BO2260">
        <v>0</v>
      </c>
      <c r="BP2260">
        <v>0</v>
      </c>
      <c r="BQ2260">
        <v>0</v>
      </c>
      <c r="BR2260">
        <v>0</v>
      </c>
      <c r="BS2260">
        <v>515</v>
      </c>
      <c r="BT2260">
        <v>94.444444000000004</v>
      </c>
      <c r="BU2260">
        <v>0.98399999999999999</v>
      </c>
      <c r="BV2260">
        <v>100</v>
      </c>
    </row>
    <row r="2261" spans="1:74" x14ac:dyDescent="0.25">
      <c r="A2261">
        <v>98</v>
      </c>
      <c r="B2261">
        <v>16</v>
      </c>
      <c r="C2261">
        <v>0</v>
      </c>
      <c r="D2261">
        <v>0</v>
      </c>
      <c r="E2261">
        <v>0</v>
      </c>
      <c r="F2261">
        <v>5</v>
      </c>
      <c r="G2261">
        <v>0</v>
      </c>
      <c r="H2261">
        <v>6</v>
      </c>
      <c r="I2261">
        <v>124</v>
      </c>
      <c r="J2261">
        <v>97.222222000000002</v>
      </c>
      <c r="K2261">
        <v>0.73499999999999999</v>
      </c>
      <c r="L2261">
        <v>100</v>
      </c>
      <c r="O2261">
        <v>98</v>
      </c>
      <c r="P2261">
        <v>17</v>
      </c>
      <c r="Q2261">
        <v>0</v>
      </c>
      <c r="R2261">
        <v>0</v>
      </c>
      <c r="S2261">
        <v>0</v>
      </c>
      <c r="T2261">
        <v>22</v>
      </c>
      <c r="U2261">
        <v>0</v>
      </c>
      <c r="V2261">
        <v>1</v>
      </c>
      <c r="W2261">
        <v>207</v>
      </c>
      <c r="X2261">
        <v>100</v>
      </c>
      <c r="Y2261">
        <v>0.82799999999999996</v>
      </c>
      <c r="Z2261">
        <v>100</v>
      </c>
      <c r="AL2261">
        <v>98</v>
      </c>
      <c r="AM2261">
        <v>17</v>
      </c>
      <c r="AN2261">
        <v>0</v>
      </c>
      <c r="AO2261">
        <v>0</v>
      </c>
      <c r="AP2261">
        <v>0</v>
      </c>
      <c r="AQ2261">
        <v>22</v>
      </c>
      <c r="AR2261">
        <v>0</v>
      </c>
      <c r="AS2261">
        <v>1</v>
      </c>
      <c r="AT2261">
        <v>207</v>
      </c>
      <c r="AU2261">
        <v>100</v>
      </c>
      <c r="AV2261">
        <v>2.8119999999999998</v>
      </c>
      <c r="AW2261">
        <v>100</v>
      </c>
      <c r="BA2261">
        <v>74</v>
      </c>
      <c r="BB2261">
        <v>11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46</v>
      </c>
      <c r="BK2261">
        <v>98</v>
      </c>
      <c r="BL2261">
        <v>20</v>
      </c>
      <c r="BM2261">
        <v>0</v>
      </c>
      <c r="BN2261">
        <v>0</v>
      </c>
      <c r="BO2261">
        <v>0</v>
      </c>
      <c r="BP2261">
        <v>22</v>
      </c>
      <c r="BQ2261">
        <v>0</v>
      </c>
      <c r="BR2261">
        <v>14</v>
      </c>
      <c r="BS2261">
        <v>455</v>
      </c>
      <c r="BT2261">
        <v>97.222222000000002</v>
      </c>
      <c r="BU2261">
        <v>1.0469999999999999</v>
      </c>
      <c r="BV2261">
        <v>100</v>
      </c>
    </row>
    <row r="2262" spans="1:74" x14ac:dyDescent="0.25">
      <c r="A2262">
        <v>99</v>
      </c>
      <c r="B2262">
        <v>17</v>
      </c>
      <c r="C2262">
        <v>0</v>
      </c>
      <c r="D2262">
        <v>0</v>
      </c>
      <c r="E2262">
        <v>0</v>
      </c>
      <c r="F2262">
        <v>27</v>
      </c>
      <c r="G2262">
        <v>0</v>
      </c>
      <c r="H2262">
        <v>0</v>
      </c>
      <c r="I2262">
        <v>117</v>
      </c>
      <c r="J2262">
        <v>100</v>
      </c>
      <c r="K2262">
        <v>0.73399999999999999</v>
      </c>
      <c r="L2262">
        <v>100</v>
      </c>
      <c r="O2262">
        <v>99</v>
      </c>
      <c r="P2262">
        <v>17</v>
      </c>
      <c r="Q2262">
        <v>0</v>
      </c>
      <c r="R2262">
        <v>0</v>
      </c>
      <c r="S2262">
        <v>0</v>
      </c>
      <c r="T2262">
        <v>34</v>
      </c>
      <c r="U2262">
        <v>0</v>
      </c>
      <c r="V2262">
        <v>0</v>
      </c>
      <c r="W2262">
        <v>187</v>
      </c>
      <c r="X2262">
        <v>98.611110999999994</v>
      </c>
      <c r="Y2262">
        <v>0.76600000000000001</v>
      </c>
      <c r="Z2262">
        <v>100</v>
      </c>
      <c r="AL2262">
        <v>99</v>
      </c>
      <c r="AM2262">
        <v>17</v>
      </c>
      <c r="AN2262">
        <v>0</v>
      </c>
      <c r="AO2262">
        <v>0</v>
      </c>
      <c r="AP2262">
        <v>0</v>
      </c>
      <c r="AQ2262">
        <v>34</v>
      </c>
      <c r="AR2262">
        <v>0</v>
      </c>
      <c r="AS2262">
        <v>0</v>
      </c>
      <c r="AT2262">
        <v>187</v>
      </c>
      <c r="AU2262">
        <v>98.611110999999994</v>
      </c>
      <c r="AV2262">
        <v>2.766</v>
      </c>
      <c r="AW2262">
        <v>100</v>
      </c>
      <c r="BA2262">
        <v>75</v>
      </c>
      <c r="BB2262">
        <v>11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71</v>
      </c>
      <c r="BK2262">
        <v>99</v>
      </c>
      <c r="BL2262">
        <v>18</v>
      </c>
      <c r="BM2262">
        <v>0</v>
      </c>
      <c r="BN2262">
        <v>0</v>
      </c>
      <c r="BO2262">
        <v>0</v>
      </c>
      <c r="BP2262">
        <v>3</v>
      </c>
      <c r="BQ2262">
        <v>0</v>
      </c>
      <c r="BR2262">
        <v>0</v>
      </c>
      <c r="BS2262">
        <v>383</v>
      </c>
      <c r="BT2262">
        <v>88.888889000000006</v>
      </c>
      <c r="BU2262">
        <v>0.90600000000000003</v>
      </c>
      <c r="BV2262">
        <v>100</v>
      </c>
    </row>
    <row r="2263" spans="1:74" x14ac:dyDescent="0.25">
      <c r="A2263">
        <v>100</v>
      </c>
      <c r="B2263">
        <v>14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1</v>
      </c>
      <c r="I2263">
        <v>177</v>
      </c>
      <c r="J2263">
        <v>100</v>
      </c>
      <c r="K2263">
        <v>0.67200000000000004</v>
      </c>
      <c r="L2263">
        <v>100</v>
      </c>
      <c r="O2263">
        <v>100</v>
      </c>
      <c r="P2263">
        <v>15</v>
      </c>
      <c r="Q2263">
        <v>0</v>
      </c>
      <c r="R2263">
        <v>0</v>
      </c>
      <c r="S2263">
        <v>2</v>
      </c>
      <c r="T2263">
        <v>38</v>
      </c>
      <c r="U2263">
        <v>0</v>
      </c>
      <c r="V2263">
        <v>0</v>
      </c>
      <c r="W2263">
        <v>279</v>
      </c>
      <c r="X2263">
        <v>100</v>
      </c>
      <c r="Y2263">
        <v>0.67200000000000004</v>
      </c>
      <c r="Z2263">
        <v>100</v>
      </c>
      <c r="AL2263">
        <v>100</v>
      </c>
      <c r="AM2263">
        <v>15</v>
      </c>
      <c r="AN2263">
        <v>0</v>
      </c>
      <c r="AO2263">
        <v>0</v>
      </c>
      <c r="AP2263">
        <v>2</v>
      </c>
      <c r="AQ2263">
        <v>38</v>
      </c>
      <c r="AR2263">
        <v>0</v>
      </c>
      <c r="AS2263">
        <v>0</v>
      </c>
      <c r="AT2263">
        <v>279</v>
      </c>
      <c r="AU2263">
        <v>102.777778</v>
      </c>
      <c r="AV2263">
        <v>2.625</v>
      </c>
      <c r="AW2263">
        <v>100</v>
      </c>
      <c r="BA2263">
        <v>76</v>
      </c>
      <c r="BB2263">
        <v>16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K2263">
        <v>100</v>
      </c>
      <c r="BL2263">
        <v>15</v>
      </c>
      <c r="BM2263">
        <v>0</v>
      </c>
      <c r="BN2263">
        <v>0</v>
      </c>
      <c r="BO2263">
        <v>0</v>
      </c>
      <c r="BP2263">
        <v>36</v>
      </c>
      <c r="BQ2263">
        <v>0</v>
      </c>
      <c r="BR2263">
        <v>0</v>
      </c>
      <c r="BS2263">
        <v>307</v>
      </c>
      <c r="BT2263">
        <v>100</v>
      </c>
      <c r="BU2263">
        <v>0.78100000000000003</v>
      </c>
      <c r="BV2263">
        <v>100</v>
      </c>
    </row>
    <row r="2264" spans="1:74" x14ac:dyDescent="0.25">
      <c r="A2264">
        <v>101</v>
      </c>
      <c r="B2264">
        <v>13</v>
      </c>
      <c r="C2264">
        <v>0</v>
      </c>
      <c r="D2264">
        <v>0</v>
      </c>
      <c r="E2264">
        <v>0</v>
      </c>
      <c r="F2264">
        <v>20</v>
      </c>
      <c r="G2264">
        <v>0</v>
      </c>
      <c r="H2264">
        <v>5</v>
      </c>
      <c r="I2264">
        <v>212</v>
      </c>
      <c r="J2264">
        <v>100</v>
      </c>
      <c r="K2264">
        <v>0.60899999999999999</v>
      </c>
      <c r="L2264">
        <v>100</v>
      </c>
      <c r="O2264">
        <v>101</v>
      </c>
      <c r="P2264">
        <v>12</v>
      </c>
      <c r="Q2264">
        <v>0</v>
      </c>
      <c r="R2264">
        <v>0</v>
      </c>
      <c r="S2264">
        <v>0</v>
      </c>
      <c r="T2264">
        <v>13</v>
      </c>
      <c r="U2264">
        <v>0</v>
      </c>
      <c r="V2264">
        <v>0</v>
      </c>
      <c r="W2264">
        <v>160</v>
      </c>
      <c r="X2264">
        <v>100</v>
      </c>
      <c r="Y2264">
        <v>0.56200000000000006</v>
      </c>
      <c r="Z2264">
        <v>100</v>
      </c>
      <c r="AL2264">
        <v>101</v>
      </c>
      <c r="AM2264">
        <v>12</v>
      </c>
      <c r="AN2264">
        <v>0</v>
      </c>
      <c r="AO2264">
        <v>0</v>
      </c>
      <c r="AP2264">
        <v>0</v>
      </c>
      <c r="AQ2264">
        <v>13</v>
      </c>
      <c r="AR2264">
        <v>0</v>
      </c>
      <c r="AS2264">
        <v>0</v>
      </c>
      <c r="AT2264">
        <v>160</v>
      </c>
      <c r="AU2264">
        <v>100</v>
      </c>
      <c r="AV2264">
        <v>2.4060000000000001</v>
      </c>
      <c r="AW2264">
        <v>100</v>
      </c>
      <c r="BA2264">
        <v>77</v>
      </c>
      <c r="BB2264">
        <v>18</v>
      </c>
      <c r="BC2264">
        <v>0</v>
      </c>
      <c r="BD2264">
        <v>0</v>
      </c>
      <c r="BE2264">
        <v>0</v>
      </c>
      <c r="BF2264">
        <v>2</v>
      </c>
      <c r="BG2264">
        <v>0</v>
      </c>
      <c r="BH2264">
        <v>1</v>
      </c>
      <c r="BK2264">
        <v>101</v>
      </c>
      <c r="BL2264">
        <v>14</v>
      </c>
      <c r="BM2264">
        <v>0</v>
      </c>
      <c r="BN2264">
        <v>0</v>
      </c>
      <c r="BO2264">
        <v>1</v>
      </c>
      <c r="BP2264">
        <v>47</v>
      </c>
      <c r="BQ2264">
        <v>0</v>
      </c>
      <c r="BR2264">
        <v>0</v>
      </c>
      <c r="BS2264">
        <v>320</v>
      </c>
      <c r="BT2264">
        <v>100</v>
      </c>
      <c r="BU2264">
        <v>0.71899999999999997</v>
      </c>
      <c r="BV2264">
        <v>100</v>
      </c>
    </row>
    <row r="2265" spans="1:74" x14ac:dyDescent="0.25">
      <c r="A2265">
        <v>102</v>
      </c>
      <c r="B2265">
        <v>17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3</v>
      </c>
      <c r="I2265">
        <v>163</v>
      </c>
      <c r="J2265">
        <v>100</v>
      </c>
      <c r="K2265">
        <v>0.70299999999999996</v>
      </c>
      <c r="L2265">
        <v>100</v>
      </c>
      <c r="O2265">
        <v>102</v>
      </c>
      <c r="P2265">
        <v>18</v>
      </c>
      <c r="Q2265">
        <v>0</v>
      </c>
      <c r="R2265">
        <v>0</v>
      </c>
      <c r="S2265">
        <v>0</v>
      </c>
      <c r="T2265">
        <v>32</v>
      </c>
      <c r="U2265">
        <v>0</v>
      </c>
      <c r="V2265">
        <v>9</v>
      </c>
      <c r="W2265">
        <v>324</v>
      </c>
      <c r="X2265">
        <v>100</v>
      </c>
      <c r="Y2265">
        <v>0.79700000000000004</v>
      </c>
      <c r="Z2265">
        <v>100</v>
      </c>
      <c r="AL2265">
        <v>102</v>
      </c>
      <c r="AM2265">
        <v>18</v>
      </c>
      <c r="AN2265">
        <v>0</v>
      </c>
      <c r="AO2265">
        <v>0</v>
      </c>
      <c r="AP2265">
        <v>0</v>
      </c>
      <c r="AQ2265">
        <v>32</v>
      </c>
      <c r="AR2265">
        <v>0</v>
      </c>
      <c r="AS2265">
        <v>9</v>
      </c>
      <c r="AT2265">
        <v>324</v>
      </c>
      <c r="AU2265">
        <v>100</v>
      </c>
      <c r="AV2265">
        <v>2.766</v>
      </c>
      <c r="AW2265">
        <v>100</v>
      </c>
      <c r="BA2265">
        <v>78</v>
      </c>
      <c r="BB2265">
        <v>15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26</v>
      </c>
      <c r="BK2265">
        <v>102</v>
      </c>
      <c r="BL2265">
        <v>13</v>
      </c>
      <c r="BM2265">
        <v>0</v>
      </c>
      <c r="BN2265">
        <v>0</v>
      </c>
      <c r="BO2265">
        <v>3</v>
      </c>
      <c r="BP2265">
        <v>57</v>
      </c>
      <c r="BQ2265">
        <v>0</v>
      </c>
      <c r="BR2265">
        <v>0</v>
      </c>
      <c r="BS2265">
        <v>382</v>
      </c>
      <c r="BT2265">
        <v>101.38888900000001</v>
      </c>
      <c r="BU2265">
        <v>0.68799999999999994</v>
      </c>
      <c r="BV2265">
        <v>100</v>
      </c>
    </row>
    <row r="2266" spans="1:74" x14ac:dyDescent="0.25">
      <c r="A2266">
        <v>103</v>
      </c>
      <c r="B2266">
        <v>18</v>
      </c>
      <c r="C2266">
        <v>0</v>
      </c>
      <c r="D2266">
        <v>0</v>
      </c>
      <c r="E2266">
        <v>0</v>
      </c>
      <c r="F2266">
        <v>8</v>
      </c>
      <c r="G2266">
        <v>0</v>
      </c>
      <c r="H2266">
        <v>10</v>
      </c>
      <c r="I2266">
        <v>382</v>
      </c>
      <c r="J2266">
        <v>73.611110999999994</v>
      </c>
      <c r="K2266">
        <v>0.71899999999999997</v>
      </c>
      <c r="L2266">
        <v>100</v>
      </c>
      <c r="O2266">
        <v>103</v>
      </c>
      <c r="P2266">
        <v>17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274</v>
      </c>
      <c r="X2266">
        <v>84.722222000000002</v>
      </c>
      <c r="Y2266">
        <v>0.65700000000000003</v>
      </c>
      <c r="Z2266">
        <v>100</v>
      </c>
      <c r="AL2266">
        <v>103</v>
      </c>
      <c r="AM2266">
        <v>17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274</v>
      </c>
      <c r="AU2266">
        <v>86.111110999999994</v>
      </c>
      <c r="AV2266">
        <v>2.64</v>
      </c>
      <c r="AW2266">
        <v>100</v>
      </c>
      <c r="BA2266">
        <v>79</v>
      </c>
      <c r="BB2266">
        <v>16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64</v>
      </c>
      <c r="BK2266">
        <v>103</v>
      </c>
      <c r="BL2266">
        <v>12</v>
      </c>
      <c r="BM2266">
        <v>0</v>
      </c>
      <c r="BN2266">
        <v>0</v>
      </c>
      <c r="BO2266">
        <v>0</v>
      </c>
      <c r="BP2266">
        <v>53</v>
      </c>
      <c r="BQ2266">
        <v>0</v>
      </c>
      <c r="BR2266">
        <v>0</v>
      </c>
      <c r="BS2266">
        <v>272</v>
      </c>
      <c r="BT2266">
        <v>94.444444000000004</v>
      </c>
      <c r="BU2266">
        <v>0.53100000000000003</v>
      </c>
      <c r="BV2266">
        <v>100</v>
      </c>
    </row>
    <row r="2267" spans="1:74" x14ac:dyDescent="0.25">
      <c r="A2267">
        <v>104</v>
      </c>
      <c r="B2267">
        <v>17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11</v>
      </c>
      <c r="I2267">
        <v>230</v>
      </c>
      <c r="J2267">
        <v>100</v>
      </c>
      <c r="K2267">
        <v>0.71899999999999997</v>
      </c>
      <c r="L2267">
        <v>100</v>
      </c>
      <c r="O2267">
        <v>104</v>
      </c>
      <c r="P2267">
        <v>18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287</v>
      </c>
      <c r="X2267">
        <v>100</v>
      </c>
      <c r="Y2267">
        <v>0.75</v>
      </c>
      <c r="Z2267">
        <v>100</v>
      </c>
      <c r="AL2267">
        <v>104</v>
      </c>
      <c r="AM2267">
        <v>18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287</v>
      </c>
      <c r="AU2267">
        <v>100</v>
      </c>
      <c r="AV2267">
        <v>2.8439999999999999</v>
      </c>
      <c r="AW2267">
        <v>100</v>
      </c>
      <c r="BA2267">
        <v>80</v>
      </c>
      <c r="BB2267">
        <v>16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25</v>
      </c>
      <c r="BK2267">
        <v>104</v>
      </c>
      <c r="BL2267">
        <v>12</v>
      </c>
      <c r="BM2267">
        <v>0</v>
      </c>
      <c r="BN2267">
        <v>1</v>
      </c>
      <c r="BO2267">
        <v>7</v>
      </c>
      <c r="BP2267">
        <v>37</v>
      </c>
      <c r="BQ2267">
        <v>0</v>
      </c>
      <c r="BR2267">
        <v>0</v>
      </c>
      <c r="BS2267">
        <v>269</v>
      </c>
      <c r="BT2267">
        <v>109.722222</v>
      </c>
      <c r="BU2267">
        <v>0.54700000000000004</v>
      </c>
      <c r="BV2267">
        <v>100</v>
      </c>
    </row>
    <row r="2268" spans="1:74" x14ac:dyDescent="0.25">
      <c r="A2268">
        <v>105</v>
      </c>
      <c r="B2268">
        <v>18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27</v>
      </c>
      <c r="I2268">
        <v>401</v>
      </c>
      <c r="J2268">
        <v>98.611110999999994</v>
      </c>
      <c r="K2268">
        <v>0.81200000000000006</v>
      </c>
      <c r="L2268">
        <v>100</v>
      </c>
      <c r="O2268">
        <v>105</v>
      </c>
      <c r="P2268">
        <v>19</v>
      </c>
      <c r="Q2268">
        <v>0</v>
      </c>
      <c r="R2268">
        <v>0</v>
      </c>
      <c r="S2268">
        <v>0</v>
      </c>
      <c r="T2268">
        <v>21</v>
      </c>
      <c r="U2268">
        <v>0</v>
      </c>
      <c r="V2268">
        <v>17</v>
      </c>
      <c r="W2268">
        <v>404</v>
      </c>
      <c r="X2268">
        <v>100</v>
      </c>
      <c r="Y2268">
        <v>0.89</v>
      </c>
      <c r="Z2268">
        <v>100</v>
      </c>
      <c r="AL2268">
        <v>105</v>
      </c>
      <c r="AM2268">
        <v>19</v>
      </c>
      <c r="AN2268">
        <v>0</v>
      </c>
      <c r="AO2268">
        <v>0</v>
      </c>
      <c r="AP2268">
        <v>0</v>
      </c>
      <c r="AQ2268">
        <v>21</v>
      </c>
      <c r="AR2268">
        <v>0</v>
      </c>
      <c r="AS2268">
        <v>17</v>
      </c>
      <c r="AT2268">
        <v>404</v>
      </c>
      <c r="AU2268">
        <v>100</v>
      </c>
      <c r="AV2268">
        <v>3.0470000000000002</v>
      </c>
      <c r="AW2268">
        <v>100</v>
      </c>
      <c r="BA2268">
        <v>81</v>
      </c>
      <c r="BB2268">
        <v>18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34</v>
      </c>
      <c r="BK2268">
        <v>105</v>
      </c>
      <c r="BL2268">
        <v>16</v>
      </c>
      <c r="BM2268">
        <v>0</v>
      </c>
      <c r="BN2268">
        <v>0</v>
      </c>
      <c r="BO2268">
        <v>0</v>
      </c>
      <c r="BP2268">
        <v>7</v>
      </c>
      <c r="BQ2268">
        <v>0</v>
      </c>
      <c r="BR2268">
        <v>0</v>
      </c>
      <c r="BS2268">
        <v>435</v>
      </c>
      <c r="BT2268">
        <v>55.555556000000003</v>
      </c>
      <c r="BU2268">
        <v>0.625</v>
      </c>
      <c r="BV2268">
        <v>100</v>
      </c>
    </row>
    <row r="2269" spans="1:74" x14ac:dyDescent="0.25">
      <c r="A2269">
        <v>106</v>
      </c>
      <c r="B2269">
        <v>17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90</v>
      </c>
      <c r="I2269">
        <v>207</v>
      </c>
      <c r="J2269">
        <v>23.611111000000001</v>
      </c>
      <c r="K2269">
        <v>0.79700000000000004</v>
      </c>
      <c r="L2269">
        <v>100</v>
      </c>
      <c r="O2269">
        <v>106</v>
      </c>
      <c r="P2269">
        <v>17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244</v>
      </c>
      <c r="X2269">
        <v>91.666667000000004</v>
      </c>
      <c r="Y2269">
        <v>0.78100000000000003</v>
      </c>
      <c r="Z2269">
        <v>100</v>
      </c>
      <c r="AL2269">
        <v>106</v>
      </c>
      <c r="AM2269">
        <v>17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244</v>
      </c>
      <c r="AU2269">
        <v>91.666667000000004</v>
      </c>
      <c r="AV2269">
        <v>2.9060000000000001</v>
      </c>
      <c r="AW2269">
        <v>100</v>
      </c>
      <c r="BA2269">
        <v>82</v>
      </c>
      <c r="BB2269">
        <v>17</v>
      </c>
      <c r="BC2269">
        <v>0</v>
      </c>
      <c r="BD2269">
        <v>0</v>
      </c>
      <c r="BE2269">
        <v>0</v>
      </c>
      <c r="BF2269">
        <v>17</v>
      </c>
      <c r="BG2269">
        <v>0</v>
      </c>
      <c r="BH2269">
        <v>4</v>
      </c>
      <c r="BK2269">
        <v>106</v>
      </c>
      <c r="BL2269">
        <v>14</v>
      </c>
      <c r="BM2269">
        <v>0</v>
      </c>
      <c r="BN2269">
        <v>0</v>
      </c>
      <c r="BO2269">
        <v>0</v>
      </c>
      <c r="BP2269">
        <v>0</v>
      </c>
      <c r="BQ2269">
        <v>0</v>
      </c>
      <c r="BR2269">
        <v>0</v>
      </c>
      <c r="BS2269">
        <v>112</v>
      </c>
      <c r="BT2269">
        <v>13.888889000000001</v>
      </c>
      <c r="BU2269">
        <v>0.57799999999999996</v>
      </c>
      <c r="BV2269">
        <v>100</v>
      </c>
    </row>
    <row r="2270" spans="1:74" x14ac:dyDescent="0.25">
      <c r="A2270">
        <v>107</v>
      </c>
      <c r="B2270">
        <v>16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7873.0025999999998</v>
      </c>
      <c r="J2270">
        <v>0</v>
      </c>
      <c r="K2270">
        <v>1.625</v>
      </c>
      <c r="L2270">
        <v>100</v>
      </c>
      <c r="O2270">
        <v>107</v>
      </c>
      <c r="P2270">
        <v>16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60</v>
      </c>
      <c r="W2270">
        <v>176</v>
      </c>
      <c r="X2270">
        <v>69.444444000000004</v>
      </c>
      <c r="Y2270">
        <v>0.73499999999999999</v>
      </c>
      <c r="Z2270">
        <v>100</v>
      </c>
      <c r="AL2270">
        <v>107</v>
      </c>
      <c r="AM2270">
        <v>16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60</v>
      </c>
      <c r="AT2270">
        <v>176</v>
      </c>
      <c r="AU2270">
        <v>69.444444000000004</v>
      </c>
      <c r="AV2270">
        <v>2.7189999999999999</v>
      </c>
      <c r="AW2270">
        <v>100</v>
      </c>
      <c r="BA2270">
        <v>83</v>
      </c>
      <c r="BB2270">
        <v>15</v>
      </c>
      <c r="BC2270">
        <v>0</v>
      </c>
      <c r="BD2270">
        <v>0</v>
      </c>
      <c r="BE2270">
        <v>0</v>
      </c>
      <c r="BF2270">
        <v>16</v>
      </c>
      <c r="BG2270">
        <v>0</v>
      </c>
      <c r="BH2270">
        <v>15</v>
      </c>
      <c r="BK2270">
        <v>107</v>
      </c>
      <c r="BL2270">
        <v>15</v>
      </c>
      <c r="BM2270">
        <v>0</v>
      </c>
      <c r="BN2270">
        <v>0</v>
      </c>
      <c r="BO2270">
        <v>0</v>
      </c>
      <c r="BP2270">
        <v>0</v>
      </c>
      <c r="BQ2270">
        <v>0</v>
      </c>
      <c r="BR2270">
        <v>0</v>
      </c>
      <c r="BS2270">
        <v>69</v>
      </c>
      <c r="BT2270">
        <v>51.388888999999999</v>
      </c>
      <c r="BU2270">
        <v>0.60899999999999999</v>
      </c>
      <c r="BV2270">
        <v>100</v>
      </c>
    </row>
    <row r="2271" spans="1:74" x14ac:dyDescent="0.25">
      <c r="A2271">
        <v>108</v>
      </c>
      <c r="B2271">
        <v>18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10</v>
      </c>
      <c r="I2271">
        <v>290</v>
      </c>
      <c r="J2271">
        <v>91.666667000000004</v>
      </c>
      <c r="K2271">
        <v>0.81299999999999994</v>
      </c>
      <c r="L2271">
        <v>100</v>
      </c>
      <c r="O2271">
        <v>108</v>
      </c>
      <c r="P2271">
        <v>18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198</v>
      </c>
      <c r="X2271">
        <v>86.111110999999994</v>
      </c>
      <c r="Y2271">
        <v>0.73399999999999999</v>
      </c>
      <c r="Z2271">
        <v>100</v>
      </c>
      <c r="AL2271">
        <v>108</v>
      </c>
      <c r="AM2271">
        <v>18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198</v>
      </c>
      <c r="AU2271">
        <v>86.111110999999994</v>
      </c>
      <c r="AV2271">
        <v>2.6880000000000002</v>
      </c>
      <c r="AW2271">
        <v>100</v>
      </c>
      <c r="BA2271">
        <v>84</v>
      </c>
      <c r="BB2271">
        <v>12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K2271">
        <v>108</v>
      </c>
      <c r="BL2271">
        <v>16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152</v>
      </c>
      <c r="BT2271">
        <v>94.444444000000004</v>
      </c>
      <c r="BU2271">
        <v>0.76600000000000001</v>
      </c>
      <c r="BV2271">
        <v>100</v>
      </c>
    </row>
    <row r="2272" spans="1:74" x14ac:dyDescent="0.25">
      <c r="A2272">
        <v>109</v>
      </c>
      <c r="B2272">
        <v>19</v>
      </c>
      <c r="C2272">
        <v>0</v>
      </c>
      <c r="D2272">
        <v>0</v>
      </c>
      <c r="E2272">
        <v>0</v>
      </c>
      <c r="F2272">
        <v>16</v>
      </c>
      <c r="G2272">
        <v>0</v>
      </c>
      <c r="H2272">
        <v>0</v>
      </c>
      <c r="I2272">
        <v>543</v>
      </c>
      <c r="J2272">
        <v>100</v>
      </c>
      <c r="K2272">
        <v>0.81200000000000006</v>
      </c>
      <c r="L2272">
        <v>100</v>
      </c>
      <c r="O2272">
        <v>109</v>
      </c>
      <c r="P2272">
        <v>19</v>
      </c>
      <c r="Q2272">
        <v>0</v>
      </c>
      <c r="R2272">
        <v>0</v>
      </c>
      <c r="S2272">
        <v>0</v>
      </c>
      <c r="T2272">
        <v>53</v>
      </c>
      <c r="U2272">
        <v>0</v>
      </c>
      <c r="V2272">
        <v>0</v>
      </c>
      <c r="W2272">
        <v>302</v>
      </c>
      <c r="X2272">
        <v>100</v>
      </c>
      <c r="Y2272">
        <v>0.82799999999999996</v>
      </c>
      <c r="Z2272">
        <v>100</v>
      </c>
      <c r="AL2272">
        <v>109</v>
      </c>
      <c r="AM2272">
        <v>19</v>
      </c>
      <c r="AN2272">
        <v>0</v>
      </c>
      <c r="AO2272">
        <v>0</v>
      </c>
      <c r="AP2272">
        <v>0</v>
      </c>
      <c r="AQ2272">
        <v>53</v>
      </c>
      <c r="AR2272">
        <v>0</v>
      </c>
      <c r="AS2272">
        <v>0</v>
      </c>
      <c r="AT2272">
        <v>302</v>
      </c>
      <c r="AU2272">
        <v>100</v>
      </c>
      <c r="AV2272">
        <v>2.8119999999999998</v>
      </c>
      <c r="AW2272">
        <v>100</v>
      </c>
      <c r="BA2272">
        <v>85</v>
      </c>
      <c r="BB2272">
        <v>13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58</v>
      </c>
      <c r="BK2272">
        <v>109</v>
      </c>
      <c r="BL2272">
        <v>22</v>
      </c>
      <c r="BM2272">
        <v>0</v>
      </c>
      <c r="BN2272">
        <v>0</v>
      </c>
      <c r="BO2272">
        <v>0</v>
      </c>
      <c r="BP2272">
        <v>6</v>
      </c>
      <c r="BQ2272">
        <v>0</v>
      </c>
      <c r="BR2272">
        <v>0</v>
      </c>
      <c r="BS2272">
        <v>271</v>
      </c>
      <c r="BT2272">
        <v>77.777777999999998</v>
      </c>
      <c r="BU2272">
        <v>0.96899999999999997</v>
      </c>
      <c r="BV2272">
        <v>100</v>
      </c>
    </row>
    <row r="2273" spans="1:74" x14ac:dyDescent="0.25">
      <c r="A2273">
        <v>110</v>
      </c>
      <c r="B2273">
        <v>16</v>
      </c>
      <c r="C2273">
        <v>0</v>
      </c>
      <c r="D2273">
        <v>0</v>
      </c>
      <c r="E2273">
        <v>11</v>
      </c>
      <c r="F2273">
        <v>101</v>
      </c>
      <c r="G2273">
        <v>0</v>
      </c>
      <c r="H2273">
        <v>0</v>
      </c>
      <c r="I2273">
        <v>458</v>
      </c>
      <c r="J2273">
        <v>94.444444000000004</v>
      </c>
      <c r="K2273">
        <v>0.73499999999999999</v>
      </c>
      <c r="L2273">
        <v>100</v>
      </c>
      <c r="O2273">
        <v>110</v>
      </c>
      <c r="P2273">
        <v>16</v>
      </c>
      <c r="Q2273">
        <v>0</v>
      </c>
      <c r="R2273">
        <v>0</v>
      </c>
      <c r="S2273">
        <v>0</v>
      </c>
      <c r="T2273">
        <v>26</v>
      </c>
      <c r="U2273">
        <v>0</v>
      </c>
      <c r="V2273">
        <v>0</v>
      </c>
      <c r="W2273">
        <v>295</v>
      </c>
      <c r="X2273">
        <v>100</v>
      </c>
      <c r="Y2273">
        <v>0.75</v>
      </c>
      <c r="Z2273">
        <v>100</v>
      </c>
      <c r="AL2273">
        <v>110</v>
      </c>
      <c r="AM2273">
        <v>16</v>
      </c>
      <c r="AN2273">
        <v>0</v>
      </c>
      <c r="AO2273">
        <v>0</v>
      </c>
      <c r="AP2273">
        <v>0</v>
      </c>
      <c r="AQ2273">
        <v>26</v>
      </c>
      <c r="AR2273">
        <v>0</v>
      </c>
      <c r="AS2273">
        <v>0</v>
      </c>
      <c r="AT2273">
        <v>295</v>
      </c>
      <c r="AU2273">
        <v>100</v>
      </c>
      <c r="AV2273">
        <v>2.625</v>
      </c>
      <c r="AW2273">
        <v>100</v>
      </c>
      <c r="BA2273">
        <v>86</v>
      </c>
      <c r="BB2273">
        <v>13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43</v>
      </c>
      <c r="BK2273">
        <v>110</v>
      </c>
      <c r="BL2273">
        <v>23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215</v>
      </c>
      <c r="BT2273">
        <v>81.944444000000004</v>
      </c>
      <c r="BU2273">
        <v>1.0620000000000001</v>
      </c>
      <c r="BV2273">
        <v>100</v>
      </c>
    </row>
    <row r="2274" spans="1:74" x14ac:dyDescent="0.25">
      <c r="A2274">
        <v>111</v>
      </c>
      <c r="B2274">
        <v>15</v>
      </c>
      <c r="C2274">
        <v>0</v>
      </c>
      <c r="D2274">
        <v>0</v>
      </c>
      <c r="E2274">
        <v>19</v>
      </c>
      <c r="F2274">
        <v>109</v>
      </c>
      <c r="G2274">
        <v>0</v>
      </c>
      <c r="H2274">
        <v>0</v>
      </c>
      <c r="I2274">
        <v>814</v>
      </c>
      <c r="J2274">
        <v>104.166667</v>
      </c>
      <c r="K2274">
        <v>0.73399999999999999</v>
      </c>
      <c r="L2274">
        <v>100</v>
      </c>
      <c r="O2274">
        <v>111</v>
      </c>
      <c r="P2274">
        <v>15</v>
      </c>
      <c r="Q2274">
        <v>0</v>
      </c>
      <c r="R2274">
        <v>1</v>
      </c>
      <c r="S2274">
        <v>8</v>
      </c>
      <c r="T2274">
        <v>64</v>
      </c>
      <c r="U2274">
        <v>0</v>
      </c>
      <c r="V2274">
        <v>0</v>
      </c>
      <c r="W2274">
        <v>449</v>
      </c>
      <c r="X2274">
        <v>100</v>
      </c>
      <c r="Y2274">
        <v>0.75</v>
      </c>
      <c r="Z2274">
        <v>100</v>
      </c>
      <c r="AL2274">
        <v>111</v>
      </c>
      <c r="AM2274">
        <v>15</v>
      </c>
      <c r="AN2274">
        <v>0</v>
      </c>
      <c r="AO2274">
        <v>1</v>
      </c>
      <c r="AP2274">
        <v>8</v>
      </c>
      <c r="AQ2274">
        <v>64</v>
      </c>
      <c r="AR2274">
        <v>0</v>
      </c>
      <c r="AS2274">
        <v>0</v>
      </c>
      <c r="AT2274">
        <v>449</v>
      </c>
      <c r="AU2274">
        <v>101.38888900000001</v>
      </c>
      <c r="AV2274">
        <v>2.5779999999999998</v>
      </c>
      <c r="AW2274">
        <v>100</v>
      </c>
      <c r="BA2274">
        <v>87</v>
      </c>
      <c r="BB2274">
        <v>11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K2274">
        <v>111</v>
      </c>
      <c r="BL2274">
        <v>23</v>
      </c>
      <c r="BM2274">
        <v>0</v>
      </c>
      <c r="BN2274">
        <v>0</v>
      </c>
      <c r="BO2274">
        <v>0</v>
      </c>
      <c r="BP2274">
        <v>9</v>
      </c>
      <c r="BQ2274">
        <v>0</v>
      </c>
      <c r="BR2274">
        <v>0</v>
      </c>
      <c r="BS2274">
        <v>369</v>
      </c>
      <c r="BT2274">
        <v>98.611110999999994</v>
      </c>
      <c r="BU2274">
        <v>1.2190000000000001</v>
      </c>
      <c r="BV2274">
        <v>100</v>
      </c>
    </row>
    <row r="2275" spans="1:74" x14ac:dyDescent="0.25">
      <c r="A2275">
        <v>112</v>
      </c>
      <c r="B2275">
        <v>15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692</v>
      </c>
      <c r="J2275">
        <v>94.444444000000004</v>
      </c>
      <c r="K2275">
        <v>0.78100000000000003</v>
      </c>
      <c r="L2275">
        <v>100</v>
      </c>
      <c r="O2275">
        <v>112</v>
      </c>
      <c r="P2275">
        <v>13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164</v>
      </c>
      <c r="X2275">
        <v>100</v>
      </c>
      <c r="Y2275">
        <v>0.59399999999999997</v>
      </c>
      <c r="Z2275">
        <v>100</v>
      </c>
      <c r="AL2275">
        <v>112</v>
      </c>
      <c r="AM2275">
        <v>13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164</v>
      </c>
      <c r="AU2275">
        <v>100</v>
      </c>
      <c r="AV2275">
        <v>2.4689999999999999</v>
      </c>
      <c r="AW2275">
        <v>100</v>
      </c>
      <c r="BA2275">
        <v>88</v>
      </c>
      <c r="BB2275">
        <v>11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26</v>
      </c>
      <c r="BK2275">
        <v>112</v>
      </c>
      <c r="BL2275">
        <v>20</v>
      </c>
      <c r="BM2275">
        <v>0</v>
      </c>
      <c r="BN2275">
        <v>0</v>
      </c>
      <c r="BO2275">
        <v>0</v>
      </c>
      <c r="BP2275">
        <v>40</v>
      </c>
      <c r="BQ2275">
        <v>0</v>
      </c>
      <c r="BR2275">
        <v>0</v>
      </c>
      <c r="BS2275">
        <v>462</v>
      </c>
      <c r="BT2275">
        <v>94.444444000000004</v>
      </c>
      <c r="BU2275">
        <v>1.0309999999999999</v>
      </c>
      <c r="BV2275">
        <v>100</v>
      </c>
    </row>
    <row r="2276" spans="1:74" x14ac:dyDescent="0.25">
      <c r="A2276">
        <v>113</v>
      </c>
      <c r="B2276">
        <v>15</v>
      </c>
      <c r="C2276">
        <v>0</v>
      </c>
      <c r="D2276">
        <v>0</v>
      </c>
      <c r="E2276">
        <v>55</v>
      </c>
      <c r="F2276">
        <v>181</v>
      </c>
      <c r="G2276">
        <v>0</v>
      </c>
      <c r="H2276">
        <v>0</v>
      </c>
      <c r="I2276">
        <v>413</v>
      </c>
      <c r="J2276">
        <v>100</v>
      </c>
      <c r="K2276">
        <v>0.67200000000000004</v>
      </c>
      <c r="L2276">
        <v>100</v>
      </c>
      <c r="O2276">
        <v>113</v>
      </c>
      <c r="P2276">
        <v>13</v>
      </c>
      <c r="Q2276">
        <v>0</v>
      </c>
      <c r="R2276">
        <v>0</v>
      </c>
      <c r="S2276">
        <v>0</v>
      </c>
      <c r="T2276">
        <v>34</v>
      </c>
      <c r="U2276">
        <v>0</v>
      </c>
      <c r="V2276">
        <v>0</v>
      </c>
      <c r="W2276">
        <v>92</v>
      </c>
      <c r="X2276">
        <v>88.888889000000006</v>
      </c>
      <c r="Y2276">
        <v>0.57799999999999996</v>
      </c>
      <c r="Z2276">
        <v>100</v>
      </c>
      <c r="AL2276">
        <v>113</v>
      </c>
      <c r="AM2276">
        <v>13</v>
      </c>
      <c r="AN2276">
        <v>0</v>
      </c>
      <c r="AO2276">
        <v>0</v>
      </c>
      <c r="AP2276">
        <v>0</v>
      </c>
      <c r="AQ2276">
        <v>34</v>
      </c>
      <c r="AR2276">
        <v>0</v>
      </c>
      <c r="AS2276">
        <v>0</v>
      </c>
      <c r="AT2276">
        <v>92</v>
      </c>
      <c r="AU2276">
        <v>88.888889000000006</v>
      </c>
      <c r="AV2276">
        <v>2.4060000000000001</v>
      </c>
      <c r="AW2276">
        <v>100</v>
      </c>
      <c r="BA2276">
        <v>89</v>
      </c>
      <c r="BB2276">
        <v>13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K2276">
        <v>113</v>
      </c>
      <c r="BL2276">
        <v>19</v>
      </c>
      <c r="BM2276">
        <v>0</v>
      </c>
      <c r="BN2276">
        <v>0</v>
      </c>
      <c r="BO2276">
        <v>0</v>
      </c>
      <c r="BP2276">
        <v>8</v>
      </c>
      <c r="BQ2276">
        <v>0</v>
      </c>
      <c r="BR2276">
        <v>5</v>
      </c>
      <c r="BS2276">
        <v>352</v>
      </c>
      <c r="BT2276">
        <v>98.611110999999994</v>
      </c>
      <c r="BU2276">
        <v>1</v>
      </c>
      <c r="BV2276">
        <v>100</v>
      </c>
    </row>
    <row r="2277" spans="1:74" x14ac:dyDescent="0.25">
      <c r="A2277">
        <v>114</v>
      </c>
      <c r="B2277">
        <v>15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303</v>
      </c>
      <c r="J2277">
        <v>91.666667000000004</v>
      </c>
      <c r="K2277">
        <v>0.70299999999999996</v>
      </c>
      <c r="L2277">
        <v>100</v>
      </c>
      <c r="O2277">
        <v>114</v>
      </c>
      <c r="P2277">
        <v>15</v>
      </c>
      <c r="Q2277">
        <v>0</v>
      </c>
      <c r="R2277">
        <v>0</v>
      </c>
      <c r="S2277">
        <v>0</v>
      </c>
      <c r="T2277">
        <v>19</v>
      </c>
      <c r="U2277">
        <v>0</v>
      </c>
      <c r="V2277">
        <v>0</v>
      </c>
      <c r="W2277">
        <v>221</v>
      </c>
      <c r="X2277">
        <v>90.277777999999998</v>
      </c>
      <c r="Y2277">
        <v>0.64100000000000001</v>
      </c>
      <c r="Z2277">
        <v>100</v>
      </c>
      <c r="AL2277">
        <v>114</v>
      </c>
      <c r="AM2277">
        <v>15</v>
      </c>
      <c r="AN2277">
        <v>0</v>
      </c>
      <c r="AO2277">
        <v>0</v>
      </c>
      <c r="AP2277">
        <v>0</v>
      </c>
      <c r="AQ2277">
        <v>19</v>
      </c>
      <c r="AR2277">
        <v>0</v>
      </c>
      <c r="AS2277">
        <v>0</v>
      </c>
      <c r="AT2277">
        <v>221</v>
      </c>
      <c r="AU2277">
        <v>90.277777999999998</v>
      </c>
      <c r="AV2277">
        <v>2.5470000000000002</v>
      </c>
      <c r="AW2277">
        <v>100</v>
      </c>
      <c r="BA2277">
        <v>90</v>
      </c>
      <c r="BB2277">
        <v>13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50</v>
      </c>
      <c r="BK2277">
        <v>114</v>
      </c>
      <c r="BL2277">
        <v>18</v>
      </c>
      <c r="BM2277">
        <v>0</v>
      </c>
      <c r="BN2277">
        <v>0</v>
      </c>
      <c r="BO2277">
        <v>0</v>
      </c>
      <c r="BP2277">
        <v>0</v>
      </c>
      <c r="BQ2277">
        <v>0</v>
      </c>
      <c r="BR2277">
        <v>0</v>
      </c>
      <c r="BS2277">
        <v>317</v>
      </c>
      <c r="BT2277">
        <v>93.055555999999996</v>
      </c>
      <c r="BU2277">
        <v>0.81299999999999994</v>
      </c>
      <c r="BV2277">
        <v>100</v>
      </c>
    </row>
    <row r="2278" spans="1:74" x14ac:dyDescent="0.25">
      <c r="A2278">
        <v>115</v>
      </c>
      <c r="B2278">
        <v>14</v>
      </c>
      <c r="C2278">
        <v>0</v>
      </c>
      <c r="D2278">
        <v>0</v>
      </c>
      <c r="E2278">
        <v>2</v>
      </c>
      <c r="F2278">
        <v>87</v>
      </c>
      <c r="G2278">
        <v>0</v>
      </c>
      <c r="H2278">
        <v>0</v>
      </c>
      <c r="I2278">
        <v>205</v>
      </c>
      <c r="J2278">
        <v>100</v>
      </c>
      <c r="K2278">
        <v>0.57799999999999996</v>
      </c>
      <c r="L2278">
        <v>100</v>
      </c>
      <c r="O2278">
        <v>115</v>
      </c>
      <c r="P2278">
        <v>14</v>
      </c>
      <c r="Q2278">
        <v>0</v>
      </c>
      <c r="R2278">
        <v>0</v>
      </c>
      <c r="S2278">
        <v>0</v>
      </c>
      <c r="T2278">
        <v>8</v>
      </c>
      <c r="U2278">
        <v>0</v>
      </c>
      <c r="V2278">
        <v>0</v>
      </c>
      <c r="W2278">
        <v>192</v>
      </c>
      <c r="X2278">
        <v>68.055555999999996</v>
      </c>
      <c r="Y2278">
        <v>0.56200000000000006</v>
      </c>
      <c r="Z2278">
        <v>100</v>
      </c>
      <c r="AL2278">
        <v>115</v>
      </c>
      <c r="AM2278">
        <v>14</v>
      </c>
      <c r="AN2278">
        <v>0</v>
      </c>
      <c r="AO2278">
        <v>0</v>
      </c>
      <c r="AP2278">
        <v>0</v>
      </c>
      <c r="AQ2278">
        <v>8</v>
      </c>
      <c r="AR2278">
        <v>0</v>
      </c>
      <c r="AS2278">
        <v>0</v>
      </c>
      <c r="AT2278">
        <v>192</v>
      </c>
      <c r="AU2278">
        <v>68.055555999999996</v>
      </c>
      <c r="AV2278">
        <v>2.4220000000000002</v>
      </c>
      <c r="AW2278">
        <v>100</v>
      </c>
      <c r="BA2278">
        <v>91</v>
      </c>
      <c r="BB2278">
        <v>14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30</v>
      </c>
      <c r="BK2278">
        <v>115</v>
      </c>
      <c r="BL2278">
        <v>15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25</v>
      </c>
      <c r="BS2278">
        <v>188</v>
      </c>
      <c r="BT2278">
        <v>94.444444000000004</v>
      </c>
      <c r="BU2278">
        <v>0.70299999999999996</v>
      </c>
      <c r="BV2278">
        <v>100</v>
      </c>
    </row>
    <row r="2279" spans="1:74" x14ac:dyDescent="0.25">
      <c r="A2279">
        <v>116</v>
      </c>
      <c r="B2279">
        <v>15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184</v>
      </c>
      <c r="J2279">
        <v>73.611110999999994</v>
      </c>
      <c r="K2279">
        <v>0.65700000000000003</v>
      </c>
      <c r="L2279">
        <v>100</v>
      </c>
      <c r="O2279">
        <v>116</v>
      </c>
      <c r="P2279">
        <v>14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103</v>
      </c>
      <c r="X2279">
        <v>44.444443999999997</v>
      </c>
      <c r="Y2279">
        <v>0.54700000000000004</v>
      </c>
      <c r="Z2279">
        <v>100</v>
      </c>
      <c r="AL2279">
        <v>116</v>
      </c>
      <c r="AM2279">
        <v>14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103</v>
      </c>
      <c r="AU2279">
        <v>44.444443999999997</v>
      </c>
      <c r="AV2279">
        <v>2.4209999999999998</v>
      </c>
      <c r="AW2279">
        <v>100</v>
      </c>
      <c r="BA2279">
        <v>92</v>
      </c>
      <c r="BB2279">
        <v>16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10</v>
      </c>
      <c r="BK2279">
        <v>116</v>
      </c>
      <c r="BL2279">
        <v>17</v>
      </c>
      <c r="BM2279">
        <v>0</v>
      </c>
      <c r="BN2279">
        <v>0</v>
      </c>
      <c r="BO2279">
        <v>0</v>
      </c>
      <c r="BP2279">
        <v>16</v>
      </c>
      <c r="BQ2279">
        <v>0</v>
      </c>
      <c r="BR2279">
        <v>0</v>
      </c>
      <c r="BS2279">
        <v>199</v>
      </c>
      <c r="BT2279">
        <v>97.222222000000002</v>
      </c>
      <c r="BU2279">
        <v>0.78100000000000003</v>
      </c>
      <c r="BV2279">
        <v>100</v>
      </c>
    </row>
    <row r="2280" spans="1:74" x14ac:dyDescent="0.25">
      <c r="A2280">
        <v>117</v>
      </c>
      <c r="B2280">
        <v>14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40</v>
      </c>
      <c r="I2280">
        <v>120</v>
      </c>
      <c r="J2280">
        <v>31.944444000000001</v>
      </c>
      <c r="K2280">
        <v>0.57799999999999996</v>
      </c>
      <c r="L2280">
        <v>100</v>
      </c>
      <c r="O2280">
        <v>117</v>
      </c>
      <c r="P2280">
        <v>14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10</v>
      </c>
      <c r="W2280">
        <v>120</v>
      </c>
      <c r="X2280">
        <v>9.7222220000000004</v>
      </c>
      <c r="Y2280">
        <v>0.53100000000000003</v>
      </c>
      <c r="Z2280">
        <v>100</v>
      </c>
      <c r="AL2280">
        <v>117</v>
      </c>
      <c r="AM2280">
        <v>14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10</v>
      </c>
      <c r="AT2280">
        <v>120</v>
      </c>
      <c r="AU2280">
        <v>9.7222220000000004</v>
      </c>
      <c r="AV2280">
        <v>2.391</v>
      </c>
      <c r="AW2280">
        <v>100</v>
      </c>
      <c r="BA2280">
        <v>93</v>
      </c>
      <c r="BB2280">
        <v>18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70</v>
      </c>
      <c r="BK2280">
        <v>117</v>
      </c>
      <c r="BL2280">
        <v>15</v>
      </c>
      <c r="BM2280">
        <v>0</v>
      </c>
      <c r="BN2280">
        <v>0</v>
      </c>
      <c r="BO2280">
        <v>0</v>
      </c>
      <c r="BP2280">
        <v>15</v>
      </c>
      <c r="BQ2280">
        <v>0</v>
      </c>
      <c r="BR2280">
        <v>0</v>
      </c>
      <c r="BS2280">
        <v>383</v>
      </c>
      <c r="BT2280">
        <v>100</v>
      </c>
      <c r="BU2280">
        <v>0.65600000000000003</v>
      </c>
      <c r="BV2280">
        <v>100</v>
      </c>
    </row>
    <row r="2281" spans="1:74" x14ac:dyDescent="0.25">
      <c r="A2281">
        <v>118</v>
      </c>
      <c r="B2281">
        <v>17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10</v>
      </c>
      <c r="I2281">
        <v>117</v>
      </c>
      <c r="J2281">
        <v>72.222222000000002</v>
      </c>
      <c r="K2281">
        <v>0.68700000000000006</v>
      </c>
      <c r="L2281">
        <v>100</v>
      </c>
      <c r="O2281">
        <v>118</v>
      </c>
      <c r="P2281">
        <v>17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117</v>
      </c>
      <c r="X2281">
        <v>43.055556000000003</v>
      </c>
      <c r="Y2281">
        <v>0.625</v>
      </c>
      <c r="Z2281">
        <v>100</v>
      </c>
      <c r="AL2281">
        <v>118</v>
      </c>
      <c r="AM2281">
        <v>17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117</v>
      </c>
      <c r="AU2281">
        <v>43.055556000000003</v>
      </c>
      <c r="AV2281">
        <v>2.5779999999999998</v>
      </c>
      <c r="AW2281">
        <v>100</v>
      </c>
      <c r="BA2281">
        <v>94</v>
      </c>
      <c r="BB2281">
        <v>19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8</v>
      </c>
      <c r="BK2281">
        <v>118</v>
      </c>
      <c r="BL2281">
        <v>18</v>
      </c>
      <c r="BM2281">
        <v>0</v>
      </c>
      <c r="BN2281">
        <v>4</v>
      </c>
      <c r="BO2281">
        <v>13</v>
      </c>
      <c r="BP2281">
        <v>73</v>
      </c>
      <c r="BQ2281">
        <v>0</v>
      </c>
      <c r="BR2281">
        <v>0</v>
      </c>
      <c r="BS2281">
        <v>604</v>
      </c>
      <c r="BT2281">
        <v>105.555556</v>
      </c>
      <c r="BU2281">
        <v>0.75</v>
      </c>
      <c r="BV2281">
        <v>100</v>
      </c>
    </row>
    <row r="2282" spans="1:74" x14ac:dyDescent="0.25">
      <c r="A2282">
        <v>119</v>
      </c>
      <c r="B2282">
        <v>20</v>
      </c>
      <c r="C2282">
        <v>0</v>
      </c>
      <c r="D2282">
        <v>0</v>
      </c>
      <c r="E2282">
        <v>0</v>
      </c>
      <c r="F2282">
        <v>9</v>
      </c>
      <c r="G2282">
        <v>0</v>
      </c>
      <c r="H2282">
        <v>20</v>
      </c>
      <c r="I2282">
        <v>155</v>
      </c>
      <c r="J2282">
        <v>95.833332999999996</v>
      </c>
      <c r="K2282">
        <v>0.84399999999999997</v>
      </c>
      <c r="L2282">
        <v>100</v>
      </c>
      <c r="O2282">
        <v>119</v>
      </c>
      <c r="P2282">
        <v>20</v>
      </c>
      <c r="Q2282">
        <v>0</v>
      </c>
      <c r="R2282">
        <v>0</v>
      </c>
      <c r="S2282">
        <v>0</v>
      </c>
      <c r="T2282">
        <v>29</v>
      </c>
      <c r="U2282">
        <v>0</v>
      </c>
      <c r="V2282">
        <v>0</v>
      </c>
      <c r="W2282">
        <v>203</v>
      </c>
      <c r="X2282">
        <v>95.833332999999996</v>
      </c>
      <c r="Y2282">
        <v>0.79700000000000004</v>
      </c>
      <c r="Z2282">
        <v>100</v>
      </c>
      <c r="AL2282">
        <v>119</v>
      </c>
      <c r="AM2282">
        <v>20</v>
      </c>
      <c r="AN2282">
        <v>0</v>
      </c>
      <c r="AO2282">
        <v>0</v>
      </c>
      <c r="AP2282">
        <v>0</v>
      </c>
      <c r="AQ2282">
        <v>29</v>
      </c>
      <c r="AR2282">
        <v>0</v>
      </c>
      <c r="AS2282">
        <v>0</v>
      </c>
      <c r="AT2282">
        <v>203</v>
      </c>
      <c r="AU2282">
        <v>95.833332999999996</v>
      </c>
      <c r="AV2282">
        <v>2.9060000000000001</v>
      </c>
      <c r="AW2282">
        <v>100</v>
      </c>
      <c r="BA2282">
        <v>95</v>
      </c>
      <c r="BB2282">
        <v>20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10</v>
      </c>
      <c r="BK2282">
        <v>119</v>
      </c>
      <c r="BL2282">
        <v>18</v>
      </c>
      <c r="BM2282">
        <v>0</v>
      </c>
      <c r="BN2282">
        <v>2</v>
      </c>
      <c r="BO2282">
        <v>24</v>
      </c>
      <c r="BP2282">
        <v>83</v>
      </c>
      <c r="BQ2282">
        <v>0</v>
      </c>
      <c r="BR2282">
        <v>3</v>
      </c>
      <c r="BS2282">
        <v>668</v>
      </c>
      <c r="BT2282">
        <v>102.777778</v>
      </c>
      <c r="BU2282">
        <v>0.76600000000000001</v>
      </c>
      <c r="BV2282">
        <v>100</v>
      </c>
    </row>
    <row r="2283" spans="1:74" x14ac:dyDescent="0.25">
      <c r="A2283">
        <v>120</v>
      </c>
      <c r="B2283">
        <v>19</v>
      </c>
      <c r="C2283">
        <v>0</v>
      </c>
      <c r="D2283">
        <v>0</v>
      </c>
      <c r="E2283">
        <v>0</v>
      </c>
      <c r="F2283">
        <v>10</v>
      </c>
      <c r="G2283">
        <v>0</v>
      </c>
      <c r="H2283">
        <v>10</v>
      </c>
      <c r="I2283">
        <v>165</v>
      </c>
      <c r="J2283">
        <v>70.833332999999996</v>
      </c>
      <c r="K2283">
        <v>0.90600000000000003</v>
      </c>
      <c r="L2283">
        <v>100</v>
      </c>
      <c r="O2283">
        <v>120</v>
      </c>
      <c r="P2283">
        <v>19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202</v>
      </c>
      <c r="X2283">
        <v>83.333332999999996</v>
      </c>
      <c r="Y2283">
        <v>0.76600000000000001</v>
      </c>
      <c r="Z2283">
        <v>100</v>
      </c>
      <c r="AL2283">
        <v>120</v>
      </c>
      <c r="AM2283">
        <v>19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202</v>
      </c>
      <c r="AU2283">
        <v>83.333332999999996</v>
      </c>
      <c r="AV2283">
        <v>2.766</v>
      </c>
      <c r="AW2283">
        <v>100</v>
      </c>
      <c r="BA2283">
        <v>96</v>
      </c>
      <c r="BB2283">
        <v>18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12</v>
      </c>
      <c r="BK2283">
        <v>120</v>
      </c>
      <c r="BL2283">
        <v>17</v>
      </c>
      <c r="BM2283">
        <v>0</v>
      </c>
      <c r="BN2283">
        <v>0</v>
      </c>
      <c r="BO2283">
        <v>0</v>
      </c>
      <c r="BP2283">
        <v>22</v>
      </c>
      <c r="BQ2283">
        <v>0</v>
      </c>
      <c r="BR2283">
        <v>0</v>
      </c>
      <c r="BS2283">
        <v>370</v>
      </c>
      <c r="BT2283">
        <v>95.833332999999996</v>
      </c>
      <c r="BU2283">
        <v>0.73399999999999999</v>
      </c>
      <c r="BV2283">
        <v>100</v>
      </c>
    </row>
    <row r="2284" spans="1:74" x14ac:dyDescent="0.25">
      <c r="A2284">
        <v>121</v>
      </c>
      <c r="B2284">
        <v>17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111</v>
      </c>
      <c r="J2284">
        <v>100</v>
      </c>
      <c r="K2284">
        <v>0.82799999999999996</v>
      </c>
      <c r="L2284">
        <v>100</v>
      </c>
      <c r="O2284">
        <v>121</v>
      </c>
      <c r="P2284">
        <v>20</v>
      </c>
      <c r="Q2284">
        <v>0</v>
      </c>
      <c r="R2284">
        <v>0</v>
      </c>
      <c r="S2284">
        <v>0</v>
      </c>
      <c r="T2284">
        <v>39</v>
      </c>
      <c r="U2284">
        <v>0</v>
      </c>
      <c r="V2284">
        <v>0</v>
      </c>
      <c r="W2284">
        <v>298</v>
      </c>
      <c r="X2284">
        <v>100</v>
      </c>
      <c r="Y2284">
        <v>0.89100000000000001</v>
      </c>
      <c r="Z2284">
        <v>100</v>
      </c>
      <c r="AL2284">
        <v>121</v>
      </c>
      <c r="AM2284">
        <v>20</v>
      </c>
      <c r="AN2284">
        <v>0</v>
      </c>
      <c r="AO2284">
        <v>0</v>
      </c>
      <c r="AP2284">
        <v>0</v>
      </c>
      <c r="AQ2284">
        <v>39</v>
      </c>
      <c r="AR2284">
        <v>0</v>
      </c>
      <c r="AS2284">
        <v>0</v>
      </c>
      <c r="AT2284">
        <v>292</v>
      </c>
      <c r="AU2284">
        <v>100</v>
      </c>
      <c r="AV2284">
        <v>2.891</v>
      </c>
      <c r="AW2284">
        <v>100</v>
      </c>
      <c r="BA2284">
        <v>97</v>
      </c>
      <c r="BB2284">
        <v>17</v>
      </c>
      <c r="BC2284">
        <v>0</v>
      </c>
      <c r="BD2284">
        <v>0</v>
      </c>
      <c r="BE2284">
        <v>0</v>
      </c>
      <c r="BF2284">
        <v>8</v>
      </c>
      <c r="BG2284">
        <v>0</v>
      </c>
      <c r="BH2284">
        <v>9</v>
      </c>
      <c r="BK2284">
        <v>121</v>
      </c>
      <c r="BL2284">
        <v>19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  <c r="BS2284">
        <v>233</v>
      </c>
      <c r="BT2284">
        <v>56.944443999999997</v>
      </c>
      <c r="BU2284">
        <v>0.78200000000000003</v>
      </c>
      <c r="BV2284">
        <v>100</v>
      </c>
    </row>
    <row r="2285" spans="1:74" x14ac:dyDescent="0.25">
      <c r="A2285">
        <v>122</v>
      </c>
      <c r="B2285">
        <v>18</v>
      </c>
      <c r="C2285">
        <v>0</v>
      </c>
      <c r="D2285">
        <v>0</v>
      </c>
      <c r="E2285">
        <v>0</v>
      </c>
      <c r="F2285">
        <v>1</v>
      </c>
      <c r="G2285">
        <v>0</v>
      </c>
      <c r="H2285">
        <v>30</v>
      </c>
      <c r="I2285">
        <v>195</v>
      </c>
      <c r="J2285">
        <v>93.055555999999996</v>
      </c>
      <c r="K2285">
        <v>0.84399999999999997</v>
      </c>
      <c r="L2285">
        <v>100</v>
      </c>
      <c r="O2285">
        <v>122</v>
      </c>
      <c r="P2285">
        <v>18</v>
      </c>
      <c r="Q2285">
        <v>0</v>
      </c>
      <c r="R2285">
        <v>0</v>
      </c>
      <c r="S2285">
        <v>0</v>
      </c>
      <c r="T2285">
        <v>7</v>
      </c>
      <c r="U2285">
        <v>0</v>
      </c>
      <c r="V2285">
        <v>0</v>
      </c>
      <c r="W2285">
        <v>253</v>
      </c>
      <c r="X2285">
        <v>100</v>
      </c>
      <c r="Y2285">
        <v>0.81200000000000006</v>
      </c>
      <c r="Z2285">
        <v>100</v>
      </c>
      <c r="AL2285">
        <v>122</v>
      </c>
      <c r="AM2285">
        <v>18</v>
      </c>
      <c r="AN2285">
        <v>0</v>
      </c>
      <c r="AO2285">
        <v>0</v>
      </c>
      <c r="AP2285">
        <v>0</v>
      </c>
      <c r="AQ2285">
        <v>7</v>
      </c>
      <c r="AR2285">
        <v>0</v>
      </c>
      <c r="AS2285">
        <v>0</v>
      </c>
      <c r="AT2285">
        <v>247</v>
      </c>
      <c r="AU2285">
        <v>100</v>
      </c>
      <c r="AV2285">
        <v>2.7970000000000002</v>
      </c>
      <c r="AW2285">
        <v>100</v>
      </c>
      <c r="BA2285">
        <v>98</v>
      </c>
      <c r="BB2285">
        <v>18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23</v>
      </c>
      <c r="BK2285">
        <v>122</v>
      </c>
      <c r="BL2285">
        <v>20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20</v>
      </c>
      <c r="BS2285">
        <v>276</v>
      </c>
      <c r="BT2285">
        <v>76.388889000000006</v>
      </c>
      <c r="BU2285">
        <v>1.125</v>
      </c>
      <c r="BV2285">
        <v>100</v>
      </c>
    </row>
    <row r="2286" spans="1:74" x14ac:dyDescent="0.25">
      <c r="A2286">
        <v>123</v>
      </c>
      <c r="B2286">
        <v>17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27</v>
      </c>
      <c r="I2286">
        <v>142</v>
      </c>
      <c r="J2286">
        <v>100</v>
      </c>
      <c r="K2286">
        <v>0.81299999999999994</v>
      </c>
      <c r="L2286">
        <v>100</v>
      </c>
      <c r="O2286">
        <v>123</v>
      </c>
      <c r="P2286">
        <v>19</v>
      </c>
      <c r="Q2286">
        <v>0</v>
      </c>
      <c r="R2286">
        <v>0</v>
      </c>
      <c r="S2286">
        <v>0</v>
      </c>
      <c r="T2286">
        <v>19</v>
      </c>
      <c r="U2286">
        <v>0</v>
      </c>
      <c r="V2286">
        <v>0</v>
      </c>
      <c r="W2286">
        <v>308</v>
      </c>
      <c r="X2286">
        <v>91.666667000000004</v>
      </c>
      <c r="Y2286">
        <v>0.84399999999999997</v>
      </c>
      <c r="Z2286">
        <v>100</v>
      </c>
      <c r="AL2286">
        <v>123</v>
      </c>
      <c r="AM2286">
        <v>19</v>
      </c>
      <c r="AN2286">
        <v>0</v>
      </c>
      <c r="AO2286">
        <v>0</v>
      </c>
      <c r="AP2286">
        <v>0</v>
      </c>
      <c r="AQ2286">
        <v>19</v>
      </c>
      <c r="AR2286">
        <v>0</v>
      </c>
      <c r="AS2286">
        <v>0</v>
      </c>
      <c r="AT2286">
        <v>302</v>
      </c>
      <c r="AU2286">
        <v>91.666667000000004</v>
      </c>
      <c r="AV2286">
        <v>2.859</v>
      </c>
      <c r="AW2286">
        <v>100</v>
      </c>
      <c r="BA2286">
        <v>99</v>
      </c>
      <c r="BB2286">
        <v>17</v>
      </c>
      <c r="BC2286">
        <v>0</v>
      </c>
      <c r="BD2286">
        <v>0</v>
      </c>
      <c r="BE2286">
        <v>0</v>
      </c>
      <c r="BF2286">
        <v>45</v>
      </c>
      <c r="BG2286">
        <v>0</v>
      </c>
      <c r="BH2286">
        <v>0</v>
      </c>
      <c r="BK2286">
        <v>123</v>
      </c>
      <c r="BL2286">
        <v>21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15</v>
      </c>
      <c r="BS2286">
        <v>368</v>
      </c>
      <c r="BT2286">
        <v>77.777777999999998</v>
      </c>
      <c r="BU2286">
        <v>0.93700000000000006</v>
      </c>
      <c r="BV2286">
        <v>100</v>
      </c>
    </row>
    <row r="2287" spans="1:74" x14ac:dyDescent="0.25">
      <c r="A2287">
        <v>124</v>
      </c>
      <c r="B2287">
        <v>17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39</v>
      </c>
      <c r="I2287">
        <v>143</v>
      </c>
      <c r="J2287">
        <v>83.333332999999996</v>
      </c>
      <c r="K2287">
        <v>0.875</v>
      </c>
      <c r="L2287">
        <v>100</v>
      </c>
      <c r="O2287">
        <v>124</v>
      </c>
      <c r="P2287">
        <v>19</v>
      </c>
      <c r="Q2287">
        <v>0</v>
      </c>
      <c r="R2287">
        <v>0</v>
      </c>
      <c r="S2287">
        <v>0</v>
      </c>
      <c r="T2287">
        <v>26</v>
      </c>
      <c r="U2287">
        <v>0</v>
      </c>
      <c r="V2287">
        <v>0</v>
      </c>
      <c r="W2287">
        <v>225</v>
      </c>
      <c r="X2287">
        <v>93.055555999999996</v>
      </c>
      <c r="Y2287">
        <v>0.82799999999999996</v>
      </c>
      <c r="Z2287">
        <v>100</v>
      </c>
      <c r="AL2287">
        <v>124</v>
      </c>
      <c r="AM2287">
        <v>19</v>
      </c>
      <c r="AN2287">
        <v>0</v>
      </c>
      <c r="AO2287">
        <v>0</v>
      </c>
      <c r="AP2287">
        <v>0</v>
      </c>
      <c r="AQ2287">
        <v>26</v>
      </c>
      <c r="AR2287">
        <v>0</v>
      </c>
      <c r="AS2287">
        <v>0</v>
      </c>
      <c r="AT2287">
        <v>219</v>
      </c>
      <c r="AU2287">
        <v>93.055555999999996</v>
      </c>
      <c r="AV2287">
        <v>2.8279999999999998</v>
      </c>
      <c r="AW2287">
        <v>100</v>
      </c>
      <c r="BA2287">
        <v>100</v>
      </c>
      <c r="BB2287">
        <v>14</v>
      </c>
      <c r="BC2287">
        <v>0</v>
      </c>
      <c r="BD2287">
        <v>0</v>
      </c>
      <c r="BE2287">
        <v>0</v>
      </c>
      <c r="BF2287">
        <v>5</v>
      </c>
      <c r="BG2287">
        <v>0</v>
      </c>
      <c r="BH2287">
        <v>0</v>
      </c>
      <c r="BK2287">
        <v>124</v>
      </c>
      <c r="BL2287">
        <v>19</v>
      </c>
      <c r="BM2287">
        <v>0</v>
      </c>
      <c r="BN2287">
        <v>0</v>
      </c>
      <c r="BO2287">
        <v>0</v>
      </c>
      <c r="BP2287">
        <v>1</v>
      </c>
      <c r="BQ2287">
        <v>0</v>
      </c>
      <c r="BR2287">
        <v>14</v>
      </c>
      <c r="BS2287">
        <v>206</v>
      </c>
      <c r="BT2287">
        <v>100</v>
      </c>
      <c r="BU2287">
        <v>0.93799999999999994</v>
      </c>
      <c r="BV2287">
        <v>100</v>
      </c>
    </row>
    <row r="2288" spans="1:74" x14ac:dyDescent="0.25">
      <c r="A2288">
        <v>125</v>
      </c>
      <c r="B2288">
        <v>14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125</v>
      </c>
      <c r="J2288">
        <v>87.5</v>
      </c>
      <c r="K2288">
        <v>0.65600000000000003</v>
      </c>
      <c r="L2288">
        <v>100</v>
      </c>
      <c r="O2288">
        <v>125</v>
      </c>
      <c r="P2288">
        <v>16</v>
      </c>
      <c r="Q2288">
        <v>0</v>
      </c>
      <c r="R2288">
        <v>0</v>
      </c>
      <c r="S2288">
        <v>0</v>
      </c>
      <c r="T2288">
        <v>24</v>
      </c>
      <c r="U2288">
        <v>0</v>
      </c>
      <c r="V2288">
        <v>0</v>
      </c>
      <c r="W2288">
        <v>187</v>
      </c>
      <c r="X2288">
        <v>91.666667000000004</v>
      </c>
      <c r="Y2288">
        <v>0.78100000000000003</v>
      </c>
      <c r="Z2288">
        <v>100</v>
      </c>
      <c r="AL2288">
        <v>125</v>
      </c>
      <c r="AM2288">
        <v>16</v>
      </c>
      <c r="AN2288">
        <v>0</v>
      </c>
      <c r="AO2288">
        <v>0</v>
      </c>
      <c r="AP2288">
        <v>0</v>
      </c>
      <c r="AQ2288">
        <v>24</v>
      </c>
      <c r="AR2288">
        <v>0</v>
      </c>
      <c r="AS2288">
        <v>0</v>
      </c>
      <c r="AT2288">
        <v>181</v>
      </c>
      <c r="AU2288">
        <v>91.666667000000004</v>
      </c>
      <c r="AV2288">
        <v>2.5939999999999999</v>
      </c>
      <c r="AW2288">
        <v>100</v>
      </c>
      <c r="BA2288">
        <v>101</v>
      </c>
      <c r="BB2288">
        <v>13</v>
      </c>
      <c r="BC2288">
        <v>0</v>
      </c>
      <c r="BD2288">
        <v>0</v>
      </c>
      <c r="BE2288">
        <v>0</v>
      </c>
      <c r="BF2288">
        <v>33</v>
      </c>
      <c r="BG2288">
        <v>0</v>
      </c>
      <c r="BH2288">
        <v>0</v>
      </c>
      <c r="BK2288">
        <v>125</v>
      </c>
      <c r="BL2288">
        <v>16</v>
      </c>
      <c r="BM2288">
        <v>0</v>
      </c>
      <c r="BN2288">
        <v>0</v>
      </c>
      <c r="BO2288">
        <v>0</v>
      </c>
      <c r="BP2288">
        <v>9</v>
      </c>
      <c r="BQ2288">
        <v>0</v>
      </c>
      <c r="BR2288">
        <v>4</v>
      </c>
      <c r="BS2288">
        <v>167</v>
      </c>
      <c r="BT2288">
        <v>95.833332999999996</v>
      </c>
      <c r="BU2288">
        <v>0.79600000000000004</v>
      </c>
      <c r="BV2288">
        <v>100</v>
      </c>
    </row>
    <row r="2289" spans="1:74" x14ac:dyDescent="0.25">
      <c r="A2289">
        <v>126</v>
      </c>
      <c r="B2289">
        <v>17</v>
      </c>
      <c r="C2289">
        <v>0</v>
      </c>
      <c r="D2289">
        <v>0</v>
      </c>
      <c r="E2289">
        <v>0</v>
      </c>
      <c r="F2289">
        <v>18</v>
      </c>
      <c r="G2289">
        <v>0</v>
      </c>
      <c r="H2289">
        <v>1</v>
      </c>
      <c r="I2289">
        <v>181</v>
      </c>
      <c r="J2289">
        <v>100</v>
      </c>
      <c r="K2289">
        <v>0.76500000000000001</v>
      </c>
      <c r="L2289">
        <v>100</v>
      </c>
      <c r="O2289">
        <v>126</v>
      </c>
      <c r="P2289">
        <v>16</v>
      </c>
      <c r="Q2289">
        <v>0</v>
      </c>
      <c r="R2289">
        <v>0</v>
      </c>
      <c r="S2289">
        <v>0</v>
      </c>
      <c r="T2289">
        <v>53</v>
      </c>
      <c r="U2289">
        <v>0</v>
      </c>
      <c r="V2289">
        <v>0</v>
      </c>
      <c r="W2289">
        <v>181</v>
      </c>
      <c r="X2289">
        <v>100</v>
      </c>
      <c r="Y2289">
        <v>0.68799999999999994</v>
      </c>
      <c r="Z2289">
        <v>100</v>
      </c>
      <c r="AL2289">
        <v>126</v>
      </c>
      <c r="AM2289">
        <v>16</v>
      </c>
      <c r="AN2289">
        <v>0</v>
      </c>
      <c r="AO2289">
        <v>0</v>
      </c>
      <c r="AP2289">
        <v>0</v>
      </c>
      <c r="AQ2289">
        <v>47</v>
      </c>
      <c r="AR2289">
        <v>0</v>
      </c>
      <c r="AS2289">
        <v>0</v>
      </c>
      <c r="AT2289">
        <v>165</v>
      </c>
      <c r="AU2289">
        <v>100</v>
      </c>
      <c r="AV2289">
        <v>2.5779999999999998</v>
      </c>
      <c r="AW2289">
        <v>100</v>
      </c>
      <c r="BA2289">
        <v>102</v>
      </c>
      <c r="BB2289">
        <v>17</v>
      </c>
      <c r="BC2289">
        <v>0</v>
      </c>
      <c r="BD2289">
        <v>0</v>
      </c>
      <c r="BE2289">
        <v>0</v>
      </c>
      <c r="BF2289">
        <v>3</v>
      </c>
      <c r="BG2289">
        <v>0</v>
      </c>
      <c r="BH2289">
        <v>0</v>
      </c>
      <c r="BK2289">
        <v>126</v>
      </c>
      <c r="BL2289">
        <v>14</v>
      </c>
      <c r="BM2289">
        <v>0</v>
      </c>
      <c r="BN2289">
        <v>0</v>
      </c>
      <c r="BO2289">
        <v>0</v>
      </c>
      <c r="BP2289">
        <v>3</v>
      </c>
      <c r="BQ2289">
        <v>0</v>
      </c>
      <c r="BR2289">
        <v>2</v>
      </c>
      <c r="BS2289">
        <v>159</v>
      </c>
      <c r="BT2289">
        <v>97.222222000000002</v>
      </c>
      <c r="BU2289">
        <v>0.65700000000000003</v>
      </c>
      <c r="BV2289">
        <v>100</v>
      </c>
    </row>
    <row r="2290" spans="1:74" x14ac:dyDescent="0.25">
      <c r="A2290">
        <v>127</v>
      </c>
      <c r="B2290">
        <v>15</v>
      </c>
      <c r="C2290">
        <v>0</v>
      </c>
      <c r="D2290">
        <v>0</v>
      </c>
      <c r="E2290">
        <v>0</v>
      </c>
      <c r="F2290">
        <v>17</v>
      </c>
      <c r="G2290">
        <v>0</v>
      </c>
      <c r="H2290">
        <v>0</v>
      </c>
      <c r="I2290">
        <v>194</v>
      </c>
      <c r="J2290">
        <v>100</v>
      </c>
      <c r="K2290">
        <v>0.70399999999999996</v>
      </c>
      <c r="L2290">
        <v>100</v>
      </c>
      <c r="O2290">
        <v>127</v>
      </c>
      <c r="P2290">
        <v>14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149</v>
      </c>
      <c r="X2290">
        <v>94.444444000000004</v>
      </c>
      <c r="Y2290">
        <v>0.59299999999999997</v>
      </c>
      <c r="Z2290">
        <v>100</v>
      </c>
      <c r="AL2290">
        <v>127</v>
      </c>
      <c r="AM2290">
        <v>14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73</v>
      </c>
      <c r="AU2290">
        <v>90.277777999999998</v>
      </c>
      <c r="AV2290">
        <v>2.4849999999999999</v>
      </c>
      <c r="AW2290">
        <v>100</v>
      </c>
      <c r="BA2290">
        <v>103</v>
      </c>
      <c r="BB2290">
        <v>18</v>
      </c>
      <c r="BC2290">
        <v>0</v>
      </c>
      <c r="BD2290">
        <v>0</v>
      </c>
      <c r="BE2290">
        <v>0</v>
      </c>
      <c r="BF2290">
        <v>14</v>
      </c>
      <c r="BG2290">
        <v>0</v>
      </c>
      <c r="BH2290">
        <v>28</v>
      </c>
      <c r="BK2290">
        <v>127</v>
      </c>
      <c r="BL2290">
        <v>13</v>
      </c>
      <c r="BM2290">
        <v>0</v>
      </c>
      <c r="BN2290">
        <v>0</v>
      </c>
      <c r="BO2290">
        <v>0</v>
      </c>
      <c r="BP2290">
        <v>30</v>
      </c>
      <c r="BQ2290">
        <v>0</v>
      </c>
      <c r="BR2290">
        <v>0</v>
      </c>
      <c r="BS2290">
        <v>204</v>
      </c>
      <c r="BT2290">
        <v>98.611110999999994</v>
      </c>
      <c r="BU2290">
        <v>0.59299999999999997</v>
      </c>
      <c r="BV2290">
        <v>100</v>
      </c>
    </row>
    <row r="2291" spans="1:74" x14ac:dyDescent="0.25">
      <c r="A2291">
        <v>128</v>
      </c>
      <c r="B2291">
        <v>17</v>
      </c>
      <c r="C2291">
        <v>0</v>
      </c>
      <c r="D2291">
        <v>0</v>
      </c>
      <c r="E2291">
        <v>0</v>
      </c>
      <c r="F2291">
        <v>5</v>
      </c>
      <c r="G2291">
        <v>0</v>
      </c>
      <c r="H2291">
        <v>6</v>
      </c>
      <c r="I2291">
        <v>328</v>
      </c>
      <c r="J2291">
        <v>100</v>
      </c>
      <c r="K2291">
        <v>0.75</v>
      </c>
      <c r="L2291">
        <v>100</v>
      </c>
      <c r="O2291">
        <v>128</v>
      </c>
      <c r="P2291">
        <v>14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10</v>
      </c>
      <c r="W2291">
        <v>90</v>
      </c>
      <c r="X2291">
        <v>63.888888999999999</v>
      </c>
      <c r="Y2291">
        <v>0.53200000000000003</v>
      </c>
      <c r="Z2291">
        <v>100</v>
      </c>
      <c r="AL2291">
        <v>128</v>
      </c>
      <c r="AM2291">
        <v>15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128</v>
      </c>
      <c r="AU2291">
        <v>86.111110999999994</v>
      </c>
      <c r="AV2291">
        <v>2.5459999999999998</v>
      </c>
      <c r="AW2291">
        <v>100</v>
      </c>
      <c r="BA2291">
        <v>104</v>
      </c>
      <c r="BB2291">
        <v>17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31</v>
      </c>
      <c r="BK2291">
        <v>128</v>
      </c>
      <c r="BL2291">
        <v>11</v>
      </c>
      <c r="BM2291">
        <v>0</v>
      </c>
      <c r="BN2291">
        <v>0</v>
      </c>
      <c r="BO2291">
        <v>0</v>
      </c>
      <c r="BP2291">
        <v>46</v>
      </c>
      <c r="BQ2291">
        <v>0</v>
      </c>
      <c r="BR2291">
        <v>0</v>
      </c>
      <c r="BS2291">
        <v>177</v>
      </c>
      <c r="BT2291">
        <v>97.222222000000002</v>
      </c>
      <c r="BU2291">
        <v>0.48499999999999999</v>
      </c>
      <c r="BV2291">
        <v>100</v>
      </c>
    </row>
    <row r="2292" spans="1:74" x14ac:dyDescent="0.25">
      <c r="A2292">
        <v>129</v>
      </c>
      <c r="B2292">
        <v>17</v>
      </c>
      <c r="C2292">
        <v>0</v>
      </c>
      <c r="D2292">
        <v>0</v>
      </c>
      <c r="E2292">
        <v>0</v>
      </c>
      <c r="F2292">
        <v>18</v>
      </c>
      <c r="G2292">
        <v>0</v>
      </c>
      <c r="H2292">
        <v>9</v>
      </c>
      <c r="I2292">
        <v>323</v>
      </c>
      <c r="J2292">
        <v>93.055555999999996</v>
      </c>
      <c r="K2292">
        <v>0.71799999999999997</v>
      </c>
      <c r="L2292">
        <v>100</v>
      </c>
      <c r="O2292">
        <v>129</v>
      </c>
      <c r="P2292">
        <v>16</v>
      </c>
      <c r="Q2292">
        <v>0</v>
      </c>
      <c r="R2292">
        <v>0</v>
      </c>
      <c r="S2292">
        <v>0</v>
      </c>
      <c r="T2292">
        <v>15</v>
      </c>
      <c r="U2292">
        <v>0</v>
      </c>
      <c r="V2292">
        <v>0</v>
      </c>
      <c r="W2292">
        <v>123</v>
      </c>
      <c r="X2292">
        <v>90.277777999999998</v>
      </c>
      <c r="Y2292">
        <v>0.60899999999999999</v>
      </c>
      <c r="Z2292">
        <v>100</v>
      </c>
      <c r="AL2292">
        <v>129</v>
      </c>
      <c r="AM2292">
        <v>17</v>
      </c>
      <c r="AN2292">
        <v>0</v>
      </c>
      <c r="AO2292">
        <v>0</v>
      </c>
      <c r="AP2292">
        <v>0</v>
      </c>
      <c r="AQ2292">
        <v>6</v>
      </c>
      <c r="AR2292">
        <v>0</v>
      </c>
      <c r="AS2292">
        <v>0</v>
      </c>
      <c r="AT2292">
        <v>256</v>
      </c>
      <c r="AU2292">
        <v>75</v>
      </c>
      <c r="AV2292">
        <v>2.7040000000000002</v>
      </c>
      <c r="AW2292">
        <v>100</v>
      </c>
      <c r="BA2292">
        <v>105</v>
      </c>
      <c r="BB2292">
        <v>16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K2292">
        <v>129</v>
      </c>
      <c r="BL2292">
        <v>13</v>
      </c>
      <c r="BM2292">
        <v>0</v>
      </c>
      <c r="BN2292">
        <v>0</v>
      </c>
      <c r="BO2292">
        <v>0</v>
      </c>
      <c r="BP2292">
        <v>18</v>
      </c>
      <c r="BQ2292">
        <v>0</v>
      </c>
      <c r="BR2292">
        <v>0</v>
      </c>
      <c r="BS2292">
        <v>214</v>
      </c>
      <c r="BT2292">
        <v>100</v>
      </c>
      <c r="BU2292">
        <v>0.51500000000000001</v>
      </c>
      <c r="BV2292">
        <v>100</v>
      </c>
    </row>
    <row r="2293" spans="1:74" x14ac:dyDescent="0.25">
      <c r="A2293">
        <v>130</v>
      </c>
      <c r="B2293">
        <v>16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10</v>
      </c>
      <c r="I2293">
        <v>224</v>
      </c>
      <c r="J2293">
        <v>100</v>
      </c>
      <c r="K2293">
        <v>0.61</v>
      </c>
      <c r="L2293">
        <v>100</v>
      </c>
      <c r="O2293">
        <v>130</v>
      </c>
      <c r="P2293">
        <v>17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279</v>
      </c>
      <c r="X2293">
        <v>91.666667000000004</v>
      </c>
      <c r="Y2293">
        <v>0.67200000000000004</v>
      </c>
      <c r="Z2293">
        <v>100</v>
      </c>
      <c r="AL2293">
        <v>130</v>
      </c>
      <c r="AM2293">
        <v>17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  <c r="AT2293">
        <v>191</v>
      </c>
      <c r="AU2293">
        <v>61.111111000000001</v>
      </c>
      <c r="AV2293">
        <v>2.6709999999999998</v>
      </c>
      <c r="AW2293">
        <v>100</v>
      </c>
      <c r="BA2293">
        <v>106</v>
      </c>
      <c r="BB2293">
        <v>17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109</v>
      </c>
      <c r="BK2293">
        <v>130</v>
      </c>
      <c r="BL2293">
        <v>13</v>
      </c>
      <c r="BM2293">
        <v>0</v>
      </c>
      <c r="BN2293">
        <v>0</v>
      </c>
      <c r="BO2293">
        <v>4</v>
      </c>
      <c r="BP2293">
        <v>34</v>
      </c>
      <c r="BQ2293">
        <v>0</v>
      </c>
      <c r="BR2293">
        <v>0</v>
      </c>
      <c r="BS2293">
        <v>340</v>
      </c>
      <c r="BT2293">
        <v>95.833332999999996</v>
      </c>
      <c r="BU2293">
        <v>0.51600000000000001</v>
      </c>
      <c r="BV2293">
        <v>100</v>
      </c>
    </row>
    <row r="2294" spans="1:74" x14ac:dyDescent="0.25">
      <c r="A2294">
        <v>131</v>
      </c>
      <c r="B2294">
        <v>18</v>
      </c>
      <c r="C2294">
        <v>0</v>
      </c>
      <c r="D2294">
        <v>0</v>
      </c>
      <c r="E2294">
        <v>0</v>
      </c>
      <c r="F2294">
        <v>9</v>
      </c>
      <c r="G2294">
        <v>0</v>
      </c>
      <c r="H2294">
        <v>0</v>
      </c>
      <c r="I2294">
        <v>207</v>
      </c>
      <c r="J2294">
        <v>100</v>
      </c>
      <c r="K2294">
        <v>0.71799999999999997</v>
      </c>
      <c r="L2294">
        <v>100</v>
      </c>
      <c r="O2294">
        <v>131</v>
      </c>
      <c r="P2294">
        <v>19</v>
      </c>
      <c r="Q2294">
        <v>0</v>
      </c>
      <c r="R2294">
        <v>0</v>
      </c>
      <c r="S2294">
        <v>0</v>
      </c>
      <c r="T2294">
        <v>23</v>
      </c>
      <c r="U2294">
        <v>0</v>
      </c>
      <c r="V2294">
        <v>0</v>
      </c>
      <c r="W2294">
        <v>464</v>
      </c>
      <c r="X2294">
        <v>69.444444000000004</v>
      </c>
      <c r="Y2294">
        <v>0.79700000000000004</v>
      </c>
      <c r="Z2294">
        <v>100</v>
      </c>
      <c r="AL2294">
        <v>131</v>
      </c>
      <c r="AM2294">
        <v>17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38</v>
      </c>
      <c r="AT2294">
        <v>174</v>
      </c>
      <c r="AU2294">
        <v>98.611110999999994</v>
      </c>
      <c r="AV2294">
        <v>2.8130000000000002</v>
      </c>
      <c r="AW2294">
        <v>100</v>
      </c>
      <c r="BA2294">
        <v>107</v>
      </c>
      <c r="BB2294">
        <v>16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K2294">
        <v>131</v>
      </c>
      <c r="BL2294">
        <v>12</v>
      </c>
      <c r="BM2294">
        <v>0</v>
      </c>
      <c r="BN2294">
        <v>0</v>
      </c>
      <c r="BO2294">
        <v>0</v>
      </c>
      <c r="BP2294">
        <v>0</v>
      </c>
      <c r="BQ2294">
        <v>0</v>
      </c>
      <c r="BR2294">
        <v>0</v>
      </c>
      <c r="BS2294">
        <v>123</v>
      </c>
      <c r="BT2294">
        <v>50</v>
      </c>
      <c r="BU2294">
        <v>0.46899999999999997</v>
      </c>
      <c r="BV2294">
        <v>100</v>
      </c>
    </row>
    <row r="2295" spans="1:74" x14ac:dyDescent="0.25">
      <c r="A2295">
        <v>132</v>
      </c>
      <c r="B2295">
        <v>19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12</v>
      </c>
      <c r="I2295">
        <v>365</v>
      </c>
      <c r="J2295">
        <v>100</v>
      </c>
      <c r="K2295">
        <v>0.93799999999999994</v>
      </c>
      <c r="L2295">
        <v>100</v>
      </c>
      <c r="O2295">
        <v>132</v>
      </c>
      <c r="P2295">
        <v>18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5</v>
      </c>
      <c r="W2295">
        <v>238</v>
      </c>
      <c r="X2295">
        <v>95.833332999999996</v>
      </c>
      <c r="Y2295">
        <v>0.78100000000000003</v>
      </c>
      <c r="Z2295">
        <v>100</v>
      </c>
      <c r="AL2295">
        <v>132</v>
      </c>
      <c r="AM2295">
        <v>16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129</v>
      </c>
      <c r="AU2295">
        <v>79.166667000000004</v>
      </c>
      <c r="AV2295">
        <v>2.6720000000000002</v>
      </c>
      <c r="AW2295">
        <v>100</v>
      </c>
      <c r="BA2295">
        <v>108</v>
      </c>
      <c r="BB2295">
        <v>18</v>
      </c>
      <c r="BC2295">
        <v>0</v>
      </c>
      <c r="BD2295">
        <v>0</v>
      </c>
      <c r="BE2295">
        <v>0</v>
      </c>
      <c r="BF2295">
        <v>18</v>
      </c>
      <c r="BG2295">
        <v>0</v>
      </c>
      <c r="BH2295">
        <v>10</v>
      </c>
      <c r="BK2295">
        <v>132</v>
      </c>
      <c r="BL2295">
        <v>12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2</v>
      </c>
      <c r="BS2295">
        <v>79</v>
      </c>
      <c r="BT2295">
        <v>33.333333000000003</v>
      </c>
      <c r="BU2295">
        <v>0.46899999999999997</v>
      </c>
      <c r="BV2295">
        <v>100</v>
      </c>
    </row>
    <row r="2296" spans="1:74" x14ac:dyDescent="0.25">
      <c r="A2296">
        <v>133</v>
      </c>
      <c r="B2296">
        <v>17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9</v>
      </c>
      <c r="I2296">
        <v>198</v>
      </c>
      <c r="J2296">
        <v>100</v>
      </c>
      <c r="K2296">
        <v>0.84399999999999997</v>
      </c>
      <c r="L2296">
        <v>100</v>
      </c>
      <c r="O2296">
        <v>133</v>
      </c>
      <c r="P2296">
        <v>19</v>
      </c>
      <c r="Q2296">
        <v>0</v>
      </c>
      <c r="R2296">
        <v>0</v>
      </c>
      <c r="S2296">
        <v>0</v>
      </c>
      <c r="T2296">
        <v>36</v>
      </c>
      <c r="U2296">
        <v>0</v>
      </c>
      <c r="V2296">
        <v>0</v>
      </c>
      <c r="W2296">
        <v>433</v>
      </c>
      <c r="X2296">
        <v>88.888889000000006</v>
      </c>
      <c r="Y2296">
        <v>0.81299999999999994</v>
      </c>
      <c r="Z2296">
        <v>100</v>
      </c>
      <c r="AL2296">
        <v>133</v>
      </c>
      <c r="AM2296">
        <v>17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5</v>
      </c>
      <c r="AT2296">
        <v>234</v>
      </c>
      <c r="AU2296">
        <v>66.666667000000004</v>
      </c>
      <c r="AV2296">
        <v>3.0150000000000001</v>
      </c>
      <c r="AW2296">
        <v>100</v>
      </c>
      <c r="BA2296">
        <v>109</v>
      </c>
      <c r="BB2296">
        <v>17</v>
      </c>
      <c r="BC2296">
        <v>0</v>
      </c>
      <c r="BD2296">
        <v>0</v>
      </c>
      <c r="BE2296">
        <v>0</v>
      </c>
      <c r="BF2296">
        <v>43</v>
      </c>
      <c r="BG2296">
        <v>0</v>
      </c>
      <c r="BH2296">
        <v>0</v>
      </c>
      <c r="BK2296">
        <v>133</v>
      </c>
      <c r="BL2296">
        <v>13</v>
      </c>
      <c r="BM2296">
        <v>0</v>
      </c>
      <c r="BN2296">
        <v>0</v>
      </c>
      <c r="BO2296">
        <v>0</v>
      </c>
      <c r="BP2296">
        <v>0</v>
      </c>
      <c r="BQ2296">
        <v>0</v>
      </c>
      <c r="BR2296">
        <v>0</v>
      </c>
      <c r="BS2296">
        <v>68</v>
      </c>
      <c r="BT2296">
        <v>25</v>
      </c>
      <c r="BU2296">
        <v>0.53100000000000003</v>
      </c>
      <c r="BV2296">
        <v>100</v>
      </c>
    </row>
    <row r="2297" spans="1:74" x14ac:dyDescent="0.25">
      <c r="A2297">
        <v>134</v>
      </c>
      <c r="B2297">
        <v>19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24</v>
      </c>
      <c r="I2297">
        <v>255</v>
      </c>
      <c r="J2297">
        <v>93.055555999999996</v>
      </c>
      <c r="K2297">
        <v>0.92200000000000004</v>
      </c>
      <c r="L2297">
        <v>100</v>
      </c>
      <c r="O2297">
        <v>134</v>
      </c>
      <c r="P2297">
        <v>19</v>
      </c>
      <c r="Q2297">
        <v>0</v>
      </c>
      <c r="R2297">
        <v>0</v>
      </c>
      <c r="S2297">
        <v>0</v>
      </c>
      <c r="T2297">
        <v>4</v>
      </c>
      <c r="U2297">
        <v>0</v>
      </c>
      <c r="V2297">
        <v>5</v>
      </c>
      <c r="W2297">
        <v>243</v>
      </c>
      <c r="X2297">
        <v>98.611110999999994</v>
      </c>
      <c r="Y2297">
        <v>0.82799999999999996</v>
      </c>
      <c r="Z2297">
        <v>100</v>
      </c>
      <c r="AL2297">
        <v>134</v>
      </c>
      <c r="AM2297">
        <v>18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5</v>
      </c>
      <c r="AT2297">
        <v>240</v>
      </c>
      <c r="AU2297">
        <v>90.277777999999998</v>
      </c>
      <c r="AV2297">
        <v>2.9540000000000002</v>
      </c>
      <c r="AW2297">
        <v>100</v>
      </c>
      <c r="BA2297">
        <v>110</v>
      </c>
      <c r="BB2297">
        <v>15</v>
      </c>
      <c r="BC2297">
        <v>0</v>
      </c>
      <c r="BD2297">
        <v>0</v>
      </c>
      <c r="BE2297">
        <v>3</v>
      </c>
      <c r="BF2297">
        <v>46</v>
      </c>
      <c r="BG2297">
        <v>0</v>
      </c>
      <c r="BH2297">
        <v>0</v>
      </c>
      <c r="BK2297">
        <v>134</v>
      </c>
      <c r="BL2297">
        <v>16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103</v>
      </c>
      <c r="BT2297">
        <v>30.555555999999999</v>
      </c>
      <c r="BU2297">
        <v>0.625</v>
      </c>
      <c r="BV2297">
        <v>100</v>
      </c>
    </row>
    <row r="2298" spans="1:74" x14ac:dyDescent="0.25">
      <c r="A2298">
        <v>135</v>
      </c>
      <c r="B2298">
        <v>18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25</v>
      </c>
      <c r="I2298">
        <v>168</v>
      </c>
      <c r="J2298">
        <v>100</v>
      </c>
      <c r="K2298">
        <v>0.90600000000000003</v>
      </c>
      <c r="L2298">
        <v>100</v>
      </c>
      <c r="O2298">
        <v>135</v>
      </c>
      <c r="P2298">
        <v>18</v>
      </c>
      <c r="Q2298">
        <v>0</v>
      </c>
      <c r="R2298">
        <v>0</v>
      </c>
      <c r="S2298">
        <v>0</v>
      </c>
      <c r="T2298">
        <v>5</v>
      </c>
      <c r="U2298">
        <v>0</v>
      </c>
      <c r="V2298">
        <v>10</v>
      </c>
      <c r="W2298">
        <v>173</v>
      </c>
      <c r="X2298">
        <v>93.055555999999996</v>
      </c>
      <c r="Y2298">
        <v>0.79700000000000004</v>
      </c>
      <c r="Z2298">
        <v>100</v>
      </c>
      <c r="AL2298">
        <v>135</v>
      </c>
      <c r="AM2298">
        <v>20</v>
      </c>
      <c r="AN2298">
        <v>0</v>
      </c>
      <c r="AO2298">
        <v>0</v>
      </c>
      <c r="AP2298">
        <v>0</v>
      </c>
      <c r="AQ2298">
        <v>22</v>
      </c>
      <c r="AR2298">
        <v>0</v>
      </c>
      <c r="AS2298">
        <v>0</v>
      </c>
      <c r="AT2298">
        <v>349</v>
      </c>
      <c r="AU2298">
        <v>90.277777999999998</v>
      </c>
      <c r="AV2298">
        <v>3.0310000000000001</v>
      </c>
      <c r="AW2298">
        <v>100</v>
      </c>
      <c r="BA2298">
        <v>111</v>
      </c>
      <c r="BB2298">
        <v>12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2</v>
      </c>
      <c r="BK2298">
        <v>135</v>
      </c>
      <c r="BL2298">
        <v>17</v>
      </c>
      <c r="BM2298">
        <v>0</v>
      </c>
      <c r="BN2298">
        <v>0</v>
      </c>
      <c r="BO2298">
        <v>0</v>
      </c>
      <c r="BP2298">
        <v>0</v>
      </c>
      <c r="BQ2298">
        <v>0</v>
      </c>
      <c r="BR2298">
        <v>10</v>
      </c>
      <c r="BS2298">
        <v>137</v>
      </c>
      <c r="BT2298">
        <v>88.888889000000006</v>
      </c>
      <c r="BU2298">
        <v>0.65600000000000003</v>
      </c>
      <c r="BV2298">
        <v>100</v>
      </c>
    </row>
    <row r="2299" spans="1:74" x14ac:dyDescent="0.25">
      <c r="A2299">
        <v>136</v>
      </c>
      <c r="B2299">
        <v>16</v>
      </c>
      <c r="C2299">
        <v>0</v>
      </c>
      <c r="D2299">
        <v>0</v>
      </c>
      <c r="E2299">
        <v>0</v>
      </c>
      <c r="F2299">
        <v>11</v>
      </c>
      <c r="G2299">
        <v>0</v>
      </c>
      <c r="H2299">
        <v>11</v>
      </c>
      <c r="I2299">
        <v>204</v>
      </c>
      <c r="J2299">
        <v>86.111110999999994</v>
      </c>
      <c r="K2299">
        <v>0.81200000000000006</v>
      </c>
      <c r="L2299">
        <v>100</v>
      </c>
      <c r="O2299">
        <v>136</v>
      </c>
      <c r="P2299">
        <v>16</v>
      </c>
      <c r="Q2299">
        <v>0</v>
      </c>
      <c r="R2299">
        <v>0</v>
      </c>
      <c r="S2299">
        <v>0</v>
      </c>
      <c r="T2299">
        <v>28</v>
      </c>
      <c r="U2299">
        <v>0</v>
      </c>
      <c r="V2299">
        <v>0</v>
      </c>
      <c r="W2299">
        <v>203</v>
      </c>
      <c r="X2299">
        <v>97.222222000000002</v>
      </c>
      <c r="Y2299">
        <v>0.68700000000000006</v>
      </c>
      <c r="Z2299">
        <v>100</v>
      </c>
      <c r="AL2299">
        <v>136</v>
      </c>
      <c r="AM2299">
        <v>18</v>
      </c>
      <c r="AN2299">
        <v>0</v>
      </c>
      <c r="AO2299">
        <v>0</v>
      </c>
      <c r="AP2299">
        <v>0</v>
      </c>
      <c r="AQ2299">
        <v>22</v>
      </c>
      <c r="AR2299">
        <v>0</v>
      </c>
      <c r="AS2299">
        <v>0</v>
      </c>
      <c r="AT2299">
        <v>280</v>
      </c>
      <c r="AU2299">
        <v>100</v>
      </c>
      <c r="AV2299">
        <v>3.109</v>
      </c>
      <c r="AW2299">
        <v>100</v>
      </c>
      <c r="BA2299">
        <v>112</v>
      </c>
      <c r="BB2299">
        <v>13</v>
      </c>
      <c r="BC2299">
        <v>0</v>
      </c>
      <c r="BD2299">
        <v>0</v>
      </c>
      <c r="BE2299">
        <v>0</v>
      </c>
      <c r="BF2299">
        <v>24</v>
      </c>
      <c r="BG2299">
        <v>0</v>
      </c>
      <c r="BH2299">
        <v>13</v>
      </c>
      <c r="BK2299">
        <v>136</v>
      </c>
      <c r="BL2299">
        <v>22</v>
      </c>
      <c r="BM2299">
        <v>0</v>
      </c>
      <c r="BN2299">
        <v>0</v>
      </c>
      <c r="BO2299">
        <v>0</v>
      </c>
      <c r="BP2299">
        <v>33</v>
      </c>
      <c r="BQ2299">
        <v>0</v>
      </c>
      <c r="BR2299">
        <v>10</v>
      </c>
      <c r="BS2299">
        <v>234</v>
      </c>
      <c r="BT2299">
        <v>91.666667000000004</v>
      </c>
      <c r="BU2299">
        <v>0.95299999999999996</v>
      </c>
      <c r="BV2299">
        <v>100</v>
      </c>
    </row>
    <row r="2300" spans="1:74" x14ac:dyDescent="0.25">
      <c r="A2300">
        <v>137</v>
      </c>
      <c r="B2300">
        <v>15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109</v>
      </c>
      <c r="J2300">
        <v>75</v>
      </c>
      <c r="K2300">
        <v>0.68799999999999994</v>
      </c>
      <c r="L2300">
        <v>100</v>
      </c>
      <c r="O2300">
        <v>137</v>
      </c>
      <c r="P2300">
        <v>15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6</v>
      </c>
      <c r="W2300">
        <v>142</v>
      </c>
      <c r="X2300">
        <v>97.222222000000002</v>
      </c>
      <c r="Y2300">
        <v>0.60899999999999999</v>
      </c>
      <c r="Z2300">
        <v>100</v>
      </c>
      <c r="AL2300">
        <v>137</v>
      </c>
      <c r="AM2300">
        <v>17</v>
      </c>
      <c r="AN2300">
        <v>0</v>
      </c>
      <c r="AO2300">
        <v>0</v>
      </c>
      <c r="AP2300">
        <v>0</v>
      </c>
      <c r="AQ2300">
        <v>22</v>
      </c>
      <c r="AR2300">
        <v>0</v>
      </c>
      <c r="AS2300">
        <v>0</v>
      </c>
      <c r="AT2300">
        <v>221</v>
      </c>
      <c r="AU2300">
        <v>100</v>
      </c>
      <c r="AV2300">
        <v>2.6720000000000002</v>
      </c>
      <c r="AW2300">
        <v>100</v>
      </c>
      <c r="BA2300">
        <v>113</v>
      </c>
      <c r="BB2300">
        <v>13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K2300">
        <v>137</v>
      </c>
      <c r="BL2300">
        <v>21</v>
      </c>
      <c r="BM2300">
        <v>0</v>
      </c>
      <c r="BN2300">
        <v>0</v>
      </c>
      <c r="BO2300">
        <v>0</v>
      </c>
      <c r="BP2300">
        <v>9</v>
      </c>
      <c r="BQ2300">
        <v>0</v>
      </c>
      <c r="BR2300">
        <v>5</v>
      </c>
      <c r="BS2300">
        <v>290</v>
      </c>
      <c r="BT2300">
        <v>83.333332999999996</v>
      </c>
      <c r="BU2300">
        <v>0.92200000000000004</v>
      </c>
      <c r="BV2300">
        <v>100</v>
      </c>
    </row>
    <row r="2301" spans="1:74" x14ac:dyDescent="0.25">
      <c r="A2301">
        <v>138</v>
      </c>
      <c r="B2301">
        <v>13</v>
      </c>
      <c r="C2301">
        <v>0</v>
      </c>
      <c r="D2301">
        <v>0</v>
      </c>
      <c r="E2301">
        <v>0</v>
      </c>
      <c r="F2301">
        <v>1</v>
      </c>
      <c r="G2301">
        <v>0</v>
      </c>
      <c r="H2301">
        <v>2</v>
      </c>
      <c r="I2301">
        <v>55</v>
      </c>
      <c r="J2301">
        <v>100</v>
      </c>
      <c r="K2301">
        <v>0.56200000000000006</v>
      </c>
      <c r="L2301">
        <v>100</v>
      </c>
      <c r="O2301">
        <v>138</v>
      </c>
      <c r="P2301">
        <v>14</v>
      </c>
      <c r="Q2301">
        <v>0</v>
      </c>
      <c r="R2301">
        <v>0</v>
      </c>
      <c r="S2301">
        <v>0</v>
      </c>
      <c r="T2301">
        <v>1</v>
      </c>
      <c r="U2301">
        <v>0</v>
      </c>
      <c r="V2301">
        <v>1</v>
      </c>
      <c r="W2301">
        <v>185</v>
      </c>
      <c r="X2301">
        <v>100</v>
      </c>
      <c r="Y2301">
        <v>0.59399999999999997</v>
      </c>
      <c r="Z2301">
        <v>100</v>
      </c>
      <c r="AL2301">
        <v>138</v>
      </c>
      <c r="AM2301">
        <v>16</v>
      </c>
      <c r="AN2301">
        <v>0</v>
      </c>
      <c r="AO2301">
        <v>0</v>
      </c>
      <c r="AP2301">
        <v>0</v>
      </c>
      <c r="AQ2301">
        <v>32</v>
      </c>
      <c r="AR2301">
        <v>0</v>
      </c>
      <c r="AS2301">
        <v>0</v>
      </c>
      <c r="AT2301">
        <v>259</v>
      </c>
      <c r="AU2301">
        <v>94.444444000000004</v>
      </c>
      <c r="AV2301">
        <v>2.641</v>
      </c>
      <c r="AW2301">
        <v>100</v>
      </c>
      <c r="BA2301">
        <v>114</v>
      </c>
      <c r="BB2301">
        <v>12</v>
      </c>
      <c r="BC2301">
        <v>0</v>
      </c>
      <c r="BD2301">
        <v>0</v>
      </c>
      <c r="BE2301">
        <v>0</v>
      </c>
      <c r="BF2301">
        <v>8</v>
      </c>
      <c r="BG2301">
        <v>0</v>
      </c>
      <c r="BH2301">
        <v>14</v>
      </c>
      <c r="BK2301">
        <v>138</v>
      </c>
      <c r="BL2301">
        <v>19</v>
      </c>
      <c r="BM2301">
        <v>0</v>
      </c>
      <c r="BN2301">
        <v>0</v>
      </c>
      <c r="BO2301">
        <v>0</v>
      </c>
      <c r="BP2301">
        <v>6</v>
      </c>
      <c r="BQ2301">
        <v>0</v>
      </c>
      <c r="BR2301">
        <v>0</v>
      </c>
      <c r="BS2301">
        <v>370</v>
      </c>
      <c r="BT2301">
        <v>88.888889000000006</v>
      </c>
      <c r="BU2301">
        <v>0.85899999999999999</v>
      </c>
      <c r="BV2301">
        <v>100</v>
      </c>
    </row>
    <row r="2302" spans="1:74" x14ac:dyDescent="0.25">
      <c r="A2302">
        <v>139</v>
      </c>
      <c r="B2302">
        <v>14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30</v>
      </c>
      <c r="I2302">
        <v>141</v>
      </c>
      <c r="J2302">
        <v>59.722222000000002</v>
      </c>
      <c r="K2302">
        <v>0.625</v>
      </c>
      <c r="L2302">
        <v>100</v>
      </c>
      <c r="O2302">
        <v>139</v>
      </c>
      <c r="P2302">
        <v>15</v>
      </c>
      <c r="Q2302">
        <v>0</v>
      </c>
      <c r="R2302">
        <v>0</v>
      </c>
      <c r="S2302">
        <v>0</v>
      </c>
      <c r="T2302">
        <v>24</v>
      </c>
      <c r="U2302">
        <v>0</v>
      </c>
      <c r="V2302">
        <v>20</v>
      </c>
      <c r="W2302">
        <v>313</v>
      </c>
      <c r="X2302">
        <v>81.944444000000004</v>
      </c>
      <c r="Y2302">
        <v>0.625</v>
      </c>
      <c r="Z2302">
        <v>100</v>
      </c>
      <c r="AL2302">
        <v>139</v>
      </c>
      <c r="AM2302">
        <v>14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170</v>
      </c>
      <c r="AU2302">
        <v>100</v>
      </c>
      <c r="AV2302">
        <v>2.5310000000000001</v>
      </c>
      <c r="AW2302">
        <v>100</v>
      </c>
      <c r="BA2302">
        <v>115</v>
      </c>
      <c r="BB2302">
        <v>13</v>
      </c>
      <c r="BC2302">
        <v>0</v>
      </c>
      <c r="BD2302">
        <v>0</v>
      </c>
      <c r="BE2302">
        <v>0</v>
      </c>
      <c r="BF2302">
        <v>3</v>
      </c>
      <c r="BG2302">
        <v>0</v>
      </c>
      <c r="BH2302">
        <v>2</v>
      </c>
      <c r="BK2302">
        <v>139</v>
      </c>
      <c r="BL2302">
        <v>17</v>
      </c>
      <c r="BM2302">
        <v>0</v>
      </c>
      <c r="BN2302">
        <v>0</v>
      </c>
      <c r="BO2302">
        <v>0</v>
      </c>
      <c r="BP2302">
        <v>0</v>
      </c>
      <c r="BQ2302">
        <v>0</v>
      </c>
      <c r="BR2302">
        <v>35</v>
      </c>
      <c r="BS2302">
        <v>283</v>
      </c>
      <c r="BT2302">
        <v>93.055555999999996</v>
      </c>
      <c r="BU2302">
        <v>0.78200000000000003</v>
      </c>
      <c r="BV2302">
        <v>100</v>
      </c>
    </row>
    <row r="2303" spans="1:74" x14ac:dyDescent="0.25">
      <c r="A2303">
        <v>140</v>
      </c>
      <c r="B2303">
        <v>14</v>
      </c>
      <c r="C2303">
        <v>0</v>
      </c>
      <c r="D2303">
        <v>0</v>
      </c>
      <c r="E2303">
        <v>0</v>
      </c>
      <c r="F2303">
        <v>5</v>
      </c>
      <c r="G2303">
        <v>0</v>
      </c>
      <c r="H2303">
        <v>0</v>
      </c>
      <c r="I2303">
        <v>88</v>
      </c>
      <c r="J2303">
        <v>100</v>
      </c>
      <c r="K2303">
        <v>0.59399999999999997</v>
      </c>
      <c r="L2303">
        <v>100</v>
      </c>
      <c r="O2303">
        <v>140</v>
      </c>
      <c r="P2303">
        <v>15</v>
      </c>
      <c r="Q2303">
        <v>0</v>
      </c>
      <c r="R2303">
        <v>0</v>
      </c>
      <c r="S2303">
        <v>0</v>
      </c>
      <c r="T2303">
        <v>17</v>
      </c>
      <c r="U2303">
        <v>0</v>
      </c>
      <c r="V2303">
        <v>0</v>
      </c>
      <c r="W2303">
        <v>182</v>
      </c>
      <c r="X2303">
        <v>86.111110999999994</v>
      </c>
      <c r="Y2303">
        <v>0.625</v>
      </c>
      <c r="Z2303">
        <v>100</v>
      </c>
      <c r="AL2303">
        <v>140</v>
      </c>
      <c r="AM2303">
        <v>16</v>
      </c>
      <c r="AN2303">
        <v>0</v>
      </c>
      <c r="AO2303">
        <v>0</v>
      </c>
      <c r="AP2303">
        <v>0</v>
      </c>
      <c r="AQ2303">
        <v>28</v>
      </c>
      <c r="AR2303">
        <v>0</v>
      </c>
      <c r="AS2303">
        <v>0</v>
      </c>
      <c r="AT2303">
        <v>294</v>
      </c>
      <c r="AU2303">
        <v>100</v>
      </c>
      <c r="AV2303">
        <v>2.609</v>
      </c>
      <c r="AW2303">
        <v>100</v>
      </c>
      <c r="BA2303">
        <v>116</v>
      </c>
      <c r="BB2303">
        <v>13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30</v>
      </c>
      <c r="BK2303">
        <v>140</v>
      </c>
      <c r="BL2303">
        <v>19</v>
      </c>
      <c r="BM2303">
        <v>0</v>
      </c>
      <c r="BN2303">
        <v>0</v>
      </c>
      <c r="BO2303">
        <v>0</v>
      </c>
      <c r="BP2303">
        <v>0</v>
      </c>
      <c r="BQ2303">
        <v>0</v>
      </c>
      <c r="BR2303">
        <v>9</v>
      </c>
      <c r="BS2303">
        <v>269</v>
      </c>
      <c r="BT2303">
        <v>100</v>
      </c>
      <c r="BU2303">
        <v>0.85899999999999999</v>
      </c>
      <c r="BV2303">
        <v>100</v>
      </c>
    </row>
    <row r="2304" spans="1:74" x14ac:dyDescent="0.25">
      <c r="A2304">
        <v>141</v>
      </c>
      <c r="B2304">
        <v>15</v>
      </c>
      <c r="C2304">
        <v>0</v>
      </c>
      <c r="D2304">
        <v>0</v>
      </c>
      <c r="E2304">
        <v>0</v>
      </c>
      <c r="F2304">
        <v>18</v>
      </c>
      <c r="G2304">
        <v>0</v>
      </c>
      <c r="H2304">
        <v>9</v>
      </c>
      <c r="I2304">
        <v>152</v>
      </c>
      <c r="J2304">
        <v>100</v>
      </c>
      <c r="K2304">
        <v>0.60899999999999999</v>
      </c>
      <c r="L2304">
        <v>100</v>
      </c>
      <c r="O2304">
        <v>141</v>
      </c>
      <c r="P2304">
        <v>14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128</v>
      </c>
      <c r="X2304">
        <v>91.666667000000004</v>
      </c>
      <c r="Y2304">
        <v>0.51600000000000001</v>
      </c>
      <c r="Z2304">
        <v>100</v>
      </c>
      <c r="AL2304">
        <v>141</v>
      </c>
      <c r="AM2304">
        <v>15</v>
      </c>
      <c r="AN2304">
        <v>0</v>
      </c>
      <c r="AO2304">
        <v>0</v>
      </c>
      <c r="AP2304">
        <v>0</v>
      </c>
      <c r="AQ2304">
        <v>3</v>
      </c>
      <c r="AR2304">
        <v>0</v>
      </c>
      <c r="AS2304">
        <v>0</v>
      </c>
      <c r="AT2304">
        <v>161</v>
      </c>
      <c r="AU2304">
        <v>100</v>
      </c>
      <c r="AV2304">
        <v>2.4529999999999998</v>
      </c>
      <c r="AW2304">
        <v>100</v>
      </c>
      <c r="BA2304">
        <v>117</v>
      </c>
      <c r="BB2304">
        <v>14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25</v>
      </c>
      <c r="BK2304">
        <v>141</v>
      </c>
      <c r="BL2304">
        <v>18</v>
      </c>
      <c r="BM2304">
        <v>0</v>
      </c>
      <c r="BN2304">
        <v>0</v>
      </c>
      <c r="BO2304">
        <v>0</v>
      </c>
      <c r="BP2304">
        <v>15</v>
      </c>
      <c r="BQ2304">
        <v>0</v>
      </c>
      <c r="BR2304">
        <v>33</v>
      </c>
      <c r="BS2304">
        <v>388</v>
      </c>
      <c r="BT2304">
        <v>97.222222000000002</v>
      </c>
      <c r="BU2304">
        <v>0.95299999999999996</v>
      </c>
      <c r="BV2304">
        <v>100</v>
      </c>
    </row>
    <row r="2305" spans="1:74" x14ac:dyDescent="0.25">
      <c r="A2305">
        <v>142</v>
      </c>
      <c r="B2305">
        <v>15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95</v>
      </c>
      <c r="J2305">
        <v>84.722222000000002</v>
      </c>
      <c r="K2305">
        <v>0.65700000000000003</v>
      </c>
      <c r="L2305">
        <v>100</v>
      </c>
      <c r="O2305">
        <v>142</v>
      </c>
      <c r="P2305">
        <v>17</v>
      </c>
      <c r="Q2305">
        <v>0</v>
      </c>
      <c r="R2305">
        <v>0</v>
      </c>
      <c r="S2305">
        <v>0</v>
      </c>
      <c r="T2305">
        <v>35</v>
      </c>
      <c r="U2305">
        <v>0</v>
      </c>
      <c r="V2305">
        <v>0</v>
      </c>
      <c r="W2305">
        <v>262</v>
      </c>
      <c r="X2305">
        <v>80.555555999999996</v>
      </c>
      <c r="Y2305">
        <v>0.65600000000000003</v>
      </c>
      <c r="Z2305">
        <v>100</v>
      </c>
      <c r="AL2305">
        <v>142</v>
      </c>
      <c r="AM2305">
        <v>17</v>
      </c>
      <c r="AN2305">
        <v>0</v>
      </c>
      <c r="AO2305">
        <v>0</v>
      </c>
      <c r="AP2305">
        <v>0</v>
      </c>
      <c r="AQ2305">
        <v>41</v>
      </c>
      <c r="AR2305">
        <v>0</v>
      </c>
      <c r="AS2305">
        <v>0</v>
      </c>
      <c r="AT2305">
        <v>277</v>
      </c>
      <c r="AU2305">
        <v>84.722222000000002</v>
      </c>
      <c r="AV2305">
        <v>2.625</v>
      </c>
      <c r="AW2305">
        <v>100</v>
      </c>
      <c r="BA2305">
        <v>118</v>
      </c>
      <c r="BB2305">
        <v>17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20</v>
      </c>
      <c r="BK2305">
        <v>142</v>
      </c>
      <c r="BL2305">
        <v>16</v>
      </c>
      <c r="BM2305">
        <v>0</v>
      </c>
      <c r="BN2305">
        <v>0</v>
      </c>
      <c r="BO2305">
        <v>0</v>
      </c>
      <c r="BP2305">
        <v>0</v>
      </c>
      <c r="BQ2305">
        <v>0</v>
      </c>
      <c r="BR2305">
        <v>30</v>
      </c>
      <c r="BS2305">
        <v>250</v>
      </c>
      <c r="BT2305">
        <v>94.444444000000004</v>
      </c>
      <c r="BU2305">
        <v>0.76600000000000001</v>
      </c>
      <c r="BV2305">
        <v>100</v>
      </c>
    </row>
    <row r="2306" spans="1:74" x14ac:dyDescent="0.25">
      <c r="A2306">
        <v>143</v>
      </c>
      <c r="B2306">
        <v>15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21</v>
      </c>
      <c r="I2306">
        <v>173</v>
      </c>
      <c r="J2306">
        <v>93.055555999999996</v>
      </c>
      <c r="K2306">
        <v>0.59299999999999997</v>
      </c>
      <c r="L2306">
        <v>100</v>
      </c>
      <c r="O2306">
        <v>143</v>
      </c>
      <c r="P2306">
        <v>16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5</v>
      </c>
      <c r="W2306">
        <v>200</v>
      </c>
      <c r="X2306">
        <v>98.611110999999994</v>
      </c>
      <c r="Y2306">
        <v>0.60899999999999999</v>
      </c>
      <c r="Z2306">
        <v>100</v>
      </c>
      <c r="AL2306">
        <v>143</v>
      </c>
      <c r="AM2306">
        <v>16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5</v>
      </c>
      <c r="AT2306">
        <v>200</v>
      </c>
      <c r="AU2306">
        <v>98.611110999999994</v>
      </c>
      <c r="AV2306">
        <v>2.5790000000000002</v>
      </c>
      <c r="AW2306">
        <v>100</v>
      </c>
      <c r="BA2306">
        <v>119</v>
      </c>
      <c r="BB2306">
        <v>20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7</v>
      </c>
      <c r="BK2306">
        <v>143</v>
      </c>
      <c r="BL2306">
        <v>17</v>
      </c>
      <c r="BM2306">
        <v>0</v>
      </c>
      <c r="BN2306">
        <v>0</v>
      </c>
      <c r="BO2306">
        <v>0</v>
      </c>
      <c r="BP2306">
        <v>30</v>
      </c>
      <c r="BQ2306">
        <v>0</v>
      </c>
      <c r="BR2306">
        <v>0</v>
      </c>
      <c r="BS2306">
        <v>207</v>
      </c>
      <c r="BT2306">
        <v>95.833332999999996</v>
      </c>
      <c r="BU2306">
        <v>0.73399999999999999</v>
      </c>
      <c r="BV2306">
        <v>100</v>
      </c>
    </row>
    <row r="2307" spans="1:74" x14ac:dyDescent="0.25">
      <c r="A2307">
        <v>144</v>
      </c>
      <c r="B2307">
        <v>19</v>
      </c>
      <c r="C2307">
        <v>0</v>
      </c>
      <c r="D2307">
        <v>0</v>
      </c>
      <c r="E2307">
        <v>0</v>
      </c>
      <c r="F2307">
        <v>3</v>
      </c>
      <c r="G2307">
        <v>0</v>
      </c>
      <c r="H2307">
        <v>0</v>
      </c>
      <c r="I2307">
        <v>294</v>
      </c>
      <c r="J2307">
        <v>50</v>
      </c>
      <c r="K2307">
        <v>0.82899999999999996</v>
      </c>
      <c r="L2307">
        <v>100</v>
      </c>
      <c r="O2307">
        <v>144</v>
      </c>
      <c r="P2307">
        <v>20</v>
      </c>
      <c r="Q2307">
        <v>0</v>
      </c>
      <c r="R2307">
        <v>0</v>
      </c>
      <c r="S2307">
        <v>0</v>
      </c>
      <c r="T2307">
        <v>5</v>
      </c>
      <c r="U2307">
        <v>0</v>
      </c>
      <c r="V2307">
        <v>0</v>
      </c>
      <c r="W2307">
        <v>408</v>
      </c>
      <c r="X2307">
        <v>100</v>
      </c>
      <c r="Y2307">
        <v>0.78200000000000003</v>
      </c>
      <c r="Z2307">
        <v>100</v>
      </c>
      <c r="AL2307">
        <v>144</v>
      </c>
      <c r="AM2307">
        <v>20</v>
      </c>
      <c r="AN2307">
        <v>0</v>
      </c>
      <c r="AO2307">
        <v>0</v>
      </c>
      <c r="AP2307">
        <v>0</v>
      </c>
      <c r="AQ2307">
        <v>5</v>
      </c>
      <c r="AR2307">
        <v>0</v>
      </c>
      <c r="AS2307">
        <v>0</v>
      </c>
      <c r="AT2307">
        <v>408</v>
      </c>
      <c r="AU2307">
        <v>100</v>
      </c>
      <c r="AV2307">
        <v>2.9060000000000001</v>
      </c>
      <c r="AW2307">
        <v>100</v>
      </c>
      <c r="BA2307">
        <v>120</v>
      </c>
      <c r="BB2307">
        <v>19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12</v>
      </c>
      <c r="BK2307">
        <v>144</v>
      </c>
      <c r="BL2307">
        <v>15</v>
      </c>
      <c r="BM2307">
        <v>0</v>
      </c>
      <c r="BN2307">
        <v>0</v>
      </c>
      <c r="BO2307">
        <v>2</v>
      </c>
      <c r="BP2307">
        <v>41</v>
      </c>
      <c r="BQ2307">
        <v>0</v>
      </c>
      <c r="BR2307">
        <v>0</v>
      </c>
      <c r="BS2307">
        <v>219</v>
      </c>
      <c r="BT2307">
        <v>97.222222000000002</v>
      </c>
      <c r="BU2307">
        <v>0.73499999999999999</v>
      </c>
      <c r="BV2307">
        <v>100</v>
      </c>
    </row>
    <row r="2308" spans="1:74" x14ac:dyDescent="0.25">
      <c r="A2308">
        <v>145</v>
      </c>
      <c r="B2308">
        <v>16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28</v>
      </c>
      <c r="I2308">
        <v>187</v>
      </c>
      <c r="J2308">
        <v>90.277777999999998</v>
      </c>
      <c r="K2308">
        <v>0.73399999999999999</v>
      </c>
      <c r="L2308">
        <v>100</v>
      </c>
      <c r="O2308">
        <v>145</v>
      </c>
      <c r="P2308">
        <v>19</v>
      </c>
      <c r="Q2308">
        <v>0</v>
      </c>
      <c r="R2308">
        <v>0</v>
      </c>
      <c r="S2308">
        <v>0</v>
      </c>
      <c r="T2308">
        <v>23</v>
      </c>
      <c r="U2308">
        <v>0</v>
      </c>
      <c r="V2308">
        <v>16</v>
      </c>
      <c r="W2308">
        <v>572</v>
      </c>
      <c r="X2308">
        <v>79.166667000000004</v>
      </c>
      <c r="Y2308">
        <v>0.81200000000000006</v>
      </c>
      <c r="Z2308">
        <v>100</v>
      </c>
      <c r="AL2308">
        <v>145</v>
      </c>
      <c r="AM2308">
        <v>19</v>
      </c>
      <c r="AN2308">
        <v>0</v>
      </c>
      <c r="AO2308">
        <v>0</v>
      </c>
      <c r="AP2308">
        <v>0</v>
      </c>
      <c r="AQ2308">
        <v>23</v>
      </c>
      <c r="AR2308">
        <v>0</v>
      </c>
      <c r="AS2308">
        <v>16</v>
      </c>
      <c r="AT2308">
        <v>572</v>
      </c>
      <c r="AU2308">
        <v>79.166667000000004</v>
      </c>
      <c r="AV2308">
        <v>2.89</v>
      </c>
      <c r="AW2308">
        <v>100</v>
      </c>
      <c r="BA2308">
        <v>121</v>
      </c>
      <c r="BB2308">
        <v>17</v>
      </c>
      <c r="BC2308">
        <v>0</v>
      </c>
      <c r="BD2308">
        <v>0</v>
      </c>
      <c r="BE2308">
        <v>0</v>
      </c>
      <c r="BF2308">
        <v>11</v>
      </c>
      <c r="BG2308">
        <v>0</v>
      </c>
      <c r="BH2308">
        <v>13</v>
      </c>
      <c r="BK2308">
        <v>145</v>
      </c>
      <c r="BL2308">
        <v>15</v>
      </c>
      <c r="BM2308">
        <v>0</v>
      </c>
      <c r="BN2308">
        <v>0</v>
      </c>
      <c r="BO2308">
        <v>0</v>
      </c>
      <c r="BP2308">
        <v>29</v>
      </c>
      <c r="BQ2308">
        <v>0</v>
      </c>
      <c r="BR2308">
        <v>0</v>
      </c>
      <c r="BS2308">
        <v>315</v>
      </c>
      <c r="BT2308">
        <v>100</v>
      </c>
      <c r="BU2308">
        <v>0.65600000000000003</v>
      </c>
      <c r="BV2308">
        <v>100</v>
      </c>
    </row>
    <row r="2309" spans="1:74" x14ac:dyDescent="0.25">
      <c r="A2309">
        <v>146</v>
      </c>
      <c r="B2309">
        <v>17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21</v>
      </c>
      <c r="I2309">
        <v>232</v>
      </c>
      <c r="J2309">
        <v>72.222222000000002</v>
      </c>
      <c r="K2309">
        <v>0.81200000000000006</v>
      </c>
      <c r="L2309">
        <v>100</v>
      </c>
      <c r="O2309">
        <v>146</v>
      </c>
      <c r="P2309">
        <v>17</v>
      </c>
      <c r="Q2309">
        <v>0</v>
      </c>
      <c r="R2309">
        <v>0</v>
      </c>
      <c r="S2309">
        <v>0</v>
      </c>
      <c r="T2309">
        <v>5</v>
      </c>
      <c r="U2309">
        <v>0</v>
      </c>
      <c r="V2309">
        <v>0</v>
      </c>
      <c r="W2309">
        <v>330</v>
      </c>
      <c r="X2309">
        <v>86.111110999999994</v>
      </c>
      <c r="Y2309">
        <v>0.75</v>
      </c>
      <c r="Z2309">
        <v>100</v>
      </c>
      <c r="AL2309">
        <v>146</v>
      </c>
      <c r="AM2309">
        <v>17</v>
      </c>
      <c r="AN2309">
        <v>0</v>
      </c>
      <c r="AO2309">
        <v>0</v>
      </c>
      <c r="AP2309">
        <v>0</v>
      </c>
      <c r="AQ2309">
        <v>5</v>
      </c>
      <c r="AR2309">
        <v>0</v>
      </c>
      <c r="AS2309">
        <v>0</v>
      </c>
      <c r="AT2309">
        <v>330</v>
      </c>
      <c r="AU2309">
        <v>86.111110999999994</v>
      </c>
      <c r="AV2309">
        <v>2.7189999999999999</v>
      </c>
      <c r="AW2309">
        <v>100</v>
      </c>
      <c r="BA2309">
        <v>122</v>
      </c>
      <c r="BB2309">
        <v>17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23</v>
      </c>
      <c r="BK2309">
        <v>146</v>
      </c>
      <c r="BL2309">
        <v>20</v>
      </c>
      <c r="BM2309">
        <v>0</v>
      </c>
      <c r="BN2309">
        <v>0</v>
      </c>
      <c r="BO2309">
        <v>0</v>
      </c>
      <c r="BP2309">
        <v>28</v>
      </c>
      <c r="BQ2309">
        <v>0</v>
      </c>
      <c r="BR2309">
        <v>5</v>
      </c>
      <c r="BS2309">
        <v>562</v>
      </c>
      <c r="BT2309">
        <v>94.444444000000004</v>
      </c>
      <c r="BU2309">
        <v>0.875</v>
      </c>
      <c r="BV2309">
        <v>100</v>
      </c>
    </row>
    <row r="2310" spans="1:74" x14ac:dyDescent="0.25">
      <c r="A2310">
        <v>147</v>
      </c>
      <c r="B2310">
        <v>18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52</v>
      </c>
      <c r="I2310">
        <v>170</v>
      </c>
      <c r="J2310">
        <v>94.444444000000004</v>
      </c>
      <c r="K2310">
        <v>0.78200000000000003</v>
      </c>
      <c r="L2310">
        <v>100</v>
      </c>
      <c r="O2310">
        <v>147</v>
      </c>
      <c r="P2310">
        <v>18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283</v>
      </c>
      <c r="X2310">
        <v>55.555556000000003</v>
      </c>
      <c r="Y2310">
        <v>0.70299999999999996</v>
      </c>
      <c r="Z2310">
        <v>100</v>
      </c>
      <c r="AL2310">
        <v>147</v>
      </c>
      <c r="AM2310">
        <v>18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283</v>
      </c>
      <c r="AU2310">
        <v>55.555556000000003</v>
      </c>
      <c r="AV2310">
        <v>2.7189999999999999</v>
      </c>
      <c r="AW2310">
        <v>100</v>
      </c>
      <c r="BA2310">
        <v>123</v>
      </c>
      <c r="BB2310">
        <v>16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K2310">
        <v>147</v>
      </c>
      <c r="BL2310">
        <v>21</v>
      </c>
      <c r="BM2310">
        <v>0</v>
      </c>
      <c r="BN2310">
        <v>0</v>
      </c>
      <c r="BO2310">
        <v>0</v>
      </c>
      <c r="BP2310">
        <v>13</v>
      </c>
      <c r="BQ2310">
        <v>0</v>
      </c>
      <c r="BR2310">
        <v>0</v>
      </c>
      <c r="BS2310">
        <v>302</v>
      </c>
      <c r="BT2310">
        <v>83.333332999999996</v>
      </c>
      <c r="BU2310">
        <v>0.89</v>
      </c>
      <c r="BV2310">
        <v>100</v>
      </c>
    </row>
    <row r="2311" spans="1:74" x14ac:dyDescent="0.25">
      <c r="A2311">
        <v>148</v>
      </c>
      <c r="B2311">
        <v>17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4</v>
      </c>
      <c r="I2311">
        <v>237</v>
      </c>
      <c r="J2311">
        <v>75</v>
      </c>
      <c r="K2311">
        <v>0.81200000000000006</v>
      </c>
      <c r="L2311">
        <v>100</v>
      </c>
      <c r="O2311">
        <v>148</v>
      </c>
      <c r="P2311">
        <v>17</v>
      </c>
      <c r="Q2311">
        <v>0</v>
      </c>
      <c r="R2311">
        <v>0</v>
      </c>
      <c r="S2311">
        <v>0</v>
      </c>
      <c r="T2311">
        <v>9</v>
      </c>
      <c r="U2311">
        <v>0</v>
      </c>
      <c r="V2311">
        <v>0</v>
      </c>
      <c r="W2311">
        <v>270</v>
      </c>
      <c r="X2311">
        <v>100</v>
      </c>
      <c r="Y2311">
        <v>0.70299999999999996</v>
      </c>
      <c r="Z2311">
        <v>100</v>
      </c>
      <c r="AL2311">
        <v>148</v>
      </c>
      <c r="AM2311">
        <v>17</v>
      </c>
      <c r="AN2311">
        <v>0</v>
      </c>
      <c r="AO2311">
        <v>0</v>
      </c>
      <c r="AP2311">
        <v>0</v>
      </c>
      <c r="AQ2311">
        <v>9</v>
      </c>
      <c r="AR2311">
        <v>0</v>
      </c>
      <c r="AS2311">
        <v>0</v>
      </c>
      <c r="AT2311">
        <v>270</v>
      </c>
      <c r="AU2311">
        <v>100</v>
      </c>
      <c r="AV2311">
        <v>2.6720000000000002</v>
      </c>
      <c r="AW2311">
        <v>100</v>
      </c>
      <c r="BA2311">
        <v>124</v>
      </c>
      <c r="BB2311">
        <v>17</v>
      </c>
      <c r="BC2311">
        <v>0</v>
      </c>
      <c r="BD2311">
        <v>0</v>
      </c>
      <c r="BE2311">
        <v>0</v>
      </c>
      <c r="BF2311">
        <v>11</v>
      </c>
      <c r="BG2311">
        <v>0</v>
      </c>
      <c r="BH2311">
        <v>0</v>
      </c>
      <c r="BK2311">
        <v>148</v>
      </c>
      <c r="BL2311">
        <v>19</v>
      </c>
      <c r="BM2311">
        <v>0</v>
      </c>
      <c r="BN2311">
        <v>0</v>
      </c>
      <c r="BO2311">
        <v>0</v>
      </c>
      <c r="BP2311">
        <v>0</v>
      </c>
      <c r="BQ2311">
        <v>0</v>
      </c>
      <c r="BR2311">
        <v>0</v>
      </c>
      <c r="BS2311">
        <v>494</v>
      </c>
      <c r="BT2311">
        <v>52.777777999999998</v>
      </c>
      <c r="BU2311">
        <v>0.89100000000000001</v>
      </c>
      <c r="BV2311">
        <v>100</v>
      </c>
    </row>
    <row r="2312" spans="1:74" x14ac:dyDescent="0.25">
      <c r="A2312">
        <v>149</v>
      </c>
      <c r="B2312">
        <v>17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28</v>
      </c>
      <c r="I2312">
        <v>166</v>
      </c>
      <c r="J2312">
        <v>100</v>
      </c>
      <c r="K2312">
        <v>0.86</v>
      </c>
      <c r="L2312">
        <v>100</v>
      </c>
      <c r="O2312">
        <v>149</v>
      </c>
      <c r="P2312">
        <v>18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425</v>
      </c>
      <c r="X2312">
        <v>100</v>
      </c>
      <c r="Y2312">
        <v>0.73499999999999999</v>
      </c>
      <c r="Z2312">
        <v>100</v>
      </c>
      <c r="AL2312">
        <v>149</v>
      </c>
      <c r="AM2312">
        <v>18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425</v>
      </c>
      <c r="AU2312">
        <v>100</v>
      </c>
      <c r="AV2312">
        <v>2.7029999999999998</v>
      </c>
      <c r="AW2312">
        <v>100</v>
      </c>
      <c r="BA2312">
        <v>125</v>
      </c>
      <c r="BB2312">
        <v>16</v>
      </c>
      <c r="BC2312">
        <v>0</v>
      </c>
      <c r="BD2312">
        <v>0</v>
      </c>
      <c r="BE2312">
        <v>0</v>
      </c>
      <c r="BF2312">
        <v>34</v>
      </c>
      <c r="BG2312">
        <v>0</v>
      </c>
      <c r="BH2312">
        <v>1</v>
      </c>
      <c r="BK2312">
        <v>149</v>
      </c>
      <c r="BL2312">
        <v>20</v>
      </c>
      <c r="BM2312">
        <v>0</v>
      </c>
      <c r="BN2312">
        <v>0</v>
      </c>
      <c r="BO2312">
        <v>0</v>
      </c>
      <c r="BP2312">
        <v>13</v>
      </c>
      <c r="BQ2312">
        <v>0</v>
      </c>
      <c r="BR2312">
        <v>0</v>
      </c>
      <c r="BS2312">
        <v>851</v>
      </c>
      <c r="BT2312">
        <v>94.444444000000004</v>
      </c>
      <c r="BU2312">
        <v>1.4219999999999999</v>
      </c>
      <c r="BV2312">
        <v>100</v>
      </c>
    </row>
    <row r="2313" spans="1:74" x14ac:dyDescent="0.25">
      <c r="A2313">
        <v>150</v>
      </c>
      <c r="B2313">
        <v>15</v>
      </c>
      <c r="C2313">
        <v>0</v>
      </c>
      <c r="D2313">
        <v>0</v>
      </c>
      <c r="E2313">
        <v>0</v>
      </c>
      <c r="F2313">
        <v>24</v>
      </c>
      <c r="G2313">
        <v>0</v>
      </c>
      <c r="H2313">
        <v>0</v>
      </c>
      <c r="I2313">
        <v>99</v>
      </c>
      <c r="J2313">
        <v>91.666667000000004</v>
      </c>
      <c r="K2313">
        <v>0.67100000000000004</v>
      </c>
      <c r="L2313">
        <v>100</v>
      </c>
      <c r="O2313">
        <v>150</v>
      </c>
      <c r="P2313">
        <v>19</v>
      </c>
      <c r="Q2313">
        <v>0</v>
      </c>
      <c r="R2313">
        <v>1</v>
      </c>
      <c r="S2313">
        <v>2</v>
      </c>
      <c r="T2313">
        <v>37</v>
      </c>
      <c r="U2313">
        <v>0</v>
      </c>
      <c r="V2313">
        <v>0</v>
      </c>
      <c r="W2313">
        <v>546</v>
      </c>
      <c r="X2313">
        <v>95.833332999999996</v>
      </c>
      <c r="Y2313">
        <v>0.79700000000000004</v>
      </c>
      <c r="Z2313">
        <v>100</v>
      </c>
      <c r="AL2313">
        <v>150</v>
      </c>
      <c r="AM2313">
        <v>19</v>
      </c>
      <c r="AN2313">
        <v>0</v>
      </c>
      <c r="AO2313">
        <v>1</v>
      </c>
      <c r="AP2313">
        <v>2</v>
      </c>
      <c r="AQ2313">
        <v>37</v>
      </c>
      <c r="AR2313">
        <v>0</v>
      </c>
      <c r="AS2313">
        <v>0</v>
      </c>
      <c r="AT2313">
        <v>546</v>
      </c>
      <c r="AU2313">
        <v>97.222222000000002</v>
      </c>
      <c r="AV2313">
        <v>2.875</v>
      </c>
      <c r="AW2313">
        <v>100</v>
      </c>
      <c r="BA2313">
        <v>126</v>
      </c>
      <c r="BB2313">
        <v>16</v>
      </c>
      <c r="BC2313">
        <v>0</v>
      </c>
      <c r="BD2313">
        <v>0</v>
      </c>
      <c r="BE2313">
        <v>0</v>
      </c>
      <c r="BF2313">
        <v>50</v>
      </c>
      <c r="BG2313">
        <v>0</v>
      </c>
      <c r="BH2313">
        <v>0</v>
      </c>
      <c r="BK2313">
        <v>150</v>
      </c>
      <c r="BL2313">
        <v>19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886</v>
      </c>
      <c r="BT2313">
        <v>66.666667000000004</v>
      </c>
      <c r="BU2313">
        <v>0.96899999999999997</v>
      </c>
      <c r="BV2313">
        <v>100</v>
      </c>
    </row>
    <row r="2314" spans="1:74" x14ac:dyDescent="0.25">
      <c r="A2314">
        <v>151</v>
      </c>
      <c r="B2314">
        <v>15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87</v>
      </c>
      <c r="J2314">
        <v>87.5</v>
      </c>
      <c r="K2314">
        <v>0.59399999999999997</v>
      </c>
      <c r="L2314">
        <v>100</v>
      </c>
      <c r="O2314">
        <v>151</v>
      </c>
      <c r="P2314">
        <v>18</v>
      </c>
      <c r="Q2314">
        <v>0</v>
      </c>
      <c r="R2314">
        <v>0</v>
      </c>
      <c r="S2314">
        <v>0</v>
      </c>
      <c r="T2314">
        <v>17</v>
      </c>
      <c r="U2314">
        <v>0</v>
      </c>
      <c r="V2314">
        <v>0</v>
      </c>
      <c r="W2314">
        <v>567</v>
      </c>
      <c r="X2314">
        <v>100</v>
      </c>
      <c r="Y2314">
        <v>0.78100000000000003</v>
      </c>
      <c r="Z2314">
        <v>100</v>
      </c>
      <c r="AL2314">
        <v>151</v>
      </c>
      <c r="AM2314">
        <v>18</v>
      </c>
      <c r="AN2314">
        <v>0</v>
      </c>
      <c r="AO2314">
        <v>0</v>
      </c>
      <c r="AP2314">
        <v>0</v>
      </c>
      <c r="AQ2314">
        <v>17</v>
      </c>
      <c r="AR2314">
        <v>0</v>
      </c>
      <c r="AS2314">
        <v>0</v>
      </c>
      <c r="AT2314">
        <v>567</v>
      </c>
      <c r="AU2314">
        <v>100</v>
      </c>
      <c r="AV2314">
        <v>2.7810000000000001</v>
      </c>
      <c r="AW2314">
        <v>100</v>
      </c>
      <c r="BA2314">
        <v>127</v>
      </c>
      <c r="BB2314">
        <v>14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11</v>
      </c>
      <c r="BK2314">
        <v>151</v>
      </c>
      <c r="BL2314">
        <v>19</v>
      </c>
      <c r="BM2314">
        <v>0</v>
      </c>
      <c r="BN2314">
        <v>0</v>
      </c>
      <c r="BO2314">
        <v>0</v>
      </c>
      <c r="BP2314">
        <v>0</v>
      </c>
      <c r="BQ2314">
        <v>0</v>
      </c>
      <c r="BR2314">
        <v>0</v>
      </c>
      <c r="BS2314">
        <v>953</v>
      </c>
      <c r="BT2314">
        <v>93.055555999999996</v>
      </c>
      <c r="BU2314">
        <v>0.93700000000000006</v>
      </c>
      <c r="BV2314">
        <v>100</v>
      </c>
    </row>
    <row r="2315" spans="1:74" x14ac:dyDescent="0.25">
      <c r="A2315">
        <v>152</v>
      </c>
      <c r="B2315">
        <v>14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30</v>
      </c>
      <c r="I2315">
        <v>55</v>
      </c>
      <c r="J2315">
        <v>55.555556000000003</v>
      </c>
      <c r="K2315">
        <v>0.61</v>
      </c>
      <c r="L2315">
        <v>100</v>
      </c>
      <c r="O2315">
        <v>152</v>
      </c>
      <c r="P2315">
        <v>20</v>
      </c>
      <c r="Q2315">
        <v>0</v>
      </c>
      <c r="R2315">
        <v>12</v>
      </c>
      <c r="S2315">
        <v>24</v>
      </c>
      <c r="T2315">
        <v>114</v>
      </c>
      <c r="U2315">
        <v>0</v>
      </c>
      <c r="V2315">
        <v>0</v>
      </c>
      <c r="W2315">
        <v>737</v>
      </c>
      <c r="X2315">
        <v>100</v>
      </c>
      <c r="Y2315">
        <v>0.84399999999999997</v>
      </c>
      <c r="Z2315">
        <v>100</v>
      </c>
      <c r="AL2315">
        <v>152</v>
      </c>
      <c r="AM2315">
        <v>20</v>
      </c>
      <c r="AN2315">
        <v>0</v>
      </c>
      <c r="AO2315">
        <v>12</v>
      </c>
      <c r="AP2315">
        <v>24</v>
      </c>
      <c r="AQ2315">
        <v>114</v>
      </c>
      <c r="AR2315">
        <v>0</v>
      </c>
      <c r="AS2315">
        <v>0</v>
      </c>
      <c r="AT2315">
        <v>737</v>
      </c>
      <c r="AU2315">
        <v>116.666667</v>
      </c>
      <c r="AV2315">
        <v>2.9380000000000002</v>
      </c>
      <c r="AW2315">
        <v>100</v>
      </c>
      <c r="BA2315">
        <v>128</v>
      </c>
      <c r="BB2315">
        <v>15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K2315">
        <v>152</v>
      </c>
      <c r="BL2315">
        <v>20</v>
      </c>
      <c r="BM2315">
        <v>0</v>
      </c>
      <c r="BN2315">
        <v>0</v>
      </c>
      <c r="BO2315">
        <v>0</v>
      </c>
      <c r="BP2315">
        <v>16</v>
      </c>
      <c r="BQ2315">
        <v>0</v>
      </c>
      <c r="BR2315">
        <v>5</v>
      </c>
      <c r="BS2315">
        <v>892</v>
      </c>
      <c r="BT2315">
        <v>100</v>
      </c>
      <c r="BU2315">
        <v>1</v>
      </c>
      <c r="BV2315">
        <v>100</v>
      </c>
    </row>
    <row r="2316" spans="1:74" x14ac:dyDescent="0.25">
      <c r="A2316">
        <v>153</v>
      </c>
      <c r="B2316">
        <v>15</v>
      </c>
      <c r="C2316">
        <v>0</v>
      </c>
      <c r="D2316">
        <v>0</v>
      </c>
      <c r="E2316">
        <v>0</v>
      </c>
      <c r="F2316">
        <v>12</v>
      </c>
      <c r="G2316">
        <v>0</v>
      </c>
      <c r="H2316">
        <v>0</v>
      </c>
      <c r="I2316">
        <v>74</v>
      </c>
      <c r="J2316">
        <v>84.722222000000002</v>
      </c>
      <c r="K2316">
        <v>0.60899999999999999</v>
      </c>
      <c r="L2316">
        <v>100</v>
      </c>
      <c r="O2316">
        <v>153</v>
      </c>
      <c r="P2316">
        <v>18</v>
      </c>
      <c r="Q2316">
        <v>0</v>
      </c>
      <c r="R2316">
        <v>0</v>
      </c>
      <c r="S2316">
        <v>0</v>
      </c>
      <c r="T2316">
        <v>17</v>
      </c>
      <c r="U2316">
        <v>0</v>
      </c>
      <c r="V2316">
        <v>0</v>
      </c>
      <c r="W2316">
        <v>516</v>
      </c>
      <c r="X2316">
        <v>98.611110999999994</v>
      </c>
      <c r="Y2316">
        <v>0.76500000000000001</v>
      </c>
      <c r="Z2316">
        <v>100</v>
      </c>
      <c r="AL2316">
        <v>153</v>
      </c>
      <c r="AM2316">
        <v>18</v>
      </c>
      <c r="AN2316">
        <v>0</v>
      </c>
      <c r="AO2316">
        <v>0</v>
      </c>
      <c r="AP2316">
        <v>0</v>
      </c>
      <c r="AQ2316">
        <v>17</v>
      </c>
      <c r="AR2316">
        <v>0</v>
      </c>
      <c r="AS2316">
        <v>0</v>
      </c>
      <c r="AT2316">
        <v>516</v>
      </c>
      <c r="AU2316">
        <v>98.611110999999994</v>
      </c>
      <c r="AV2316">
        <v>2.7970000000000002</v>
      </c>
      <c r="AW2316">
        <v>100</v>
      </c>
      <c r="BA2316">
        <v>129</v>
      </c>
      <c r="BB2316">
        <v>16</v>
      </c>
      <c r="BC2316">
        <v>0</v>
      </c>
      <c r="BD2316">
        <v>0</v>
      </c>
      <c r="BE2316">
        <v>0</v>
      </c>
      <c r="BF2316">
        <v>18</v>
      </c>
      <c r="BG2316">
        <v>0</v>
      </c>
      <c r="BH2316">
        <v>10</v>
      </c>
      <c r="BK2316">
        <v>153</v>
      </c>
      <c r="BL2316">
        <v>18</v>
      </c>
      <c r="BM2316">
        <v>0</v>
      </c>
      <c r="BN2316">
        <v>0</v>
      </c>
      <c r="BO2316">
        <v>0</v>
      </c>
      <c r="BP2316">
        <v>35</v>
      </c>
      <c r="BQ2316">
        <v>0</v>
      </c>
      <c r="BR2316">
        <v>0</v>
      </c>
      <c r="BS2316">
        <v>868</v>
      </c>
      <c r="BT2316">
        <v>98.611110999999994</v>
      </c>
      <c r="BU2316">
        <v>0.95299999999999996</v>
      </c>
      <c r="BV2316">
        <v>100</v>
      </c>
    </row>
    <row r="2317" spans="1:74" x14ac:dyDescent="0.25">
      <c r="A2317">
        <v>154</v>
      </c>
      <c r="B2317">
        <v>14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10</v>
      </c>
      <c r="I2317">
        <v>79</v>
      </c>
      <c r="J2317">
        <v>95.833332999999996</v>
      </c>
      <c r="K2317">
        <v>0.67200000000000004</v>
      </c>
      <c r="L2317">
        <v>100</v>
      </c>
      <c r="O2317">
        <v>154</v>
      </c>
      <c r="P2317">
        <v>18</v>
      </c>
      <c r="Q2317">
        <v>0</v>
      </c>
      <c r="R2317">
        <v>0</v>
      </c>
      <c r="S2317">
        <v>0</v>
      </c>
      <c r="T2317">
        <v>55</v>
      </c>
      <c r="U2317">
        <v>0</v>
      </c>
      <c r="V2317">
        <v>0</v>
      </c>
      <c r="W2317">
        <v>438</v>
      </c>
      <c r="X2317">
        <v>94.444444000000004</v>
      </c>
      <c r="Y2317">
        <v>0.76600000000000001</v>
      </c>
      <c r="Z2317">
        <v>100</v>
      </c>
      <c r="AL2317">
        <v>154</v>
      </c>
      <c r="AM2317">
        <v>18</v>
      </c>
      <c r="AN2317">
        <v>0</v>
      </c>
      <c r="AO2317">
        <v>0</v>
      </c>
      <c r="AP2317">
        <v>0</v>
      </c>
      <c r="AQ2317">
        <v>55</v>
      </c>
      <c r="AR2317">
        <v>0</v>
      </c>
      <c r="AS2317">
        <v>0</v>
      </c>
      <c r="AT2317">
        <v>438</v>
      </c>
      <c r="AU2317">
        <v>94.444444000000004</v>
      </c>
      <c r="AV2317">
        <v>2.75</v>
      </c>
      <c r="AW2317">
        <v>100</v>
      </c>
      <c r="BA2317">
        <v>130</v>
      </c>
      <c r="BB2317">
        <v>17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K2317">
        <v>154</v>
      </c>
      <c r="BL2317">
        <v>17</v>
      </c>
      <c r="BM2317">
        <v>0</v>
      </c>
      <c r="BN2317">
        <v>2</v>
      </c>
      <c r="BO2317">
        <v>6</v>
      </c>
      <c r="BP2317">
        <v>66</v>
      </c>
      <c r="BQ2317">
        <v>0</v>
      </c>
      <c r="BR2317">
        <v>0</v>
      </c>
      <c r="BS2317">
        <v>853</v>
      </c>
      <c r="BT2317">
        <v>104.166667</v>
      </c>
      <c r="BU2317">
        <v>0.82799999999999996</v>
      </c>
      <c r="BV2317">
        <v>100</v>
      </c>
    </row>
    <row r="2318" spans="1:74" x14ac:dyDescent="0.25">
      <c r="A2318">
        <v>155</v>
      </c>
      <c r="B2318">
        <v>16</v>
      </c>
      <c r="C2318">
        <v>0</v>
      </c>
      <c r="D2318">
        <v>0</v>
      </c>
      <c r="E2318">
        <v>0</v>
      </c>
      <c r="F2318">
        <v>1</v>
      </c>
      <c r="G2318">
        <v>0</v>
      </c>
      <c r="H2318">
        <v>0</v>
      </c>
      <c r="I2318">
        <v>172</v>
      </c>
      <c r="J2318">
        <v>100</v>
      </c>
      <c r="K2318">
        <v>0.71899999999999997</v>
      </c>
      <c r="L2318">
        <v>100</v>
      </c>
      <c r="O2318">
        <v>155</v>
      </c>
      <c r="P2318">
        <v>17</v>
      </c>
      <c r="Q2318">
        <v>0</v>
      </c>
      <c r="R2318">
        <v>0</v>
      </c>
      <c r="S2318">
        <v>0</v>
      </c>
      <c r="T2318">
        <v>25</v>
      </c>
      <c r="U2318">
        <v>0</v>
      </c>
      <c r="V2318">
        <v>0</v>
      </c>
      <c r="W2318">
        <v>275</v>
      </c>
      <c r="X2318">
        <v>100</v>
      </c>
      <c r="Y2318">
        <v>0.71899999999999997</v>
      </c>
      <c r="Z2318">
        <v>100</v>
      </c>
      <c r="AB2318" t="s">
        <v>49</v>
      </c>
      <c r="AL2318">
        <v>155</v>
      </c>
      <c r="AM2318">
        <v>17</v>
      </c>
      <c r="AN2318">
        <v>0</v>
      </c>
      <c r="AO2318">
        <v>0</v>
      </c>
      <c r="AP2318">
        <v>0</v>
      </c>
      <c r="AQ2318">
        <v>25</v>
      </c>
      <c r="AR2318">
        <v>0</v>
      </c>
      <c r="AS2318">
        <v>0</v>
      </c>
      <c r="AT2318">
        <v>275</v>
      </c>
      <c r="AU2318">
        <v>100</v>
      </c>
      <c r="AV2318">
        <v>2.625</v>
      </c>
      <c r="AW2318">
        <v>100</v>
      </c>
      <c r="BA2318">
        <v>131</v>
      </c>
      <c r="BB2318">
        <v>16</v>
      </c>
      <c r="BC2318">
        <v>0</v>
      </c>
      <c r="BD2318">
        <v>0</v>
      </c>
      <c r="BE2318">
        <v>0</v>
      </c>
      <c r="BF2318">
        <v>19</v>
      </c>
      <c r="BG2318">
        <v>0</v>
      </c>
      <c r="BH2318">
        <v>0</v>
      </c>
      <c r="BK2318">
        <v>155</v>
      </c>
      <c r="BL2318">
        <v>16</v>
      </c>
      <c r="BM2318">
        <v>0</v>
      </c>
      <c r="BN2318">
        <v>18</v>
      </c>
      <c r="BO2318">
        <v>62</v>
      </c>
      <c r="BP2318">
        <v>152</v>
      </c>
      <c r="BQ2318">
        <v>0</v>
      </c>
      <c r="BR2318">
        <v>0</v>
      </c>
      <c r="BS2318">
        <v>928</v>
      </c>
      <c r="BT2318">
        <v>133.33333300000001</v>
      </c>
      <c r="BU2318">
        <v>0.79700000000000004</v>
      </c>
      <c r="BV2318">
        <v>100</v>
      </c>
    </row>
    <row r="2319" spans="1:74" x14ac:dyDescent="0.25">
      <c r="A2319">
        <v>156</v>
      </c>
      <c r="B2319">
        <v>19</v>
      </c>
      <c r="C2319">
        <v>0</v>
      </c>
      <c r="D2319">
        <v>0</v>
      </c>
      <c r="E2319">
        <v>0</v>
      </c>
      <c r="F2319">
        <v>3</v>
      </c>
      <c r="G2319">
        <v>0</v>
      </c>
      <c r="H2319">
        <v>2</v>
      </c>
      <c r="I2319">
        <v>351</v>
      </c>
      <c r="J2319">
        <v>69.444444000000004</v>
      </c>
      <c r="K2319">
        <v>0.85899999999999999</v>
      </c>
      <c r="L2319">
        <v>100</v>
      </c>
      <c r="O2319">
        <v>156</v>
      </c>
      <c r="P2319">
        <v>19</v>
      </c>
      <c r="Q2319">
        <v>0</v>
      </c>
      <c r="R2319">
        <v>0</v>
      </c>
      <c r="S2319">
        <v>0</v>
      </c>
      <c r="T2319">
        <v>8</v>
      </c>
      <c r="U2319">
        <v>0</v>
      </c>
      <c r="V2319">
        <v>0</v>
      </c>
      <c r="W2319">
        <v>324</v>
      </c>
      <c r="X2319">
        <v>100</v>
      </c>
      <c r="Y2319">
        <v>0.75</v>
      </c>
      <c r="Z2319">
        <v>100</v>
      </c>
      <c r="AB2319">
        <v>0</v>
      </c>
      <c r="AC2319">
        <v>0.03</v>
      </c>
      <c r="AD2319">
        <v>4.38</v>
      </c>
      <c r="AE2319">
        <v>0</v>
      </c>
      <c r="AF2319">
        <v>21.35</v>
      </c>
      <c r="AG2319">
        <f>AC2319*2+AD2319+AF2319</f>
        <v>25.79</v>
      </c>
      <c r="AL2319">
        <v>156</v>
      </c>
      <c r="AM2319">
        <v>19</v>
      </c>
      <c r="AN2319">
        <v>0</v>
      </c>
      <c r="AO2319">
        <v>0</v>
      </c>
      <c r="AP2319">
        <v>0</v>
      </c>
      <c r="AQ2319">
        <v>8</v>
      </c>
      <c r="AR2319">
        <v>0</v>
      </c>
      <c r="AS2319">
        <v>0</v>
      </c>
      <c r="AT2319">
        <v>324</v>
      </c>
      <c r="AU2319">
        <v>100</v>
      </c>
      <c r="AV2319">
        <v>2.7189999999999999</v>
      </c>
      <c r="AW2319">
        <v>100</v>
      </c>
      <c r="BA2319">
        <v>132</v>
      </c>
      <c r="BB2319">
        <v>18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18</v>
      </c>
      <c r="BK2319">
        <v>156</v>
      </c>
      <c r="BL2319">
        <v>15</v>
      </c>
      <c r="BM2319">
        <v>0</v>
      </c>
      <c r="BN2319">
        <v>6</v>
      </c>
      <c r="BO2319">
        <v>18</v>
      </c>
      <c r="BP2319">
        <v>77</v>
      </c>
      <c r="BQ2319">
        <v>0</v>
      </c>
      <c r="BR2319">
        <v>0</v>
      </c>
      <c r="BS2319">
        <v>720</v>
      </c>
      <c r="BT2319">
        <v>108.333333</v>
      </c>
      <c r="BU2319">
        <v>0.64100000000000001</v>
      </c>
      <c r="BV2319">
        <v>100</v>
      </c>
    </row>
    <row r="2320" spans="1:74" x14ac:dyDescent="0.25">
      <c r="A2320">
        <v>157</v>
      </c>
      <c r="B2320">
        <v>17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27</v>
      </c>
      <c r="I2320">
        <v>190</v>
      </c>
      <c r="J2320">
        <v>76.388889000000006</v>
      </c>
      <c r="K2320">
        <v>0.95299999999999996</v>
      </c>
      <c r="L2320">
        <v>100</v>
      </c>
      <c r="O2320">
        <v>157</v>
      </c>
      <c r="P2320">
        <v>19</v>
      </c>
      <c r="Q2320">
        <v>0</v>
      </c>
      <c r="R2320">
        <v>0</v>
      </c>
      <c r="S2320">
        <v>0</v>
      </c>
      <c r="T2320">
        <v>29</v>
      </c>
      <c r="U2320">
        <v>0</v>
      </c>
      <c r="V2320">
        <v>0</v>
      </c>
      <c r="W2320">
        <v>477</v>
      </c>
      <c r="X2320">
        <v>83.333332999999996</v>
      </c>
      <c r="Y2320">
        <v>0.81200000000000006</v>
      </c>
      <c r="Z2320">
        <v>100</v>
      </c>
      <c r="AL2320">
        <v>157</v>
      </c>
      <c r="AM2320">
        <v>19</v>
      </c>
      <c r="AN2320">
        <v>0</v>
      </c>
      <c r="AO2320">
        <v>0</v>
      </c>
      <c r="AP2320">
        <v>0</v>
      </c>
      <c r="AQ2320">
        <v>29</v>
      </c>
      <c r="AR2320">
        <v>0</v>
      </c>
      <c r="AS2320">
        <v>0</v>
      </c>
      <c r="AT2320">
        <v>477</v>
      </c>
      <c r="AU2320">
        <v>83.333332999999996</v>
      </c>
      <c r="AV2320">
        <v>2.7810000000000001</v>
      </c>
      <c r="AW2320">
        <v>100</v>
      </c>
      <c r="BA2320">
        <v>133</v>
      </c>
      <c r="BB2320">
        <v>17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11</v>
      </c>
      <c r="BK2320">
        <v>157</v>
      </c>
      <c r="BL2320">
        <v>15</v>
      </c>
      <c r="BM2320">
        <v>0</v>
      </c>
      <c r="BN2320">
        <v>0</v>
      </c>
      <c r="BO2320">
        <v>3</v>
      </c>
      <c r="BP2320">
        <v>33</v>
      </c>
      <c r="BQ2320">
        <v>0</v>
      </c>
      <c r="BR2320">
        <v>0</v>
      </c>
      <c r="BS2320">
        <v>565</v>
      </c>
      <c r="BT2320">
        <v>104.166667</v>
      </c>
      <c r="BU2320">
        <v>0.78100000000000003</v>
      </c>
      <c r="BV2320">
        <v>100</v>
      </c>
    </row>
    <row r="2321" spans="1:74" x14ac:dyDescent="0.25">
      <c r="A2321">
        <v>158</v>
      </c>
      <c r="B2321">
        <v>18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163</v>
      </c>
      <c r="J2321">
        <v>100</v>
      </c>
      <c r="K2321">
        <v>0.84399999999999997</v>
      </c>
      <c r="L2321">
        <v>100</v>
      </c>
      <c r="O2321">
        <v>158</v>
      </c>
      <c r="P2321">
        <v>19</v>
      </c>
      <c r="Q2321">
        <v>0</v>
      </c>
      <c r="R2321">
        <v>0</v>
      </c>
      <c r="S2321">
        <v>0</v>
      </c>
      <c r="T2321">
        <v>36</v>
      </c>
      <c r="U2321">
        <v>0</v>
      </c>
      <c r="V2321">
        <v>1</v>
      </c>
      <c r="W2321">
        <v>215</v>
      </c>
      <c r="X2321">
        <v>100</v>
      </c>
      <c r="Y2321">
        <v>0.78100000000000003</v>
      </c>
      <c r="Z2321">
        <v>100</v>
      </c>
      <c r="AB2321" t="s">
        <v>43</v>
      </c>
      <c r="AL2321">
        <v>158</v>
      </c>
      <c r="AM2321">
        <v>19</v>
      </c>
      <c r="AN2321">
        <v>0</v>
      </c>
      <c r="AO2321">
        <v>0</v>
      </c>
      <c r="AP2321">
        <v>0</v>
      </c>
      <c r="AQ2321">
        <v>36</v>
      </c>
      <c r="AR2321">
        <v>0</v>
      </c>
      <c r="AS2321">
        <v>1</v>
      </c>
      <c r="AT2321">
        <v>215</v>
      </c>
      <c r="AU2321">
        <v>100</v>
      </c>
      <c r="AV2321">
        <v>2.86</v>
      </c>
      <c r="AW2321">
        <v>100</v>
      </c>
      <c r="BA2321">
        <v>134</v>
      </c>
      <c r="BB2321">
        <v>19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35</v>
      </c>
      <c r="BK2321">
        <v>158</v>
      </c>
      <c r="BL2321">
        <v>16</v>
      </c>
      <c r="BM2321">
        <v>0</v>
      </c>
      <c r="BN2321">
        <v>5</v>
      </c>
      <c r="BO2321">
        <v>10</v>
      </c>
      <c r="BP2321">
        <v>57</v>
      </c>
      <c r="BQ2321">
        <v>0</v>
      </c>
      <c r="BR2321">
        <v>0</v>
      </c>
      <c r="BS2321">
        <v>676</v>
      </c>
      <c r="BT2321">
        <v>102.777778</v>
      </c>
      <c r="BU2321">
        <v>0.70299999999999996</v>
      </c>
      <c r="BV2321">
        <v>100</v>
      </c>
    </row>
    <row r="2322" spans="1:74" x14ac:dyDescent="0.25">
      <c r="A2322">
        <v>159</v>
      </c>
      <c r="B2322">
        <v>17</v>
      </c>
      <c r="C2322">
        <v>0</v>
      </c>
      <c r="D2322">
        <v>0</v>
      </c>
      <c r="E2322">
        <v>0</v>
      </c>
      <c r="F2322">
        <v>7</v>
      </c>
      <c r="G2322">
        <v>0</v>
      </c>
      <c r="H2322">
        <v>41</v>
      </c>
      <c r="I2322">
        <v>221</v>
      </c>
      <c r="J2322">
        <v>100</v>
      </c>
      <c r="K2322">
        <v>0.875</v>
      </c>
      <c r="L2322">
        <v>100</v>
      </c>
      <c r="O2322">
        <v>159</v>
      </c>
      <c r="P2322">
        <v>16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5</v>
      </c>
      <c r="W2322">
        <v>131</v>
      </c>
      <c r="X2322">
        <v>100</v>
      </c>
      <c r="Y2322">
        <v>0.70399999999999996</v>
      </c>
      <c r="Z2322">
        <v>100</v>
      </c>
      <c r="AB2322">
        <v>0</v>
      </c>
      <c r="AC2322">
        <v>0.9</v>
      </c>
      <c r="AD2322">
        <v>8.8000000000000007</v>
      </c>
      <c r="AE2322">
        <v>0</v>
      </c>
      <c r="AF2322">
        <v>14.87</v>
      </c>
      <c r="AL2322">
        <v>159</v>
      </c>
      <c r="AM2322">
        <v>16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5</v>
      </c>
      <c r="AT2322">
        <v>131</v>
      </c>
      <c r="AU2322">
        <v>100</v>
      </c>
      <c r="AV2322">
        <v>2.6869999999999998</v>
      </c>
      <c r="AW2322">
        <v>100</v>
      </c>
      <c r="BA2322">
        <v>135</v>
      </c>
      <c r="BB2322">
        <v>18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46</v>
      </c>
      <c r="BK2322">
        <v>159</v>
      </c>
      <c r="BL2322">
        <v>13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166</v>
      </c>
      <c r="BT2322">
        <v>72.222222000000002</v>
      </c>
      <c r="BU2322">
        <v>0.61</v>
      </c>
      <c r="BV2322">
        <v>100</v>
      </c>
    </row>
    <row r="2323" spans="1:74" x14ac:dyDescent="0.25">
      <c r="A2323">
        <v>160</v>
      </c>
      <c r="B2323">
        <v>17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65</v>
      </c>
      <c r="I2323">
        <v>163</v>
      </c>
      <c r="J2323">
        <v>83.333332999999996</v>
      </c>
      <c r="K2323">
        <v>0.81200000000000006</v>
      </c>
      <c r="L2323">
        <v>100</v>
      </c>
      <c r="O2323">
        <v>160</v>
      </c>
      <c r="P2323">
        <v>18</v>
      </c>
      <c r="Q2323">
        <v>0</v>
      </c>
      <c r="R2323">
        <v>0</v>
      </c>
      <c r="S2323">
        <v>0</v>
      </c>
      <c r="T2323">
        <v>9</v>
      </c>
      <c r="U2323">
        <v>0</v>
      </c>
      <c r="V2323">
        <v>9</v>
      </c>
      <c r="W2323">
        <v>176</v>
      </c>
      <c r="X2323">
        <v>88.888889000000006</v>
      </c>
      <c r="Y2323">
        <v>0.73399999999999999</v>
      </c>
      <c r="Z2323">
        <v>100</v>
      </c>
      <c r="AB2323" t="s">
        <v>41</v>
      </c>
      <c r="AC2323" t="s">
        <v>44</v>
      </c>
      <c r="AL2323">
        <v>160</v>
      </c>
      <c r="AM2323">
        <v>18</v>
      </c>
      <c r="AN2323">
        <v>0</v>
      </c>
      <c r="AO2323">
        <v>0</v>
      </c>
      <c r="AP2323">
        <v>0</v>
      </c>
      <c r="AQ2323">
        <v>9</v>
      </c>
      <c r="AR2323">
        <v>0</v>
      </c>
      <c r="AS2323">
        <v>9</v>
      </c>
      <c r="AT2323">
        <v>176</v>
      </c>
      <c r="AU2323">
        <v>88.888889000000006</v>
      </c>
      <c r="AV2323">
        <v>2.7810000000000001</v>
      </c>
      <c r="AW2323">
        <v>100</v>
      </c>
      <c r="BA2323">
        <v>136</v>
      </c>
      <c r="BB2323">
        <v>16</v>
      </c>
      <c r="BC2323">
        <v>0</v>
      </c>
      <c r="BD2323">
        <v>0</v>
      </c>
      <c r="BE2323">
        <v>0</v>
      </c>
      <c r="BF2323">
        <v>4</v>
      </c>
      <c r="BG2323">
        <v>0</v>
      </c>
      <c r="BH2323">
        <v>28</v>
      </c>
      <c r="BK2323">
        <v>160</v>
      </c>
      <c r="BL2323">
        <v>12</v>
      </c>
      <c r="BM2323">
        <v>0</v>
      </c>
      <c r="BN2323">
        <v>0</v>
      </c>
      <c r="BO2323">
        <v>0</v>
      </c>
      <c r="BP2323">
        <v>0</v>
      </c>
      <c r="BQ2323">
        <v>0</v>
      </c>
      <c r="BR2323">
        <v>10</v>
      </c>
      <c r="BS2323">
        <v>54</v>
      </c>
      <c r="BT2323">
        <v>65.277777999999998</v>
      </c>
      <c r="BU2323">
        <v>0.68700000000000006</v>
      </c>
      <c r="BV2323">
        <v>100</v>
      </c>
    </row>
    <row r="2324" spans="1:74" x14ac:dyDescent="0.25">
      <c r="R2324" t="s">
        <v>45</v>
      </c>
      <c r="AB2324">
        <v>0.16</v>
      </c>
      <c r="AC2324">
        <v>2.04</v>
      </c>
      <c r="AD2324">
        <v>21.01</v>
      </c>
      <c r="AE2324">
        <v>0</v>
      </c>
      <c r="AF2324">
        <v>3.21</v>
      </c>
      <c r="AH2324" t="s">
        <v>42</v>
      </c>
      <c r="BA2324">
        <v>137</v>
      </c>
      <c r="BB2324">
        <v>15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31</v>
      </c>
    </row>
    <row r="2325" spans="1:74" x14ac:dyDescent="0.25">
      <c r="D2325">
        <f xml:space="preserve"> AVERAGE(D2224:D2323)</f>
        <v>0.02</v>
      </c>
      <c r="E2325">
        <f xml:space="preserve"> AVERAGE(E2224:E2323)</f>
        <v>0.94</v>
      </c>
      <c r="F2325">
        <f xml:space="preserve"> AVERAGE(F2224:F2323)</f>
        <v>11.12</v>
      </c>
      <c r="G2325">
        <f xml:space="preserve"> AVERAGE(G2224:G2323)</f>
        <v>0</v>
      </c>
      <c r="H2325">
        <f xml:space="preserve"> AVERAGE(H2224:H2323)</f>
        <v>11.91</v>
      </c>
      <c r="J2325">
        <f xml:space="preserve"> AVERAGE(J2224:J2323)</f>
        <v>86.458333310000015</v>
      </c>
      <c r="R2325">
        <f xml:space="preserve"> AVERAGE(R2224:R2323)</f>
        <v>0.22</v>
      </c>
      <c r="S2325">
        <f xml:space="preserve"> AVERAGE(S2224:S2323)</f>
        <v>2.04</v>
      </c>
      <c r="T2325">
        <f xml:space="preserve"> AVERAGE(T2224:T2323)</f>
        <v>21.19</v>
      </c>
      <c r="U2325">
        <f xml:space="preserve"> AVERAGE(U2224:U2323)</f>
        <v>0</v>
      </c>
      <c r="V2325">
        <f xml:space="preserve"> AVERAGE(V2224:V2323)</f>
        <v>3.3</v>
      </c>
      <c r="X2325">
        <f xml:space="preserve"> AVERAGE(X2224:X2323)</f>
        <v>88.319444430000019</v>
      </c>
      <c r="AO2325">
        <f t="shared" ref="AO2325:AT2325" si="16" xml:space="preserve"> AVERAGE(AO2224:AO2323)</f>
        <v>0.16</v>
      </c>
      <c r="AP2325">
        <f t="shared" si="16"/>
        <v>2.04</v>
      </c>
      <c r="AQ2325">
        <f t="shared" si="16"/>
        <v>21.01</v>
      </c>
      <c r="AR2325">
        <f t="shared" si="16"/>
        <v>0</v>
      </c>
      <c r="AS2325">
        <f t="shared" si="16"/>
        <v>3.21</v>
      </c>
      <c r="AT2325">
        <f t="shared" si="16"/>
        <v>380.09002600000002</v>
      </c>
      <c r="BA2325">
        <v>138</v>
      </c>
      <c r="BB2325">
        <v>13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19</v>
      </c>
      <c r="BN2325">
        <f xml:space="preserve"> AVERAGE(BN2224:BN2323)</f>
        <v>0.54</v>
      </c>
      <c r="BO2325">
        <f xml:space="preserve"> AVERAGE(BO2224:BO2323)</f>
        <v>2.1800000000000002</v>
      </c>
      <c r="BP2325">
        <f xml:space="preserve"> AVERAGE(BP2224:BP2323)</f>
        <v>20.03</v>
      </c>
      <c r="BQ2325">
        <f xml:space="preserve"> AVERAGE(BQ2224:BQ2323)</f>
        <v>0</v>
      </c>
      <c r="BR2325">
        <f xml:space="preserve"> AVERAGE(BR2224:BR2323)</f>
        <v>4.26</v>
      </c>
    </row>
    <row r="2326" spans="1:74" x14ac:dyDescent="0.25">
      <c r="BA2326">
        <v>139</v>
      </c>
      <c r="BB2326">
        <v>11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40</v>
      </c>
    </row>
    <row r="2327" spans="1:74" x14ac:dyDescent="0.25">
      <c r="A2327" t="s">
        <v>0</v>
      </c>
      <c r="B2327" t="s">
        <v>1</v>
      </c>
      <c r="C2327" t="s">
        <v>2</v>
      </c>
      <c r="D2327" t="s">
        <v>3</v>
      </c>
      <c r="E2327" t="s">
        <v>4</v>
      </c>
      <c r="F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12</v>
      </c>
      <c r="N2327" t="s">
        <v>13</v>
      </c>
      <c r="O2327" t="s">
        <v>14</v>
      </c>
      <c r="P2327" t="s">
        <v>15</v>
      </c>
      <c r="Q2327" t="s">
        <v>16</v>
      </c>
      <c r="R2327" t="s">
        <v>17</v>
      </c>
      <c r="S2327" t="s">
        <v>18</v>
      </c>
      <c r="T2327" t="s">
        <v>19</v>
      </c>
      <c r="U2327" t="s">
        <v>20</v>
      </c>
      <c r="V2327" t="s">
        <v>21</v>
      </c>
      <c r="W2327" t="s">
        <v>22</v>
      </c>
      <c r="AA2327" t="s">
        <v>0</v>
      </c>
      <c r="AB2327" t="s">
        <v>1</v>
      </c>
      <c r="AC2327" t="s">
        <v>2</v>
      </c>
      <c r="AD2327" t="s">
        <v>3</v>
      </c>
      <c r="AE2327" t="s">
        <v>4</v>
      </c>
      <c r="AF2327" t="s">
        <v>5</v>
      </c>
      <c r="AG2327" t="s">
        <v>6</v>
      </c>
      <c r="AH2327" t="s">
        <v>7</v>
      </c>
      <c r="AI2327" t="s">
        <v>8</v>
      </c>
      <c r="AJ2327" t="s">
        <v>9</v>
      </c>
      <c r="AK2327" t="s">
        <v>10</v>
      </c>
      <c r="AL2327" t="s">
        <v>11</v>
      </c>
      <c r="AM2327" t="s">
        <v>12</v>
      </c>
      <c r="AN2327" t="s">
        <v>13</v>
      </c>
      <c r="AO2327" t="s">
        <v>14</v>
      </c>
      <c r="AP2327" t="s">
        <v>15</v>
      </c>
      <c r="AQ2327" t="s">
        <v>16</v>
      </c>
      <c r="AR2327" t="s">
        <v>17</v>
      </c>
      <c r="AS2327" t="s">
        <v>18</v>
      </c>
      <c r="AT2327" t="s">
        <v>19</v>
      </c>
      <c r="AU2327" t="s">
        <v>20</v>
      </c>
      <c r="AV2327" t="s">
        <v>21</v>
      </c>
      <c r="AW2327" t="s">
        <v>22</v>
      </c>
      <c r="BA2327">
        <v>140</v>
      </c>
      <c r="BB2327">
        <v>14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5</v>
      </c>
    </row>
    <row r="2328" spans="1:74" x14ac:dyDescent="0.25">
      <c r="A2328">
        <v>3</v>
      </c>
      <c r="B2328">
        <v>0.5</v>
      </c>
      <c r="C2328" t="s">
        <v>24</v>
      </c>
      <c r="D2328">
        <v>600</v>
      </c>
      <c r="E2328">
        <v>3600</v>
      </c>
      <c r="F2328">
        <v>20</v>
      </c>
      <c r="G2328">
        <v>25</v>
      </c>
      <c r="H2328">
        <v>0.1</v>
      </c>
      <c r="I2328">
        <v>0.4</v>
      </c>
      <c r="J2328">
        <v>160</v>
      </c>
      <c r="K2328">
        <v>1512143656</v>
      </c>
      <c r="L2328">
        <v>1</v>
      </c>
      <c r="M2328">
        <v>5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24</v>
      </c>
      <c r="U2328">
        <v>0</v>
      </c>
      <c r="V2328">
        <v>0.125</v>
      </c>
      <c r="W2328">
        <v>100</v>
      </c>
      <c r="AA2328">
        <v>3</v>
      </c>
      <c r="AB2328">
        <v>0.5</v>
      </c>
      <c r="AC2328" t="s">
        <v>24</v>
      </c>
      <c r="AD2328">
        <v>600</v>
      </c>
      <c r="AE2328">
        <v>3600</v>
      </c>
      <c r="AF2328">
        <v>20</v>
      </c>
      <c r="AG2328">
        <v>25</v>
      </c>
      <c r="AH2328">
        <v>0.1</v>
      </c>
      <c r="AI2328">
        <v>0.4</v>
      </c>
      <c r="AJ2328">
        <v>160</v>
      </c>
      <c r="AK2328">
        <v>1512143656</v>
      </c>
      <c r="AL2328">
        <v>1</v>
      </c>
      <c r="AM2328">
        <v>5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24</v>
      </c>
      <c r="AU2328">
        <v>0</v>
      </c>
      <c r="AV2328">
        <v>0.32800000000000001</v>
      </c>
      <c r="AW2328">
        <v>100</v>
      </c>
      <c r="BA2328">
        <v>141</v>
      </c>
      <c r="BB2328">
        <v>15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21</v>
      </c>
    </row>
    <row r="2329" spans="1:74" x14ac:dyDescent="0.25">
      <c r="A2329">
        <v>2</v>
      </c>
      <c r="B2329">
        <v>6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36</v>
      </c>
      <c r="J2329">
        <v>0</v>
      </c>
      <c r="K2329">
        <v>0.70299999999999996</v>
      </c>
      <c r="L2329">
        <v>100</v>
      </c>
      <c r="AA2329">
        <v>2</v>
      </c>
      <c r="AB2329">
        <v>6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36</v>
      </c>
      <c r="AJ2329">
        <v>0</v>
      </c>
      <c r="AK2329">
        <v>0.51500000000000001</v>
      </c>
      <c r="AL2329">
        <v>100</v>
      </c>
      <c r="BA2329">
        <v>142</v>
      </c>
      <c r="BB2329">
        <v>15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</row>
    <row r="2330" spans="1:74" x14ac:dyDescent="0.25">
      <c r="A2330">
        <v>3</v>
      </c>
      <c r="B2330">
        <v>9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81</v>
      </c>
      <c r="J2330">
        <v>0</v>
      </c>
      <c r="K2330">
        <v>0.67200000000000004</v>
      </c>
      <c r="L2330">
        <v>100</v>
      </c>
      <c r="AA2330">
        <v>3</v>
      </c>
      <c r="AB2330">
        <v>9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81</v>
      </c>
      <c r="AJ2330">
        <v>0</v>
      </c>
      <c r="AK2330">
        <v>0.53200000000000003</v>
      </c>
      <c r="AL2330">
        <v>100</v>
      </c>
      <c r="BA2330">
        <v>143</v>
      </c>
      <c r="BB2330">
        <v>15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49</v>
      </c>
    </row>
    <row r="2331" spans="1:74" x14ac:dyDescent="0.25">
      <c r="A2331">
        <v>4</v>
      </c>
      <c r="B2331">
        <v>10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60</v>
      </c>
      <c r="J2331">
        <v>0</v>
      </c>
      <c r="K2331">
        <v>0.89100000000000001</v>
      </c>
      <c r="L2331">
        <v>100</v>
      </c>
      <c r="AA2331">
        <v>4</v>
      </c>
      <c r="AB2331">
        <v>10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60</v>
      </c>
      <c r="AJ2331">
        <v>0</v>
      </c>
      <c r="AK2331">
        <v>0.67100000000000004</v>
      </c>
      <c r="AL2331">
        <v>100</v>
      </c>
      <c r="BA2331">
        <v>144</v>
      </c>
      <c r="BB2331">
        <v>17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20</v>
      </c>
    </row>
    <row r="2332" spans="1:74" x14ac:dyDescent="0.25">
      <c r="A2332">
        <v>5</v>
      </c>
      <c r="B2332">
        <v>11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66</v>
      </c>
      <c r="J2332">
        <v>0</v>
      </c>
      <c r="K2332">
        <v>0.89</v>
      </c>
      <c r="L2332">
        <v>100</v>
      </c>
      <c r="AA2332">
        <v>5</v>
      </c>
      <c r="AB2332">
        <v>11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66</v>
      </c>
      <c r="AJ2332">
        <v>0</v>
      </c>
      <c r="AK2332">
        <v>0.67200000000000004</v>
      </c>
      <c r="AL2332">
        <v>100</v>
      </c>
      <c r="BA2332">
        <v>145</v>
      </c>
      <c r="BB2332">
        <v>15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40</v>
      </c>
    </row>
    <row r="2333" spans="1:74" x14ac:dyDescent="0.25">
      <c r="A2333">
        <v>6</v>
      </c>
      <c r="B2333">
        <v>12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30</v>
      </c>
      <c r="I2333">
        <v>64</v>
      </c>
      <c r="J2333">
        <v>69.444444000000004</v>
      </c>
      <c r="K2333">
        <v>0.67200000000000004</v>
      </c>
      <c r="L2333">
        <v>100</v>
      </c>
      <c r="AA2333">
        <v>6</v>
      </c>
      <c r="AB2333">
        <v>12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64</v>
      </c>
      <c r="AJ2333">
        <v>31.944444000000001</v>
      </c>
      <c r="AK2333">
        <v>0.67200000000000004</v>
      </c>
      <c r="AL2333">
        <v>100</v>
      </c>
      <c r="BA2333">
        <v>146</v>
      </c>
      <c r="BB2333">
        <v>16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64</v>
      </c>
    </row>
    <row r="2334" spans="1:74" x14ac:dyDescent="0.25">
      <c r="A2334">
        <v>7</v>
      </c>
      <c r="B2334">
        <v>14</v>
      </c>
      <c r="C2334">
        <v>0</v>
      </c>
      <c r="D2334">
        <v>0</v>
      </c>
      <c r="E2334">
        <v>0</v>
      </c>
      <c r="F2334">
        <v>8</v>
      </c>
      <c r="G2334">
        <v>0</v>
      </c>
      <c r="H2334">
        <v>0</v>
      </c>
      <c r="I2334">
        <v>82</v>
      </c>
      <c r="J2334">
        <v>76.388889000000006</v>
      </c>
      <c r="K2334">
        <v>0.73399999999999999</v>
      </c>
      <c r="L2334">
        <v>100</v>
      </c>
      <c r="AA2334">
        <v>7</v>
      </c>
      <c r="AB2334">
        <v>14</v>
      </c>
      <c r="AC2334">
        <v>0</v>
      </c>
      <c r="AD2334">
        <v>0</v>
      </c>
      <c r="AE2334">
        <v>0</v>
      </c>
      <c r="AF2334">
        <v>22</v>
      </c>
      <c r="AG2334">
        <v>0</v>
      </c>
      <c r="AH2334">
        <v>0</v>
      </c>
      <c r="AI2334">
        <v>96</v>
      </c>
      <c r="AJ2334">
        <v>94.444444000000004</v>
      </c>
      <c r="AK2334">
        <v>0.73499999999999999</v>
      </c>
      <c r="AL2334">
        <v>100</v>
      </c>
      <c r="BA2334">
        <v>147</v>
      </c>
      <c r="BB2334">
        <v>17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</row>
    <row r="2335" spans="1:74" x14ac:dyDescent="0.25">
      <c r="A2335">
        <v>8</v>
      </c>
      <c r="B2335">
        <v>12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10</v>
      </c>
      <c r="I2335">
        <v>96</v>
      </c>
      <c r="J2335">
        <v>93.055555999999996</v>
      </c>
      <c r="K2335">
        <v>0.70399999999999996</v>
      </c>
      <c r="L2335">
        <v>100</v>
      </c>
      <c r="AA2335">
        <v>8</v>
      </c>
      <c r="AB2335">
        <v>12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5</v>
      </c>
      <c r="AI2335">
        <v>89</v>
      </c>
      <c r="AJ2335">
        <v>86.111110999999994</v>
      </c>
      <c r="AK2335">
        <v>0.73399999999999999</v>
      </c>
      <c r="AL2335">
        <v>100</v>
      </c>
      <c r="BA2335">
        <v>148</v>
      </c>
      <c r="BB2335">
        <v>15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30</v>
      </c>
    </row>
    <row r="2336" spans="1:74" x14ac:dyDescent="0.25">
      <c r="A2336">
        <v>9</v>
      </c>
      <c r="B2336">
        <v>15</v>
      </c>
      <c r="C2336">
        <v>0</v>
      </c>
      <c r="D2336">
        <v>0</v>
      </c>
      <c r="E2336">
        <v>0</v>
      </c>
      <c r="F2336">
        <v>9</v>
      </c>
      <c r="G2336">
        <v>0</v>
      </c>
      <c r="H2336">
        <v>4</v>
      </c>
      <c r="I2336">
        <v>174</v>
      </c>
      <c r="J2336">
        <v>100</v>
      </c>
      <c r="K2336">
        <v>0.70299999999999996</v>
      </c>
      <c r="L2336">
        <v>100</v>
      </c>
      <c r="AA2336">
        <v>9</v>
      </c>
      <c r="AB2336">
        <v>15</v>
      </c>
      <c r="AC2336">
        <v>0</v>
      </c>
      <c r="AD2336">
        <v>0</v>
      </c>
      <c r="AE2336">
        <v>0</v>
      </c>
      <c r="AF2336">
        <v>35</v>
      </c>
      <c r="AG2336">
        <v>0</v>
      </c>
      <c r="AH2336">
        <v>0</v>
      </c>
      <c r="AI2336">
        <v>200</v>
      </c>
      <c r="AJ2336">
        <v>93.055555999999996</v>
      </c>
      <c r="AK2336">
        <v>0.73399999999999999</v>
      </c>
      <c r="AL2336">
        <v>100</v>
      </c>
      <c r="BA2336">
        <v>149</v>
      </c>
      <c r="BB2336">
        <v>17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67</v>
      </c>
    </row>
    <row r="2337" spans="1:60" x14ac:dyDescent="0.25">
      <c r="A2337">
        <v>10</v>
      </c>
      <c r="B2337">
        <v>13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13</v>
      </c>
      <c r="I2337">
        <v>151</v>
      </c>
      <c r="J2337">
        <v>41.666666999999997</v>
      </c>
      <c r="K2337">
        <v>0.70299999999999996</v>
      </c>
      <c r="L2337">
        <v>100</v>
      </c>
      <c r="AA2337">
        <v>10</v>
      </c>
      <c r="AB2337">
        <v>13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3</v>
      </c>
      <c r="AI2337">
        <v>141</v>
      </c>
      <c r="AJ2337">
        <v>84.722222000000002</v>
      </c>
      <c r="AK2337">
        <v>0.73499999999999999</v>
      </c>
      <c r="AL2337">
        <v>100</v>
      </c>
      <c r="BA2337">
        <v>150</v>
      </c>
      <c r="BB2337">
        <v>15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15</v>
      </c>
    </row>
    <row r="2338" spans="1:60" x14ac:dyDescent="0.25">
      <c r="A2338">
        <v>11</v>
      </c>
      <c r="B2338">
        <v>15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10</v>
      </c>
      <c r="I2338">
        <v>122</v>
      </c>
      <c r="J2338">
        <v>29.166667</v>
      </c>
      <c r="K2338">
        <v>0.71899999999999997</v>
      </c>
      <c r="L2338">
        <v>100</v>
      </c>
      <c r="AA2338">
        <v>11</v>
      </c>
      <c r="AB2338">
        <v>16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170</v>
      </c>
      <c r="AJ2338">
        <v>79.166667000000004</v>
      </c>
      <c r="AK2338">
        <v>0.71799999999999997</v>
      </c>
      <c r="AL2338">
        <v>100</v>
      </c>
      <c r="BA2338">
        <v>151</v>
      </c>
      <c r="BB2338">
        <v>15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20</v>
      </c>
    </row>
    <row r="2339" spans="1:60" x14ac:dyDescent="0.25">
      <c r="A2339">
        <v>12</v>
      </c>
      <c r="B2339">
        <v>16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10</v>
      </c>
      <c r="I2339">
        <v>171</v>
      </c>
      <c r="J2339">
        <v>56.944443999999997</v>
      </c>
      <c r="K2339">
        <v>0.78100000000000003</v>
      </c>
      <c r="L2339">
        <v>100</v>
      </c>
      <c r="AA2339">
        <v>12</v>
      </c>
      <c r="AB2339">
        <v>18</v>
      </c>
      <c r="AC2339">
        <v>0</v>
      </c>
      <c r="AD2339">
        <v>0</v>
      </c>
      <c r="AE2339">
        <v>0</v>
      </c>
      <c r="AF2339">
        <v>2</v>
      </c>
      <c r="AG2339">
        <v>0</v>
      </c>
      <c r="AH2339">
        <v>0</v>
      </c>
      <c r="AI2339">
        <v>334</v>
      </c>
      <c r="AJ2339">
        <v>86.111110999999994</v>
      </c>
      <c r="AK2339">
        <v>0.79700000000000004</v>
      </c>
      <c r="AL2339">
        <v>100</v>
      </c>
      <c r="BA2339">
        <v>152</v>
      </c>
      <c r="BB2339">
        <v>14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40</v>
      </c>
    </row>
    <row r="2340" spans="1:60" x14ac:dyDescent="0.25">
      <c r="A2340">
        <v>13</v>
      </c>
      <c r="B2340">
        <v>17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15</v>
      </c>
      <c r="I2340">
        <v>204</v>
      </c>
      <c r="J2340">
        <v>100</v>
      </c>
      <c r="K2340">
        <v>0.93700000000000006</v>
      </c>
      <c r="L2340">
        <v>100</v>
      </c>
      <c r="AA2340">
        <v>13</v>
      </c>
      <c r="AB2340">
        <v>16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10</v>
      </c>
      <c r="AI2340">
        <v>172</v>
      </c>
      <c r="AJ2340">
        <v>69.444444000000004</v>
      </c>
      <c r="AK2340">
        <v>0.86</v>
      </c>
      <c r="AL2340">
        <v>100</v>
      </c>
      <c r="BA2340">
        <v>153</v>
      </c>
      <c r="BB2340">
        <v>15</v>
      </c>
      <c r="BC2340">
        <v>0</v>
      </c>
      <c r="BD2340">
        <v>0</v>
      </c>
      <c r="BE2340">
        <v>0</v>
      </c>
      <c r="BF2340">
        <v>1</v>
      </c>
      <c r="BG2340">
        <v>0</v>
      </c>
      <c r="BH2340">
        <v>29</v>
      </c>
    </row>
    <row r="2341" spans="1:60" x14ac:dyDescent="0.25">
      <c r="A2341">
        <v>14</v>
      </c>
      <c r="B2341">
        <v>20</v>
      </c>
      <c r="C2341">
        <v>0</v>
      </c>
      <c r="D2341">
        <v>0</v>
      </c>
      <c r="E2341">
        <v>0</v>
      </c>
      <c r="F2341">
        <v>9</v>
      </c>
      <c r="G2341">
        <v>0</v>
      </c>
      <c r="H2341">
        <v>20</v>
      </c>
      <c r="I2341">
        <v>313</v>
      </c>
      <c r="J2341">
        <v>100</v>
      </c>
      <c r="K2341">
        <v>0.98499999999999999</v>
      </c>
      <c r="L2341">
        <v>100</v>
      </c>
      <c r="AA2341">
        <v>14</v>
      </c>
      <c r="AB2341">
        <v>20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40</v>
      </c>
      <c r="AI2341">
        <v>251</v>
      </c>
      <c r="AJ2341">
        <v>80.555555999999996</v>
      </c>
      <c r="AK2341">
        <v>0.98399999999999999</v>
      </c>
      <c r="AL2341">
        <v>100</v>
      </c>
      <c r="BA2341">
        <v>154</v>
      </c>
      <c r="BB2341">
        <v>14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</row>
    <row r="2342" spans="1:60" x14ac:dyDescent="0.25">
      <c r="A2342">
        <v>15</v>
      </c>
      <c r="B2342">
        <v>19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192</v>
      </c>
      <c r="J2342">
        <v>100</v>
      </c>
      <c r="K2342">
        <v>1.0469999999999999</v>
      </c>
      <c r="L2342">
        <v>100</v>
      </c>
      <c r="AA2342">
        <v>15</v>
      </c>
      <c r="AB2342">
        <v>19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41</v>
      </c>
      <c r="AI2342">
        <v>186</v>
      </c>
      <c r="AJ2342">
        <v>91.666667000000004</v>
      </c>
      <c r="AK2342">
        <v>1.0940000000000001</v>
      </c>
      <c r="AL2342">
        <v>100</v>
      </c>
      <c r="BA2342">
        <v>155</v>
      </c>
      <c r="BB2342">
        <v>13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42</v>
      </c>
    </row>
    <row r="2343" spans="1:60" x14ac:dyDescent="0.25">
      <c r="A2343">
        <v>16</v>
      </c>
      <c r="B2343">
        <v>19</v>
      </c>
      <c r="C2343">
        <v>0</v>
      </c>
      <c r="D2343">
        <v>0</v>
      </c>
      <c r="E2343">
        <v>0</v>
      </c>
      <c r="F2343">
        <v>10</v>
      </c>
      <c r="G2343">
        <v>0</v>
      </c>
      <c r="H2343">
        <v>23</v>
      </c>
      <c r="I2343">
        <v>267</v>
      </c>
      <c r="J2343">
        <v>100</v>
      </c>
      <c r="K2343">
        <v>1.0309999999999999</v>
      </c>
      <c r="L2343">
        <v>100</v>
      </c>
      <c r="AA2343">
        <v>16</v>
      </c>
      <c r="AB2343">
        <v>17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214</v>
      </c>
      <c r="AJ2343">
        <v>94.444444000000004</v>
      </c>
      <c r="AK2343">
        <v>0.95299999999999996</v>
      </c>
      <c r="AL2343">
        <v>100</v>
      </c>
      <c r="BA2343">
        <v>156</v>
      </c>
      <c r="BB2343">
        <v>17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40</v>
      </c>
    </row>
    <row r="2344" spans="1:60" x14ac:dyDescent="0.25">
      <c r="A2344">
        <v>17</v>
      </c>
      <c r="B2344">
        <v>16</v>
      </c>
      <c r="C2344">
        <v>0</v>
      </c>
      <c r="D2344">
        <v>0</v>
      </c>
      <c r="E2344">
        <v>0</v>
      </c>
      <c r="F2344">
        <v>11</v>
      </c>
      <c r="G2344">
        <v>0</v>
      </c>
      <c r="H2344">
        <v>0</v>
      </c>
      <c r="I2344">
        <v>239</v>
      </c>
      <c r="J2344">
        <v>93.055555999999996</v>
      </c>
      <c r="K2344">
        <v>0.95299999999999996</v>
      </c>
      <c r="L2344">
        <v>100</v>
      </c>
      <c r="AA2344">
        <v>17</v>
      </c>
      <c r="AB2344">
        <v>17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146</v>
      </c>
      <c r="AJ2344">
        <v>68.055555999999996</v>
      </c>
      <c r="AK2344">
        <v>1.016</v>
      </c>
      <c r="AL2344">
        <v>100</v>
      </c>
      <c r="BA2344">
        <v>157</v>
      </c>
      <c r="BB2344">
        <v>15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30</v>
      </c>
    </row>
    <row r="2345" spans="1:60" x14ac:dyDescent="0.25">
      <c r="A2345">
        <v>18</v>
      </c>
      <c r="B2345">
        <v>18</v>
      </c>
      <c r="C2345">
        <v>0</v>
      </c>
      <c r="D2345">
        <v>0</v>
      </c>
      <c r="E2345">
        <v>0</v>
      </c>
      <c r="F2345">
        <v>44</v>
      </c>
      <c r="G2345">
        <v>0</v>
      </c>
      <c r="H2345">
        <v>0</v>
      </c>
      <c r="I2345">
        <v>244</v>
      </c>
      <c r="J2345">
        <v>97.222222000000002</v>
      </c>
      <c r="K2345">
        <v>0.98399999999999999</v>
      </c>
      <c r="L2345">
        <v>100</v>
      </c>
      <c r="AA2345">
        <v>18</v>
      </c>
      <c r="AB2345">
        <v>18</v>
      </c>
      <c r="AC2345">
        <v>0</v>
      </c>
      <c r="AD2345">
        <v>0</v>
      </c>
      <c r="AE2345">
        <v>0</v>
      </c>
      <c r="AF2345">
        <v>26</v>
      </c>
      <c r="AG2345">
        <v>0</v>
      </c>
      <c r="AH2345">
        <v>0</v>
      </c>
      <c r="AI2345">
        <v>158</v>
      </c>
      <c r="AJ2345">
        <v>100</v>
      </c>
      <c r="AK2345">
        <v>1</v>
      </c>
      <c r="AL2345">
        <v>100</v>
      </c>
      <c r="BA2345">
        <v>158</v>
      </c>
      <c r="BB2345">
        <v>17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24</v>
      </c>
    </row>
    <row r="2346" spans="1:60" x14ac:dyDescent="0.25">
      <c r="A2346">
        <v>19</v>
      </c>
      <c r="B2346">
        <v>17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252</v>
      </c>
      <c r="J2346">
        <v>100</v>
      </c>
      <c r="K2346">
        <v>0.95299999999999996</v>
      </c>
      <c r="L2346">
        <v>100</v>
      </c>
      <c r="AA2346">
        <v>19</v>
      </c>
      <c r="AB2346">
        <v>17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195</v>
      </c>
      <c r="AJ2346">
        <v>66.666667000000004</v>
      </c>
      <c r="AK2346">
        <v>0.93700000000000006</v>
      </c>
      <c r="AL2346">
        <v>100</v>
      </c>
      <c r="BA2346">
        <v>159</v>
      </c>
      <c r="BB2346">
        <v>14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29</v>
      </c>
    </row>
    <row r="2347" spans="1:60" x14ac:dyDescent="0.25">
      <c r="A2347">
        <v>20</v>
      </c>
      <c r="B2347">
        <v>16</v>
      </c>
      <c r="C2347">
        <v>0</v>
      </c>
      <c r="D2347">
        <v>0</v>
      </c>
      <c r="E2347">
        <v>0</v>
      </c>
      <c r="F2347">
        <v>23</v>
      </c>
      <c r="G2347">
        <v>0</v>
      </c>
      <c r="H2347">
        <v>0</v>
      </c>
      <c r="I2347">
        <v>333</v>
      </c>
      <c r="J2347">
        <v>100</v>
      </c>
      <c r="K2347">
        <v>0.95399999999999996</v>
      </c>
      <c r="L2347">
        <v>100</v>
      </c>
      <c r="AA2347">
        <v>20</v>
      </c>
      <c r="AB2347">
        <v>14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129</v>
      </c>
      <c r="AJ2347">
        <v>77.777777999999998</v>
      </c>
      <c r="AK2347">
        <v>0.875</v>
      </c>
      <c r="AL2347">
        <v>100</v>
      </c>
      <c r="BA2347">
        <v>160</v>
      </c>
      <c r="BB2347">
        <v>16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18</v>
      </c>
    </row>
    <row r="2348" spans="1:60" x14ac:dyDescent="0.25">
      <c r="A2348">
        <v>21</v>
      </c>
      <c r="B2348">
        <v>15</v>
      </c>
      <c r="C2348">
        <v>0</v>
      </c>
      <c r="D2348">
        <v>0</v>
      </c>
      <c r="E2348">
        <v>0</v>
      </c>
      <c r="F2348">
        <v>30</v>
      </c>
      <c r="G2348">
        <v>0</v>
      </c>
      <c r="H2348">
        <v>0</v>
      </c>
      <c r="I2348">
        <v>224</v>
      </c>
      <c r="J2348">
        <v>95.833332999999996</v>
      </c>
      <c r="K2348">
        <v>0.92100000000000004</v>
      </c>
      <c r="L2348">
        <v>100</v>
      </c>
      <c r="AA2348">
        <v>21</v>
      </c>
      <c r="AB2348">
        <v>16</v>
      </c>
      <c r="AC2348">
        <v>0</v>
      </c>
      <c r="AD2348">
        <v>0</v>
      </c>
      <c r="AE2348">
        <v>0</v>
      </c>
      <c r="AF2348">
        <v>48</v>
      </c>
      <c r="AG2348">
        <v>0</v>
      </c>
      <c r="AH2348">
        <v>0</v>
      </c>
      <c r="AI2348">
        <v>211</v>
      </c>
      <c r="AJ2348">
        <v>94.444444000000004</v>
      </c>
      <c r="AK2348">
        <v>0.875</v>
      </c>
      <c r="AL2348">
        <v>100</v>
      </c>
    </row>
    <row r="2349" spans="1:60" x14ac:dyDescent="0.25">
      <c r="A2349">
        <v>22</v>
      </c>
      <c r="B2349">
        <v>16</v>
      </c>
      <c r="C2349">
        <v>0</v>
      </c>
      <c r="D2349">
        <v>0</v>
      </c>
      <c r="E2349">
        <v>0</v>
      </c>
      <c r="F2349">
        <v>24</v>
      </c>
      <c r="G2349">
        <v>0</v>
      </c>
      <c r="H2349">
        <v>0</v>
      </c>
      <c r="I2349">
        <v>285</v>
      </c>
      <c r="J2349">
        <v>100</v>
      </c>
      <c r="K2349">
        <v>0.89100000000000001</v>
      </c>
      <c r="L2349">
        <v>100</v>
      </c>
      <c r="AA2349">
        <v>22</v>
      </c>
      <c r="AB2349">
        <v>16</v>
      </c>
      <c r="AC2349">
        <v>0</v>
      </c>
      <c r="AD2349">
        <v>0</v>
      </c>
      <c r="AE2349">
        <v>0</v>
      </c>
      <c r="AF2349">
        <v>26</v>
      </c>
      <c r="AG2349">
        <v>0</v>
      </c>
      <c r="AH2349">
        <v>0</v>
      </c>
      <c r="AI2349">
        <v>230</v>
      </c>
      <c r="AJ2349">
        <v>100</v>
      </c>
      <c r="AK2349">
        <v>0.85899999999999999</v>
      </c>
      <c r="AL2349">
        <v>100</v>
      </c>
      <c r="BD2349">
        <f xml:space="preserve"> AVERAGE(BD2248:BD2347)</f>
        <v>0</v>
      </c>
      <c r="BE2349">
        <f xml:space="preserve"> AVERAGE(BE2248:BE2347)</f>
        <v>0.03</v>
      </c>
      <c r="BF2349">
        <f xml:space="preserve"> AVERAGE(BF2248:BF2347)</f>
        <v>4.38</v>
      </c>
      <c r="BG2349">
        <f xml:space="preserve"> AVERAGE(BG2248:BG2347)</f>
        <v>0</v>
      </c>
      <c r="BH2349">
        <f xml:space="preserve"> AVERAGE(BH2248:BH2347)</f>
        <v>21.35</v>
      </c>
    </row>
    <row r="2350" spans="1:60" x14ac:dyDescent="0.25">
      <c r="A2350">
        <v>23</v>
      </c>
      <c r="B2350">
        <v>16</v>
      </c>
      <c r="C2350">
        <v>0</v>
      </c>
      <c r="D2350">
        <v>0</v>
      </c>
      <c r="E2350">
        <v>8</v>
      </c>
      <c r="F2350">
        <v>38</v>
      </c>
      <c r="G2350">
        <v>0</v>
      </c>
      <c r="H2350">
        <v>0</v>
      </c>
      <c r="I2350">
        <v>523</v>
      </c>
      <c r="J2350">
        <v>86.111110999999994</v>
      </c>
      <c r="K2350">
        <v>0.93799999999999994</v>
      </c>
      <c r="L2350">
        <v>100</v>
      </c>
      <c r="AA2350">
        <v>23</v>
      </c>
      <c r="AB2350">
        <v>15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281</v>
      </c>
      <c r="AJ2350">
        <v>34.722222000000002</v>
      </c>
      <c r="AK2350">
        <v>0.98499999999999999</v>
      </c>
      <c r="AL2350">
        <v>100</v>
      </c>
    </row>
    <row r="2351" spans="1:60" x14ac:dyDescent="0.25">
      <c r="A2351">
        <v>24</v>
      </c>
      <c r="B2351">
        <v>16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16</v>
      </c>
      <c r="I2351">
        <v>212</v>
      </c>
      <c r="J2351">
        <v>69.444444000000004</v>
      </c>
      <c r="K2351">
        <v>0.89</v>
      </c>
      <c r="L2351">
        <v>100</v>
      </c>
      <c r="AA2351">
        <v>24</v>
      </c>
      <c r="AB2351">
        <v>15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131</v>
      </c>
      <c r="AJ2351">
        <v>31.944444000000001</v>
      </c>
      <c r="AK2351">
        <v>0.875</v>
      </c>
      <c r="AL2351">
        <v>100</v>
      </c>
    </row>
    <row r="2352" spans="1:60" x14ac:dyDescent="0.25">
      <c r="A2352">
        <v>25</v>
      </c>
      <c r="B2352">
        <v>17</v>
      </c>
      <c r="C2352">
        <v>0</v>
      </c>
      <c r="D2352">
        <v>0</v>
      </c>
      <c r="E2352">
        <v>0</v>
      </c>
      <c r="F2352">
        <v>32</v>
      </c>
      <c r="G2352">
        <v>0</v>
      </c>
      <c r="H2352">
        <v>0</v>
      </c>
      <c r="I2352">
        <v>146</v>
      </c>
      <c r="J2352">
        <v>91.666667000000004</v>
      </c>
      <c r="K2352">
        <v>1.016</v>
      </c>
      <c r="L2352">
        <v>100</v>
      </c>
      <c r="AA2352">
        <v>25</v>
      </c>
      <c r="AB2352">
        <v>17</v>
      </c>
      <c r="AC2352">
        <v>0</v>
      </c>
      <c r="AD2352">
        <v>0</v>
      </c>
      <c r="AE2352">
        <v>0</v>
      </c>
      <c r="AF2352">
        <v>47</v>
      </c>
      <c r="AG2352">
        <v>0</v>
      </c>
      <c r="AH2352">
        <v>0</v>
      </c>
      <c r="AI2352">
        <v>161</v>
      </c>
      <c r="AJ2352">
        <v>95.833332999999996</v>
      </c>
      <c r="AK2352">
        <v>0.95299999999999996</v>
      </c>
      <c r="AL2352">
        <v>100</v>
      </c>
    </row>
    <row r="2353" spans="1:64" x14ac:dyDescent="0.25">
      <c r="A2353">
        <v>26</v>
      </c>
      <c r="B2353">
        <v>18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30</v>
      </c>
      <c r="I2353">
        <v>186</v>
      </c>
      <c r="J2353">
        <v>68.055555999999996</v>
      </c>
      <c r="K2353">
        <v>0.98399999999999999</v>
      </c>
      <c r="L2353">
        <v>100</v>
      </c>
      <c r="AA2353">
        <v>26</v>
      </c>
      <c r="AB2353">
        <v>18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186</v>
      </c>
      <c r="AJ2353">
        <v>83.333332999999996</v>
      </c>
      <c r="AK2353">
        <v>0.89100000000000001</v>
      </c>
      <c r="AL2353">
        <v>100</v>
      </c>
    </row>
    <row r="2354" spans="1:64" x14ac:dyDescent="0.25">
      <c r="A2354">
        <v>27</v>
      </c>
      <c r="B2354">
        <v>16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10</v>
      </c>
      <c r="I2354">
        <v>169</v>
      </c>
      <c r="J2354">
        <v>68.055555999999996</v>
      </c>
      <c r="K2354">
        <v>0.86</v>
      </c>
      <c r="L2354">
        <v>100</v>
      </c>
      <c r="AA2354">
        <v>27</v>
      </c>
      <c r="AB2354">
        <v>16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30</v>
      </c>
      <c r="AI2354">
        <v>137</v>
      </c>
      <c r="AJ2354">
        <v>68.055555999999996</v>
      </c>
      <c r="AK2354">
        <v>0.76500000000000001</v>
      </c>
      <c r="AL2354">
        <v>100</v>
      </c>
      <c r="BA2354" s="7" t="s">
        <v>50</v>
      </c>
      <c r="BB2354" s="7"/>
    </row>
    <row r="2355" spans="1:64" x14ac:dyDescent="0.25">
      <c r="A2355">
        <v>28</v>
      </c>
      <c r="B2355">
        <v>17</v>
      </c>
      <c r="C2355">
        <v>0</v>
      </c>
      <c r="D2355">
        <v>0</v>
      </c>
      <c r="E2355">
        <v>0</v>
      </c>
      <c r="F2355">
        <v>19</v>
      </c>
      <c r="G2355">
        <v>0</v>
      </c>
      <c r="H2355">
        <v>6</v>
      </c>
      <c r="I2355">
        <v>127</v>
      </c>
      <c r="J2355">
        <v>100</v>
      </c>
      <c r="K2355">
        <v>0.92100000000000004</v>
      </c>
      <c r="L2355">
        <v>100</v>
      </c>
      <c r="AA2355">
        <v>28</v>
      </c>
      <c r="AB2355">
        <v>17</v>
      </c>
      <c r="AC2355">
        <v>0</v>
      </c>
      <c r="AD2355">
        <v>0</v>
      </c>
      <c r="AE2355">
        <v>0</v>
      </c>
      <c r="AF2355">
        <v>19</v>
      </c>
      <c r="AG2355">
        <v>0</v>
      </c>
      <c r="AH2355">
        <v>6</v>
      </c>
      <c r="AI2355">
        <v>127</v>
      </c>
      <c r="AJ2355">
        <v>100</v>
      </c>
      <c r="AK2355">
        <v>1.1879999999999999</v>
      </c>
      <c r="AL2355">
        <v>100</v>
      </c>
      <c r="BA2355">
        <v>61</v>
      </c>
      <c r="BB2355">
        <v>12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23</v>
      </c>
      <c r="BI2355">
        <v>108</v>
      </c>
      <c r="BJ2355">
        <v>93.055555999999996</v>
      </c>
      <c r="BK2355">
        <v>0.59399999999999997</v>
      </c>
      <c r="BL2355">
        <v>100</v>
      </c>
    </row>
    <row r="2356" spans="1:64" x14ac:dyDescent="0.25">
      <c r="A2356">
        <v>29</v>
      </c>
      <c r="B2356">
        <v>18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20</v>
      </c>
      <c r="I2356">
        <v>143</v>
      </c>
      <c r="J2356">
        <v>95.833332999999996</v>
      </c>
      <c r="K2356">
        <v>0.95399999999999996</v>
      </c>
      <c r="L2356">
        <v>100</v>
      </c>
      <c r="AA2356">
        <v>29</v>
      </c>
      <c r="AB2356">
        <v>18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20</v>
      </c>
      <c r="AI2356">
        <v>143</v>
      </c>
      <c r="AJ2356">
        <v>95.833332999999996</v>
      </c>
      <c r="AK2356">
        <v>1.1399999999999999</v>
      </c>
      <c r="AL2356">
        <v>100</v>
      </c>
      <c r="BA2356">
        <v>62</v>
      </c>
      <c r="BB2356">
        <v>14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24</v>
      </c>
      <c r="BI2356">
        <v>107</v>
      </c>
      <c r="BJ2356">
        <v>100</v>
      </c>
      <c r="BK2356">
        <v>0.60899999999999999</v>
      </c>
      <c r="BL2356">
        <v>100</v>
      </c>
    </row>
    <row r="2357" spans="1:64" x14ac:dyDescent="0.25">
      <c r="A2357">
        <v>30</v>
      </c>
      <c r="B2357">
        <v>16</v>
      </c>
      <c r="C2357">
        <v>0</v>
      </c>
      <c r="D2357">
        <v>0</v>
      </c>
      <c r="E2357">
        <v>0</v>
      </c>
      <c r="F2357">
        <v>3</v>
      </c>
      <c r="G2357">
        <v>0</v>
      </c>
      <c r="H2357">
        <v>0</v>
      </c>
      <c r="I2357">
        <v>151</v>
      </c>
      <c r="J2357">
        <v>100</v>
      </c>
      <c r="K2357">
        <v>0.96799999999999997</v>
      </c>
      <c r="L2357">
        <v>100</v>
      </c>
      <c r="AA2357">
        <v>30</v>
      </c>
      <c r="AB2357">
        <v>16</v>
      </c>
      <c r="AC2357">
        <v>0</v>
      </c>
      <c r="AD2357">
        <v>0</v>
      </c>
      <c r="AE2357">
        <v>0</v>
      </c>
      <c r="AF2357">
        <v>3</v>
      </c>
      <c r="AG2357">
        <v>0</v>
      </c>
      <c r="AH2357">
        <v>0</v>
      </c>
      <c r="AI2357">
        <v>151</v>
      </c>
      <c r="AJ2357">
        <v>100</v>
      </c>
      <c r="AK2357">
        <v>0.90700000000000003</v>
      </c>
      <c r="AL2357">
        <v>100</v>
      </c>
      <c r="BA2357">
        <v>63</v>
      </c>
      <c r="BB2357">
        <v>15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7</v>
      </c>
      <c r="BI2357">
        <v>148</v>
      </c>
      <c r="BJ2357">
        <v>100</v>
      </c>
      <c r="BK2357">
        <v>0.70299999999999996</v>
      </c>
      <c r="BL2357">
        <v>100</v>
      </c>
    </row>
    <row r="2358" spans="1:64" x14ac:dyDescent="0.25">
      <c r="A2358">
        <v>31</v>
      </c>
      <c r="B2358">
        <v>16</v>
      </c>
      <c r="C2358">
        <v>0</v>
      </c>
      <c r="D2358">
        <v>0</v>
      </c>
      <c r="E2358">
        <v>0</v>
      </c>
      <c r="F2358">
        <v>9</v>
      </c>
      <c r="G2358">
        <v>0</v>
      </c>
      <c r="H2358">
        <v>8</v>
      </c>
      <c r="I2358">
        <v>194</v>
      </c>
      <c r="J2358">
        <v>100</v>
      </c>
      <c r="K2358">
        <v>0.93799999999999994</v>
      </c>
      <c r="L2358">
        <v>100</v>
      </c>
      <c r="AA2358">
        <v>31</v>
      </c>
      <c r="AB2358">
        <v>16</v>
      </c>
      <c r="AC2358">
        <v>0</v>
      </c>
      <c r="AD2358">
        <v>0</v>
      </c>
      <c r="AE2358">
        <v>0</v>
      </c>
      <c r="AF2358">
        <v>9</v>
      </c>
      <c r="AG2358">
        <v>0</v>
      </c>
      <c r="AH2358">
        <v>8</v>
      </c>
      <c r="AI2358">
        <v>194</v>
      </c>
      <c r="AJ2358">
        <v>100</v>
      </c>
      <c r="AK2358">
        <v>1.0149999999999999</v>
      </c>
      <c r="AL2358">
        <v>100</v>
      </c>
      <c r="BA2358">
        <v>64</v>
      </c>
      <c r="BB2358">
        <v>17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66</v>
      </c>
      <c r="BI2358">
        <v>295</v>
      </c>
      <c r="BJ2358">
        <v>83.333332999999996</v>
      </c>
      <c r="BK2358">
        <v>0.78200000000000003</v>
      </c>
      <c r="BL2358">
        <v>100</v>
      </c>
    </row>
    <row r="2359" spans="1:64" x14ac:dyDescent="0.25">
      <c r="A2359">
        <v>32</v>
      </c>
      <c r="B2359">
        <v>14</v>
      </c>
      <c r="C2359">
        <v>0</v>
      </c>
      <c r="D2359">
        <v>0</v>
      </c>
      <c r="E2359">
        <v>0</v>
      </c>
      <c r="F2359">
        <v>6</v>
      </c>
      <c r="G2359">
        <v>0</v>
      </c>
      <c r="H2359">
        <v>0</v>
      </c>
      <c r="I2359">
        <v>119</v>
      </c>
      <c r="J2359">
        <v>100</v>
      </c>
      <c r="K2359">
        <v>0.89</v>
      </c>
      <c r="L2359">
        <v>100</v>
      </c>
      <c r="AA2359">
        <v>32</v>
      </c>
      <c r="AB2359">
        <v>14</v>
      </c>
      <c r="AC2359">
        <v>0</v>
      </c>
      <c r="AD2359">
        <v>0</v>
      </c>
      <c r="AE2359">
        <v>0</v>
      </c>
      <c r="AF2359">
        <v>6</v>
      </c>
      <c r="AG2359">
        <v>0</v>
      </c>
      <c r="AH2359">
        <v>0</v>
      </c>
      <c r="AI2359">
        <v>118</v>
      </c>
      <c r="AJ2359">
        <v>100</v>
      </c>
      <c r="AK2359">
        <v>0.76600000000000001</v>
      </c>
      <c r="AL2359">
        <v>100</v>
      </c>
      <c r="BA2359">
        <v>65</v>
      </c>
      <c r="BB2359">
        <v>16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247</v>
      </c>
      <c r="BJ2359">
        <v>70.833332999999996</v>
      </c>
      <c r="BK2359">
        <v>0.71799999999999997</v>
      </c>
      <c r="BL2359">
        <v>100</v>
      </c>
    </row>
    <row r="2360" spans="1:64" x14ac:dyDescent="0.25">
      <c r="A2360">
        <v>33</v>
      </c>
      <c r="B2360">
        <v>14</v>
      </c>
      <c r="C2360">
        <v>0</v>
      </c>
      <c r="D2360">
        <v>0</v>
      </c>
      <c r="E2360">
        <v>0</v>
      </c>
      <c r="F2360">
        <v>21</v>
      </c>
      <c r="G2360">
        <v>0</v>
      </c>
      <c r="H2360">
        <v>0</v>
      </c>
      <c r="I2360">
        <v>161</v>
      </c>
      <c r="J2360">
        <v>100</v>
      </c>
      <c r="K2360">
        <v>0.73499999999999999</v>
      </c>
      <c r="L2360">
        <v>100</v>
      </c>
      <c r="AA2360">
        <v>33</v>
      </c>
      <c r="AB2360">
        <v>14</v>
      </c>
      <c r="AC2360">
        <v>0</v>
      </c>
      <c r="AD2360">
        <v>0</v>
      </c>
      <c r="AE2360">
        <v>0</v>
      </c>
      <c r="AF2360">
        <v>21</v>
      </c>
      <c r="AG2360">
        <v>0</v>
      </c>
      <c r="AH2360">
        <v>0</v>
      </c>
      <c r="AI2360">
        <v>176</v>
      </c>
      <c r="AJ2360">
        <v>100</v>
      </c>
      <c r="AK2360">
        <v>0.70299999999999996</v>
      </c>
      <c r="AL2360">
        <v>100</v>
      </c>
      <c r="BA2360">
        <v>66</v>
      </c>
      <c r="BB2360">
        <v>16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124</v>
      </c>
      <c r="BJ2360">
        <v>33.333333000000003</v>
      </c>
      <c r="BK2360">
        <v>0.70299999999999996</v>
      </c>
      <c r="BL2360">
        <v>100</v>
      </c>
    </row>
    <row r="2361" spans="1:64" x14ac:dyDescent="0.25">
      <c r="A2361">
        <v>34</v>
      </c>
      <c r="B2361">
        <v>14</v>
      </c>
      <c r="C2361">
        <v>0</v>
      </c>
      <c r="D2361">
        <v>0</v>
      </c>
      <c r="E2361">
        <v>0</v>
      </c>
      <c r="F2361">
        <v>40</v>
      </c>
      <c r="G2361">
        <v>0</v>
      </c>
      <c r="H2361">
        <v>14</v>
      </c>
      <c r="I2361">
        <v>237</v>
      </c>
      <c r="J2361">
        <v>100</v>
      </c>
      <c r="K2361">
        <v>0.75</v>
      </c>
      <c r="L2361">
        <v>100</v>
      </c>
      <c r="AA2361">
        <v>34</v>
      </c>
      <c r="AB2361">
        <v>14</v>
      </c>
      <c r="AC2361">
        <v>0</v>
      </c>
      <c r="AD2361">
        <v>0</v>
      </c>
      <c r="AE2361">
        <v>0</v>
      </c>
      <c r="AF2361">
        <v>40</v>
      </c>
      <c r="AG2361">
        <v>0</v>
      </c>
      <c r="AH2361">
        <v>0</v>
      </c>
      <c r="AI2361">
        <v>252</v>
      </c>
      <c r="AJ2361">
        <v>90.277777999999998</v>
      </c>
      <c r="AK2361">
        <v>0.71899999999999997</v>
      </c>
      <c r="AL2361">
        <v>100</v>
      </c>
      <c r="BA2361">
        <v>67</v>
      </c>
      <c r="BB2361">
        <v>18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67</v>
      </c>
      <c r="BI2361">
        <v>169</v>
      </c>
      <c r="BJ2361">
        <v>88.888889000000006</v>
      </c>
      <c r="BK2361">
        <v>0.81299999999999994</v>
      </c>
      <c r="BL2361">
        <v>100</v>
      </c>
    </row>
    <row r="2362" spans="1:64" x14ac:dyDescent="0.25">
      <c r="A2362">
        <v>35</v>
      </c>
      <c r="B2362">
        <v>14</v>
      </c>
      <c r="C2362">
        <v>0</v>
      </c>
      <c r="D2362">
        <v>0</v>
      </c>
      <c r="E2362">
        <v>0</v>
      </c>
      <c r="F2362">
        <v>23</v>
      </c>
      <c r="G2362">
        <v>0</v>
      </c>
      <c r="H2362">
        <v>0</v>
      </c>
      <c r="I2362">
        <v>123</v>
      </c>
      <c r="J2362">
        <v>70.833332999999996</v>
      </c>
      <c r="K2362">
        <v>0.71899999999999997</v>
      </c>
      <c r="L2362">
        <v>100</v>
      </c>
      <c r="AA2362">
        <v>35</v>
      </c>
      <c r="AB2362">
        <v>14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144</v>
      </c>
      <c r="AJ2362">
        <v>90.277777999999998</v>
      </c>
      <c r="AK2362">
        <v>0.70299999999999996</v>
      </c>
      <c r="AL2362">
        <v>100</v>
      </c>
      <c r="BA2362">
        <v>68</v>
      </c>
      <c r="BB2362">
        <v>20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14</v>
      </c>
      <c r="BI2362">
        <v>87</v>
      </c>
      <c r="BJ2362">
        <v>91.666667000000004</v>
      </c>
      <c r="BK2362">
        <v>0.96899999999999997</v>
      </c>
      <c r="BL2362">
        <v>100</v>
      </c>
    </row>
    <row r="2363" spans="1:64" x14ac:dyDescent="0.25">
      <c r="A2363">
        <v>36</v>
      </c>
      <c r="B2363">
        <v>13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35</v>
      </c>
      <c r="J2363">
        <v>97.222222000000002</v>
      </c>
      <c r="K2363">
        <v>0.64</v>
      </c>
      <c r="L2363">
        <v>100</v>
      </c>
      <c r="AA2363">
        <v>36</v>
      </c>
      <c r="AB2363">
        <v>16</v>
      </c>
      <c r="AC2363">
        <v>0</v>
      </c>
      <c r="AD2363">
        <v>0</v>
      </c>
      <c r="AE2363">
        <v>0</v>
      </c>
      <c r="AF2363">
        <v>44</v>
      </c>
      <c r="AG2363">
        <v>0</v>
      </c>
      <c r="AH2363">
        <v>0</v>
      </c>
      <c r="AI2363">
        <v>256</v>
      </c>
      <c r="AJ2363">
        <v>100</v>
      </c>
      <c r="AK2363">
        <v>0.76500000000000001</v>
      </c>
      <c r="AL2363">
        <v>100</v>
      </c>
      <c r="BA2363">
        <v>69</v>
      </c>
      <c r="BB2363">
        <v>18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43</v>
      </c>
      <c r="BI2363">
        <v>105</v>
      </c>
      <c r="BJ2363">
        <v>97.222222000000002</v>
      </c>
      <c r="BK2363">
        <v>0.85899999999999999</v>
      </c>
      <c r="BL2363">
        <v>100</v>
      </c>
    </row>
    <row r="2364" spans="1:64" x14ac:dyDescent="0.25">
      <c r="A2364">
        <v>37</v>
      </c>
      <c r="B2364">
        <v>14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20</v>
      </c>
      <c r="I2364">
        <v>124</v>
      </c>
      <c r="J2364">
        <v>37.5</v>
      </c>
      <c r="K2364">
        <v>0.67200000000000004</v>
      </c>
      <c r="L2364">
        <v>100</v>
      </c>
      <c r="AA2364">
        <v>37</v>
      </c>
      <c r="AB2364">
        <v>15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151</v>
      </c>
      <c r="AJ2364">
        <v>38.888888999999999</v>
      </c>
      <c r="AK2364">
        <v>0.71899999999999997</v>
      </c>
      <c r="AL2364">
        <v>100</v>
      </c>
      <c r="BA2364">
        <v>70</v>
      </c>
      <c r="BB2364">
        <v>17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79</v>
      </c>
      <c r="BJ2364">
        <v>54.166666999999997</v>
      </c>
      <c r="BK2364">
        <v>0.82799999999999996</v>
      </c>
      <c r="BL2364">
        <v>100</v>
      </c>
    </row>
    <row r="2365" spans="1:64" x14ac:dyDescent="0.25">
      <c r="A2365">
        <v>38</v>
      </c>
      <c r="B2365">
        <v>15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86</v>
      </c>
      <c r="J2365">
        <v>52.777777999999998</v>
      </c>
      <c r="K2365">
        <v>0.70299999999999996</v>
      </c>
      <c r="L2365">
        <v>100</v>
      </c>
      <c r="AA2365">
        <v>38</v>
      </c>
      <c r="AB2365">
        <v>15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86</v>
      </c>
      <c r="AJ2365">
        <v>63.888888999999999</v>
      </c>
      <c r="AK2365">
        <v>0.71899999999999997</v>
      </c>
      <c r="AL2365">
        <v>100</v>
      </c>
      <c r="BA2365">
        <v>71</v>
      </c>
      <c r="BB2365">
        <v>16</v>
      </c>
      <c r="BC2365">
        <v>0</v>
      </c>
      <c r="BD2365">
        <v>0</v>
      </c>
      <c r="BE2365">
        <v>0</v>
      </c>
      <c r="BF2365">
        <v>5</v>
      </c>
      <c r="BG2365">
        <v>0</v>
      </c>
      <c r="BH2365">
        <v>30</v>
      </c>
      <c r="BI2365">
        <v>86</v>
      </c>
      <c r="BJ2365">
        <v>100</v>
      </c>
      <c r="BK2365">
        <v>0.79700000000000004</v>
      </c>
      <c r="BL2365">
        <v>100</v>
      </c>
    </row>
    <row r="2366" spans="1:64" x14ac:dyDescent="0.25">
      <c r="A2366">
        <v>39</v>
      </c>
      <c r="B2366">
        <v>16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30</v>
      </c>
      <c r="I2366">
        <v>108</v>
      </c>
      <c r="J2366">
        <v>62.5</v>
      </c>
      <c r="K2366">
        <v>0.71899999999999997</v>
      </c>
      <c r="L2366">
        <v>100</v>
      </c>
      <c r="AA2366">
        <v>39</v>
      </c>
      <c r="AB2366">
        <v>18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157</v>
      </c>
      <c r="AJ2366">
        <v>37.5</v>
      </c>
      <c r="AK2366">
        <v>0.85899999999999999</v>
      </c>
      <c r="AL2366">
        <v>100</v>
      </c>
      <c r="BA2366">
        <v>72</v>
      </c>
      <c r="BB2366">
        <v>18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37</v>
      </c>
      <c r="BI2366">
        <v>129</v>
      </c>
      <c r="BJ2366">
        <v>94.444444000000004</v>
      </c>
      <c r="BK2366">
        <v>0.89100000000000001</v>
      </c>
      <c r="BL2366">
        <v>100</v>
      </c>
    </row>
    <row r="2367" spans="1:64" x14ac:dyDescent="0.25">
      <c r="A2367">
        <v>40</v>
      </c>
      <c r="B2367">
        <v>17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17</v>
      </c>
      <c r="I2367">
        <v>174</v>
      </c>
      <c r="J2367">
        <v>77.777777999999998</v>
      </c>
      <c r="K2367">
        <v>0.875</v>
      </c>
      <c r="L2367">
        <v>100</v>
      </c>
      <c r="AA2367">
        <v>40</v>
      </c>
      <c r="AB2367">
        <v>17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2</v>
      </c>
      <c r="AI2367">
        <v>139</v>
      </c>
      <c r="AJ2367">
        <v>100</v>
      </c>
      <c r="AK2367">
        <v>0.81299999999999994</v>
      </c>
      <c r="AL2367">
        <v>100</v>
      </c>
      <c r="BA2367">
        <v>73</v>
      </c>
      <c r="BB2367">
        <v>12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17</v>
      </c>
      <c r="BI2367">
        <v>80</v>
      </c>
      <c r="BJ2367">
        <v>61.111111000000001</v>
      </c>
      <c r="BK2367">
        <v>0.625</v>
      </c>
      <c r="BL2367">
        <v>100</v>
      </c>
    </row>
    <row r="2368" spans="1:64" x14ac:dyDescent="0.25">
      <c r="A2368">
        <v>41</v>
      </c>
      <c r="B2368">
        <v>17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10</v>
      </c>
      <c r="I2368">
        <v>314</v>
      </c>
      <c r="J2368">
        <v>90.277777999999998</v>
      </c>
      <c r="K2368">
        <v>0.90600000000000003</v>
      </c>
      <c r="L2368">
        <v>100</v>
      </c>
      <c r="AA2368">
        <v>41</v>
      </c>
      <c r="AB2368">
        <v>19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1</v>
      </c>
      <c r="AI2368">
        <v>255</v>
      </c>
      <c r="AJ2368">
        <v>100</v>
      </c>
      <c r="AK2368">
        <v>1.1399999999999999</v>
      </c>
      <c r="AL2368">
        <v>100</v>
      </c>
      <c r="BA2368">
        <v>74</v>
      </c>
      <c r="BB2368">
        <v>11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46</v>
      </c>
      <c r="BI2368">
        <v>78</v>
      </c>
      <c r="BJ2368">
        <v>91.666667000000004</v>
      </c>
      <c r="BK2368">
        <v>0.53100000000000003</v>
      </c>
      <c r="BL2368">
        <v>100</v>
      </c>
    </row>
    <row r="2369" spans="1:64" x14ac:dyDescent="0.25">
      <c r="A2369">
        <v>42</v>
      </c>
      <c r="B2369">
        <v>20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37</v>
      </c>
      <c r="I2369">
        <v>166</v>
      </c>
      <c r="J2369">
        <v>100</v>
      </c>
      <c r="K2369">
        <v>1.2809999999999999</v>
      </c>
      <c r="L2369">
        <v>100</v>
      </c>
      <c r="AA2369">
        <v>42</v>
      </c>
      <c r="AB2369">
        <v>22</v>
      </c>
      <c r="AC2369">
        <v>0</v>
      </c>
      <c r="AD2369">
        <v>0</v>
      </c>
      <c r="AE2369">
        <v>0</v>
      </c>
      <c r="AF2369">
        <v>25</v>
      </c>
      <c r="AG2369">
        <v>0</v>
      </c>
      <c r="AH2369">
        <v>10</v>
      </c>
      <c r="AI2369">
        <v>435</v>
      </c>
      <c r="AJ2369">
        <v>90.277777999999998</v>
      </c>
      <c r="AK2369">
        <v>1.25</v>
      </c>
      <c r="AL2369">
        <v>100</v>
      </c>
      <c r="BA2369">
        <v>75</v>
      </c>
      <c r="BB2369">
        <v>11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71</v>
      </c>
      <c r="BI2369">
        <v>96</v>
      </c>
      <c r="BJ2369">
        <v>55.555556000000003</v>
      </c>
      <c r="BK2369">
        <v>0.48399999999999999</v>
      </c>
      <c r="BL2369">
        <v>100</v>
      </c>
    </row>
    <row r="2370" spans="1:64" x14ac:dyDescent="0.25">
      <c r="A2370">
        <v>43</v>
      </c>
      <c r="B2370">
        <v>18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7</v>
      </c>
      <c r="I2370">
        <v>155</v>
      </c>
      <c r="J2370">
        <v>100</v>
      </c>
      <c r="K2370">
        <v>1.0940000000000001</v>
      </c>
      <c r="L2370">
        <v>100</v>
      </c>
      <c r="AA2370">
        <v>43</v>
      </c>
      <c r="AB2370">
        <v>20</v>
      </c>
      <c r="AC2370">
        <v>0</v>
      </c>
      <c r="AD2370">
        <v>0</v>
      </c>
      <c r="AE2370">
        <v>0</v>
      </c>
      <c r="AF2370">
        <v>10</v>
      </c>
      <c r="AG2370">
        <v>0</v>
      </c>
      <c r="AH2370">
        <v>8</v>
      </c>
      <c r="AI2370">
        <v>249</v>
      </c>
      <c r="AJ2370">
        <v>100</v>
      </c>
      <c r="AK2370">
        <v>1.3440000000000001</v>
      </c>
      <c r="AL2370">
        <v>100</v>
      </c>
      <c r="BA2370">
        <v>76</v>
      </c>
      <c r="BB2370">
        <v>16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133</v>
      </c>
      <c r="BJ2370">
        <v>100</v>
      </c>
      <c r="BK2370">
        <v>0.625</v>
      </c>
      <c r="BL2370">
        <v>100</v>
      </c>
    </row>
    <row r="2371" spans="1:64" x14ac:dyDescent="0.25">
      <c r="A2371">
        <v>44</v>
      </c>
      <c r="B2371">
        <v>20</v>
      </c>
      <c r="C2371">
        <v>0</v>
      </c>
      <c r="D2371">
        <v>0</v>
      </c>
      <c r="E2371">
        <v>0</v>
      </c>
      <c r="F2371">
        <v>4</v>
      </c>
      <c r="G2371">
        <v>0</v>
      </c>
      <c r="H2371">
        <v>3</v>
      </c>
      <c r="I2371">
        <v>220</v>
      </c>
      <c r="J2371">
        <v>100</v>
      </c>
      <c r="K2371">
        <v>1.2030000000000001</v>
      </c>
      <c r="L2371">
        <v>100</v>
      </c>
      <c r="AA2371">
        <v>44</v>
      </c>
      <c r="AB2371">
        <v>20</v>
      </c>
      <c r="AC2371">
        <v>0</v>
      </c>
      <c r="AD2371">
        <v>0</v>
      </c>
      <c r="AE2371">
        <v>0</v>
      </c>
      <c r="AF2371">
        <v>3</v>
      </c>
      <c r="AG2371">
        <v>0</v>
      </c>
      <c r="AH2371">
        <v>5</v>
      </c>
      <c r="AI2371">
        <v>228</v>
      </c>
      <c r="AJ2371">
        <v>91.666667000000004</v>
      </c>
      <c r="AK2371">
        <v>1.0309999999999999</v>
      </c>
      <c r="AL2371">
        <v>100</v>
      </c>
      <c r="BA2371">
        <v>77</v>
      </c>
      <c r="BB2371">
        <v>18</v>
      </c>
      <c r="BC2371">
        <v>0</v>
      </c>
      <c r="BD2371">
        <v>0</v>
      </c>
      <c r="BE2371">
        <v>0</v>
      </c>
      <c r="BF2371">
        <v>2</v>
      </c>
      <c r="BG2371">
        <v>0</v>
      </c>
      <c r="BH2371">
        <v>1</v>
      </c>
      <c r="BI2371">
        <v>228</v>
      </c>
      <c r="BJ2371">
        <v>66.666667000000004</v>
      </c>
      <c r="BK2371">
        <v>0.81299999999999994</v>
      </c>
      <c r="BL2371">
        <v>100</v>
      </c>
    </row>
    <row r="2372" spans="1:64" x14ac:dyDescent="0.25">
      <c r="A2372">
        <v>45</v>
      </c>
      <c r="B2372">
        <v>19</v>
      </c>
      <c r="C2372">
        <v>0</v>
      </c>
      <c r="D2372">
        <v>0</v>
      </c>
      <c r="E2372">
        <v>0</v>
      </c>
      <c r="F2372">
        <v>12</v>
      </c>
      <c r="G2372">
        <v>0</v>
      </c>
      <c r="H2372">
        <v>0</v>
      </c>
      <c r="I2372">
        <v>195</v>
      </c>
      <c r="J2372">
        <v>100</v>
      </c>
      <c r="K2372">
        <v>1.0629999999999999</v>
      </c>
      <c r="L2372">
        <v>100</v>
      </c>
      <c r="AA2372">
        <v>45</v>
      </c>
      <c r="AB2372">
        <v>19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2</v>
      </c>
      <c r="AI2372">
        <v>236</v>
      </c>
      <c r="AJ2372">
        <v>100</v>
      </c>
      <c r="AK2372">
        <v>0.93799999999999994</v>
      </c>
      <c r="AL2372">
        <v>100</v>
      </c>
      <c r="BA2372">
        <v>78</v>
      </c>
      <c r="BB2372">
        <v>15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26</v>
      </c>
      <c r="BI2372">
        <v>185</v>
      </c>
      <c r="BJ2372">
        <v>100</v>
      </c>
      <c r="BK2372">
        <v>0.71899999999999997</v>
      </c>
      <c r="BL2372">
        <v>100</v>
      </c>
    </row>
    <row r="2373" spans="1:64" x14ac:dyDescent="0.25">
      <c r="A2373">
        <v>46</v>
      </c>
      <c r="B2373">
        <v>16</v>
      </c>
      <c r="C2373">
        <v>0</v>
      </c>
      <c r="D2373">
        <v>0</v>
      </c>
      <c r="E2373">
        <v>0</v>
      </c>
      <c r="F2373">
        <v>5</v>
      </c>
      <c r="G2373">
        <v>0</v>
      </c>
      <c r="H2373">
        <v>0</v>
      </c>
      <c r="I2373">
        <v>228</v>
      </c>
      <c r="J2373">
        <v>100</v>
      </c>
      <c r="K2373">
        <v>0.81200000000000006</v>
      </c>
      <c r="L2373">
        <v>100</v>
      </c>
      <c r="AA2373">
        <v>46</v>
      </c>
      <c r="AB2373">
        <v>17</v>
      </c>
      <c r="AC2373">
        <v>0</v>
      </c>
      <c r="AD2373">
        <v>0</v>
      </c>
      <c r="AE2373">
        <v>0</v>
      </c>
      <c r="AF2373">
        <v>18</v>
      </c>
      <c r="AG2373">
        <v>0</v>
      </c>
      <c r="AH2373">
        <v>0</v>
      </c>
      <c r="AI2373">
        <v>288</v>
      </c>
      <c r="AJ2373">
        <v>100</v>
      </c>
      <c r="AK2373">
        <v>0.84399999999999997</v>
      </c>
      <c r="AL2373">
        <v>100</v>
      </c>
      <c r="BA2373">
        <v>79</v>
      </c>
      <c r="BB2373">
        <v>16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64</v>
      </c>
      <c r="BI2373">
        <v>237</v>
      </c>
      <c r="BJ2373">
        <v>54.166666999999997</v>
      </c>
      <c r="BK2373">
        <v>0.81200000000000006</v>
      </c>
      <c r="BL2373">
        <v>100</v>
      </c>
    </row>
    <row r="2374" spans="1:64" x14ac:dyDescent="0.25">
      <c r="A2374">
        <v>47</v>
      </c>
      <c r="B2374">
        <v>17</v>
      </c>
      <c r="C2374">
        <v>0</v>
      </c>
      <c r="D2374">
        <v>0</v>
      </c>
      <c r="E2374">
        <v>0</v>
      </c>
      <c r="F2374">
        <v>26</v>
      </c>
      <c r="G2374">
        <v>0</v>
      </c>
      <c r="H2374">
        <v>0</v>
      </c>
      <c r="I2374">
        <v>299</v>
      </c>
      <c r="J2374">
        <v>100</v>
      </c>
      <c r="K2374">
        <v>0.86</v>
      </c>
      <c r="L2374">
        <v>100</v>
      </c>
      <c r="AA2374">
        <v>47</v>
      </c>
      <c r="AB2374">
        <v>18</v>
      </c>
      <c r="AC2374">
        <v>0</v>
      </c>
      <c r="AD2374">
        <v>0</v>
      </c>
      <c r="AE2374">
        <v>0</v>
      </c>
      <c r="AF2374">
        <v>41</v>
      </c>
      <c r="AG2374">
        <v>0</v>
      </c>
      <c r="AH2374">
        <v>0</v>
      </c>
      <c r="AI2374">
        <v>406</v>
      </c>
      <c r="AJ2374">
        <v>100</v>
      </c>
      <c r="AK2374">
        <v>0.92200000000000004</v>
      </c>
      <c r="AL2374">
        <v>100</v>
      </c>
      <c r="BA2374">
        <v>80</v>
      </c>
      <c r="BB2374">
        <v>16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25</v>
      </c>
      <c r="BI2374">
        <v>187</v>
      </c>
      <c r="BJ2374">
        <v>80.555555999999996</v>
      </c>
      <c r="BK2374">
        <v>0.76600000000000001</v>
      </c>
      <c r="BL2374">
        <v>100</v>
      </c>
    </row>
    <row r="2375" spans="1:64" x14ac:dyDescent="0.25">
      <c r="A2375">
        <v>48</v>
      </c>
      <c r="B2375">
        <v>15</v>
      </c>
      <c r="C2375">
        <v>0</v>
      </c>
      <c r="D2375">
        <v>0</v>
      </c>
      <c r="E2375">
        <v>0</v>
      </c>
      <c r="F2375">
        <v>6</v>
      </c>
      <c r="G2375">
        <v>0</v>
      </c>
      <c r="H2375">
        <v>0</v>
      </c>
      <c r="I2375">
        <v>254</v>
      </c>
      <c r="J2375">
        <v>98.611110999999994</v>
      </c>
      <c r="K2375">
        <v>0.90600000000000003</v>
      </c>
      <c r="L2375">
        <v>100</v>
      </c>
      <c r="AA2375">
        <v>48</v>
      </c>
      <c r="AB2375">
        <v>16</v>
      </c>
      <c r="AC2375">
        <v>0</v>
      </c>
      <c r="AD2375">
        <v>0</v>
      </c>
      <c r="AE2375">
        <v>0</v>
      </c>
      <c r="AF2375">
        <v>26</v>
      </c>
      <c r="AG2375">
        <v>0</v>
      </c>
      <c r="AH2375">
        <v>4</v>
      </c>
      <c r="AI2375">
        <v>235</v>
      </c>
      <c r="AJ2375">
        <v>98.611110999999994</v>
      </c>
      <c r="AK2375">
        <v>0.84299999999999997</v>
      </c>
      <c r="AL2375">
        <v>100</v>
      </c>
      <c r="BA2375">
        <v>81</v>
      </c>
      <c r="BB2375">
        <v>18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34</v>
      </c>
      <c r="BI2375">
        <v>171</v>
      </c>
      <c r="BJ2375">
        <v>91.666667000000004</v>
      </c>
      <c r="BK2375">
        <v>0.85899999999999999</v>
      </c>
      <c r="BL2375">
        <v>100</v>
      </c>
    </row>
    <row r="2376" spans="1:64" x14ac:dyDescent="0.25">
      <c r="A2376">
        <v>49</v>
      </c>
      <c r="B2376">
        <v>16</v>
      </c>
      <c r="C2376">
        <v>0</v>
      </c>
      <c r="D2376">
        <v>0</v>
      </c>
      <c r="E2376">
        <v>0</v>
      </c>
      <c r="F2376">
        <v>20</v>
      </c>
      <c r="G2376">
        <v>0</v>
      </c>
      <c r="H2376">
        <v>0</v>
      </c>
      <c r="I2376">
        <v>258</v>
      </c>
      <c r="J2376">
        <v>100</v>
      </c>
      <c r="K2376">
        <v>0.81200000000000006</v>
      </c>
      <c r="L2376">
        <v>100</v>
      </c>
      <c r="AA2376">
        <v>49</v>
      </c>
      <c r="AB2376">
        <v>16</v>
      </c>
      <c r="AC2376">
        <v>0</v>
      </c>
      <c r="AD2376">
        <v>0</v>
      </c>
      <c r="AE2376">
        <v>0</v>
      </c>
      <c r="AF2376">
        <v>16</v>
      </c>
      <c r="AG2376">
        <v>0</v>
      </c>
      <c r="AH2376">
        <v>0</v>
      </c>
      <c r="AI2376">
        <v>218</v>
      </c>
      <c r="AJ2376">
        <v>100</v>
      </c>
      <c r="AK2376">
        <v>0.76600000000000001</v>
      </c>
      <c r="AL2376">
        <v>100</v>
      </c>
      <c r="BA2376">
        <v>82</v>
      </c>
      <c r="BB2376">
        <v>17</v>
      </c>
      <c r="BC2376">
        <v>0</v>
      </c>
      <c r="BD2376">
        <v>0</v>
      </c>
      <c r="BE2376">
        <v>0</v>
      </c>
      <c r="BF2376">
        <v>17</v>
      </c>
      <c r="BG2376">
        <v>0</v>
      </c>
      <c r="BH2376">
        <v>4</v>
      </c>
      <c r="BI2376">
        <v>95</v>
      </c>
      <c r="BJ2376">
        <v>83.333332999999996</v>
      </c>
      <c r="BK2376">
        <v>0.76600000000000001</v>
      </c>
      <c r="BL2376">
        <v>100</v>
      </c>
    </row>
    <row r="2377" spans="1:64" x14ac:dyDescent="0.25">
      <c r="A2377">
        <v>50</v>
      </c>
      <c r="B2377">
        <v>17</v>
      </c>
      <c r="C2377">
        <v>0</v>
      </c>
      <c r="D2377">
        <v>0</v>
      </c>
      <c r="E2377">
        <v>0</v>
      </c>
      <c r="F2377">
        <v>34</v>
      </c>
      <c r="G2377">
        <v>0</v>
      </c>
      <c r="H2377">
        <v>0</v>
      </c>
      <c r="I2377">
        <v>354</v>
      </c>
      <c r="J2377">
        <v>100</v>
      </c>
      <c r="K2377">
        <v>0.82899999999999996</v>
      </c>
      <c r="L2377">
        <v>100</v>
      </c>
      <c r="AA2377">
        <v>50</v>
      </c>
      <c r="AB2377">
        <v>17</v>
      </c>
      <c r="AC2377">
        <v>0</v>
      </c>
      <c r="AD2377">
        <v>0</v>
      </c>
      <c r="AE2377">
        <v>0</v>
      </c>
      <c r="AF2377">
        <v>22</v>
      </c>
      <c r="AG2377">
        <v>0</v>
      </c>
      <c r="AH2377">
        <v>0</v>
      </c>
      <c r="AI2377">
        <v>320</v>
      </c>
      <c r="AJ2377">
        <v>100</v>
      </c>
      <c r="AK2377">
        <v>0.79600000000000004</v>
      </c>
      <c r="AL2377">
        <v>100</v>
      </c>
      <c r="BA2377">
        <v>83</v>
      </c>
      <c r="BB2377">
        <v>15</v>
      </c>
      <c r="BC2377">
        <v>0</v>
      </c>
      <c r="BD2377">
        <v>0</v>
      </c>
      <c r="BE2377">
        <v>0</v>
      </c>
      <c r="BF2377">
        <v>16</v>
      </c>
      <c r="BG2377">
        <v>0</v>
      </c>
      <c r="BH2377">
        <v>15</v>
      </c>
      <c r="BI2377">
        <v>92</v>
      </c>
      <c r="BJ2377">
        <v>100</v>
      </c>
      <c r="BK2377">
        <v>0.71799999999999997</v>
      </c>
      <c r="BL2377">
        <v>100</v>
      </c>
    </row>
    <row r="2378" spans="1:64" x14ac:dyDescent="0.25">
      <c r="A2378">
        <v>51</v>
      </c>
      <c r="B2378">
        <v>18</v>
      </c>
      <c r="C2378">
        <v>0</v>
      </c>
      <c r="D2378">
        <v>0</v>
      </c>
      <c r="E2378">
        <v>0</v>
      </c>
      <c r="F2378">
        <v>38</v>
      </c>
      <c r="G2378">
        <v>0</v>
      </c>
      <c r="H2378">
        <v>0</v>
      </c>
      <c r="I2378">
        <v>268</v>
      </c>
      <c r="J2378">
        <v>97.222222000000002</v>
      </c>
      <c r="K2378">
        <v>0.89</v>
      </c>
      <c r="L2378">
        <v>100</v>
      </c>
      <c r="AA2378">
        <v>51</v>
      </c>
      <c r="AB2378">
        <v>18</v>
      </c>
      <c r="AC2378">
        <v>0</v>
      </c>
      <c r="AD2378">
        <v>0</v>
      </c>
      <c r="AE2378">
        <v>0</v>
      </c>
      <c r="AF2378">
        <v>30</v>
      </c>
      <c r="AG2378">
        <v>0</v>
      </c>
      <c r="AH2378">
        <v>0</v>
      </c>
      <c r="AI2378">
        <v>244</v>
      </c>
      <c r="AJ2378">
        <v>97.222222000000002</v>
      </c>
      <c r="AK2378">
        <v>0.79700000000000004</v>
      </c>
      <c r="AL2378">
        <v>100</v>
      </c>
      <c r="BA2378">
        <v>84</v>
      </c>
      <c r="BB2378">
        <v>12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48</v>
      </c>
      <c r="BJ2378">
        <v>100</v>
      </c>
      <c r="BK2378">
        <v>0.625</v>
      </c>
      <c r="BL2378">
        <v>100</v>
      </c>
    </row>
    <row r="2379" spans="1:64" x14ac:dyDescent="0.25">
      <c r="A2379">
        <v>52</v>
      </c>
      <c r="B2379">
        <v>18</v>
      </c>
      <c r="C2379">
        <v>0</v>
      </c>
      <c r="D2379">
        <v>0</v>
      </c>
      <c r="E2379">
        <v>2</v>
      </c>
      <c r="F2379">
        <v>32</v>
      </c>
      <c r="G2379">
        <v>0</v>
      </c>
      <c r="H2379">
        <v>0</v>
      </c>
      <c r="I2379">
        <v>312</v>
      </c>
      <c r="J2379">
        <v>102.777778</v>
      </c>
      <c r="K2379">
        <v>0.93799999999999994</v>
      </c>
      <c r="L2379">
        <v>100</v>
      </c>
      <c r="AA2379">
        <v>52</v>
      </c>
      <c r="AB2379">
        <v>18</v>
      </c>
      <c r="AC2379">
        <v>0</v>
      </c>
      <c r="AD2379">
        <v>0</v>
      </c>
      <c r="AE2379">
        <v>0</v>
      </c>
      <c r="AF2379">
        <v>28</v>
      </c>
      <c r="AG2379">
        <v>0</v>
      </c>
      <c r="AH2379">
        <v>0</v>
      </c>
      <c r="AI2379">
        <v>296</v>
      </c>
      <c r="AJ2379">
        <v>100</v>
      </c>
      <c r="AK2379">
        <v>0.81299999999999994</v>
      </c>
      <c r="AL2379">
        <v>100</v>
      </c>
      <c r="BA2379">
        <v>85</v>
      </c>
      <c r="BB2379">
        <v>13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58</v>
      </c>
      <c r="BI2379">
        <v>136</v>
      </c>
      <c r="BJ2379">
        <v>80.555555999999996</v>
      </c>
      <c r="BK2379">
        <v>0.65700000000000003</v>
      </c>
      <c r="BL2379">
        <v>100</v>
      </c>
    </row>
    <row r="2380" spans="1:64" x14ac:dyDescent="0.25">
      <c r="A2380">
        <v>53</v>
      </c>
      <c r="B2380">
        <v>19</v>
      </c>
      <c r="C2380">
        <v>0</v>
      </c>
      <c r="D2380">
        <v>0</v>
      </c>
      <c r="E2380">
        <v>0</v>
      </c>
      <c r="F2380">
        <v>15</v>
      </c>
      <c r="G2380">
        <v>0</v>
      </c>
      <c r="H2380">
        <v>0</v>
      </c>
      <c r="I2380">
        <v>441</v>
      </c>
      <c r="J2380">
        <v>94.444444000000004</v>
      </c>
      <c r="K2380">
        <v>1.0469999999999999</v>
      </c>
      <c r="L2380">
        <v>100</v>
      </c>
      <c r="AA2380">
        <v>53</v>
      </c>
      <c r="AB2380">
        <v>19</v>
      </c>
      <c r="AC2380">
        <v>0</v>
      </c>
      <c r="AD2380">
        <v>0</v>
      </c>
      <c r="AE2380">
        <v>0</v>
      </c>
      <c r="AF2380">
        <v>7</v>
      </c>
      <c r="AG2380">
        <v>0</v>
      </c>
      <c r="AH2380">
        <v>0</v>
      </c>
      <c r="AI2380">
        <v>433</v>
      </c>
      <c r="AJ2380">
        <v>88.888889000000006</v>
      </c>
      <c r="AK2380">
        <v>0.96899999999999997</v>
      </c>
      <c r="AL2380">
        <v>100</v>
      </c>
      <c r="BA2380">
        <v>86</v>
      </c>
      <c r="BB2380">
        <v>13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43</v>
      </c>
      <c r="BI2380">
        <v>52</v>
      </c>
      <c r="BJ2380">
        <v>69.444444000000004</v>
      </c>
      <c r="BK2380">
        <v>0.59299999999999997</v>
      </c>
      <c r="BL2380">
        <v>100</v>
      </c>
    </row>
    <row r="2381" spans="1:64" x14ac:dyDescent="0.25">
      <c r="A2381">
        <v>54</v>
      </c>
      <c r="B2381">
        <v>18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15</v>
      </c>
      <c r="I2381">
        <v>169</v>
      </c>
      <c r="J2381">
        <v>83.333332999999996</v>
      </c>
      <c r="K2381">
        <v>1.5149999999999999</v>
      </c>
      <c r="L2381">
        <v>100</v>
      </c>
      <c r="AA2381">
        <v>54</v>
      </c>
      <c r="AB2381">
        <v>18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5</v>
      </c>
      <c r="AI2381">
        <v>169</v>
      </c>
      <c r="AJ2381">
        <v>86.111110999999994</v>
      </c>
      <c r="AK2381">
        <v>0.84299999999999997</v>
      </c>
      <c r="AL2381">
        <v>100</v>
      </c>
      <c r="BA2381">
        <v>87</v>
      </c>
      <c r="BB2381">
        <v>11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45</v>
      </c>
      <c r="BJ2381">
        <v>75</v>
      </c>
      <c r="BK2381">
        <v>0.51600000000000001</v>
      </c>
      <c r="BL2381">
        <v>100</v>
      </c>
    </row>
    <row r="2382" spans="1:64" x14ac:dyDescent="0.25">
      <c r="A2382">
        <v>55</v>
      </c>
      <c r="B2382">
        <v>15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22</v>
      </c>
      <c r="I2382">
        <v>94</v>
      </c>
      <c r="J2382">
        <v>97.222222000000002</v>
      </c>
      <c r="K2382">
        <v>1.36</v>
      </c>
      <c r="L2382">
        <v>100</v>
      </c>
      <c r="AA2382">
        <v>55</v>
      </c>
      <c r="AB2382">
        <v>18</v>
      </c>
      <c r="AC2382">
        <v>0</v>
      </c>
      <c r="AD2382">
        <v>0</v>
      </c>
      <c r="AE2382">
        <v>0</v>
      </c>
      <c r="AF2382">
        <v>2</v>
      </c>
      <c r="AG2382">
        <v>0</v>
      </c>
      <c r="AH2382">
        <v>0</v>
      </c>
      <c r="AI2382">
        <v>230</v>
      </c>
      <c r="AJ2382">
        <v>91.666667000000004</v>
      </c>
      <c r="AK2382">
        <v>0.89100000000000001</v>
      </c>
      <c r="AL2382">
        <v>100</v>
      </c>
      <c r="BA2382">
        <v>88</v>
      </c>
      <c r="BB2382">
        <v>11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26</v>
      </c>
      <c r="BI2382">
        <v>86</v>
      </c>
      <c r="BJ2382">
        <v>91.666667000000004</v>
      </c>
      <c r="BK2382">
        <v>0.45300000000000001</v>
      </c>
      <c r="BL2382">
        <v>100</v>
      </c>
    </row>
    <row r="2383" spans="1:64" x14ac:dyDescent="0.25">
      <c r="A2383">
        <v>56</v>
      </c>
      <c r="B2383">
        <v>15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8</v>
      </c>
      <c r="I2383">
        <v>126</v>
      </c>
      <c r="J2383">
        <v>100</v>
      </c>
      <c r="K2383">
        <v>1.4530000000000001</v>
      </c>
      <c r="L2383">
        <v>100</v>
      </c>
      <c r="AA2383">
        <v>56</v>
      </c>
      <c r="AB2383">
        <v>17</v>
      </c>
      <c r="AC2383">
        <v>0</v>
      </c>
      <c r="AD2383">
        <v>0</v>
      </c>
      <c r="AE2383">
        <v>0</v>
      </c>
      <c r="AF2383">
        <v>8</v>
      </c>
      <c r="AG2383">
        <v>0</v>
      </c>
      <c r="AH2383">
        <v>10</v>
      </c>
      <c r="AI2383">
        <v>126</v>
      </c>
      <c r="AJ2383">
        <v>84.722222000000002</v>
      </c>
      <c r="AK2383">
        <v>0.85899999999999999</v>
      </c>
      <c r="AL2383">
        <v>100</v>
      </c>
      <c r="BA2383">
        <v>89</v>
      </c>
      <c r="BB2383">
        <v>13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190</v>
      </c>
      <c r="BJ2383">
        <v>20.833333</v>
      </c>
      <c r="BK2383">
        <v>0.54700000000000004</v>
      </c>
      <c r="BL2383">
        <v>100</v>
      </c>
    </row>
    <row r="2384" spans="1:64" x14ac:dyDescent="0.25">
      <c r="A2384">
        <v>57</v>
      </c>
      <c r="B2384">
        <v>16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5</v>
      </c>
      <c r="I2384">
        <v>202</v>
      </c>
      <c r="J2384">
        <v>100</v>
      </c>
      <c r="K2384">
        <v>1.3280000000000001</v>
      </c>
      <c r="L2384">
        <v>100</v>
      </c>
      <c r="AA2384">
        <v>57</v>
      </c>
      <c r="AB2384">
        <v>16</v>
      </c>
      <c r="AC2384">
        <v>0</v>
      </c>
      <c r="AD2384">
        <v>0</v>
      </c>
      <c r="AE2384">
        <v>0</v>
      </c>
      <c r="AF2384">
        <v>10</v>
      </c>
      <c r="AG2384">
        <v>0</v>
      </c>
      <c r="AH2384">
        <v>0</v>
      </c>
      <c r="AI2384">
        <v>114</v>
      </c>
      <c r="AJ2384">
        <v>100</v>
      </c>
      <c r="AK2384">
        <v>0.81299999999999994</v>
      </c>
      <c r="AL2384">
        <v>100</v>
      </c>
      <c r="BA2384">
        <v>90</v>
      </c>
      <c r="BB2384">
        <v>13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50</v>
      </c>
      <c r="BI2384">
        <v>100</v>
      </c>
      <c r="BJ2384">
        <v>20.833333</v>
      </c>
      <c r="BK2384">
        <v>0.53100000000000003</v>
      </c>
      <c r="BL2384">
        <v>100</v>
      </c>
    </row>
    <row r="2385" spans="1:64" x14ac:dyDescent="0.25">
      <c r="A2385">
        <v>58</v>
      </c>
      <c r="B2385">
        <v>17</v>
      </c>
      <c r="C2385">
        <v>0</v>
      </c>
      <c r="D2385">
        <v>0</v>
      </c>
      <c r="E2385">
        <v>0</v>
      </c>
      <c r="F2385">
        <v>25</v>
      </c>
      <c r="G2385">
        <v>0</v>
      </c>
      <c r="H2385">
        <v>0</v>
      </c>
      <c r="I2385">
        <v>374</v>
      </c>
      <c r="J2385">
        <v>100</v>
      </c>
      <c r="K2385">
        <v>1.5620000000000001</v>
      </c>
      <c r="L2385">
        <v>100</v>
      </c>
      <c r="AA2385">
        <v>58</v>
      </c>
      <c r="AB2385">
        <v>14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110</v>
      </c>
      <c r="AJ2385">
        <v>100</v>
      </c>
      <c r="AK2385">
        <v>0.67200000000000004</v>
      </c>
      <c r="AL2385">
        <v>100</v>
      </c>
      <c r="BA2385">
        <v>91</v>
      </c>
      <c r="BB2385">
        <v>14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30</v>
      </c>
      <c r="BI2385">
        <v>115</v>
      </c>
      <c r="BJ2385">
        <v>100</v>
      </c>
      <c r="BK2385">
        <v>0.61</v>
      </c>
      <c r="BL2385">
        <v>100</v>
      </c>
    </row>
    <row r="2386" spans="1:64" x14ac:dyDescent="0.25">
      <c r="A2386">
        <v>59</v>
      </c>
      <c r="B2386">
        <v>15</v>
      </c>
      <c r="C2386">
        <v>0</v>
      </c>
      <c r="D2386">
        <v>0</v>
      </c>
      <c r="E2386">
        <v>0</v>
      </c>
      <c r="F2386">
        <v>39</v>
      </c>
      <c r="G2386">
        <v>0</v>
      </c>
      <c r="H2386">
        <v>0</v>
      </c>
      <c r="I2386">
        <v>166</v>
      </c>
      <c r="J2386">
        <v>100</v>
      </c>
      <c r="K2386">
        <v>1.157</v>
      </c>
      <c r="L2386">
        <v>100</v>
      </c>
      <c r="AA2386">
        <v>59</v>
      </c>
      <c r="AB2386">
        <v>15</v>
      </c>
      <c r="AC2386">
        <v>0</v>
      </c>
      <c r="AD2386">
        <v>0</v>
      </c>
      <c r="AE2386">
        <v>0</v>
      </c>
      <c r="AF2386">
        <v>21</v>
      </c>
      <c r="AG2386">
        <v>0</v>
      </c>
      <c r="AH2386">
        <v>2</v>
      </c>
      <c r="AI2386">
        <v>151</v>
      </c>
      <c r="AJ2386">
        <v>100</v>
      </c>
      <c r="AK2386">
        <v>0.71799999999999997</v>
      </c>
      <c r="AL2386">
        <v>100</v>
      </c>
      <c r="BA2386">
        <v>92</v>
      </c>
      <c r="BB2386">
        <v>16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10</v>
      </c>
      <c r="BI2386">
        <v>150</v>
      </c>
      <c r="BJ2386">
        <v>40.277777999999998</v>
      </c>
      <c r="BK2386">
        <v>0.68700000000000006</v>
      </c>
      <c r="BL2386">
        <v>100</v>
      </c>
    </row>
    <row r="2387" spans="1:64" x14ac:dyDescent="0.25">
      <c r="A2387">
        <v>60</v>
      </c>
      <c r="B2387">
        <v>13</v>
      </c>
      <c r="C2387">
        <v>0</v>
      </c>
      <c r="D2387">
        <v>0</v>
      </c>
      <c r="E2387">
        <v>0</v>
      </c>
      <c r="F2387">
        <v>9</v>
      </c>
      <c r="G2387">
        <v>0</v>
      </c>
      <c r="H2387">
        <v>0</v>
      </c>
      <c r="I2387">
        <v>135</v>
      </c>
      <c r="J2387">
        <v>100</v>
      </c>
      <c r="K2387">
        <v>0.75</v>
      </c>
      <c r="L2387">
        <v>100</v>
      </c>
      <c r="AA2387">
        <v>60</v>
      </c>
      <c r="AB2387">
        <v>13</v>
      </c>
      <c r="AC2387">
        <v>0</v>
      </c>
      <c r="AD2387">
        <v>0</v>
      </c>
      <c r="AE2387">
        <v>0</v>
      </c>
      <c r="AF2387">
        <v>2</v>
      </c>
      <c r="AG2387">
        <v>0</v>
      </c>
      <c r="AH2387">
        <v>0</v>
      </c>
      <c r="AI2387">
        <v>128</v>
      </c>
      <c r="AJ2387">
        <v>95.833332999999996</v>
      </c>
      <c r="AK2387">
        <v>0.625</v>
      </c>
      <c r="AL2387">
        <v>100</v>
      </c>
      <c r="BA2387">
        <v>93</v>
      </c>
      <c r="BB2387">
        <v>18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70</v>
      </c>
      <c r="BI2387">
        <v>226</v>
      </c>
      <c r="BJ2387">
        <v>86.111110999999994</v>
      </c>
      <c r="BK2387">
        <v>0.78100000000000003</v>
      </c>
      <c r="BL2387">
        <v>100</v>
      </c>
    </row>
    <row r="2388" spans="1:64" x14ac:dyDescent="0.25">
      <c r="A2388">
        <v>61</v>
      </c>
      <c r="B2388">
        <v>12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20</v>
      </c>
      <c r="I2388">
        <v>108</v>
      </c>
      <c r="J2388">
        <v>76.388889000000006</v>
      </c>
      <c r="K2388">
        <v>0.60899999999999999</v>
      </c>
      <c r="L2388">
        <v>100</v>
      </c>
      <c r="AA2388">
        <v>61</v>
      </c>
      <c r="AB2388">
        <v>12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108</v>
      </c>
      <c r="AJ2388">
        <v>62.5</v>
      </c>
      <c r="AK2388">
        <v>0.57899999999999996</v>
      </c>
      <c r="AL2388">
        <v>100</v>
      </c>
      <c r="BA2388">
        <v>94</v>
      </c>
      <c r="BB2388">
        <v>19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8</v>
      </c>
      <c r="BI2388">
        <v>207</v>
      </c>
      <c r="BJ2388">
        <v>100</v>
      </c>
      <c r="BK2388">
        <v>0.90700000000000003</v>
      </c>
      <c r="BL2388">
        <v>100</v>
      </c>
    </row>
    <row r="2389" spans="1:64" x14ac:dyDescent="0.25">
      <c r="A2389">
        <v>62</v>
      </c>
      <c r="B2389">
        <v>14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15</v>
      </c>
      <c r="I2389">
        <v>107</v>
      </c>
      <c r="J2389">
        <v>87.5</v>
      </c>
      <c r="K2389">
        <v>0.59399999999999997</v>
      </c>
      <c r="L2389">
        <v>100</v>
      </c>
      <c r="AA2389">
        <v>62</v>
      </c>
      <c r="AB2389">
        <v>14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15</v>
      </c>
      <c r="AI2389">
        <v>107</v>
      </c>
      <c r="AJ2389">
        <v>66.666667000000004</v>
      </c>
      <c r="AK2389">
        <v>0.59299999999999997</v>
      </c>
      <c r="AL2389">
        <v>100</v>
      </c>
      <c r="BA2389">
        <v>95</v>
      </c>
      <c r="BB2389">
        <v>20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10</v>
      </c>
      <c r="BI2389">
        <v>400</v>
      </c>
      <c r="BJ2389">
        <v>70.833332999999996</v>
      </c>
      <c r="BK2389">
        <v>1.0149999999999999</v>
      </c>
      <c r="BL2389">
        <v>100</v>
      </c>
    </row>
    <row r="2390" spans="1:64" x14ac:dyDescent="0.25">
      <c r="A2390">
        <v>63</v>
      </c>
      <c r="B2390">
        <v>15</v>
      </c>
      <c r="C2390">
        <v>0</v>
      </c>
      <c r="D2390">
        <v>0</v>
      </c>
      <c r="E2390">
        <v>0</v>
      </c>
      <c r="F2390">
        <v>2</v>
      </c>
      <c r="G2390">
        <v>0</v>
      </c>
      <c r="H2390">
        <v>0</v>
      </c>
      <c r="I2390">
        <v>140</v>
      </c>
      <c r="J2390">
        <v>100</v>
      </c>
      <c r="K2390">
        <v>0.68700000000000006</v>
      </c>
      <c r="L2390">
        <v>100</v>
      </c>
      <c r="AA2390">
        <v>63</v>
      </c>
      <c r="AB2390">
        <v>15</v>
      </c>
      <c r="AC2390">
        <v>0</v>
      </c>
      <c r="AD2390">
        <v>0</v>
      </c>
      <c r="AE2390">
        <v>0</v>
      </c>
      <c r="AF2390">
        <v>12</v>
      </c>
      <c r="AG2390">
        <v>0</v>
      </c>
      <c r="AH2390">
        <v>0</v>
      </c>
      <c r="AI2390">
        <v>207</v>
      </c>
      <c r="AJ2390">
        <v>88.888889000000006</v>
      </c>
      <c r="AK2390">
        <v>0.65700000000000003</v>
      </c>
      <c r="AL2390">
        <v>100</v>
      </c>
      <c r="BA2390">
        <v>96</v>
      </c>
      <c r="BB2390">
        <v>18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12</v>
      </c>
      <c r="BI2390">
        <v>168</v>
      </c>
      <c r="BJ2390">
        <v>100</v>
      </c>
      <c r="BK2390">
        <v>1.032</v>
      </c>
      <c r="BL2390">
        <v>100</v>
      </c>
    </row>
    <row r="2391" spans="1:64" x14ac:dyDescent="0.25">
      <c r="A2391">
        <v>64</v>
      </c>
      <c r="B2391">
        <v>17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51</v>
      </c>
      <c r="I2391">
        <v>289</v>
      </c>
      <c r="J2391">
        <v>100</v>
      </c>
      <c r="K2391">
        <v>0.76600000000000001</v>
      </c>
      <c r="L2391">
        <v>100</v>
      </c>
      <c r="AA2391">
        <v>64</v>
      </c>
      <c r="AB2391">
        <v>15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164</v>
      </c>
      <c r="AJ2391">
        <v>37.5</v>
      </c>
      <c r="AK2391">
        <v>0.64</v>
      </c>
      <c r="AL2391">
        <v>100</v>
      </c>
      <c r="BA2391">
        <v>97</v>
      </c>
      <c r="BB2391">
        <v>17</v>
      </c>
      <c r="BC2391">
        <v>0</v>
      </c>
      <c r="BD2391">
        <v>0</v>
      </c>
      <c r="BE2391">
        <v>0</v>
      </c>
      <c r="BF2391">
        <v>8</v>
      </c>
      <c r="BG2391">
        <v>0</v>
      </c>
      <c r="BH2391">
        <v>9</v>
      </c>
      <c r="BI2391">
        <v>159</v>
      </c>
      <c r="BJ2391">
        <v>100</v>
      </c>
      <c r="BK2391">
        <v>1.421</v>
      </c>
      <c r="BL2391">
        <v>100</v>
      </c>
    </row>
    <row r="2392" spans="1:64" x14ac:dyDescent="0.25">
      <c r="A2392">
        <v>65</v>
      </c>
      <c r="B2392">
        <v>16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248</v>
      </c>
      <c r="J2392">
        <v>86.111110999999994</v>
      </c>
      <c r="K2392">
        <v>0.71899999999999997</v>
      </c>
      <c r="L2392">
        <v>100</v>
      </c>
      <c r="AA2392">
        <v>65</v>
      </c>
      <c r="AB2392">
        <v>17</v>
      </c>
      <c r="AC2392">
        <v>0</v>
      </c>
      <c r="AD2392">
        <v>0</v>
      </c>
      <c r="AE2392">
        <v>0</v>
      </c>
      <c r="AF2392">
        <v>6</v>
      </c>
      <c r="AG2392">
        <v>0</v>
      </c>
      <c r="AH2392">
        <v>10</v>
      </c>
      <c r="AI2392">
        <v>226</v>
      </c>
      <c r="AJ2392">
        <v>100</v>
      </c>
      <c r="AK2392">
        <v>0.75</v>
      </c>
      <c r="AL2392">
        <v>100</v>
      </c>
      <c r="BA2392">
        <v>98</v>
      </c>
      <c r="BB2392">
        <v>18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23</v>
      </c>
      <c r="BI2392">
        <v>187</v>
      </c>
      <c r="BJ2392">
        <v>95.833332999999996</v>
      </c>
      <c r="BK2392">
        <v>0.89100000000000001</v>
      </c>
      <c r="BL2392">
        <v>100</v>
      </c>
    </row>
    <row r="2393" spans="1:64" x14ac:dyDescent="0.25">
      <c r="A2393">
        <v>66</v>
      </c>
      <c r="B2393">
        <v>16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124</v>
      </c>
      <c r="J2393">
        <v>33.333333000000003</v>
      </c>
      <c r="K2393">
        <v>0.76500000000000001</v>
      </c>
      <c r="L2393">
        <v>100</v>
      </c>
      <c r="AA2393">
        <v>66</v>
      </c>
      <c r="AB2393">
        <v>19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347</v>
      </c>
      <c r="AJ2393">
        <v>100</v>
      </c>
      <c r="AK2393">
        <v>0.84399999999999997</v>
      </c>
      <c r="AL2393">
        <v>100</v>
      </c>
      <c r="BA2393">
        <v>99</v>
      </c>
      <c r="BB2393">
        <v>17</v>
      </c>
      <c r="BC2393">
        <v>0</v>
      </c>
      <c r="BD2393">
        <v>0</v>
      </c>
      <c r="BE2393">
        <v>0</v>
      </c>
      <c r="BF2393">
        <v>45</v>
      </c>
      <c r="BG2393">
        <v>0</v>
      </c>
      <c r="BH2393">
        <v>0</v>
      </c>
      <c r="BI2393">
        <v>174</v>
      </c>
      <c r="BJ2393">
        <v>100</v>
      </c>
      <c r="BK2393">
        <v>0.75</v>
      </c>
      <c r="BL2393">
        <v>100</v>
      </c>
    </row>
    <row r="2394" spans="1:64" x14ac:dyDescent="0.25">
      <c r="A2394">
        <v>67</v>
      </c>
      <c r="B2394">
        <v>18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65</v>
      </c>
      <c r="I2394">
        <v>169</v>
      </c>
      <c r="J2394">
        <v>86.111110999999994</v>
      </c>
      <c r="K2394">
        <v>0.96899999999999997</v>
      </c>
      <c r="L2394">
        <v>100</v>
      </c>
      <c r="AA2394">
        <v>67</v>
      </c>
      <c r="AB2394">
        <v>18</v>
      </c>
      <c r="AC2394">
        <v>0</v>
      </c>
      <c r="AD2394">
        <v>0</v>
      </c>
      <c r="AE2394">
        <v>0</v>
      </c>
      <c r="AF2394">
        <v>24</v>
      </c>
      <c r="AG2394">
        <v>0</v>
      </c>
      <c r="AH2394">
        <v>30</v>
      </c>
      <c r="AI2394">
        <v>201</v>
      </c>
      <c r="AJ2394">
        <v>75</v>
      </c>
      <c r="AK2394">
        <v>0.81200000000000006</v>
      </c>
      <c r="AL2394">
        <v>100</v>
      </c>
      <c r="BA2394">
        <v>100</v>
      </c>
      <c r="BB2394">
        <v>14</v>
      </c>
      <c r="BC2394">
        <v>0</v>
      </c>
      <c r="BD2394">
        <v>0</v>
      </c>
      <c r="BE2394">
        <v>0</v>
      </c>
      <c r="BF2394">
        <v>5</v>
      </c>
      <c r="BG2394">
        <v>0</v>
      </c>
      <c r="BH2394">
        <v>0</v>
      </c>
      <c r="BI2394">
        <v>114</v>
      </c>
      <c r="BJ2394">
        <v>100</v>
      </c>
      <c r="BK2394">
        <v>0.71899999999999997</v>
      </c>
      <c r="BL2394">
        <v>100</v>
      </c>
    </row>
    <row r="2395" spans="1:64" x14ac:dyDescent="0.25">
      <c r="A2395">
        <v>68</v>
      </c>
      <c r="B2395">
        <v>20</v>
      </c>
      <c r="C2395">
        <v>0</v>
      </c>
      <c r="D2395">
        <v>0</v>
      </c>
      <c r="E2395">
        <v>0</v>
      </c>
      <c r="F2395">
        <v>2</v>
      </c>
      <c r="G2395">
        <v>0</v>
      </c>
      <c r="H2395">
        <v>10</v>
      </c>
      <c r="I2395">
        <v>87</v>
      </c>
      <c r="J2395">
        <v>91.666667000000004</v>
      </c>
      <c r="K2395">
        <v>1.7969999999999999</v>
      </c>
      <c r="L2395">
        <v>100</v>
      </c>
      <c r="AA2395">
        <v>68</v>
      </c>
      <c r="AB2395">
        <v>21</v>
      </c>
      <c r="AC2395">
        <v>0</v>
      </c>
      <c r="AD2395">
        <v>0</v>
      </c>
      <c r="AE2395">
        <v>0</v>
      </c>
      <c r="AF2395">
        <v>4</v>
      </c>
      <c r="AG2395">
        <v>0</v>
      </c>
      <c r="AH2395">
        <v>1</v>
      </c>
      <c r="AI2395">
        <v>274</v>
      </c>
      <c r="AJ2395">
        <v>100</v>
      </c>
      <c r="AK2395">
        <v>0.96899999999999997</v>
      </c>
      <c r="AL2395">
        <v>100</v>
      </c>
      <c r="BA2395">
        <v>101</v>
      </c>
      <c r="BB2395">
        <v>13</v>
      </c>
      <c r="BC2395">
        <v>0</v>
      </c>
      <c r="BD2395">
        <v>0</v>
      </c>
      <c r="BE2395">
        <v>0</v>
      </c>
      <c r="BF2395">
        <v>33</v>
      </c>
      <c r="BG2395">
        <v>0</v>
      </c>
      <c r="BH2395">
        <v>0</v>
      </c>
      <c r="BI2395">
        <v>215</v>
      </c>
      <c r="BJ2395">
        <v>100</v>
      </c>
      <c r="BK2395">
        <v>0.64</v>
      </c>
      <c r="BL2395">
        <v>100</v>
      </c>
    </row>
    <row r="2396" spans="1:64" x14ac:dyDescent="0.25">
      <c r="A2396">
        <v>69</v>
      </c>
      <c r="B2396">
        <v>18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14</v>
      </c>
      <c r="I2396">
        <v>104</v>
      </c>
      <c r="J2396">
        <v>87.5</v>
      </c>
      <c r="K2396">
        <v>1.4059999999999999</v>
      </c>
      <c r="L2396">
        <v>100</v>
      </c>
      <c r="AA2396">
        <v>69</v>
      </c>
      <c r="AB2396">
        <v>19</v>
      </c>
      <c r="AC2396">
        <v>0</v>
      </c>
      <c r="AD2396">
        <v>0</v>
      </c>
      <c r="AE2396">
        <v>0</v>
      </c>
      <c r="AF2396">
        <v>10</v>
      </c>
      <c r="AG2396">
        <v>0</v>
      </c>
      <c r="AH2396">
        <v>0</v>
      </c>
      <c r="AI2396">
        <v>178</v>
      </c>
      <c r="AJ2396">
        <v>100</v>
      </c>
      <c r="AK2396">
        <v>0.90600000000000003</v>
      </c>
      <c r="AL2396">
        <v>100</v>
      </c>
      <c r="BA2396">
        <v>102</v>
      </c>
      <c r="BB2396">
        <v>17</v>
      </c>
      <c r="BC2396">
        <v>0</v>
      </c>
      <c r="BD2396">
        <v>0</v>
      </c>
      <c r="BE2396">
        <v>0</v>
      </c>
      <c r="BF2396">
        <v>3</v>
      </c>
      <c r="BG2396">
        <v>0</v>
      </c>
      <c r="BH2396">
        <v>0</v>
      </c>
      <c r="BI2396">
        <v>169</v>
      </c>
      <c r="BJ2396">
        <v>100</v>
      </c>
      <c r="BK2396">
        <v>0.70399999999999996</v>
      </c>
      <c r="BL2396">
        <v>100</v>
      </c>
    </row>
    <row r="2397" spans="1:64" x14ac:dyDescent="0.25">
      <c r="A2397">
        <v>70</v>
      </c>
      <c r="B2397">
        <v>17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15</v>
      </c>
      <c r="I2397">
        <v>86</v>
      </c>
      <c r="J2397">
        <v>94.444444000000004</v>
      </c>
      <c r="K2397">
        <v>0.96899999999999997</v>
      </c>
      <c r="L2397">
        <v>100</v>
      </c>
      <c r="AA2397">
        <v>70</v>
      </c>
      <c r="AB2397">
        <v>20</v>
      </c>
      <c r="AC2397">
        <v>0</v>
      </c>
      <c r="AD2397">
        <v>0</v>
      </c>
      <c r="AE2397">
        <v>0</v>
      </c>
      <c r="AF2397">
        <v>26</v>
      </c>
      <c r="AG2397">
        <v>0</v>
      </c>
      <c r="AH2397">
        <v>0</v>
      </c>
      <c r="AI2397">
        <v>260</v>
      </c>
      <c r="AJ2397">
        <v>93.055555999999996</v>
      </c>
      <c r="AK2397">
        <v>0.93799999999999994</v>
      </c>
      <c r="AL2397">
        <v>100</v>
      </c>
      <c r="BA2397">
        <v>103</v>
      </c>
      <c r="BB2397">
        <v>18</v>
      </c>
      <c r="BC2397">
        <v>0</v>
      </c>
      <c r="BD2397">
        <v>0</v>
      </c>
      <c r="BE2397">
        <v>0</v>
      </c>
      <c r="BF2397">
        <v>14</v>
      </c>
      <c r="BG2397">
        <v>0</v>
      </c>
      <c r="BH2397">
        <v>28</v>
      </c>
      <c r="BI2397">
        <v>388</v>
      </c>
      <c r="BJ2397">
        <v>100</v>
      </c>
      <c r="BK2397">
        <v>0.75</v>
      </c>
      <c r="BL2397">
        <v>100</v>
      </c>
    </row>
    <row r="2398" spans="1:64" x14ac:dyDescent="0.25">
      <c r="A2398">
        <v>71</v>
      </c>
      <c r="B2398">
        <v>16</v>
      </c>
      <c r="C2398">
        <v>0</v>
      </c>
      <c r="D2398">
        <v>0</v>
      </c>
      <c r="E2398">
        <v>0</v>
      </c>
      <c r="F2398">
        <v>5</v>
      </c>
      <c r="G2398">
        <v>0</v>
      </c>
      <c r="H2398">
        <v>27</v>
      </c>
      <c r="I2398">
        <v>86</v>
      </c>
      <c r="J2398">
        <v>95.833332999999996</v>
      </c>
      <c r="K2398">
        <v>1.3280000000000001</v>
      </c>
      <c r="L2398">
        <v>100</v>
      </c>
      <c r="AA2398">
        <v>71</v>
      </c>
      <c r="AB2398">
        <v>19</v>
      </c>
      <c r="AC2398">
        <v>0</v>
      </c>
      <c r="AD2398">
        <v>0</v>
      </c>
      <c r="AE2398">
        <v>0</v>
      </c>
      <c r="AF2398">
        <v>21</v>
      </c>
      <c r="AG2398">
        <v>0</v>
      </c>
      <c r="AH2398">
        <v>0</v>
      </c>
      <c r="AI2398">
        <v>188</v>
      </c>
      <c r="AJ2398">
        <v>94.444444000000004</v>
      </c>
      <c r="AK2398">
        <v>0.90600000000000003</v>
      </c>
      <c r="AL2398">
        <v>100</v>
      </c>
      <c r="BA2398">
        <v>104</v>
      </c>
      <c r="BB2398">
        <v>17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31</v>
      </c>
      <c r="BI2398">
        <v>234</v>
      </c>
      <c r="BJ2398">
        <v>95.833332999999996</v>
      </c>
      <c r="BK2398">
        <v>0.73399999999999999</v>
      </c>
      <c r="BL2398">
        <v>100</v>
      </c>
    </row>
    <row r="2399" spans="1:64" x14ac:dyDescent="0.25">
      <c r="A2399">
        <v>72</v>
      </c>
      <c r="B2399">
        <v>18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21</v>
      </c>
      <c r="I2399">
        <v>129</v>
      </c>
      <c r="J2399">
        <v>88.888889000000006</v>
      </c>
      <c r="K2399">
        <v>1.109</v>
      </c>
      <c r="L2399">
        <v>100</v>
      </c>
      <c r="AA2399">
        <v>72</v>
      </c>
      <c r="AB2399">
        <v>18</v>
      </c>
      <c r="AC2399">
        <v>0</v>
      </c>
      <c r="AD2399">
        <v>0</v>
      </c>
      <c r="AE2399">
        <v>0</v>
      </c>
      <c r="AF2399">
        <v>19</v>
      </c>
      <c r="AG2399">
        <v>0</v>
      </c>
      <c r="AH2399">
        <v>0</v>
      </c>
      <c r="AI2399">
        <v>148</v>
      </c>
      <c r="AJ2399">
        <v>95.833332999999996</v>
      </c>
      <c r="AK2399">
        <v>0.86</v>
      </c>
      <c r="AL2399">
        <v>100</v>
      </c>
      <c r="BA2399">
        <v>105</v>
      </c>
      <c r="BB2399">
        <v>16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231</v>
      </c>
      <c r="BJ2399">
        <v>100</v>
      </c>
      <c r="BK2399">
        <v>0.75</v>
      </c>
      <c r="BL2399">
        <v>100</v>
      </c>
    </row>
    <row r="2400" spans="1:64" x14ac:dyDescent="0.25">
      <c r="A2400">
        <v>73</v>
      </c>
      <c r="B2400">
        <v>15</v>
      </c>
      <c r="C2400">
        <v>0</v>
      </c>
      <c r="D2400">
        <v>0</v>
      </c>
      <c r="E2400">
        <v>0</v>
      </c>
      <c r="F2400">
        <v>3</v>
      </c>
      <c r="G2400">
        <v>0</v>
      </c>
      <c r="H2400">
        <v>17</v>
      </c>
      <c r="I2400">
        <v>89</v>
      </c>
      <c r="J2400">
        <v>90.277777999999998</v>
      </c>
      <c r="K2400">
        <v>0.79700000000000004</v>
      </c>
      <c r="L2400">
        <v>100</v>
      </c>
      <c r="AA2400">
        <v>73</v>
      </c>
      <c r="AB2400">
        <v>15</v>
      </c>
      <c r="AC2400">
        <v>0</v>
      </c>
      <c r="AD2400">
        <v>0</v>
      </c>
      <c r="AE2400">
        <v>0</v>
      </c>
      <c r="AF2400">
        <v>21</v>
      </c>
      <c r="AG2400">
        <v>0</v>
      </c>
      <c r="AH2400">
        <v>0</v>
      </c>
      <c r="AI2400">
        <v>105</v>
      </c>
      <c r="AJ2400">
        <v>93.055555999999996</v>
      </c>
      <c r="AK2400">
        <v>0.78100000000000003</v>
      </c>
      <c r="AL2400">
        <v>100</v>
      </c>
      <c r="BA2400">
        <v>106</v>
      </c>
      <c r="BB2400">
        <v>17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109</v>
      </c>
      <c r="BI2400">
        <v>346</v>
      </c>
      <c r="BJ2400">
        <v>100</v>
      </c>
      <c r="BK2400">
        <v>0.76600000000000001</v>
      </c>
      <c r="BL2400">
        <v>100</v>
      </c>
    </row>
    <row r="2401" spans="1:64" x14ac:dyDescent="0.25">
      <c r="A2401">
        <v>74</v>
      </c>
      <c r="B2401">
        <v>13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4</v>
      </c>
      <c r="I2401">
        <v>109</v>
      </c>
      <c r="J2401">
        <v>63.888888999999999</v>
      </c>
      <c r="K2401">
        <v>0.65600000000000003</v>
      </c>
      <c r="L2401">
        <v>100</v>
      </c>
      <c r="AA2401">
        <v>74</v>
      </c>
      <c r="AB2401">
        <v>13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99</v>
      </c>
      <c r="AJ2401">
        <v>90.277777999999998</v>
      </c>
      <c r="AK2401">
        <v>0.75</v>
      </c>
      <c r="AL2401">
        <v>100</v>
      </c>
      <c r="BA2401">
        <v>107</v>
      </c>
      <c r="BB2401">
        <v>16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7936.0025999999998</v>
      </c>
      <c r="BJ2401">
        <v>0</v>
      </c>
      <c r="BK2401">
        <v>1.671</v>
      </c>
      <c r="BL2401">
        <v>100</v>
      </c>
    </row>
    <row r="2402" spans="1:64" x14ac:dyDescent="0.25">
      <c r="A2402">
        <v>75</v>
      </c>
      <c r="B2402">
        <v>13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20</v>
      </c>
      <c r="I2402">
        <v>63</v>
      </c>
      <c r="J2402">
        <v>70.833332999999996</v>
      </c>
      <c r="K2402">
        <v>0.65700000000000003</v>
      </c>
      <c r="L2402">
        <v>100</v>
      </c>
      <c r="AA2402">
        <v>75</v>
      </c>
      <c r="AB2402">
        <v>16</v>
      </c>
      <c r="AC2402">
        <v>0</v>
      </c>
      <c r="AD2402">
        <v>0</v>
      </c>
      <c r="AE2402">
        <v>0</v>
      </c>
      <c r="AF2402">
        <v>12</v>
      </c>
      <c r="AG2402">
        <v>0</v>
      </c>
      <c r="AH2402">
        <v>5</v>
      </c>
      <c r="AI2402">
        <v>218</v>
      </c>
      <c r="AJ2402">
        <v>81.944444000000004</v>
      </c>
      <c r="AK2402">
        <v>1.3440000000000001</v>
      </c>
      <c r="AL2402">
        <v>100</v>
      </c>
      <c r="BA2402">
        <v>108</v>
      </c>
      <c r="BB2402">
        <v>18</v>
      </c>
      <c r="BC2402">
        <v>0</v>
      </c>
      <c r="BD2402">
        <v>0</v>
      </c>
      <c r="BE2402">
        <v>0</v>
      </c>
      <c r="BF2402">
        <v>18</v>
      </c>
      <c r="BG2402">
        <v>0</v>
      </c>
      <c r="BH2402">
        <v>10</v>
      </c>
      <c r="BI2402">
        <v>197</v>
      </c>
      <c r="BJ2402">
        <v>90.277777999999998</v>
      </c>
      <c r="BK2402">
        <v>0.81299999999999994</v>
      </c>
      <c r="BL2402">
        <v>100</v>
      </c>
    </row>
    <row r="2403" spans="1:64" x14ac:dyDescent="0.25">
      <c r="A2403">
        <v>76</v>
      </c>
      <c r="B2403">
        <v>17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141</v>
      </c>
      <c r="J2403">
        <v>73.611110999999994</v>
      </c>
      <c r="K2403">
        <v>0.67200000000000004</v>
      </c>
      <c r="L2403">
        <v>100</v>
      </c>
      <c r="AA2403">
        <v>76</v>
      </c>
      <c r="AB2403">
        <v>18</v>
      </c>
      <c r="AC2403">
        <v>0</v>
      </c>
      <c r="AD2403">
        <v>0</v>
      </c>
      <c r="AE2403">
        <v>0</v>
      </c>
      <c r="AF2403">
        <v>1</v>
      </c>
      <c r="AG2403">
        <v>0</v>
      </c>
      <c r="AH2403">
        <v>0</v>
      </c>
      <c r="AI2403">
        <v>192</v>
      </c>
      <c r="AJ2403">
        <v>68.055555999999996</v>
      </c>
      <c r="AK2403">
        <v>0.84299999999999997</v>
      </c>
      <c r="AL2403">
        <v>100</v>
      </c>
      <c r="BA2403">
        <v>109</v>
      </c>
      <c r="BB2403">
        <v>17</v>
      </c>
      <c r="BC2403">
        <v>0</v>
      </c>
      <c r="BD2403">
        <v>0</v>
      </c>
      <c r="BE2403">
        <v>0</v>
      </c>
      <c r="BF2403">
        <v>43</v>
      </c>
      <c r="BG2403">
        <v>0</v>
      </c>
      <c r="BH2403">
        <v>0</v>
      </c>
      <c r="BI2403">
        <v>203</v>
      </c>
      <c r="BJ2403">
        <v>94.444444000000004</v>
      </c>
      <c r="BK2403">
        <v>0.81200000000000006</v>
      </c>
      <c r="BL2403">
        <v>100</v>
      </c>
    </row>
    <row r="2404" spans="1:64" x14ac:dyDescent="0.25">
      <c r="A2404">
        <v>77</v>
      </c>
      <c r="B2404">
        <v>16</v>
      </c>
      <c r="C2404">
        <v>0</v>
      </c>
      <c r="D2404">
        <v>0</v>
      </c>
      <c r="E2404">
        <v>0</v>
      </c>
      <c r="F2404">
        <v>1</v>
      </c>
      <c r="G2404">
        <v>0</v>
      </c>
      <c r="H2404">
        <v>3</v>
      </c>
      <c r="I2404">
        <v>186</v>
      </c>
      <c r="J2404">
        <v>94.444444000000004</v>
      </c>
      <c r="K2404">
        <v>0.65600000000000003</v>
      </c>
      <c r="L2404">
        <v>100</v>
      </c>
      <c r="AA2404">
        <v>77</v>
      </c>
      <c r="AB2404">
        <v>17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234</v>
      </c>
      <c r="AJ2404">
        <v>100</v>
      </c>
      <c r="AK2404">
        <v>0.73499999999999999</v>
      </c>
      <c r="AL2404">
        <v>100</v>
      </c>
      <c r="BA2404">
        <v>110</v>
      </c>
      <c r="BB2404">
        <v>15</v>
      </c>
      <c r="BC2404">
        <v>0</v>
      </c>
      <c r="BD2404">
        <v>0</v>
      </c>
      <c r="BE2404">
        <v>3</v>
      </c>
      <c r="BF2404">
        <v>46</v>
      </c>
      <c r="BG2404">
        <v>0</v>
      </c>
      <c r="BH2404">
        <v>0</v>
      </c>
      <c r="BI2404">
        <v>208</v>
      </c>
      <c r="BJ2404">
        <v>97.222222000000002</v>
      </c>
      <c r="BK2404">
        <v>0.71899999999999997</v>
      </c>
      <c r="BL2404">
        <v>100</v>
      </c>
    </row>
    <row r="2405" spans="1:64" x14ac:dyDescent="0.25">
      <c r="A2405">
        <v>78</v>
      </c>
      <c r="B2405">
        <v>15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26</v>
      </c>
      <c r="I2405">
        <v>186</v>
      </c>
      <c r="J2405">
        <v>100</v>
      </c>
      <c r="K2405">
        <v>0.68700000000000006</v>
      </c>
      <c r="L2405">
        <v>100</v>
      </c>
      <c r="AA2405">
        <v>78</v>
      </c>
      <c r="AB2405">
        <v>17</v>
      </c>
      <c r="AC2405">
        <v>0</v>
      </c>
      <c r="AD2405">
        <v>0</v>
      </c>
      <c r="AE2405">
        <v>0</v>
      </c>
      <c r="AF2405">
        <v>35</v>
      </c>
      <c r="AG2405">
        <v>0</v>
      </c>
      <c r="AH2405">
        <v>0</v>
      </c>
      <c r="AI2405">
        <v>245</v>
      </c>
      <c r="AJ2405">
        <v>94.444444000000004</v>
      </c>
      <c r="AK2405">
        <v>0.75</v>
      </c>
      <c r="AL2405">
        <v>100</v>
      </c>
      <c r="BA2405">
        <v>111</v>
      </c>
      <c r="BB2405">
        <v>12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2</v>
      </c>
      <c r="BI2405">
        <v>125</v>
      </c>
      <c r="BJ2405">
        <v>100</v>
      </c>
      <c r="BK2405">
        <v>0.61</v>
      </c>
      <c r="BL2405">
        <v>100</v>
      </c>
    </row>
    <row r="2406" spans="1:64" x14ac:dyDescent="0.25">
      <c r="A2406">
        <v>79</v>
      </c>
      <c r="B2406">
        <v>16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25</v>
      </c>
      <c r="I2406">
        <v>240</v>
      </c>
      <c r="J2406">
        <v>38.888888999999999</v>
      </c>
      <c r="K2406">
        <v>0.78200000000000003</v>
      </c>
      <c r="L2406">
        <v>100</v>
      </c>
      <c r="AA2406">
        <v>79</v>
      </c>
      <c r="AB2406">
        <v>15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15</v>
      </c>
      <c r="AI2406">
        <v>145</v>
      </c>
      <c r="AJ2406">
        <v>75</v>
      </c>
      <c r="AK2406">
        <v>0.73399999999999999</v>
      </c>
      <c r="AL2406">
        <v>100</v>
      </c>
      <c r="BA2406">
        <v>112</v>
      </c>
      <c r="BB2406">
        <v>13</v>
      </c>
      <c r="BC2406">
        <v>0</v>
      </c>
      <c r="BD2406">
        <v>0</v>
      </c>
      <c r="BE2406">
        <v>0</v>
      </c>
      <c r="BF2406">
        <v>24</v>
      </c>
      <c r="BG2406">
        <v>0</v>
      </c>
      <c r="BH2406">
        <v>13</v>
      </c>
      <c r="BI2406">
        <v>154</v>
      </c>
      <c r="BJ2406">
        <v>100</v>
      </c>
      <c r="BK2406">
        <v>0.59299999999999997</v>
      </c>
      <c r="BL2406">
        <v>100</v>
      </c>
    </row>
    <row r="2407" spans="1:64" x14ac:dyDescent="0.25">
      <c r="A2407">
        <v>80</v>
      </c>
      <c r="B2407">
        <v>16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30</v>
      </c>
      <c r="I2407">
        <v>187</v>
      </c>
      <c r="J2407">
        <v>52.777777999999998</v>
      </c>
      <c r="K2407">
        <v>0.73399999999999999</v>
      </c>
      <c r="L2407">
        <v>100</v>
      </c>
      <c r="AA2407">
        <v>80</v>
      </c>
      <c r="AB2407">
        <v>18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22</v>
      </c>
      <c r="AI2407">
        <v>261</v>
      </c>
      <c r="AJ2407">
        <v>100</v>
      </c>
      <c r="AK2407">
        <v>0.79700000000000004</v>
      </c>
      <c r="AL2407">
        <v>100</v>
      </c>
      <c r="BA2407">
        <v>113</v>
      </c>
      <c r="BB2407">
        <v>13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82</v>
      </c>
      <c r="BJ2407">
        <v>70.833332999999996</v>
      </c>
      <c r="BK2407">
        <v>0.56299999999999994</v>
      </c>
      <c r="BL2407">
        <v>100</v>
      </c>
    </row>
    <row r="2408" spans="1:64" x14ac:dyDescent="0.25">
      <c r="A2408">
        <v>81</v>
      </c>
      <c r="B2408">
        <v>18</v>
      </c>
      <c r="C2408">
        <v>0</v>
      </c>
      <c r="D2408">
        <v>0</v>
      </c>
      <c r="E2408">
        <v>0</v>
      </c>
      <c r="F2408">
        <v>3</v>
      </c>
      <c r="G2408">
        <v>0</v>
      </c>
      <c r="H2408">
        <v>13</v>
      </c>
      <c r="I2408">
        <v>156</v>
      </c>
      <c r="J2408">
        <v>100</v>
      </c>
      <c r="K2408">
        <v>0.875</v>
      </c>
      <c r="L2408">
        <v>100</v>
      </c>
      <c r="AA2408">
        <v>81</v>
      </c>
      <c r="AB2408">
        <v>18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9475.0025999999998</v>
      </c>
      <c r="AJ2408">
        <v>0</v>
      </c>
      <c r="AK2408">
        <v>1.875</v>
      </c>
      <c r="AL2408">
        <v>98.96</v>
      </c>
      <c r="BA2408">
        <v>114</v>
      </c>
      <c r="BB2408">
        <v>12</v>
      </c>
      <c r="BC2408">
        <v>0</v>
      </c>
      <c r="BD2408">
        <v>0</v>
      </c>
      <c r="BE2408">
        <v>0</v>
      </c>
      <c r="BF2408">
        <v>8</v>
      </c>
      <c r="BG2408">
        <v>0</v>
      </c>
      <c r="BH2408">
        <v>14</v>
      </c>
      <c r="BI2408">
        <v>68</v>
      </c>
      <c r="BJ2408">
        <v>95.833332999999996</v>
      </c>
      <c r="BK2408">
        <v>0.5</v>
      </c>
      <c r="BL2408">
        <v>100</v>
      </c>
    </row>
    <row r="2409" spans="1:64" x14ac:dyDescent="0.25">
      <c r="A2409">
        <v>82</v>
      </c>
      <c r="B2409">
        <v>17</v>
      </c>
      <c r="C2409">
        <v>0</v>
      </c>
      <c r="D2409">
        <v>0</v>
      </c>
      <c r="E2409">
        <v>0</v>
      </c>
      <c r="F2409">
        <v>25</v>
      </c>
      <c r="G2409">
        <v>0</v>
      </c>
      <c r="H2409">
        <v>0</v>
      </c>
      <c r="I2409">
        <v>158</v>
      </c>
      <c r="J2409">
        <v>97.222222000000002</v>
      </c>
      <c r="K2409">
        <v>1.3280000000000001</v>
      </c>
      <c r="L2409">
        <v>100</v>
      </c>
      <c r="AA2409">
        <v>82</v>
      </c>
      <c r="AB2409">
        <v>20</v>
      </c>
      <c r="AC2409">
        <v>0</v>
      </c>
      <c r="AD2409">
        <v>0</v>
      </c>
      <c r="AE2409">
        <v>47</v>
      </c>
      <c r="AF2409">
        <v>171</v>
      </c>
      <c r="AG2409">
        <v>0</v>
      </c>
      <c r="AH2409">
        <v>0</v>
      </c>
      <c r="AI2409">
        <v>654</v>
      </c>
      <c r="AJ2409">
        <v>94.444444000000004</v>
      </c>
      <c r="AK2409">
        <v>0.95299999999999996</v>
      </c>
      <c r="AL2409">
        <v>100</v>
      </c>
      <c r="BA2409">
        <v>115</v>
      </c>
      <c r="BB2409">
        <v>13</v>
      </c>
      <c r="BC2409">
        <v>0</v>
      </c>
      <c r="BD2409">
        <v>0</v>
      </c>
      <c r="BE2409">
        <v>0</v>
      </c>
      <c r="BF2409">
        <v>3</v>
      </c>
      <c r="BG2409">
        <v>0</v>
      </c>
      <c r="BH2409">
        <v>2</v>
      </c>
      <c r="BI2409">
        <v>176</v>
      </c>
      <c r="BJ2409">
        <v>86.111110999999994</v>
      </c>
      <c r="BK2409">
        <v>0.53100000000000003</v>
      </c>
      <c r="BL2409">
        <v>100</v>
      </c>
    </row>
    <row r="2410" spans="1:64" x14ac:dyDescent="0.25">
      <c r="A2410">
        <v>83</v>
      </c>
      <c r="B2410">
        <v>15</v>
      </c>
      <c r="C2410">
        <v>0</v>
      </c>
      <c r="D2410">
        <v>0</v>
      </c>
      <c r="E2410">
        <v>0</v>
      </c>
      <c r="F2410">
        <v>9</v>
      </c>
      <c r="G2410">
        <v>0</v>
      </c>
      <c r="H2410">
        <v>0</v>
      </c>
      <c r="I2410">
        <v>140</v>
      </c>
      <c r="J2410">
        <v>100</v>
      </c>
      <c r="K2410">
        <v>0.95299999999999996</v>
      </c>
      <c r="L2410">
        <v>100</v>
      </c>
      <c r="AA2410">
        <v>83</v>
      </c>
      <c r="AB2410">
        <v>18</v>
      </c>
      <c r="AC2410">
        <v>0</v>
      </c>
      <c r="AD2410">
        <v>0</v>
      </c>
      <c r="AE2410">
        <v>13</v>
      </c>
      <c r="AF2410">
        <v>97</v>
      </c>
      <c r="AG2410">
        <v>0</v>
      </c>
      <c r="AH2410">
        <v>0</v>
      </c>
      <c r="AI2410">
        <v>517</v>
      </c>
      <c r="AJ2410">
        <v>115.277778</v>
      </c>
      <c r="AK2410">
        <v>0.89100000000000001</v>
      </c>
      <c r="AL2410">
        <v>100</v>
      </c>
      <c r="BA2410">
        <v>116</v>
      </c>
      <c r="BB2410">
        <v>13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30</v>
      </c>
      <c r="BI2410">
        <v>81</v>
      </c>
      <c r="BJ2410">
        <v>30.555555999999999</v>
      </c>
      <c r="BK2410">
        <v>0.51600000000000001</v>
      </c>
      <c r="BL2410">
        <v>100</v>
      </c>
    </row>
    <row r="2411" spans="1:64" x14ac:dyDescent="0.25">
      <c r="A2411">
        <v>84</v>
      </c>
      <c r="B2411">
        <v>14</v>
      </c>
      <c r="C2411">
        <v>0</v>
      </c>
      <c r="D2411">
        <v>0</v>
      </c>
      <c r="E2411">
        <v>0</v>
      </c>
      <c r="F2411">
        <v>32</v>
      </c>
      <c r="G2411">
        <v>0</v>
      </c>
      <c r="H2411">
        <v>0</v>
      </c>
      <c r="I2411">
        <v>189</v>
      </c>
      <c r="J2411">
        <v>93.055555999999996</v>
      </c>
      <c r="K2411">
        <v>1.141</v>
      </c>
      <c r="L2411">
        <v>100</v>
      </c>
      <c r="AA2411">
        <v>84</v>
      </c>
      <c r="AB2411">
        <v>15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442</v>
      </c>
      <c r="AJ2411">
        <v>94.444444000000004</v>
      </c>
      <c r="AK2411">
        <v>0.75</v>
      </c>
      <c r="AL2411">
        <v>100</v>
      </c>
      <c r="BA2411">
        <v>117</v>
      </c>
      <c r="BB2411">
        <v>14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25</v>
      </c>
      <c r="BI2411">
        <v>100</v>
      </c>
      <c r="BJ2411">
        <v>45.833333000000003</v>
      </c>
      <c r="BK2411">
        <v>0.54700000000000004</v>
      </c>
      <c r="BL2411">
        <v>100</v>
      </c>
    </row>
    <row r="2412" spans="1:64" x14ac:dyDescent="0.25">
      <c r="A2412">
        <v>85</v>
      </c>
      <c r="B2412">
        <v>12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7</v>
      </c>
      <c r="I2412">
        <v>113</v>
      </c>
      <c r="J2412">
        <v>70.833332999999996</v>
      </c>
      <c r="K2412">
        <v>0.625</v>
      </c>
      <c r="L2412">
        <v>100</v>
      </c>
      <c r="AA2412">
        <v>85</v>
      </c>
      <c r="AB2412">
        <v>15</v>
      </c>
      <c r="AC2412">
        <v>0</v>
      </c>
      <c r="AD2412">
        <v>0</v>
      </c>
      <c r="AE2412">
        <v>1</v>
      </c>
      <c r="AF2412">
        <v>31</v>
      </c>
      <c r="AG2412">
        <v>0</v>
      </c>
      <c r="AH2412">
        <v>0</v>
      </c>
      <c r="AI2412">
        <v>721</v>
      </c>
      <c r="AJ2412">
        <v>100</v>
      </c>
      <c r="AK2412">
        <v>0.76500000000000001</v>
      </c>
      <c r="AL2412">
        <v>100</v>
      </c>
      <c r="BA2412">
        <v>118</v>
      </c>
      <c r="BB2412">
        <v>17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20</v>
      </c>
      <c r="BI2412">
        <v>117</v>
      </c>
      <c r="BJ2412">
        <v>91.666667000000004</v>
      </c>
      <c r="BK2412">
        <v>0.65600000000000003</v>
      </c>
      <c r="BL2412">
        <v>100</v>
      </c>
    </row>
    <row r="2413" spans="1:64" x14ac:dyDescent="0.25">
      <c r="A2413">
        <v>86</v>
      </c>
      <c r="B2413">
        <v>14</v>
      </c>
      <c r="C2413">
        <v>0</v>
      </c>
      <c r="D2413">
        <v>0</v>
      </c>
      <c r="E2413">
        <v>0</v>
      </c>
      <c r="F2413">
        <v>9</v>
      </c>
      <c r="G2413">
        <v>0</v>
      </c>
      <c r="H2413">
        <v>0</v>
      </c>
      <c r="I2413">
        <v>177</v>
      </c>
      <c r="J2413">
        <v>100</v>
      </c>
      <c r="K2413">
        <v>0.60899999999999999</v>
      </c>
      <c r="L2413">
        <v>100</v>
      </c>
      <c r="AA2413">
        <v>86</v>
      </c>
      <c r="AB2413">
        <v>16</v>
      </c>
      <c r="AC2413">
        <v>0</v>
      </c>
      <c r="AD2413">
        <v>0</v>
      </c>
      <c r="AE2413">
        <v>36</v>
      </c>
      <c r="AF2413">
        <v>96</v>
      </c>
      <c r="AG2413">
        <v>0</v>
      </c>
      <c r="AH2413">
        <v>0</v>
      </c>
      <c r="AI2413">
        <v>656</v>
      </c>
      <c r="AJ2413">
        <v>98.611110999999994</v>
      </c>
      <c r="AK2413">
        <v>0.75</v>
      </c>
      <c r="AL2413">
        <v>100</v>
      </c>
      <c r="BA2413">
        <v>119</v>
      </c>
      <c r="BB2413">
        <v>20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7</v>
      </c>
      <c r="BI2413">
        <v>171</v>
      </c>
      <c r="BJ2413">
        <v>65.277777999999998</v>
      </c>
      <c r="BK2413">
        <v>0.84399999999999997</v>
      </c>
      <c r="BL2413">
        <v>100</v>
      </c>
    </row>
    <row r="2414" spans="1:64" x14ac:dyDescent="0.25">
      <c r="A2414">
        <v>87</v>
      </c>
      <c r="B2414">
        <v>14</v>
      </c>
      <c r="C2414">
        <v>0</v>
      </c>
      <c r="D2414">
        <v>0</v>
      </c>
      <c r="E2414">
        <v>0</v>
      </c>
      <c r="F2414">
        <v>22</v>
      </c>
      <c r="G2414">
        <v>0</v>
      </c>
      <c r="H2414">
        <v>0</v>
      </c>
      <c r="I2414">
        <v>268</v>
      </c>
      <c r="J2414">
        <v>100</v>
      </c>
      <c r="K2414">
        <v>0.64100000000000001</v>
      </c>
      <c r="L2414">
        <v>100</v>
      </c>
      <c r="AA2414">
        <v>87</v>
      </c>
      <c r="AB2414">
        <v>16</v>
      </c>
      <c r="AC2414">
        <v>0</v>
      </c>
      <c r="AD2414">
        <v>0</v>
      </c>
      <c r="AE2414">
        <v>0</v>
      </c>
      <c r="AF2414">
        <v>28</v>
      </c>
      <c r="AG2414">
        <v>0</v>
      </c>
      <c r="AH2414">
        <v>0</v>
      </c>
      <c r="AI2414">
        <v>903</v>
      </c>
      <c r="AJ2414">
        <v>100</v>
      </c>
      <c r="AK2414">
        <v>0.86</v>
      </c>
      <c r="AL2414">
        <v>100</v>
      </c>
      <c r="BA2414">
        <v>120</v>
      </c>
      <c r="BB2414">
        <v>19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12</v>
      </c>
      <c r="BI2414">
        <v>179</v>
      </c>
      <c r="BJ2414">
        <v>100</v>
      </c>
      <c r="BK2414">
        <v>0.85899999999999999</v>
      </c>
      <c r="BL2414">
        <v>100</v>
      </c>
    </row>
    <row r="2415" spans="1:64" x14ac:dyDescent="0.25">
      <c r="A2415">
        <v>88</v>
      </c>
      <c r="B2415">
        <v>14</v>
      </c>
      <c r="C2415">
        <v>0</v>
      </c>
      <c r="D2415">
        <v>0</v>
      </c>
      <c r="E2415">
        <v>0</v>
      </c>
      <c r="F2415">
        <v>8</v>
      </c>
      <c r="G2415">
        <v>0</v>
      </c>
      <c r="H2415">
        <v>0</v>
      </c>
      <c r="I2415">
        <v>191</v>
      </c>
      <c r="J2415">
        <v>100</v>
      </c>
      <c r="K2415">
        <v>0.625</v>
      </c>
      <c r="L2415">
        <v>100</v>
      </c>
      <c r="AA2415">
        <v>88</v>
      </c>
      <c r="AB2415">
        <v>19</v>
      </c>
      <c r="AC2415">
        <v>0</v>
      </c>
      <c r="AD2415">
        <v>2</v>
      </c>
      <c r="AE2415">
        <v>41</v>
      </c>
      <c r="AF2415">
        <v>189</v>
      </c>
      <c r="AG2415">
        <v>0</v>
      </c>
      <c r="AH2415">
        <v>0</v>
      </c>
      <c r="AI2415">
        <v>1159</v>
      </c>
      <c r="AJ2415">
        <v>120.833333</v>
      </c>
      <c r="AK2415">
        <v>0.92200000000000004</v>
      </c>
      <c r="AL2415">
        <v>100</v>
      </c>
      <c r="BA2415">
        <v>121</v>
      </c>
      <c r="BB2415">
        <v>17</v>
      </c>
      <c r="BC2415">
        <v>0</v>
      </c>
      <c r="BD2415">
        <v>0</v>
      </c>
      <c r="BE2415">
        <v>0</v>
      </c>
      <c r="BF2415">
        <v>11</v>
      </c>
      <c r="BG2415">
        <v>0</v>
      </c>
      <c r="BH2415">
        <v>13</v>
      </c>
      <c r="BI2415">
        <v>111</v>
      </c>
      <c r="BJ2415">
        <v>100</v>
      </c>
      <c r="BK2415">
        <v>0.76600000000000001</v>
      </c>
      <c r="BL2415">
        <v>100</v>
      </c>
    </row>
    <row r="2416" spans="1:64" x14ac:dyDescent="0.25">
      <c r="A2416">
        <v>89</v>
      </c>
      <c r="B2416">
        <v>15</v>
      </c>
      <c r="C2416">
        <v>0</v>
      </c>
      <c r="D2416">
        <v>0</v>
      </c>
      <c r="E2416">
        <v>3</v>
      </c>
      <c r="F2416">
        <v>44</v>
      </c>
      <c r="G2416">
        <v>0</v>
      </c>
      <c r="H2416">
        <v>0</v>
      </c>
      <c r="I2416">
        <v>337</v>
      </c>
      <c r="J2416">
        <v>88.888889000000006</v>
      </c>
      <c r="K2416">
        <v>0.64</v>
      </c>
      <c r="L2416">
        <v>100</v>
      </c>
      <c r="AA2416">
        <v>89</v>
      </c>
      <c r="AB2416">
        <v>16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530</v>
      </c>
      <c r="AJ2416">
        <v>98.611110999999994</v>
      </c>
      <c r="AK2416">
        <v>1.2030000000000001</v>
      </c>
      <c r="AL2416">
        <v>100</v>
      </c>
      <c r="BA2416">
        <v>122</v>
      </c>
      <c r="BB2416">
        <v>17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23</v>
      </c>
      <c r="BI2416">
        <v>148</v>
      </c>
      <c r="BJ2416">
        <v>100</v>
      </c>
      <c r="BK2416">
        <v>0.78100000000000003</v>
      </c>
      <c r="BL2416">
        <v>100</v>
      </c>
    </row>
    <row r="2417" spans="1:64" x14ac:dyDescent="0.25">
      <c r="A2417">
        <v>90</v>
      </c>
      <c r="B2417">
        <v>15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15</v>
      </c>
      <c r="I2417">
        <v>194</v>
      </c>
      <c r="J2417">
        <v>41.666666999999997</v>
      </c>
      <c r="K2417">
        <v>0.61</v>
      </c>
      <c r="L2417">
        <v>100</v>
      </c>
      <c r="AA2417">
        <v>90</v>
      </c>
      <c r="AB2417">
        <v>16</v>
      </c>
      <c r="AC2417">
        <v>0</v>
      </c>
      <c r="AD2417">
        <v>0</v>
      </c>
      <c r="AE2417">
        <v>30</v>
      </c>
      <c r="AF2417">
        <v>112</v>
      </c>
      <c r="AG2417">
        <v>0</v>
      </c>
      <c r="AH2417">
        <v>0</v>
      </c>
      <c r="AI2417">
        <v>272</v>
      </c>
      <c r="AJ2417">
        <v>98.611110999999994</v>
      </c>
      <c r="AK2417">
        <v>1.0469999999999999</v>
      </c>
      <c r="AL2417">
        <v>100</v>
      </c>
      <c r="BA2417">
        <v>123</v>
      </c>
      <c r="BB2417">
        <v>16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118</v>
      </c>
      <c r="BJ2417">
        <v>81.944444000000004</v>
      </c>
      <c r="BK2417">
        <v>0.73399999999999999</v>
      </c>
      <c r="BL2417">
        <v>100</v>
      </c>
    </row>
    <row r="2418" spans="1:64" x14ac:dyDescent="0.25">
      <c r="A2418">
        <v>91</v>
      </c>
      <c r="B2418">
        <v>14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40</v>
      </c>
      <c r="I2418">
        <v>115</v>
      </c>
      <c r="J2418">
        <v>80.555555999999996</v>
      </c>
      <c r="K2418">
        <v>0.60899999999999999</v>
      </c>
      <c r="L2418">
        <v>100</v>
      </c>
      <c r="AA2418">
        <v>91</v>
      </c>
      <c r="AB2418">
        <v>16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10</v>
      </c>
      <c r="AI2418">
        <v>456</v>
      </c>
      <c r="AJ2418">
        <v>37.5</v>
      </c>
      <c r="AK2418">
        <v>0.98399999999999999</v>
      </c>
      <c r="AL2418">
        <v>100</v>
      </c>
      <c r="BA2418">
        <v>124</v>
      </c>
      <c r="BB2418">
        <v>17</v>
      </c>
      <c r="BC2418">
        <v>0</v>
      </c>
      <c r="BD2418">
        <v>0</v>
      </c>
      <c r="BE2418">
        <v>0</v>
      </c>
      <c r="BF2418">
        <v>11</v>
      </c>
      <c r="BG2418">
        <v>0</v>
      </c>
      <c r="BH2418">
        <v>0</v>
      </c>
      <c r="BI2418">
        <v>183</v>
      </c>
      <c r="BJ2418">
        <v>100</v>
      </c>
      <c r="BK2418">
        <v>0.73499999999999999</v>
      </c>
      <c r="BL2418">
        <v>100</v>
      </c>
    </row>
    <row r="2419" spans="1:64" x14ac:dyDescent="0.25">
      <c r="A2419">
        <v>92</v>
      </c>
      <c r="B2419">
        <v>17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151</v>
      </c>
      <c r="J2419">
        <v>52.777777999999998</v>
      </c>
      <c r="K2419">
        <v>0.73499999999999999</v>
      </c>
      <c r="L2419">
        <v>100</v>
      </c>
      <c r="AA2419">
        <v>92</v>
      </c>
      <c r="AB2419">
        <v>17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6</v>
      </c>
      <c r="AI2419">
        <v>133</v>
      </c>
      <c r="AJ2419">
        <v>100</v>
      </c>
      <c r="AK2419">
        <v>0.90600000000000003</v>
      </c>
      <c r="AL2419">
        <v>100</v>
      </c>
      <c r="BA2419">
        <v>125</v>
      </c>
      <c r="BB2419">
        <v>16</v>
      </c>
      <c r="BC2419">
        <v>0</v>
      </c>
      <c r="BD2419">
        <v>0</v>
      </c>
      <c r="BE2419">
        <v>0</v>
      </c>
      <c r="BF2419">
        <v>34</v>
      </c>
      <c r="BG2419">
        <v>0</v>
      </c>
      <c r="BH2419">
        <v>1</v>
      </c>
      <c r="BI2419">
        <v>269</v>
      </c>
      <c r="BJ2419">
        <v>100</v>
      </c>
      <c r="BK2419">
        <v>0.71799999999999997</v>
      </c>
      <c r="BL2419">
        <v>100</v>
      </c>
    </row>
    <row r="2420" spans="1:64" x14ac:dyDescent="0.25">
      <c r="A2420">
        <v>93</v>
      </c>
      <c r="B2420">
        <v>18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40</v>
      </c>
      <c r="I2420">
        <v>226</v>
      </c>
      <c r="J2420">
        <v>58.333333000000003</v>
      </c>
      <c r="K2420">
        <v>0.78100000000000003</v>
      </c>
      <c r="L2420">
        <v>100</v>
      </c>
      <c r="AA2420">
        <v>93</v>
      </c>
      <c r="AB2420">
        <v>20</v>
      </c>
      <c r="AC2420">
        <v>0</v>
      </c>
      <c r="AD2420">
        <v>0</v>
      </c>
      <c r="AE2420">
        <v>0</v>
      </c>
      <c r="AF2420">
        <v>8</v>
      </c>
      <c r="AG2420">
        <v>0</v>
      </c>
      <c r="AH2420">
        <v>22</v>
      </c>
      <c r="AI2420">
        <v>240</v>
      </c>
      <c r="AJ2420">
        <v>100</v>
      </c>
      <c r="AK2420">
        <v>1.266</v>
      </c>
      <c r="AL2420">
        <v>100</v>
      </c>
      <c r="BA2420">
        <v>126</v>
      </c>
      <c r="BB2420">
        <v>16</v>
      </c>
      <c r="BC2420">
        <v>0</v>
      </c>
      <c r="BD2420">
        <v>0</v>
      </c>
      <c r="BE2420">
        <v>0</v>
      </c>
      <c r="BF2420">
        <v>50</v>
      </c>
      <c r="BG2420">
        <v>0</v>
      </c>
      <c r="BH2420">
        <v>0</v>
      </c>
      <c r="BI2420">
        <v>167</v>
      </c>
      <c r="BJ2420">
        <v>100</v>
      </c>
      <c r="BK2420">
        <v>0.70299999999999996</v>
      </c>
      <c r="BL2420">
        <v>100</v>
      </c>
    </row>
    <row r="2421" spans="1:64" x14ac:dyDescent="0.25">
      <c r="A2421">
        <v>94</v>
      </c>
      <c r="B2421">
        <v>19</v>
      </c>
      <c r="C2421">
        <v>0</v>
      </c>
      <c r="D2421">
        <v>0</v>
      </c>
      <c r="E2421">
        <v>0</v>
      </c>
      <c r="F2421">
        <v>2</v>
      </c>
      <c r="G2421">
        <v>0</v>
      </c>
      <c r="H2421">
        <v>0</v>
      </c>
      <c r="I2421">
        <v>167</v>
      </c>
      <c r="J2421">
        <v>100</v>
      </c>
      <c r="K2421">
        <v>0.81200000000000006</v>
      </c>
      <c r="L2421">
        <v>100</v>
      </c>
      <c r="AA2421">
        <v>94</v>
      </c>
      <c r="AB2421">
        <v>19</v>
      </c>
      <c r="AC2421">
        <v>0</v>
      </c>
      <c r="AD2421">
        <v>0</v>
      </c>
      <c r="AE2421">
        <v>0</v>
      </c>
      <c r="AF2421">
        <v>5</v>
      </c>
      <c r="AG2421">
        <v>0</v>
      </c>
      <c r="AH2421">
        <v>0</v>
      </c>
      <c r="AI2421">
        <v>176</v>
      </c>
      <c r="AJ2421">
        <v>100</v>
      </c>
      <c r="AK2421">
        <v>0.875</v>
      </c>
      <c r="AL2421">
        <v>100</v>
      </c>
      <c r="BA2421">
        <v>127</v>
      </c>
      <c r="BB2421">
        <v>14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11</v>
      </c>
      <c r="BI2421">
        <v>73</v>
      </c>
      <c r="BJ2421">
        <v>94.444444000000004</v>
      </c>
      <c r="BK2421">
        <v>0.68799999999999994</v>
      </c>
      <c r="BL2421">
        <v>100</v>
      </c>
    </row>
    <row r="2422" spans="1:64" x14ac:dyDescent="0.25">
      <c r="A2422">
        <v>95</v>
      </c>
      <c r="B2422">
        <v>20</v>
      </c>
      <c r="C2422">
        <v>0</v>
      </c>
      <c r="D2422">
        <v>0</v>
      </c>
      <c r="E2422">
        <v>0</v>
      </c>
      <c r="F2422">
        <v>10</v>
      </c>
      <c r="G2422">
        <v>0</v>
      </c>
      <c r="H2422">
        <v>0</v>
      </c>
      <c r="I2422">
        <v>293</v>
      </c>
      <c r="J2422">
        <v>84.722222000000002</v>
      </c>
      <c r="K2422">
        <v>0.90700000000000003</v>
      </c>
      <c r="L2422">
        <v>100</v>
      </c>
      <c r="AA2422">
        <v>95</v>
      </c>
      <c r="AB2422">
        <v>20</v>
      </c>
      <c r="AC2422">
        <v>0</v>
      </c>
      <c r="AD2422">
        <v>0</v>
      </c>
      <c r="AE2422">
        <v>0</v>
      </c>
      <c r="AF2422">
        <v>16</v>
      </c>
      <c r="AG2422">
        <v>0</v>
      </c>
      <c r="AH2422">
        <v>0</v>
      </c>
      <c r="AI2422">
        <v>299</v>
      </c>
      <c r="AJ2422">
        <v>88.888889000000006</v>
      </c>
      <c r="AK2422">
        <v>1.125</v>
      </c>
      <c r="AL2422">
        <v>100</v>
      </c>
      <c r="BA2422">
        <v>128</v>
      </c>
      <c r="BB2422">
        <v>15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126</v>
      </c>
      <c r="BJ2422">
        <v>93.055555999999996</v>
      </c>
      <c r="BK2422">
        <v>0.625</v>
      </c>
      <c r="BL2422">
        <v>100</v>
      </c>
    </row>
    <row r="2423" spans="1:64" x14ac:dyDescent="0.25">
      <c r="A2423">
        <v>96</v>
      </c>
      <c r="B2423">
        <v>18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6</v>
      </c>
      <c r="I2423">
        <v>277</v>
      </c>
      <c r="J2423">
        <v>79.166667000000004</v>
      </c>
      <c r="K2423">
        <v>0.81200000000000006</v>
      </c>
      <c r="L2423">
        <v>100</v>
      </c>
      <c r="AA2423">
        <v>96</v>
      </c>
      <c r="AB2423">
        <v>18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277</v>
      </c>
      <c r="AJ2423">
        <v>75</v>
      </c>
      <c r="AK2423">
        <v>0.92200000000000004</v>
      </c>
      <c r="AL2423">
        <v>100</v>
      </c>
      <c r="BA2423">
        <v>129</v>
      </c>
      <c r="BB2423">
        <v>16</v>
      </c>
      <c r="BC2423">
        <v>0</v>
      </c>
      <c r="BD2423">
        <v>0</v>
      </c>
      <c r="BE2423">
        <v>0</v>
      </c>
      <c r="BF2423">
        <v>18</v>
      </c>
      <c r="BG2423">
        <v>0</v>
      </c>
      <c r="BH2423">
        <v>10</v>
      </c>
      <c r="BI2423">
        <v>277</v>
      </c>
      <c r="BJ2423">
        <v>94.444444000000004</v>
      </c>
      <c r="BK2423">
        <v>0.75</v>
      </c>
      <c r="BL2423">
        <v>100</v>
      </c>
    </row>
    <row r="2424" spans="1:64" x14ac:dyDescent="0.25">
      <c r="A2424">
        <v>97</v>
      </c>
      <c r="B2424">
        <v>19</v>
      </c>
      <c r="C2424">
        <v>0</v>
      </c>
      <c r="D2424">
        <v>0</v>
      </c>
      <c r="E2424">
        <v>0</v>
      </c>
      <c r="F2424">
        <v>25</v>
      </c>
      <c r="G2424">
        <v>0</v>
      </c>
      <c r="H2424">
        <v>10</v>
      </c>
      <c r="I2424">
        <v>213</v>
      </c>
      <c r="J2424">
        <v>100</v>
      </c>
      <c r="K2424">
        <v>0.90600000000000003</v>
      </c>
      <c r="L2424">
        <v>100</v>
      </c>
      <c r="AA2424">
        <v>97</v>
      </c>
      <c r="AB2424">
        <v>19</v>
      </c>
      <c r="AC2424">
        <v>0</v>
      </c>
      <c r="AD2424">
        <v>0</v>
      </c>
      <c r="AE2424">
        <v>0</v>
      </c>
      <c r="AF2424">
        <v>37</v>
      </c>
      <c r="AG2424">
        <v>0</v>
      </c>
      <c r="AH2424">
        <v>4</v>
      </c>
      <c r="AI2424">
        <v>260</v>
      </c>
      <c r="AJ2424">
        <v>100</v>
      </c>
      <c r="AK2424">
        <v>0.93700000000000006</v>
      </c>
      <c r="AL2424">
        <v>100</v>
      </c>
      <c r="BA2424">
        <v>130</v>
      </c>
      <c r="BB2424">
        <v>17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425</v>
      </c>
      <c r="BJ2424">
        <v>87.5</v>
      </c>
      <c r="BK2424">
        <v>0.93700000000000006</v>
      </c>
      <c r="BL2424">
        <v>100</v>
      </c>
    </row>
    <row r="2425" spans="1:64" x14ac:dyDescent="0.25">
      <c r="A2425">
        <v>98</v>
      </c>
      <c r="B2425">
        <v>17</v>
      </c>
      <c r="C2425">
        <v>0</v>
      </c>
      <c r="D2425">
        <v>0</v>
      </c>
      <c r="E2425">
        <v>0</v>
      </c>
      <c r="F2425">
        <v>10</v>
      </c>
      <c r="G2425">
        <v>0</v>
      </c>
      <c r="H2425">
        <v>7</v>
      </c>
      <c r="I2425">
        <v>171</v>
      </c>
      <c r="J2425">
        <v>100</v>
      </c>
      <c r="K2425">
        <v>0.84399999999999997</v>
      </c>
      <c r="L2425">
        <v>100</v>
      </c>
      <c r="AA2425">
        <v>98</v>
      </c>
      <c r="AB2425">
        <v>17</v>
      </c>
      <c r="AC2425">
        <v>0</v>
      </c>
      <c r="AD2425">
        <v>0</v>
      </c>
      <c r="AE2425">
        <v>0</v>
      </c>
      <c r="AF2425">
        <v>22</v>
      </c>
      <c r="AG2425">
        <v>0</v>
      </c>
      <c r="AH2425">
        <v>1</v>
      </c>
      <c r="AI2425">
        <v>207</v>
      </c>
      <c r="AJ2425">
        <v>100</v>
      </c>
      <c r="AK2425">
        <v>0.90600000000000003</v>
      </c>
      <c r="AL2425">
        <v>100</v>
      </c>
      <c r="BA2425">
        <v>131</v>
      </c>
      <c r="BB2425">
        <v>16</v>
      </c>
      <c r="BC2425">
        <v>0</v>
      </c>
      <c r="BD2425">
        <v>0</v>
      </c>
      <c r="BE2425">
        <v>0</v>
      </c>
      <c r="BF2425">
        <v>19</v>
      </c>
      <c r="BG2425">
        <v>0</v>
      </c>
      <c r="BH2425">
        <v>0</v>
      </c>
      <c r="BI2425">
        <v>211</v>
      </c>
      <c r="BJ2425">
        <v>66.666667000000004</v>
      </c>
      <c r="BK2425">
        <v>0.71899999999999997</v>
      </c>
      <c r="BL2425">
        <v>100</v>
      </c>
    </row>
    <row r="2426" spans="1:64" x14ac:dyDescent="0.25">
      <c r="A2426">
        <v>99</v>
      </c>
      <c r="B2426">
        <v>17</v>
      </c>
      <c r="C2426">
        <v>0</v>
      </c>
      <c r="D2426">
        <v>0</v>
      </c>
      <c r="E2426">
        <v>0</v>
      </c>
      <c r="F2426">
        <v>24</v>
      </c>
      <c r="G2426">
        <v>0</v>
      </c>
      <c r="H2426">
        <v>0</v>
      </c>
      <c r="I2426">
        <v>102</v>
      </c>
      <c r="J2426">
        <v>100</v>
      </c>
      <c r="K2426">
        <v>0.76600000000000001</v>
      </c>
      <c r="L2426">
        <v>100</v>
      </c>
      <c r="AA2426">
        <v>99</v>
      </c>
      <c r="AB2426">
        <v>17</v>
      </c>
      <c r="AC2426">
        <v>0</v>
      </c>
      <c r="AD2426">
        <v>0</v>
      </c>
      <c r="AE2426">
        <v>0</v>
      </c>
      <c r="AF2426">
        <v>34</v>
      </c>
      <c r="AG2426">
        <v>0</v>
      </c>
      <c r="AH2426">
        <v>0</v>
      </c>
      <c r="AI2426">
        <v>187</v>
      </c>
      <c r="AJ2426">
        <v>98.611110999999994</v>
      </c>
      <c r="AK2426">
        <v>0.81299999999999994</v>
      </c>
      <c r="AL2426">
        <v>100</v>
      </c>
      <c r="BA2426">
        <v>132</v>
      </c>
      <c r="BB2426">
        <v>18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18</v>
      </c>
      <c r="BI2426">
        <v>444</v>
      </c>
      <c r="BJ2426">
        <v>91.666667000000004</v>
      </c>
      <c r="BK2426">
        <v>1.0629999999999999</v>
      </c>
      <c r="BL2426">
        <v>100</v>
      </c>
    </row>
    <row r="2427" spans="1:64" x14ac:dyDescent="0.25">
      <c r="A2427">
        <v>100</v>
      </c>
      <c r="B2427">
        <v>14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2</v>
      </c>
      <c r="I2427">
        <v>110</v>
      </c>
      <c r="J2427">
        <v>100</v>
      </c>
      <c r="K2427">
        <v>0.625</v>
      </c>
      <c r="L2427">
        <v>100</v>
      </c>
      <c r="AA2427">
        <v>100</v>
      </c>
      <c r="AB2427">
        <v>15</v>
      </c>
      <c r="AC2427">
        <v>0</v>
      </c>
      <c r="AD2427">
        <v>0</v>
      </c>
      <c r="AE2427">
        <v>2</v>
      </c>
      <c r="AF2427">
        <v>38</v>
      </c>
      <c r="AG2427">
        <v>0</v>
      </c>
      <c r="AH2427">
        <v>0</v>
      </c>
      <c r="AI2427">
        <v>279</v>
      </c>
      <c r="AJ2427">
        <v>102.777778</v>
      </c>
      <c r="AK2427">
        <v>0.73399999999999999</v>
      </c>
      <c r="AL2427">
        <v>100</v>
      </c>
      <c r="BA2427">
        <v>133</v>
      </c>
      <c r="BB2427">
        <v>17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11</v>
      </c>
      <c r="BI2427">
        <v>142</v>
      </c>
      <c r="BJ2427">
        <v>100</v>
      </c>
      <c r="BK2427">
        <v>0.89</v>
      </c>
      <c r="BL2427">
        <v>100</v>
      </c>
    </row>
    <row r="2428" spans="1:64" x14ac:dyDescent="0.25">
      <c r="A2428">
        <v>101</v>
      </c>
      <c r="B2428">
        <v>13</v>
      </c>
      <c r="C2428">
        <v>0</v>
      </c>
      <c r="D2428">
        <v>0</v>
      </c>
      <c r="E2428">
        <v>0</v>
      </c>
      <c r="F2428">
        <v>18</v>
      </c>
      <c r="G2428">
        <v>0</v>
      </c>
      <c r="H2428">
        <v>6</v>
      </c>
      <c r="I2428">
        <v>210</v>
      </c>
      <c r="J2428">
        <v>100</v>
      </c>
      <c r="K2428">
        <v>0.60899999999999999</v>
      </c>
      <c r="L2428">
        <v>100</v>
      </c>
      <c r="AA2428">
        <v>101</v>
      </c>
      <c r="AB2428">
        <v>12</v>
      </c>
      <c r="AC2428">
        <v>0</v>
      </c>
      <c r="AD2428">
        <v>0</v>
      </c>
      <c r="AE2428">
        <v>0</v>
      </c>
      <c r="AF2428">
        <v>13</v>
      </c>
      <c r="AG2428">
        <v>0</v>
      </c>
      <c r="AH2428">
        <v>0</v>
      </c>
      <c r="AI2428">
        <v>160</v>
      </c>
      <c r="AJ2428">
        <v>100</v>
      </c>
      <c r="AK2428">
        <v>0.61</v>
      </c>
      <c r="AL2428">
        <v>100</v>
      </c>
      <c r="BA2428">
        <v>134</v>
      </c>
      <c r="BB2428">
        <v>19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35</v>
      </c>
      <c r="BI2428">
        <v>255</v>
      </c>
      <c r="BJ2428">
        <v>100</v>
      </c>
      <c r="BK2428">
        <v>0.93799999999999994</v>
      </c>
      <c r="BL2428">
        <v>100</v>
      </c>
    </row>
    <row r="2429" spans="1:64" x14ac:dyDescent="0.25">
      <c r="A2429">
        <v>102</v>
      </c>
      <c r="B2429">
        <v>17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4</v>
      </c>
      <c r="I2429">
        <v>163</v>
      </c>
      <c r="J2429">
        <v>100</v>
      </c>
      <c r="K2429">
        <v>0.68799999999999994</v>
      </c>
      <c r="L2429">
        <v>100</v>
      </c>
      <c r="AA2429">
        <v>102</v>
      </c>
      <c r="AB2429">
        <v>18</v>
      </c>
      <c r="AC2429">
        <v>0</v>
      </c>
      <c r="AD2429">
        <v>0</v>
      </c>
      <c r="AE2429">
        <v>0</v>
      </c>
      <c r="AF2429">
        <v>32</v>
      </c>
      <c r="AG2429">
        <v>0</v>
      </c>
      <c r="AH2429">
        <v>9</v>
      </c>
      <c r="AI2429">
        <v>324</v>
      </c>
      <c r="AJ2429">
        <v>100</v>
      </c>
      <c r="AK2429">
        <v>0.71799999999999997</v>
      </c>
      <c r="AL2429">
        <v>100</v>
      </c>
      <c r="BA2429">
        <v>135</v>
      </c>
      <c r="BB2429">
        <v>18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46</v>
      </c>
      <c r="BI2429">
        <v>173</v>
      </c>
      <c r="BJ2429">
        <v>100</v>
      </c>
      <c r="BK2429">
        <v>0.875</v>
      </c>
      <c r="BL2429">
        <v>100</v>
      </c>
    </row>
    <row r="2430" spans="1:64" x14ac:dyDescent="0.25">
      <c r="A2430">
        <v>103</v>
      </c>
      <c r="B2430">
        <v>18</v>
      </c>
      <c r="C2430">
        <v>0</v>
      </c>
      <c r="D2430">
        <v>0</v>
      </c>
      <c r="E2430">
        <v>0</v>
      </c>
      <c r="F2430">
        <v>7</v>
      </c>
      <c r="G2430">
        <v>0</v>
      </c>
      <c r="H2430">
        <v>10</v>
      </c>
      <c r="I2430">
        <v>381</v>
      </c>
      <c r="J2430">
        <v>70.833332999999996</v>
      </c>
      <c r="K2430">
        <v>0.73399999999999999</v>
      </c>
      <c r="L2430">
        <v>100</v>
      </c>
      <c r="AA2430">
        <v>103</v>
      </c>
      <c r="AB2430">
        <v>17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274</v>
      </c>
      <c r="AJ2430">
        <v>86.111110999999994</v>
      </c>
      <c r="AK2430">
        <v>0.68799999999999994</v>
      </c>
      <c r="AL2430">
        <v>100</v>
      </c>
      <c r="BA2430">
        <v>136</v>
      </c>
      <c r="BB2430">
        <v>16</v>
      </c>
      <c r="BC2430">
        <v>0</v>
      </c>
      <c r="BD2430">
        <v>0</v>
      </c>
      <c r="BE2430">
        <v>0</v>
      </c>
      <c r="BF2430">
        <v>4</v>
      </c>
      <c r="BG2430">
        <v>0</v>
      </c>
      <c r="BH2430">
        <v>28</v>
      </c>
      <c r="BI2430">
        <v>197</v>
      </c>
      <c r="BJ2430">
        <v>90.277777999999998</v>
      </c>
      <c r="BK2430">
        <v>0.78100000000000003</v>
      </c>
      <c r="BL2430">
        <v>100</v>
      </c>
    </row>
    <row r="2431" spans="1:64" x14ac:dyDescent="0.25">
      <c r="A2431">
        <v>104</v>
      </c>
      <c r="B2431">
        <v>17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11</v>
      </c>
      <c r="I2431">
        <v>230</v>
      </c>
      <c r="J2431">
        <v>100</v>
      </c>
      <c r="K2431">
        <v>0.71899999999999997</v>
      </c>
      <c r="L2431">
        <v>100</v>
      </c>
      <c r="AA2431">
        <v>104</v>
      </c>
      <c r="AB2431">
        <v>18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287</v>
      </c>
      <c r="AJ2431">
        <v>100</v>
      </c>
      <c r="AK2431">
        <v>0.75</v>
      </c>
      <c r="AL2431">
        <v>100</v>
      </c>
      <c r="BA2431">
        <v>137</v>
      </c>
      <c r="BB2431">
        <v>15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31</v>
      </c>
      <c r="BI2431">
        <v>108</v>
      </c>
      <c r="BJ2431">
        <v>75</v>
      </c>
      <c r="BK2431">
        <v>0.65600000000000003</v>
      </c>
      <c r="BL2431">
        <v>100</v>
      </c>
    </row>
    <row r="2432" spans="1:64" x14ac:dyDescent="0.25">
      <c r="A2432">
        <v>105</v>
      </c>
      <c r="B2432">
        <v>18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27</v>
      </c>
      <c r="I2432">
        <v>401</v>
      </c>
      <c r="J2432">
        <v>98.611110999999994</v>
      </c>
      <c r="K2432">
        <v>0.79700000000000004</v>
      </c>
      <c r="L2432">
        <v>100</v>
      </c>
      <c r="AA2432">
        <v>105</v>
      </c>
      <c r="AB2432">
        <v>19</v>
      </c>
      <c r="AC2432">
        <v>0</v>
      </c>
      <c r="AD2432">
        <v>0</v>
      </c>
      <c r="AE2432">
        <v>0</v>
      </c>
      <c r="AF2432">
        <v>21</v>
      </c>
      <c r="AG2432">
        <v>0</v>
      </c>
      <c r="AH2432">
        <v>17</v>
      </c>
      <c r="AI2432">
        <v>404</v>
      </c>
      <c r="AJ2432">
        <v>100</v>
      </c>
      <c r="AK2432">
        <v>0.89100000000000001</v>
      </c>
      <c r="AL2432">
        <v>100</v>
      </c>
      <c r="BA2432">
        <v>138</v>
      </c>
      <c r="BB2432">
        <v>13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19</v>
      </c>
      <c r="BI2432">
        <v>55</v>
      </c>
      <c r="BJ2432">
        <v>72.222222000000002</v>
      </c>
      <c r="BK2432">
        <v>0.56299999999999994</v>
      </c>
      <c r="BL2432">
        <v>100</v>
      </c>
    </row>
    <row r="2433" spans="1:64" x14ac:dyDescent="0.25">
      <c r="A2433">
        <v>106</v>
      </c>
      <c r="B2433">
        <v>17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90</v>
      </c>
      <c r="I2433">
        <v>207</v>
      </c>
      <c r="J2433">
        <v>23.611111000000001</v>
      </c>
      <c r="K2433">
        <v>0.78100000000000003</v>
      </c>
      <c r="L2433">
        <v>100</v>
      </c>
      <c r="AA2433">
        <v>106</v>
      </c>
      <c r="AB2433">
        <v>17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244</v>
      </c>
      <c r="AJ2433">
        <v>91.666667000000004</v>
      </c>
      <c r="AK2433">
        <v>0.79600000000000004</v>
      </c>
      <c r="AL2433">
        <v>100</v>
      </c>
      <c r="BA2433">
        <v>139</v>
      </c>
      <c r="BB2433">
        <v>11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40</v>
      </c>
      <c r="BI2433">
        <v>70</v>
      </c>
      <c r="BJ2433">
        <v>84.722222000000002</v>
      </c>
      <c r="BK2433">
        <v>0.45300000000000001</v>
      </c>
      <c r="BL2433">
        <v>100</v>
      </c>
    </row>
    <row r="2434" spans="1:64" x14ac:dyDescent="0.25">
      <c r="A2434">
        <v>107</v>
      </c>
      <c r="B2434">
        <v>16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7873.0025999999998</v>
      </c>
      <c r="J2434">
        <v>0</v>
      </c>
      <c r="K2434">
        <v>1.625</v>
      </c>
      <c r="L2434">
        <v>100</v>
      </c>
      <c r="AA2434">
        <v>107</v>
      </c>
      <c r="AB2434">
        <v>16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60</v>
      </c>
      <c r="AI2434">
        <v>176</v>
      </c>
      <c r="AJ2434">
        <v>69.444444000000004</v>
      </c>
      <c r="AK2434">
        <v>0.70399999999999996</v>
      </c>
      <c r="AL2434">
        <v>100</v>
      </c>
      <c r="BA2434">
        <v>140</v>
      </c>
      <c r="BB2434">
        <v>14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5</v>
      </c>
      <c r="BI2434">
        <v>61</v>
      </c>
      <c r="BJ2434">
        <v>100</v>
      </c>
      <c r="BK2434">
        <v>0.56200000000000006</v>
      </c>
      <c r="BL2434">
        <v>100</v>
      </c>
    </row>
    <row r="2435" spans="1:64" x14ac:dyDescent="0.25">
      <c r="A2435">
        <v>108</v>
      </c>
      <c r="B2435">
        <v>18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10</v>
      </c>
      <c r="I2435">
        <v>290</v>
      </c>
      <c r="J2435">
        <v>91.666667000000004</v>
      </c>
      <c r="K2435">
        <v>0.82799999999999996</v>
      </c>
      <c r="L2435">
        <v>100</v>
      </c>
      <c r="AA2435">
        <v>108</v>
      </c>
      <c r="AB2435">
        <v>18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198</v>
      </c>
      <c r="AJ2435">
        <v>86.111110999999994</v>
      </c>
      <c r="AK2435">
        <v>0.76500000000000001</v>
      </c>
      <c r="AL2435">
        <v>100</v>
      </c>
      <c r="BA2435">
        <v>141</v>
      </c>
      <c r="BB2435">
        <v>15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21</v>
      </c>
      <c r="BI2435">
        <v>134</v>
      </c>
      <c r="BJ2435">
        <v>100</v>
      </c>
      <c r="BK2435">
        <v>0.61</v>
      </c>
      <c r="BL2435">
        <v>100</v>
      </c>
    </row>
    <row r="2436" spans="1:64" x14ac:dyDescent="0.25">
      <c r="A2436">
        <v>109</v>
      </c>
      <c r="B2436">
        <v>19</v>
      </c>
      <c r="C2436">
        <v>0</v>
      </c>
      <c r="D2436">
        <v>0</v>
      </c>
      <c r="E2436">
        <v>0</v>
      </c>
      <c r="F2436">
        <v>16</v>
      </c>
      <c r="G2436">
        <v>0</v>
      </c>
      <c r="H2436">
        <v>0</v>
      </c>
      <c r="I2436">
        <v>543</v>
      </c>
      <c r="J2436">
        <v>100</v>
      </c>
      <c r="K2436">
        <v>0.81200000000000006</v>
      </c>
      <c r="L2436">
        <v>100</v>
      </c>
      <c r="AA2436">
        <v>109</v>
      </c>
      <c r="AB2436">
        <v>19</v>
      </c>
      <c r="AC2436">
        <v>0</v>
      </c>
      <c r="AD2436">
        <v>0</v>
      </c>
      <c r="AE2436">
        <v>0</v>
      </c>
      <c r="AF2436">
        <v>53</v>
      </c>
      <c r="AG2436">
        <v>0</v>
      </c>
      <c r="AH2436">
        <v>0</v>
      </c>
      <c r="AI2436">
        <v>302</v>
      </c>
      <c r="AJ2436">
        <v>100</v>
      </c>
      <c r="AK2436">
        <v>0.90600000000000003</v>
      </c>
      <c r="AL2436">
        <v>100</v>
      </c>
      <c r="BA2436">
        <v>142</v>
      </c>
      <c r="BB2436">
        <v>15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95</v>
      </c>
      <c r="BJ2436">
        <v>56.944443999999997</v>
      </c>
      <c r="BK2436">
        <v>0.60899999999999999</v>
      </c>
      <c r="BL2436">
        <v>100</v>
      </c>
    </row>
    <row r="2437" spans="1:64" x14ac:dyDescent="0.25">
      <c r="A2437">
        <v>110</v>
      </c>
      <c r="B2437">
        <v>16</v>
      </c>
      <c r="C2437">
        <v>0</v>
      </c>
      <c r="D2437">
        <v>0</v>
      </c>
      <c r="E2437">
        <v>11</v>
      </c>
      <c r="F2437">
        <v>101</v>
      </c>
      <c r="G2437">
        <v>0</v>
      </c>
      <c r="H2437">
        <v>0</v>
      </c>
      <c r="I2437">
        <v>458</v>
      </c>
      <c r="J2437">
        <v>94.444444000000004</v>
      </c>
      <c r="K2437">
        <v>0.73499999999999999</v>
      </c>
      <c r="L2437">
        <v>100</v>
      </c>
      <c r="AA2437">
        <v>110</v>
      </c>
      <c r="AB2437">
        <v>16</v>
      </c>
      <c r="AC2437">
        <v>0</v>
      </c>
      <c r="AD2437">
        <v>0</v>
      </c>
      <c r="AE2437">
        <v>0</v>
      </c>
      <c r="AF2437">
        <v>26</v>
      </c>
      <c r="AG2437">
        <v>0</v>
      </c>
      <c r="AH2437">
        <v>0</v>
      </c>
      <c r="AI2437">
        <v>295</v>
      </c>
      <c r="AJ2437">
        <v>100</v>
      </c>
      <c r="AK2437">
        <v>0.81299999999999994</v>
      </c>
      <c r="AL2437">
        <v>100</v>
      </c>
      <c r="BA2437">
        <v>143</v>
      </c>
      <c r="BB2437">
        <v>15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49</v>
      </c>
      <c r="BI2437">
        <v>147</v>
      </c>
      <c r="BJ2437">
        <v>93.055555999999996</v>
      </c>
      <c r="BK2437">
        <v>0.61</v>
      </c>
      <c r="BL2437">
        <v>100</v>
      </c>
    </row>
    <row r="2438" spans="1:64" x14ac:dyDescent="0.25">
      <c r="A2438">
        <v>111</v>
      </c>
      <c r="B2438">
        <v>15</v>
      </c>
      <c r="C2438">
        <v>0</v>
      </c>
      <c r="D2438">
        <v>0</v>
      </c>
      <c r="E2438">
        <v>19</v>
      </c>
      <c r="F2438">
        <v>109</v>
      </c>
      <c r="G2438">
        <v>0</v>
      </c>
      <c r="H2438">
        <v>0</v>
      </c>
      <c r="I2438">
        <v>814</v>
      </c>
      <c r="J2438">
        <v>104.166667</v>
      </c>
      <c r="K2438">
        <v>0.73399999999999999</v>
      </c>
      <c r="L2438">
        <v>100</v>
      </c>
      <c r="AA2438">
        <v>111</v>
      </c>
      <c r="AB2438">
        <v>15</v>
      </c>
      <c r="AC2438">
        <v>0</v>
      </c>
      <c r="AD2438">
        <v>1</v>
      </c>
      <c r="AE2438">
        <v>8</v>
      </c>
      <c r="AF2438">
        <v>64</v>
      </c>
      <c r="AG2438">
        <v>0</v>
      </c>
      <c r="AH2438">
        <v>0</v>
      </c>
      <c r="AI2438">
        <v>449</v>
      </c>
      <c r="AJ2438">
        <v>101.38888900000001</v>
      </c>
      <c r="AK2438">
        <v>0.76600000000000001</v>
      </c>
      <c r="AL2438">
        <v>100</v>
      </c>
      <c r="BA2438">
        <v>144</v>
      </c>
      <c r="BB2438">
        <v>17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20</v>
      </c>
      <c r="BI2438">
        <v>153</v>
      </c>
      <c r="BJ2438">
        <v>25</v>
      </c>
      <c r="BK2438">
        <v>0.625</v>
      </c>
      <c r="BL2438">
        <v>100</v>
      </c>
    </row>
    <row r="2439" spans="1:64" x14ac:dyDescent="0.25">
      <c r="A2439">
        <v>112</v>
      </c>
      <c r="B2439">
        <v>15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692</v>
      </c>
      <c r="J2439">
        <v>94.444444000000004</v>
      </c>
      <c r="K2439">
        <v>0.75</v>
      </c>
      <c r="L2439">
        <v>100</v>
      </c>
      <c r="AA2439">
        <v>112</v>
      </c>
      <c r="AB2439">
        <v>13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164</v>
      </c>
      <c r="AJ2439">
        <v>100</v>
      </c>
      <c r="AK2439">
        <v>0.625</v>
      </c>
      <c r="AL2439">
        <v>100</v>
      </c>
      <c r="BA2439">
        <v>145</v>
      </c>
      <c r="BB2439">
        <v>15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40</v>
      </c>
      <c r="BI2439">
        <v>193</v>
      </c>
      <c r="BJ2439">
        <v>68.055555999999996</v>
      </c>
      <c r="BK2439">
        <v>0.625</v>
      </c>
      <c r="BL2439">
        <v>100</v>
      </c>
    </row>
    <row r="2440" spans="1:64" x14ac:dyDescent="0.25">
      <c r="A2440">
        <v>113</v>
      </c>
      <c r="B2440">
        <v>15</v>
      </c>
      <c r="C2440">
        <v>0</v>
      </c>
      <c r="D2440">
        <v>0</v>
      </c>
      <c r="E2440">
        <v>55</v>
      </c>
      <c r="F2440">
        <v>181</v>
      </c>
      <c r="G2440">
        <v>0</v>
      </c>
      <c r="H2440">
        <v>0</v>
      </c>
      <c r="I2440">
        <v>413</v>
      </c>
      <c r="J2440">
        <v>100</v>
      </c>
      <c r="K2440">
        <v>0.64100000000000001</v>
      </c>
      <c r="L2440">
        <v>100</v>
      </c>
      <c r="AA2440">
        <v>113</v>
      </c>
      <c r="AB2440">
        <v>13</v>
      </c>
      <c r="AC2440">
        <v>0</v>
      </c>
      <c r="AD2440">
        <v>0</v>
      </c>
      <c r="AE2440">
        <v>0</v>
      </c>
      <c r="AF2440">
        <v>34</v>
      </c>
      <c r="AG2440">
        <v>0</v>
      </c>
      <c r="AH2440">
        <v>0</v>
      </c>
      <c r="AI2440">
        <v>92</v>
      </c>
      <c r="AJ2440">
        <v>88.888889000000006</v>
      </c>
      <c r="AK2440">
        <v>0.54600000000000004</v>
      </c>
      <c r="AL2440">
        <v>100</v>
      </c>
      <c r="BA2440">
        <v>146</v>
      </c>
      <c r="BB2440">
        <v>16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64</v>
      </c>
      <c r="BI2440">
        <v>214</v>
      </c>
      <c r="BJ2440">
        <v>100</v>
      </c>
      <c r="BK2440">
        <v>0.75</v>
      </c>
      <c r="BL2440">
        <v>100</v>
      </c>
    </row>
    <row r="2441" spans="1:64" x14ac:dyDescent="0.25">
      <c r="A2441">
        <v>114</v>
      </c>
      <c r="B2441">
        <v>15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303</v>
      </c>
      <c r="J2441">
        <v>91.666667000000004</v>
      </c>
      <c r="K2441">
        <v>0.64</v>
      </c>
      <c r="L2441">
        <v>100</v>
      </c>
      <c r="AA2441">
        <v>114</v>
      </c>
      <c r="AB2441">
        <v>15</v>
      </c>
      <c r="AC2441">
        <v>0</v>
      </c>
      <c r="AD2441">
        <v>0</v>
      </c>
      <c r="AE2441">
        <v>0</v>
      </c>
      <c r="AF2441">
        <v>19</v>
      </c>
      <c r="AG2441">
        <v>0</v>
      </c>
      <c r="AH2441">
        <v>0</v>
      </c>
      <c r="AI2441">
        <v>221</v>
      </c>
      <c r="AJ2441">
        <v>90.277777999999998</v>
      </c>
      <c r="AK2441">
        <v>0.64100000000000001</v>
      </c>
      <c r="AL2441">
        <v>100</v>
      </c>
      <c r="BA2441">
        <v>147</v>
      </c>
      <c r="BB2441">
        <v>17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145</v>
      </c>
      <c r="BJ2441">
        <v>66.666667000000004</v>
      </c>
      <c r="BK2441">
        <v>0.82799999999999996</v>
      </c>
      <c r="BL2441">
        <v>100</v>
      </c>
    </row>
    <row r="2442" spans="1:64" x14ac:dyDescent="0.25">
      <c r="A2442">
        <v>115</v>
      </c>
      <c r="B2442">
        <v>14</v>
      </c>
      <c r="C2442">
        <v>0</v>
      </c>
      <c r="D2442">
        <v>0</v>
      </c>
      <c r="E2442">
        <v>2</v>
      </c>
      <c r="F2442">
        <v>87</v>
      </c>
      <c r="G2442">
        <v>0</v>
      </c>
      <c r="H2442">
        <v>0</v>
      </c>
      <c r="I2442">
        <v>205</v>
      </c>
      <c r="J2442">
        <v>100</v>
      </c>
      <c r="K2442">
        <v>0.59399999999999997</v>
      </c>
      <c r="L2442">
        <v>100</v>
      </c>
      <c r="AA2442">
        <v>115</v>
      </c>
      <c r="AB2442">
        <v>14</v>
      </c>
      <c r="AC2442">
        <v>0</v>
      </c>
      <c r="AD2442">
        <v>0</v>
      </c>
      <c r="AE2442">
        <v>0</v>
      </c>
      <c r="AF2442">
        <v>8</v>
      </c>
      <c r="AG2442">
        <v>0</v>
      </c>
      <c r="AH2442">
        <v>0</v>
      </c>
      <c r="AI2442">
        <v>192</v>
      </c>
      <c r="AJ2442">
        <v>68.055555999999996</v>
      </c>
      <c r="AK2442">
        <v>0.59399999999999997</v>
      </c>
      <c r="AL2442">
        <v>100</v>
      </c>
      <c r="BA2442">
        <v>148</v>
      </c>
      <c r="BB2442">
        <v>15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30</v>
      </c>
      <c r="BI2442">
        <v>227</v>
      </c>
      <c r="BJ2442">
        <v>100</v>
      </c>
      <c r="BK2442">
        <v>1</v>
      </c>
      <c r="BL2442">
        <v>100</v>
      </c>
    </row>
    <row r="2443" spans="1:64" x14ac:dyDescent="0.25">
      <c r="A2443">
        <v>116</v>
      </c>
      <c r="B2443">
        <v>15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184</v>
      </c>
      <c r="J2443">
        <v>73.611110999999994</v>
      </c>
      <c r="K2443">
        <v>0.61</v>
      </c>
      <c r="L2443">
        <v>100</v>
      </c>
      <c r="AA2443">
        <v>116</v>
      </c>
      <c r="AB2443">
        <v>14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103</v>
      </c>
      <c r="AJ2443">
        <v>44.444443999999997</v>
      </c>
      <c r="AK2443">
        <v>0.57799999999999996</v>
      </c>
      <c r="AL2443">
        <v>100</v>
      </c>
      <c r="BA2443">
        <v>149</v>
      </c>
      <c r="BB2443">
        <v>17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67</v>
      </c>
      <c r="BI2443">
        <v>164</v>
      </c>
      <c r="BJ2443">
        <v>100</v>
      </c>
      <c r="BK2443">
        <v>0.85899999999999999</v>
      </c>
      <c r="BL2443">
        <v>100</v>
      </c>
    </row>
    <row r="2444" spans="1:64" x14ac:dyDescent="0.25">
      <c r="A2444">
        <v>117</v>
      </c>
      <c r="B2444">
        <v>14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40</v>
      </c>
      <c r="I2444">
        <v>120</v>
      </c>
      <c r="J2444">
        <v>31.944444000000001</v>
      </c>
      <c r="K2444">
        <v>0.54600000000000004</v>
      </c>
      <c r="L2444">
        <v>100</v>
      </c>
      <c r="AA2444">
        <v>117</v>
      </c>
      <c r="AB2444">
        <v>14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10</v>
      </c>
      <c r="AI2444">
        <v>120</v>
      </c>
      <c r="AJ2444">
        <v>9.7222220000000004</v>
      </c>
      <c r="AK2444">
        <v>0.56200000000000006</v>
      </c>
      <c r="AL2444">
        <v>100</v>
      </c>
      <c r="BA2444">
        <v>150</v>
      </c>
      <c r="BB2444">
        <v>15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15</v>
      </c>
      <c r="BI2444">
        <v>89</v>
      </c>
      <c r="BJ2444">
        <v>91.666667000000004</v>
      </c>
      <c r="BK2444">
        <v>0.64100000000000001</v>
      </c>
      <c r="BL2444">
        <v>100</v>
      </c>
    </row>
    <row r="2445" spans="1:64" x14ac:dyDescent="0.25">
      <c r="A2445">
        <v>118</v>
      </c>
      <c r="B2445">
        <v>17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10</v>
      </c>
      <c r="I2445">
        <v>117</v>
      </c>
      <c r="J2445">
        <v>72.222222000000002</v>
      </c>
      <c r="K2445">
        <v>0.64100000000000001</v>
      </c>
      <c r="L2445">
        <v>100</v>
      </c>
      <c r="AA2445">
        <v>118</v>
      </c>
      <c r="AB2445">
        <v>17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117</v>
      </c>
      <c r="AJ2445">
        <v>43.055556000000003</v>
      </c>
      <c r="AK2445">
        <v>0.64100000000000001</v>
      </c>
      <c r="AL2445">
        <v>100</v>
      </c>
      <c r="BA2445">
        <v>151</v>
      </c>
      <c r="BB2445">
        <v>15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20</v>
      </c>
      <c r="BI2445">
        <v>87</v>
      </c>
      <c r="BJ2445">
        <v>58.333333000000003</v>
      </c>
      <c r="BK2445">
        <v>0.60899999999999999</v>
      </c>
      <c r="BL2445">
        <v>100</v>
      </c>
    </row>
    <row r="2446" spans="1:64" x14ac:dyDescent="0.25">
      <c r="A2446">
        <v>119</v>
      </c>
      <c r="B2446">
        <v>20</v>
      </c>
      <c r="C2446">
        <v>0</v>
      </c>
      <c r="D2446">
        <v>0</v>
      </c>
      <c r="E2446">
        <v>0</v>
      </c>
      <c r="F2446">
        <v>9</v>
      </c>
      <c r="G2446">
        <v>0</v>
      </c>
      <c r="H2446">
        <v>20</v>
      </c>
      <c r="I2446">
        <v>155</v>
      </c>
      <c r="J2446">
        <v>95.833332999999996</v>
      </c>
      <c r="K2446">
        <v>0.875</v>
      </c>
      <c r="L2446">
        <v>100</v>
      </c>
      <c r="AA2446">
        <v>119</v>
      </c>
      <c r="AB2446">
        <v>20</v>
      </c>
      <c r="AC2446">
        <v>0</v>
      </c>
      <c r="AD2446">
        <v>0</v>
      </c>
      <c r="AE2446">
        <v>0</v>
      </c>
      <c r="AF2446">
        <v>29</v>
      </c>
      <c r="AG2446">
        <v>0</v>
      </c>
      <c r="AH2446">
        <v>0</v>
      </c>
      <c r="AI2446">
        <v>203</v>
      </c>
      <c r="AJ2446">
        <v>95.833332999999996</v>
      </c>
      <c r="AK2446">
        <v>0.84399999999999997</v>
      </c>
      <c r="AL2446">
        <v>100</v>
      </c>
      <c r="BA2446">
        <v>152</v>
      </c>
      <c r="BB2446">
        <v>14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40</v>
      </c>
      <c r="BI2446">
        <v>55</v>
      </c>
      <c r="BJ2446">
        <v>84.722222000000002</v>
      </c>
      <c r="BK2446">
        <v>0.53100000000000003</v>
      </c>
      <c r="BL2446">
        <v>100</v>
      </c>
    </row>
    <row r="2447" spans="1:64" x14ac:dyDescent="0.25">
      <c r="A2447">
        <v>120</v>
      </c>
      <c r="B2447">
        <v>19</v>
      </c>
      <c r="C2447">
        <v>0</v>
      </c>
      <c r="D2447">
        <v>0</v>
      </c>
      <c r="E2447">
        <v>0</v>
      </c>
      <c r="F2447">
        <v>10</v>
      </c>
      <c r="G2447">
        <v>0</v>
      </c>
      <c r="H2447">
        <v>10</v>
      </c>
      <c r="I2447">
        <v>165</v>
      </c>
      <c r="J2447">
        <v>70.833332999999996</v>
      </c>
      <c r="K2447">
        <v>0.82799999999999996</v>
      </c>
      <c r="L2447">
        <v>100</v>
      </c>
      <c r="AA2447">
        <v>120</v>
      </c>
      <c r="AB2447">
        <v>19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202</v>
      </c>
      <c r="AJ2447">
        <v>83.333332999999996</v>
      </c>
      <c r="AK2447">
        <v>1.2190000000000001</v>
      </c>
      <c r="AL2447">
        <v>100</v>
      </c>
      <c r="BA2447">
        <v>153</v>
      </c>
      <c r="BB2447">
        <v>15</v>
      </c>
      <c r="BC2447">
        <v>0</v>
      </c>
      <c r="BD2447">
        <v>0</v>
      </c>
      <c r="BE2447">
        <v>0</v>
      </c>
      <c r="BF2447">
        <v>1</v>
      </c>
      <c r="BG2447">
        <v>0</v>
      </c>
      <c r="BH2447">
        <v>29</v>
      </c>
      <c r="BI2447">
        <v>63</v>
      </c>
      <c r="BJ2447">
        <v>80.555555999999996</v>
      </c>
      <c r="BK2447">
        <v>0.61</v>
      </c>
      <c r="BL2447">
        <v>100</v>
      </c>
    </row>
    <row r="2448" spans="1:64" x14ac:dyDescent="0.25">
      <c r="A2448">
        <v>121</v>
      </c>
      <c r="B2448">
        <v>17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111</v>
      </c>
      <c r="J2448">
        <v>100</v>
      </c>
      <c r="K2448">
        <v>0.75</v>
      </c>
      <c r="L2448">
        <v>100</v>
      </c>
      <c r="AA2448">
        <v>121</v>
      </c>
      <c r="AB2448">
        <v>20</v>
      </c>
      <c r="AC2448">
        <v>0</v>
      </c>
      <c r="AD2448">
        <v>0</v>
      </c>
      <c r="AE2448">
        <v>0</v>
      </c>
      <c r="AF2448">
        <v>39</v>
      </c>
      <c r="AG2448">
        <v>0</v>
      </c>
      <c r="AH2448">
        <v>0</v>
      </c>
      <c r="AI2448">
        <v>292</v>
      </c>
      <c r="AJ2448">
        <v>100</v>
      </c>
      <c r="AK2448">
        <v>1.734</v>
      </c>
      <c r="AL2448">
        <v>100</v>
      </c>
      <c r="BA2448">
        <v>154</v>
      </c>
      <c r="BB2448">
        <v>14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72</v>
      </c>
      <c r="BJ2448">
        <v>70.833332999999996</v>
      </c>
      <c r="BK2448">
        <v>0.56200000000000006</v>
      </c>
      <c r="BL2448">
        <v>100</v>
      </c>
    </row>
    <row r="2449" spans="1:64" x14ac:dyDescent="0.25">
      <c r="A2449">
        <v>122</v>
      </c>
      <c r="B2449">
        <v>18</v>
      </c>
      <c r="C2449">
        <v>0</v>
      </c>
      <c r="D2449">
        <v>0</v>
      </c>
      <c r="E2449">
        <v>0</v>
      </c>
      <c r="F2449">
        <v>1</v>
      </c>
      <c r="G2449">
        <v>0</v>
      </c>
      <c r="H2449">
        <v>30</v>
      </c>
      <c r="I2449">
        <v>195</v>
      </c>
      <c r="J2449">
        <v>93.055555999999996</v>
      </c>
      <c r="K2449">
        <v>0.82799999999999996</v>
      </c>
      <c r="L2449">
        <v>100</v>
      </c>
      <c r="AA2449">
        <v>122</v>
      </c>
      <c r="AB2449">
        <v>18</v>
      </c>
      <c r="AC2449">
        <v>0</v>
      </c>
      <c r="AD2449">
        <v>0</v>
      </c>
      <c r="AE2449">
        <v>0</v>
      </c>
      <c r="AF2449">
        <v>7</v>
      </c>
      <c r="AG2449">
        <v>0</v>
      </c>
      <c r="AH2449">
        <v>0</v>
      </c>
      <c r="AI2449">
        <v>247</v>
      </c>
      <c r="AJ2449">
        <v>100</v>
      </c>
      <c r="AK2449">
        <v>2.0619999999999998</v>
      </c>
      <c r="AL2449">
        <v>100</v>
      </c>
      <c r="BA2449">
        <v>155</v>
      </c>
      <c r="BB2449">
        <v>13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42</v>
      </c>
      <c r="BI2449">
        <v>79</v>
      </c>
      <c r="BJ2449">
        <v>84.722222000000002</v>
      </c>
      <c r="BK2449">
        <v>0.5</v>
      </c>
      <c r="BL2449">
        <v>100</v>
      </c>
    </row>
    <row r="2450" spans="1:64" x14ac:dyDescent="0.25">
      <c r="A2450">
        <v>123</v>
      </c>
      <c r="B2450">
        <v>17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27</v>
      </c>
      <c r="I2450">
        <v>142</v>
      </c>
      <c r="J2450">
        <v>100</v>
      </c>
      <c r="K2450">
        <v>0.79700000000000004</v>
      </c>
      <c r="L2450">
        <v>100</v>
      </c>
      <c r="AA2450">
        <v>123</v>
      </c>
      <c r="AB2450">
        <v>19</v>
      </c>
      <c r="AC2450">
        <v>0</v>
      </c>
      <c r="AD2450">
        <v>0</v>
      </c>
      <c r="AE2450">
        <v>0</v>
      </c>
      <c r="AF2450">
        <v>19</v>
      </c>
      <c r="AG2450">
        <v>0</v>
      </c>
      <c r="AH2450">
        <v>0</v>
      </c>
      <c r="AI2450">
        <v>302</v>
      </c>
      <c r="AJ2450">
        <v>91.666667000000004</v>
      </c>
      <c r="AK2450">
        <v>1.766</v>
      </c>
      <c r="AL2450">
        <v>100</v>
      </c>
      <c r="BA2450">
        <v>156</v>
      </c>
      <c r="BB2450">
        <v>17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40</v>
      </c>
      <c r="BI2450">
        <v>133</v>
      </c>
      <c r="BJ2450">
        <v>55.555556000000003</v>
      </c>
      <c r="BK2450">
        <v>0.65600000000000003</v>
      </c>
      <c r="BL2450">
        <v>100</v>
      </c>
    </row>
    <row r="2451" spans="1:64" x14ac:dyDescent="0.25">
      <c r="A2451">
        <v>124</v>
      </c>
      <c r="B2451">
        <v>17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39</v>
      </c>
      <c r="I2451">
        <v>143</v>
      </c>
      <c r="J2451">
        <v>83.333332999999996</v>
      </c>
      <c r="K2451">
        <v>0.75</v>
      </c>
      <c r="L2451">
        <v>100</v>
      </c>
      <c r="AA2451">
        <v>124</v>
      </c>
      <c r="AB2451">
        <v>19</v>
      </c>
      <c r="AC2451">
        <v>0</v>
      </c>
      <c r="AD2451">
        <v>0</v>
      </c>
      <c r="AE2451">
        <v>0</v>
      </c>
      <c r="AF2451">
        <v>26</v>
      </c>
      <c r="AG2451">
        <v>0</v>
      </c>
      <c r="AH2451">
        <v>0</v>
      </c>
      <c r="AI2451">
        <v>219</v>
      </c>
      <c r="AJ2451">
        <v>93.055555999999996</v>
      </c>
      <c r="AK2451">
        <v>1.5629999999999999</v>
      </c>
      <c r="AL2451">
        <v>100</v>
      </c>
      <c r="BA2451">
        <v>157</v>
      </c>
      <c r="BB2451">
        <v>15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30</v>
      </c>
      <c r="BI2451">
        <v>145</v>
      </c>
      <c r="BJ2451">
        <v>97.222222000000002</v>
      </c>
      <c r="BK2451">
        <v>0.625</v>
      </c>
      <c r="BL2451">
        <v>100</v>
      </c>
    </row>
    <row r="2452" spans="1:64" x14ac:dyDescent="0.25">
      <c r="A2452">
        <v>125</v>
      </c>
      <c r="B2452">
        <v>14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125</v>
      </c>
      <c r="J2452">
        <v>87.5</v>
      </c>
      <c r="K2452">
        <v>0.61</v>
      </c>
      <c r="L2452">
        <v>100</v>
      </c>
      <c r="AA2452">
        <v>125</v>
      </c>
      <c r="AB2452">
        <v>16</v>
      </c>
      <c r="AC2452">
        <v>0</v>
      </c>
      <c r="AD2452">
        <v>0</v>
      </c>
      <c r="AE2452">
        <v>0</v>
      </c>
      <c r="AF2452">
        <v>24</v>
      </c>
      <c r="AG2452">
        <v>0</v>
      </c>
      <c r="AH2452">
        <v>0</v>
      </c>
      <c r="AI2452">
        <v>181</v>
      </c>
      <c r="AJ2452">
        <v>91.666667000000004</v>
      </c>
      <c r="AK2452">
        <v>0.95299999999999996</v>
      </c>
      <c r="AL2452">
        <v>100</v>
      </c>
      <c r="BA2452">
        <v>158</v>
      </c>
      <c r="BB2452">
        <v>17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24</v>
      </c>
      <c r="BI2452">
        <v>219</v>
      </c>
      <c r="BJ2452">
        <v>84.722222000000002</v>
      </c>
      <c r="BK2452">
        <v>0.67200000000000004</v>
      </c>
      <c r="BL2452">
        <v>100</v>
      </c>
    </row>
    <row r="2453" spans="1:64" x14ac:dyDescent="0.25">
      <c r="A2453">
        <v>126</v>
      </c>
      <c r="B2453">
        <v>14</v>
      </c>
      <c r="C2453">
        <v>0</v>
      </c>
      <c r="D2453">
        <v>0</v>
      </c>
      <c r="E2453">
        <v>0</v>
      </c>
      <c r="F2453">
        <v>6</v>
      </c>
      <c r="G2453">
        <v>0</v>
      </c>
      <c r="H2453">
        <v>7</v>
      </c>
      <c r="I2453">
        <v>72</v>
      </c>
      <c r="J2453">
        <v>98.611110999999994</v>
      </c>
      <c r="K2453">
        <v>0.56200000000000006</v>
      </c>
      <c r="L2453">
        <v>100</v>
      </c>
      <c r="AA2453">
        <v>126</v>
      </c>
      <c r="AB2453">
        <v>16</v>
      </c>
      <c r="AC2453">
        <v>0</v>
      </c>
      <c r="AD2453">
        <v>0</v>
      </c>
      <c r="AE2453">
        <v>0</v>
      </c>
      <c r="AF2453">
        <v>47</v>
      </c>
      <c r="AG2453">
        <v>0</v>
      </c>
      <c r="AH2453">
        <v>0</v>
      </c>
      <c r="AI2453">
        <v>165</v>
      </c>
      <c r="AJ2453">
        <v>100</v>
      </c>
      <c r="AK2453">
        <v>1.1870000000000001</v>
      </c>
      <c r="AL2453">
        <v>100</v>
      </c>
      <c r="BA2453">
        <v>159</v>
      </c>
      <c r="BB2453">
        <v>14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29</v>
      </c>
      <c r="BI2453">
        <v>123</v>
      </c>
      <c r="BJ2453">
        <v>100</v>
      </c>
      <c r="BK2453">
        <v>0.64100000000000001</v>
      </c>
      <c r="BL2453">
        <v>100</v>
      </c>
    </row>
    <row r="2454" spans="1:64" x14ac:dyDescent="0.25">
      <c r="A2454">
        <v>127</v>
      </c>
      <c r="B2454">
        <v>13</v>
      </c>
      <c r="C2454">
        <v>0</v>
      </c>
      <c r="D2454">
        <v>0</v>
      </c>
      <c r="E2454">
        <v>0</v>
      </c>
      <c r="F2454">
        <v>12</v>
      </c>
      <c r="G2454">
        <v>0</v>
      </c>
      <c r="H2454">
        <v>15</v>
      </c>
      <c r="I2454">
        <v>106</v>
      </c>
      <c r="J2454">
        <v>88.888889000000006</v>
      </c>
      <c r="K2454">
        <v>0.51600000000000001</v>
      </c>
      <c r="L2454">
        <v>100</v>
      </c>
      <c r="AA2454">
        <v>127</v>
      </c>
      <c r="AB2454">
        <v>14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73</v>
      </c>
      <c r="AJ2454">
        <v>90.277777999999998</v>
      </c>
      <c r="AK2454">
        <v>0.76600000000000001</v>
      </c>
      <c r="AL2454">
        <v>100</v>
      </c>
      <c r="BA2454">
        <v>160</v>
      </c>
      <c r="BB2454">
        <v>16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18</v>
      </c>
      <c r="BI2454">
        <v>161</v>
      </c>
      <c r="BJ2454">
        <v>91.666667000000004</v>
      </c>
      <c r="BK2454">
        <v>0.65600000000000003</v>
      </c>
      <c r="BL2454">
        <v>100</v>
      </c>
    </row>
    <row r="2455" spans="1:64" x14ac:dyDescent="0.25">
      <c r="A2455">
        <v>128</v>
      </c>
      <c r="B2455">
        <v>16</v>
      </c>
      <c r="C2455">
        <v>0</v>
      </c>
      <c r="D2455">
        <v>0</v>
      </c>
      <c r="E2455">
        <v>0</v>
      </c>
      <c r="F2455">
        <v>2</v>
      </c>
      <c r="G2455">
        <v>0</v>
      </c>
      <c r="H2455">
        <v>20</v>
      </c>
      <c r="I2455">
        <v>172</v>
      </c>
      <c r="J2455">
        <v>86.111110999999994</v>
      </c>
      <c r="K2455">
        <v>0.65600000000000003</v>
      </c>
      <c r="L2455">
        <v>100</v>
      </c>
      <c r="AA2455">
        <v>128</v>
      </c>
      <c r="AB2455">
        <v>15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128</v>
      </c>
      <c r="AJ2455">
        <v>86.111110999999994</v>
      </c>
      <c r="AK2455">
        <v>0.70299999999999996</v>
      </c>
      <c r="AL2455">
        <v>100</v>
      </c>
    </row>
    <row r="2456" spans="1:64" x14ac:dyDescent="0.25">
      <c r="A2456">
        <v>129</v>
      </c>
      <c r="B2456">
        <v>15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9</v>
      </c>
      <c r="I2456">
        <v>60</v>
      </c>
      <c r="J2456">
        <v>75</v>
      </c>
      <c r="K2456">
        <v>0.59399999999999997</v>
      </c>
      <c r="L2456">
        <v>100</v>
      </c>
      <c r="AA2456">
        <v>129</v>
      </c>
      <c r="AB2456">
        <v>17</v>
      </c>
      <c r="AC2456">
        <v>0</v>
      </c>
      <c r="AD2456">
        <v>0</v>
      </c>
      <c r="AE2456">
        <v>0</v>
      </c>
      <c r="AF2456">
        <v>6</v>
      </c>
      <c r="AG2456">
        <v>0</v>
      </c>
      <c r="AH2456">
        <v>0</v>
      </c>
      <c r="AI2456">
        <v>256</v>
      </c>
      <c r="AJ2456">
        <v>75</v>
      </c>
      <c r="AK2456">
        <v>0.76600000000000001</v>
      </c>
      <c r="AL2456">
        <v>100</v>
      </c>
      <c r="BD2456">
        <f xml:space="preserve"> AVERAGE(BD2355:BD2454)</f>
        <v>0</v>
      </c>
      <c r="BE2456">
        <f xml:space="preserve"> AVERAGE(BE2355:BE2454)</f>
        <v>0.03</v>
      </c>
      <c r="BF2456">
        <f xml:space="preserve"> AVERAGE(BF2355:BF2454)</f>
        <v>4.38</v>
      </c>
      <c r="BG2456">
        <f xml:space="preserve"> AVERAGE(BG2355:BG2454)</f>
        <v>0</v>
      </c>
      <c r="BH2456">
        <f xml:space="preserve"> AVERAGE(BH2355:BH2454)</f>
        <v>21.35</v>
      </c>
      <c r="BJ2456">
        <f xml:space="preserve"> AVERAGE(BJ2355:BJ2454)</f>
        <v>83.486111110000024</v>
      </c>
    </row>
    <row r="2457" spans="1:64" x14ac:dyDescent="0.25">
      <c r="A2457">
        <v>130</v>
      </c>
      <c r="B2457">
        <v>15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20</v>
      </c>
      <c r="I2457">
        <v>71</v>
      </c>
      <c r="J2457">
        <v>87.5</v>
      </c>
      <c r="K2457">
        <v>0.57799999999999996</v>
      </c>
      <c r="L2457">
        <v>100</v>
      </c>
      <c r="AA2457">
        <v>130</v>
      </c>
      <c r="AB2457">
        <v>17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191</v>
      </c>
      <c r="AJ2457">
        <v>61.111111000000001</v>
      </c>
      <c r="AK2457">
        <v>0.70299999999999996</v>
      </c>
      <c r="AL2457">
        <v>100</v>
      </c>
    </row>
    <row r="2458" spans="1:64" x14ac:dyDescent="0.25">
      <c r="A2458">
        <v>131</v>
      </c>
      <c r="B2458">
        <v>17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60</v>
      </c>
      <c r="I2458">
        <v>194</v>
      </c>
      <c r="J2458">
        <v>87.5</v>
      </c>
      <c r="K2458">
        <v>0.68700000000000006</v>
      </c>
      <c r="L2458">
        <v>100</v>
      </c>
      <c r="AA2458">
        <v>131</v>
      </c>
      <c r="AB2458">
        <v>17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38</v>
      </c>
      <c r="AI2458">
        <v>174</v>
      </c>
      <c r="AJ2458">
        <v>98.611110999999994</v>
      </c>
      <c r="AK2458">
        <v>0.85899999999999999</v>
      </c>
      <c r="AL2458">
        <v>100</v>
      </c>
    </row>
    <row r="2459" spans="1:64" x14ac:dyDescent="0.25">
      <c r="A2459">
        <v>132</v>
      </c>
      <c r="B2459">
        <v>16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154</v>
      </c>
      <c r="J2459">
        <v>70.833332999999996</v>
      </c>
      <c r="K2459">
        <v>0.67200000000000004</v>
      </c>
      <c r="L2459">
        <v>100</v>
      </c>
      <c r="AA2459">
        <v>132</v>
      </c>
      <c r="AB2459">
        <v>16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129</v>
      </c>
      <c r="AJ2459">
        <v>79.166667000000004</v>
      </c>
      <c r="AK2459">
        <v>0.67200000000000004</v>
      </c>
      <c r="AL2459">
        <v>100</v>
      </c>
    </row>
    <row r="2460" spans="1:64" x14ac:dyDescent="0.25">
      <c r="A2460">
        <v>133</v>
      </c>
      <c r="B2460">
        <v>14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63</v>
      </c>
      <c r="I2460">
        <v>228</v>
      </c>
      <c r="J2460">
        <v>69.444444000000004</v>
      </c>
      <c r="K2460">
        <v>0.57799999999999996</v>
      </c>
      <c r="L2460">
        <v>100</v>
      </c>
      <c r="AA2460">
        <v>133</v>
      </c>
      <c r="AB2460">
        <v>17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5</v>
      </c>
      <c r="AI2460">
        <v>234</v>
      </c>
      <c r="AJ2460">
        <v>66.666667000000004</v>
      </c>
      <c r="AK2460">
        <v>0.78100000000000003</v>
      </c>
      <c r="AL2460">
        <v>100</v>
      </c>
    </row>
    <row r="2461" spans="1:64" x14ac:dyDescent="0.25">
      <c r="A2461">
        <v>134</v>
      </c>
      <c r="B2461">
        <v>17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10</v>
      </c>
      <c r="I2461">
        <v>138</v>
      </c>
      <c r="J2461">
        <v>93.055555999999996</v>
      </c>
      <c r="K2461">
        <v>0.71899999999999997</v>
      </c>
      <c r="L2461">
        <v>100</v>
      </c>
      <c r="AA2461">
        <v>134</v>
      </c>
      <c r="AB2461">
        <v>18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5</v>
      </c>
      <c r="AI2461">
        <v>240</v>
      </c>
      <c r="AJ2461">
        <v>90.277777999999998</v>
      </c>
      <c r="AK2461">
        <v>0.82799999999999996</v>
      </c>
      <c r="AL2461">
        <v>100</v>
      </c>
    </row>
    <row r="2462" spans="1:64" x14ac:dyDescent="0.25">
      <c r="A2462">
        <v>135</v>
      </c>
      <c r="B2462">
        <v>18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25</v>
      </c>
      <c r="I2462">
        <v>201</v>
      </c>
      <c r="J2462">
        <v>100</v>
      </c>
      <c r="K2462">
        <v>0.78100000000000003</v>
      </c>
      <c r="L2462">
        <v>100</v>
      </c>
      <c r="AA2462">
        <v>135</v>
      </c>
      <c r="AB2462">
        <v>20</v>
      </c>
      <c r="AC2462">
        <v>0</v>
      </c>
      <c r="AD2462">
        <v>0</v>
      </c>
      <c r="AE2462">
        <v>0</v>
      </c>
      <c r="AF2462">
        <v>22</v>
      </c>
      <c r="AG2462">
        <v>0</v>
      </c>
      <c r="AH2462">
        <v>0</v>
      </c>
      <c r="AI2462">
        <v>349</v>
      </c>
      <c r="AJ2462">
        <v>90.277777999999998</v>
      </c>
      <c r="AK2462">
        <v>0.95299999999999996</v>
      </c>
      <c r="AL2462">
        <v>100</v>
      </c>
    </row>
    <row r="2463" spans="1:64" x14ac:dyDescent="0.25">
      <c r="A2463">
        <v>136</v>
      </c>
      <c r="B2463">
        <v>16</v>
      </c>
      <c r="C2463">
        <v>0</v>
      </c>
      <c r="D2463">
        <v>0</v>
      </c>
      <c r="E2463">
        <v>0</v>
      </c>
      <c r="F2463">
        <v>11</v>
      </c>
      <c r="G2463">
        <v>0</v>
      </c>
      <c r="H2463">
        <v>11</v>
      </c>
      <c r="I2463">
        <v>204</v>
      </c>
      <c r="J2463">
        <v>86.111110999999994</v>
      </c>
      <c r="K2463">
        <v>0.68799999999999994</v>
      </c>
      <c r="L2463">
        <v>100</v>
      </c>
      <c r="AA2463">
        <v>136</v>
      </c>
      <c r="AB2463">
        <v>18</v>
      </c>
      <c r="AC2463">
        <v>0</v>
      </c>
      <c r="AD2463">
        <v>0</v>
      </c>
      <c r="AE2463">
        <v>0</v>
      </c>
      <c r="AF2463">
        <v>22</v>
      </c>
      <c r="AG2463">
        <v>0</v>
      </c>
      <c r="AH2463">
        <v>0</v>
      </c>
      <c r="AI2463">
        <v>280</v>
      </c>
      <c r="AJ2463">
        <v>100</v>
      </c>
      <c r="AK2463">
        <v>0.86</v>
      </c>
      <c r="AL2463">
        <v>100</v>
      </c>
    </row>
    <row r="2464" spans="1:64" x14ac:dyDescent="0.25">
      <c r="A2464">
        <v>137</v>
      </c>
      <c r="B2464">
        <v>15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109</v>
      </c>
      <c r="J2464">
        <v>75</v>
      </c>
      <c r="K2464">
        <v>0.625</v>
      </c>
      <c r="L2464">
        <v>100</v>
      </c>
      <c r="AA2464">
        <v>137</v>
      </c>
      <c r="AB2464">
        <v>17</v>
      </c>
      <c r="AC2464">
        <v>0</v>
      </c>
      <c r="AD2464">
        <v>0</v>
      </c>
      <c r="AE2464">
        <v>0</v>
      </c>
      <c r="AF2464">
        <v>22</v>
      </c>
      <c r="AG2464">
        <v>0</v>
      </c>
      <c r="AH2464">
        <v>0</v>
      </c>
      <c r="AI2464">
        <v>221</v>
      </c>
      <c r="AJ2464">
        <v>100</v>
      </c>
      <c r="AK2464">
        <v>0.79700000000000004</v>
      </c>
      <c r="AL2464">
        <v>100</v>
      </c>
    </row>
    <row r="2465" spans="1:38" x14ac:dyDescent="0.25">
      <c r="A2465">
        <v>138</v>
      </c>
      <c r="B2465">
        <v>13</v>
      </c>
      <c r="C2465">
        <v>0</v>
      </c>
      <c r="D2465">
        <v>0</v>
      </c>
      <c r="E2465">
        <v>0</v>
      </c>
      <c r="F2465">
        <v>1</v>
      </c>
      <c r="G2465">
        <v>0</v>
      </c>
      <c r="H2465">
        <v>2</v>
      </c>
      <c r="I2465">
        <v>55</v>
      </c>
      <c r="J2465">
        <v>100</v>
      </c>
      <c r="K2465">
        <v>0.54700000000000004</v>
      </c>
      <c r="L2465">
        <v>100</v>
      </c>
      <c r="AA2465">
        <v>138</v>
      </c>
      <c r="AB2465">
        <v>16</v>
      </c>
      <c r="AC2465">
        <v>0</v>
      </c>
      <c r="AD2465">
        <v>0</v>
      </c>
      <c r="AE2465">
        <v>0</v>
      </c>
      <c r="AF2465">
        <v>32</v>
      </c>
      <c r="AG2465">
        <v>0</v>
      </c>
      <c r="AH2465">
        <v>0</v>
      </c>
      <c r="AI2465">
        <v>259</v>
      </c>
      <c r="AJ2465">
        <v>94.444444000000004</v>
      </c>
      <c r="AK2465">
        <v>0.81200000000000006</v>
      </c>
      <c r="AL2465">
        <v>100</v>
      </c>
    </row>
    <row r="2466" spans="1:38" x14ac:dyDescent="0.25">
      <c r="A2466">
        <v>139</v>
      </c>
      <c r="B2466">
        <v>13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30</v>
      </c>
      <c r="I2466">
        <v>118</v>
      </c>
      <c r="J2466">
        <v>58.333333000000003</v>
      </c>
      <c r="K2466">
        <v>0.54700000000000004</v>
      </c>
      <c r="L2466">
        <v>100</v>
      </c>
      <c r="AA2466">
        <v>139</v>
      </c>
      <c r="AB2466">
        <v>14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170</v>
      </c>
      <c r="AJ2466">
        <v>100</v>
      </c>
      <c r="AK2466">
        <v>0.68799999999999994</v>
      </c>
      <c r="AL2466">
        <v>100</v>
      </c>
    </row>
    <row r="2467" spans="1:38" x14ac:dyDescent="0.25">
      <c r="A2467">
        <v>140</v>
      </c>
      <c r="B2467">
        <v>14</v>
      </c>
      <c r="C2467">
        <v>0</v>
      </c>
      <c r="D2467">
        <v>0</v>
      </c>
      <c r="E2467">
        <v>0</v>
      </c>
      <c r="F2467">
        <v>5</v>
      </c>
      <c r="G2467">
        <v>0</v>
      </c>
      <c r="H2467">
        <v>0</v>
      </c>
      <c r="I2467">
        <v>85</v>
      </c>
      <c r="J2467">
        <v>100</v>
      </c>
      <c r="K2467">
        <v>0.56299999999999994</v>
      </c>
      <c r="L2467">
        <v>100</v>
      </c>
      <c r="AA2467">
        <v>140</v>
      </c>
      <c r="AB2467">
        <v>16</v>
      </c>
      <c r="AC2467">
        <v>0</v>
      </c>
      <c r="AD2467">
        <v>0</v>
      </c>
      <c r="AE2467">
        <v>0</v>
      </c>
      <c r="AF2467">
        <v>28</v>
      </c>
      <c r="AG2467">
        <v>0</v>
      </c>
      <c r="AH2467">
        <v>0</v>
      </c>
      <c r="AI2467">
        <v>294</v>
      </c>
      <c r="AJ2467">
        <v>100</v>
      </c>
      <c r="AK2467">
        <v>0.76500000000000001</v>
      </c>
      <c r="AL2467">
        <v>100</v>
      </c>
    </row>
    <row r="2468" spans="1:38" x14ac:dyDescent="0.25">
      <c r="A2468">
        <v>141</v>
      </c>
      <c r="B2468">
        <v>15</v>
      </c>
      <c r="C2468">
        <v>0</v>
      </c>
      <c r="D2468">
        <v>0</v>
      </c>
      <c r="E2468">
        <v>0</v>
      </c>
      <c r="F2468">
        <v>18</v>
      </c>
      <c r="G2468">
        <v>0</v>
      </c>
      <c r="H2468">
        <v>9</v>
      </c>
      <c r="I2468">
        <v>152</v>
      </c>
      <c r="J2468">
        <v>100</v>
      </c>
      <c r="K2468">
        <v>0.60899999999999999</v>
      </c>
      <c r="L2468">
        <v>100</v>
      </c>
      <c r="AA2468">
        <v>141</v>
      </c>
      <c r="AB2468">
        <v>15</v>
      </c>
      <c r="AC2468">
        <v>0</v>
      </c>
      <c r="AD2468">
        <v>0</v>
      </c>
      <c r="AE2468">
        <v>0</v>
      </c>
      <c r="AF2468">
        <v>3</v>
      </c>
      <c r="AG2468">
        <v>0</v>
      </c>
      <c r="AH2468">
        <v>0</v>
      </c>
      <c r="AI2468">
        <v>161</v>
      </c>
      <c r="AJ2468">
        <v>100</v>
      </c>
      <c r="AK2468">
        <v>0.68799999999999994</v>
      </c>
      <c r="AL2468">
        <v>100</v>
      </c>
    </row>
    <row r="2469" spans="1:38" x14ac:dyDescent="0.25">
      <c r="A2469">
        <v>142</v>
      </c>
      <c r="B2469">
        <v>15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95</v>
      </c>
      <c r="J2469">
        <v>84.722222000000002</v>
      </c>
      <c r="K2469">
        <v>0.59399999999999997</v>
      </c>
      <c r="L2469">
        <v>100</v>
      </c>
      <c r="AA2469">
        <v>142</v>
      </c>
      <c r="AB2469">
        <v>17</v>
      </c>
      <c r="AC2469">
        <v>0</v>
      </c>
      <c r="AD2469">
        <v>0</v>
      </c>
      <c r="AE2469">
        <v>0</v>
      </c>
      <c r="AF2469">
        <v>41</v>
      </c>
      <c r="AG2469">
        <v>0</v>
      </c>
      <c r="AH2469">
        <v>0</v>
      </c>
      <c r="AI2469">
        <v>277</v>
      </c>
      <c r="AJ2469">
        <v>84.722222000000002</v>
      </c>
      <c r="AK2469">
        <v>0.70299999999999996</v>
      </c>
      <c r="AL2469">
        <v>100</v>
      </c>
    </row>
    <row r="2470" spans="1:38" x14ac:dyDescent="0.25">
      <c r="A2470">
        <v>143</v>
      </c>
      <c r="B2470">
        <v>15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21</v>
      </c>
      <c r="I2470">
        <v>173</v>
      </c>
      <c r="J2470">
        <v>93.055555999999996</v>
      </c>
      <c r="K2470">
        <v>0.59399999999999997</v>
      </c>
      <c r="L2470">
        <v>100</v>
      </c>
      <c r="AA2470">
        <v>143</v>
      </c>
      <c r="AB2470">
        <v>16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5</v>
      </c>
      <c r="AI2470">
        <v>200</v>
      </c>
      <c r="AJ2470">
        <v>98.611110999999994</v>
      </c>
      <c r="AK2470">
        <v>0.64100000000000001</v>
      </c>
      <c r="AL2470">
        <v>100</v>
      </c>
    </row>
    <row r="2471" spans="1:38" x14ac:dyDescent="0.25">
      <c r="A2471">
        <v>144</v>
      </c>
      <c r="B2471">
        <v>19</v>
      </c>
      <c r="C2471">
        <v>0</v>
      </c>
      <c r="D2471">
        <v>0</v>
      </c>
      <c r="E2471">
        <v>0</v>
      </c>
      <c r="F2471">
        <v>3</v>
      </c>
      <c r="G2471">
        <v>0</v>
      </c>
      <c r="H2471">
        <v>0</v>
      </c>
      <c r="I2471">
        <v>294</v>
      </c>
      <c r="J2471">
        <v>50</v>
      </c>
      <c r="K2471">
        <v>0.71799999999999997</v>
      </c>
      <c r="L2471">
        <v>100</v>
      </c>
      <c r="AA2471">
        <v>144</v>
      </c>
      <c r="AB2471">
        <v>20</v>
      </c>
      <c r="AC2471">
        <v>0</v>
      </c>
      <c r="AD2471">
        <v>0</v>
      </c>
      <c r="AE2471">
        <v>0</v>
      </c>
      <c r="AF2471">
        <v>5</v>
      </c>
      <c r="AG2471">
        <v>0</v>
      </c>
      <c r="AH2471">
        <v>0</v>
      </c>
      <c r="AI2471">
        <v>408</v>
      </c>
      <c r="AJ2471">
        <v>100</v>
      </c>
      <c r="AK2471">
        <v>0.82799999999999996</v>
      </c>
      <c r="AL2471">
        <v>100</v>
      </c>
    </row>
    <row r="2472" spans="1:38" x14ac:dyDescent="0.25">
      <c r="A2472">
        <v>145</v>
      </c>
      <c r="B2472">
        <v>16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28</v>
      </c>
      <c r="I2472">
        <v>187</v>
      </c>
      <c r="J2472">
        <v>90.277777999999998</v>
      </c>
      <c r="K2472">
        <v>0.67200000000000004</v>
      </c>
      <c r="L2472">
        <v>100</v>
      </c>
      <c r="AA2472">
        <v>145</v>
      </c>
      <c r="AB2472">
        <v>19</v>
      </c>
      <c r="AC2472">
        <v>0</v>
      </c>
      <c r="AD2472">
        <v>0</v>
      </c>
      <c r="AE2472">
        <v>0</v>
      </c>
      <c r="AF2472">
        <v>23</v>
      </c>
      <c r="AG2472">
        <v>0</v>
      </c>
      <c r="AH2472">
        <v>16</v>
      </c>
      <c r="AI2472">
        <v>572</v>
      </c>
      <c r="AJ2472">
        <v>79.166667000000004</v>
      </c>
      <c r="AK2472">
        <v>0.85899999999999999</v>
      </c>
      <c r="AL2472">
        <v>100</v>
      </c>
    </row>
    <row r="2473" spans="1:38" x14ac:dyDescent="0.25">
      <c r="A2473">
        <v>146</v>
      </c>
      <c r="B2473">
        <v>17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21</v>
      </c>
      <c r="I2473">
        <v>232</v>
      </c>
      <c r="J2473">
        <v>72.222222000000002</v>
      </c>
      <c r="K2473">
        <v>0.76600000000000001</v>
      </c>
      <c r="L2473">
        <v>100</v>
      </c>
      <c r="AA2473">
        <v>146</v>
      </c>
      <c r="AB2473">
        <v>17</v>
      </c>
      <c r="AC2473">
        <v>0</v>
      </c>
      <c r="AD2473">
        <v>0</v>
      </c>
      <c r="AE2473">
        <v>0</v>
      </c>
      <c r="AF2473">
        <v>5</v>
      </c>
      <c r="AG2473">
        <v>0</v>
      </c>
      <c r="AH2473">
        <v>0</v>
      </c>
      <c r="AI2473">
        <v>330</v>
      </c>
      <c r="AJ2473">
        <v>86.111110999999994</v>
      </c>
      <c r="AK2473">
        <v>0.78100000000000003</v>
      </c>
      <c r="AL2473">
        <v>100</v>
      </c>
    </row>
    <row r="2474" spans="1:38" x14ac:dyDescent="0.25">
      <c r="A2474">
        <v>147</v>
      </c>
      <c r="B2474">
        <v>18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52</v>
      </c>
      <c r="I2474">
        <v>170</v>
      </c>
      <c r="J2474">
        <v>94.444444000000004</v>
      </c>
      <c r="K2474">
        <v>0.78100000000000003</v>
      </c>
      <c r="L2474">
        <v>100</v>
      </c>
      <c r="AA2474">
        <v>147</v>
      </c>
      <c r="AB2474">
        <v>18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283</v>
      </c>
      <c r="AJ2474">
        <v>55.555556000000003</v>
      </c>
      <c r="AK2474">
        <v>0.76600000000000001</v>
      </c>
      <c r="AL2474">
        <v>100</v>
      </c>
    </row>
    <row r="2475" spans="1:38" x14ac:dyDescent="0.25">
      <c r="A2475">
        <v>148</v>
      </c>
      <c r="B2475">
        <v>17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11</v>
      </c>
      <c r="I2475">
        <v>129</v>
      </c>
      <c r="J2475">
        <v>100</v>
      </c>
      <c r="K2475">
        <v>0.76600000000000001</v>
      </c>
      <c r="L2475">
        <v>100</v>
      </c>
      <c r="AA2475">
        <v>148</v>
      </c>
      <c r="AB2475">
        <v>17</v>
      </c>
      <c r="AC2475">
        <v>0</v>
      </c>
      <c r="AD2475">
        <v>0</v>
      </c>
      <c r="AE2475">
        <v>0</v>
      </c>
      <c r="AF2475">
        <v>9</v>
      </c>
      <c r="AG2475">
        <v>0</v>
      </c>
      <c r="AH2475">
        <v>0</v>
      </c>
      <c r="AI2475">
        <v>270</v>
      </c>
      <c r="AJ2475">
        <v>100</v>
      </c>
      <c r="AK2475">
        <v>0.79700000000000004</v>
      </c>
      <c r="AL2475">
        <v>100</v>
      </c>
    </row>
    <row r="2476" spans="1:38" x14ac:dyDescent="0.25">
      <c r="A2476">
        <v>149</v>
      </c>
      <c r="B2476">
        <v>18</v>
      </c>
      <c r="C2476">
        <v>0</v>
      </c>
      <c r="D2476">
        <v>0</v>
      </c>
      <c r="E2476">
        <v>0</v>
      </c>
      <c r="F2476">
        <v>12</v>
      </c>
      <c r="G2476">
        <v>0</v>
      </c>
      <c r="H2476">
        <v>35</v>
      </c>
      <c r="I2476">
        <v>201</v>
      </c>
      <c r="J2476">
        <v>100</v>
      </c>
      <c r="K2476">
        <v>0.81200000000000006</v>
      </c>
      <c r="L2476">
        <v>100</v>
      </c>
      <c r="AA2476">
        <v>149</v>
      </c>
      <c r="AB2476">
        <v>18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425</v>
      </c>
      <c r="AJ2476">
        <v>100</v>
      </c>
      <c r="AK2476">
        <v>0.79700000000000004</v>
      </c>
      <c r="AL2476">
        <v>100</v>
      </c>
    </row>
    <row r="2477" spans="1:38" x14ac:dyDescent="0.25">
      <c r="A2477">
        <v>150</v>
      </c>
      <c r="B2477">
        <v>16</v>
      </c>
      <c r="C2477">
        <v>0</v>
      </c>
      <c r="D2477">
        <v>0</v>
      </c>
      <c r="E2477">
        <v>0</v>
      </c>
      <c r="F2477">
        <v>1</v>
      </c>
      <c r="G2477">
        <v>0</v>
      </c>
      <c r="H2477">
        <v>11</v>
      </c>
      <c r="I2477">
        <v>155</v>
      </c>
      <c r="J2477">
        <v>90.277777999999998</v>
      </c>
      <c r="K2477">
        <v>0.73499999999999999</v>
      </c>
      <c r="L2477">
        <v>100</v>
      </c>
      <c r="AA2477">
        <v>150</v>
      </c>
      <c r="AB2477">
        <v>19</v>
      </c>
      <c r="AC2477">
        <v>0</v>
      </c>
      <c r="AD2477">
        <v>1</v>
      </c>
      <c r="AE2477">
        <v>2</v>
      </c>
      <c r="AF2477">
        <v>37</v>
      </c>
      <c r="AG2477">
        <v>0</v>
      </c>
      <c r="AH2477">
        <v>0</v>
      </c>
      <c r="AI2477">
        <v>546</v>
      </c>
      <c r="AJ2477">
        <v>97.222222000000002</v>
      </c>
      <c r="AK2477">
        <v>0.90600000000000003</v>
      </c>
      <c r="AL2477">
        <v>100</v>
      </c>
    </row>
    <row r="2478" spans="1:38" x14ac:dyDescent="0.25">
      <c r="A2478">
        <v>151</v>
      </c>
      <c r="B2478">
        <v>16</v>
      </c>
      <c r="C2478">
        <v>0</v>
      </c>
      <c r="D2478">
        <v>0</v>
      </c>
      <c r="E2478">
        <v>0</v>
      </c>
      <c r="F2478">
        <v>14</v>
      </c>
      <c r="G2478">
        <v>0</v>
      </c>
      <c r="H2478">
        <v>0</v>
      </c>
      <c r="I2478">
        <v>109</v>
      </c>
      <c r="J2478">
        <v>100</v>
      </c>
      <c r="K2478">
        <v>0.64</v>
      </c>
      <c r="L2478">
        <v>100</v>
      </c>
      <c r="AA2478">
        <v>151</v>
      </c>
      <c r="AB2478">
        <v>18</v>
      </c>
      <c r="AC2478">
        <v>0</v>
      </c>
      <c r="AD2478">
        <v>0</v>
      </c>
      <c r="AE2478">
        <v>0</v>
      </c>
      <c r="AF2478">
        <v>17</v>
      </c>
      <c r="AG2478">
        <v>0</v>
      </c>
      <c r="AH2478">
        <v>0</v>
      </c>
      <c r="AI2478">
        <v>567</v>
      </c>
      <c r="AJ2478">
        <v>100</v>
      </c>
      <c r="AK2478">
        <v>0.79700000000000004</v>
      </c>
      <c r="AL2478">
        <v>100</v>
      </c>
    </row>
    <row r="2479" spans="1:38" x14ac:dyDescent="0.25">
      <c r="A2479">
        <v>152</v>
      </c>
      <c r="B2479">
        <v>17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24</v>
      </c>
      <c r="I2479">
        <v>199</v>
      </c>
      <c r="J2479">
        <v>76.388889000000006</v>
      </c>
      <c r="K2479">
        <v>0.70299999999999996</v>
      </c>
      <c r="L2479">
        <v>100</v>
      </c>
      <c r="AA2479">
        <v>152</v>
      </c>
      <c r="AB2479">
        <v>20</v>
      </c>
      <c r="AC2479">
        <v>0</v>
      </c>
      <c r="AD2479">
        <v>12</v>
      </c>
      <c r="AE2479">
        <v>24</v>
      </c>
      <c r="AF2479">
        <v>114</v>
      </c>
      <c r="AG2479">
        <v>0</v>
      </c>
      <c r="AH2479">
        <v>0</v>
      </c>
      <c r="AI2479">
        <v>737</v>
      </c>
      <c r="AJ2479">
        <v>116.666667</v>
      </c>
      <c r="AK2479">
        <v>0.85899999999999999</v>
      </c>
      <c r="AL2479">
        <v>100</v>
      </c>
    </row>
    <row r="2480" spans="1:38" x14ac:dyDescent="0.25">
      <c r="A2480">
        <v>153</v>
      </c>
      <c r="B2480">
        <v>15</v>
      </c>
      <c r="C2480">
        <v>0</v>
      </c>
      <c r="D2480">
        <v>0</v>
      </c>
      <c r="E2480">
        <v>0</v>
      </c>
      <c r="F2480">
        <v>12</v>
      </c>
      <c r="G2480">
        <v>0</v>
      </c>
      <c r="H2480">
        <v>0</v>
      </c>
      <c r="I2480">
        <v>74</v>
      </c>
      <c r="J2480">
        <v>84.722222000000002</v>
      </c>
      <c r="K2480">
        <v>0.625</v>
      </c>
      <c r="L2480">
        <v>100</v>
      </c>
      <c r="AA2480">
        <v>153</v>
      </c>
      <c r="AB2480">
        <v>18</v>
      </c>
      <c r="AC2480">
        <v>0</v>
      </c>
      <c r="AD2480">
        <v>0</v>
      </c>
      <c r="AE2480">
        <v>0</v>
      </c>
      <c r="AF2480">
        <v>17</v>
      </c>
      <c r="AG2480">
        <v>0</v>
      </c>
      <c r="AH2480">
        <v>0</v>
      </c>
      <c r="AI2480">
        <v>516</v>
      </c>
      <c r="AJ2480">
        <v>98.611110999999994</v>
      </c>
      <c r="AK2480">
        <v>0.81299999999999994</v>
      </c>
      <c r="AL2480">
        <v>100</v>
      </c>
    </row>
    <row r="2481" spans="1:74" x14ac:dyDescent="0.25">
      <c r="A2481">
        <v>154</v>
      </c>
      <c r="B2481">
        <v>14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10</v>
      </c>
      <c r="I2481">
        <v>79</v>
      </c>
      <c r="J2481">
        <v>95.833332999999996</v>
      </c>
      <c r="K2481">
        <v>0.54700000000000004</v>
      </c>
      <c r="L2481">
        <v>100</v>
      </c>
      <c r="AA2481">
        <v>154</v>
      </c>
      <c r="AB2481">
        <v>18</v>
      </c>
      <c r="AC2481">
        <v>0</v>
      </c>
      <c r="AD2481">
        <v>0</v>
      </c>
      <c r="AE2481">
        <v>0</v>
      </c>
      <c r="AF2481">
        <v>55</v>
      </c>
      <c r="AG2481">
        <v>0</v>
      </c>
      <c r="AH2481">
        <v>0</v>
      </c>
      <c r="AI2481">
        <v>438</v>
      </c>
      <c r="AJ2481">
        <v>94.444444000000004</v>
      </c>
      <c r="AK2481">
        <v>0.78100000000000003</v>
      </c>
      <c r="AL2481">
        <v>100</v>
      </c>
    </row>
    <row r="2482" spans="1:74" x14ac:dyDescent="0.25">
      <c r="A2482">
        <v>155</v>
      </c>
      <c r="B2482">
        <v>16</v>
      </c>
      <c r="C2482">
        <v>0</v>
      </c>
      <c r="D2482">
        <v>0</v>
      </c>
      <c r="E2482">
        <v>0</v>
      </c>
      <c r="F2482">
        <v>1</v>
      </c>
      <c r="G2482">
        <v>0</v>
      </c>
      <c r="H2482">
        <v>20</v>
      </c>
      <c r="I2482">
        <v>169</v>
      </c>
      <c r="J2482">
        <v>65.277777999999998</v>
      </c>
      <c r="K2482">
        <v>0.65600000000000003</v>
      </c>
      <c r="L2482">
        <v>100</v>
      </c>
      <c r="AA2482">
        <v>155</v>
      </c>
      <c r="AB2482">
        <v>17</v>
      </c>
      <c r="AC2482">
        <v>0</v>
      </c>
      <c r="AD2482">
        <v>0</v>
      </c>
      <c r="AE2482">
        <v>0</v>
      </c>
      <c r="AF2482">
        <v>25</v>
      </c>
      <c r="AG2482">
        <v>0</v>
      </c>
      <c r="AH2482">
        <v>0</v>
      </c>
      <c r="AI2482">
        <v>275</v>
      </c>
      <c r="AJ2482">
        <v>100</v>
      </c>
      <c r="AK2482">
        <v>0.73399999999999999</v>
      </c>
      <c r="AL2482">
        <v>100</v>
      </c>
    </row>
    <row r="2483" spans="1:74" x14ac:dyDescent="0.25">
      <c r="A2483">
        <v>156</v>
      </c>
      <c r="B2483">
        <v>17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133</v>
      </c>
      <c r="J2483">
        <v>83.333332999999996</v>
      </c>
      <c r="K2483">
        <v>0.64100000000000001</v>
      </c>
      <c r="L2483">
        <v>100</v>
      </c>
      <c r="AA2483">
        <v>156</v>
      </c>
      <c r="AB2483">
        <v>19</v>
      </c>
      <c r="AC2483">
        <v>0</v>
      </c>
      <c r="AD2483">
        <v>0</v>
      </c>
      <c r="AE2483">
        <v>0</v>
      </c>
      <c r="AF2483">
        <v>8</v>
      </c>
      <c r="AG2483">
        <v>0</v>
      </c>
      <c r="AH2483">
        <v>0</v>
      </c>
      <c r="AI2483">
        <v>324</v>
      </c>
      <c r="AJ2483">
        <v>100</v>
      </c>
      <c r="AK2483">
        <v>0.79700000000000004</v>
      </c>
      <c r="AL2483">
        <v>100</v>
      </c>
    </row>
    <row r="2484" spans="1:74" x14ac:dyDescent="0.25">
      <c r="A2484">
        <v>157</v>
      </c>
      <c r="B2484">
        <v>15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30</v>
      </c>
      <c r="I2484">
        <v>145</v>
      </c>
      <c r="J2484">
        <v>69.444444000000004</v>
      </c>
      <c r="K2484">
        <v>0.59399999999999997</v>
      </c>
      <c r="L2484">
        <v>100</v>
      </c>
      <c r="AA2484">
        <v>157</v>
      </c>
      <c r="AB2484">
        <v>19</v>
      </c>
      <c r="AC2484">
        <v>0</v>
      </c>
      <c r="AD2484">
        <v>0</v>
      </c>
      <c r="AE2484">
        <v>0</v>
      </c>
      <c r="AF2484">
        <v>29</v>
      </c>
      <c r="AG2484">
        <v>0</v>
      </c>
      <c r="AH2484">
        <v>0</v>
      </c>
      <c r="AI2484">
        <v>477</v>
      </c>
      <c r="AJ2484">
        <v>83.333332999999996</v>
      </c>
      <c r="AK2484">
        <v>0.82799999999999996</v>
      </c>
      <c r="AL2484">
        <v>100</v>
      </c>
    </row>
    <row r="2485" spans="1:74" x14ac:dyDescent="0.25">
      <c r="A2485">
        <v>158</v>
      </c>
      <c r="B2485">
        <v>18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163</v>
      </c>
      <c r="J2485">
        <v>100</v>
      </c>
      <c r="K2485">
        <v>0.76500000000000001</v>
      </c>
      <c r="L2485">
        <v>100</v>
      </c>
      <c r="AA2485">
        <v>158</v>
      </c>
      <c r="AB2485">
        <v>19</v>
      </c>
      <c r="AC2485">
        <v>0</v>
      </c>
      <c r="AD2485">
        <v>0</v>
      </c>
      <c r="AE2485">
        <v>0</v>
      </c>
      <c r="AF2485">
        <v>36</v>
      </c>
      <c r="AG2485">
        <v>0</v>
      </c>
      <c r="AH2485">
        <v>1</v>
      </c>
      <c r="AI2485">
        <v>215</v>
      </c>
      <c r="AJ2485">
        <v>100</v>
      </c>
      <c r="AK2485">
        <v>0.89100000000000001</v>
      </c>
      <c r="AL2485">
        <v>100</v>
      </c>
    </row>
    <row r="2486" spans="1:74" x14ac:dyDescent="0.25">
      <c r="A2486">
        <v>159</v>
      </c>
      <c r="B2486">
        <v>17</v>
      </c>
      <c r="C2486">
        <v>0</v>
      </c>
      <c r="D2486">
        <v>0</v>
      </c>
      <c r="E2486">
        <v>0</v>
      </c>
      <c r="F2486">
        <v>7</v>
      </c>
      <c r="G2486">
        <v>0</v>
      </c>
      <c r="H2486">
        <v>41</v>
      </c>
      <c r="I2486">
        <v>221</v>
      </c>
      <c r="J2486">
        <v>100</v>
      </c>
      <c r="K2486">
        <v>0.78200000000000003</v>
      </c>
      <c r="L2486">
        <v>100</v>
      </c>
      <c r="AA2486">
        <v>159</v>
      </c>
      <c r="AB2486">
        <v>16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5</v>
      </c>
      <c r="AI2486">
        <v>131</v>
      </c>
      <c r="AJ2486">
        <v>100</v>
      </c>
      <c r="AK2486">
        <v>0.75</v>
      </c>
      <c r="AL2486">
        <v>100</v>
      </c>
    </row>
    <row r="2487" spans="1:74" x14ac:dyDescent="0.25">
      <c r="A2487">
        <v>160</v>
      </c>
      <c r="B2487">
        <v>17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65</v>
      </c>
      <c r="I2487">
        <v>163</v>
      </c>
      <c r="J2487">
        <v>83.333332999999996</v>
      </c>
      <c r="K2487">
        <v>0.75</v>
      </c>
      <c r="L2487">
        <v>100</v>
      </c>
      <c r="AA2487">
        <v>160</v>
      </c>
      <c r="AB2487">
        <v>18</v>
      </c>
      <c r="AC2487">
        <v>0</v>
      </c>
      <c r="AD2487">
        <v>0</v>
      </c>
      <c r="AE2487">
        <v>0</v>
      </c>
      <c r="AF2487">
        <v>9</v>
      </c>
      <c r="AG2487">
        <v>0</v>
      </c>
      <c r="AH2487">
        <v>9</v>
      </c>
      <c r="AI2487">
        <v>176</v>
      </c>
      <c r="AJ2487">
        <v>88.888889000000006</v>
      </c>
      <c r="AK2487">
        <v>0.82799999999999996</v>
      </c>
      <c r="AL2487">
        <v>100</v>
      </c>
    </row>
    <row r="2489" spans="1:74" x14ac:dyDescent="0.25">
      <c r="D2489">
        <f xml:space="preserve"> AVERAGE(D2388:D2487)</f>
        <v>0</v>
      </c>
      <c r="E2489">
        <f xml:space="preserve"> AVERAGE(E2388:E2487)</f>
        <v>0.9</v>
      </c>
      <c r="F2489">
        <f xml:space="preserve"> AVERAGE(F2388:F2487)</f>
        <v>8.8000000000000007</v>
      </c>
      <c r="G2489">
        <f xml:space="preserve"> AVERAGE(G2388:G2487)</f>
        <v>0</v>
      </c>
      <c r="H2489">
        <f xml:space="preserve"> AVERAGE(H2388:H2487)</f>
        <v>14.87</v>
      </c>
      <c r="AD2489">
        <f t="shared" ref="AD2489:AI2489" si="17" xml:space="preserve"> AVERAGE(AD2388:AD2487)</f>
        <v>0.16</v>
      </c>
      <c r="AE2489">
        <f t="shared" si="17"/>
        <v>2.04</v>
      </c>
      <c r="AF2489">
        <f t="shared" si="17"/>
        <v>21.01</v>
      </c>
      <c r="AG2489">
        <f t="shared" si="17"/>
        <v>0</v>
      </c>
      <c r="AH2489">
        <f t="shared" si="17"/>
        <v>3.21</v>
      </c>
      <c r="AI2489">
        <f t="shared" si="17"/>
        <v>380.09002600000002</v>
      </c>
      <c r="AJ2489">
        <f xml:space="preserve"> AVERAGE(AJ2388:AJ2487)</f>
        <v>88.902777780000037</v>
      </c>
    </row>
    <row r="2491" spans="1:74" x14ac:dyDescent="0.25">
      <c r="A2491" t="s">
        <v>0</v>
      </c>
      <c r="B2491" t="s">
        <v>1</v>
      </c>
      <c r="C2491" t="s">
        <v>2</v>
      </c>
      <c r="D2491" t="s">
        <v>3</v>
      </c>
      <c r="E2491" t="s">
        <v>4</v>
      </c>
      <c r="F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12</v>
      </c>
      <c r="N2491" t="s">
        <v>13</v>
      </c>
      <c r="O2491" t="s">
        <v>14</v>
      </c>
      <c r="P2491" t="s">
        <v>15</v>
      </c>
      <c r="Q2491" t="s">
        <v>16</v>
      </c>
      <c r="R2491" t="s">
        <v>17</v>
      </c>
      <c r="S2491" t="s">
        <v>18</v>
      </c>
      <c r="T2491" t="s">
        <v>19</v>
      </c>
      <c r="U2491" t="s">
        <v>20</v>
      </c>
      <c r="V2491" t="s">
        <v>21</v>
      </c>
      <c r="W2491" t="s">
        <v>22</v>
      </c>
      <c r="Z2491" t="s">
        <v>0</v>
      </c>
      <c r="AA2491" t="s">
        <v>1</v>
      </c>
      <c r="AB2491" t="s">
        <v>2</v>
      </c>
      <c r="AC2491" t="s">
        <v>3</v>
      </c>
      <c r="AD2491" t="s">
        <v>4</v>
      </c>
      <c r="AE2491" t="s">
        <v>5</v>
      </c>
      <c r="AF2491" t="s">
        <v>6</v>
      </c>
      <c r="AG2491" t="s">
        <v>7</v>
      </c>
      <c r="AH2491" t="s">
        <v>8</v>
      </c>
      <c r="AI2491" t="s">
        <v>9</v>
      </c>
      <c r="AJ2491" t="s">
        <v>10</v>
      </c>
      <c r="AK2491" t="s">
        <v>11</v>
      </c>
      <c r="AL2491" t="s">
        <v>12</v>
      </c>
      <c r="AM2491" t="s">
        <v>13</v>
      </c>
      <c r="AN2491" t="s">
        <v>14</v>
      </c>
      <c r="AO2491" t="s">
        <v>15</v>
      </c>
      <c r="AP2491" t="s">
        <v>16</v>
      </c>
      <c r="AQ2491" t="s">
        <v>17</v>
      </c>
      <c r="AR2491" t="s">
        <v>18</v>
      </c>
      <c r="AS2491" t="s">
        <v>19</v>
      </c>
      <c r="AT2491" t="s">
        <v>20</v>
      </c>
      <c r="AU2491" t="s">
        <v>21</v>
      </c>
      <c r="AV2491" t="s">
        <v>22</v>
      </c>
      <c r="AZ2491" t="s">
        <v>0</v>
      </c>
      <c r="BA2491" t="s">
        <v>1</v>
      </c>
      <c r="BB2491" t="s">
        <v>2</v>
      </c>
      <c r="BC2491" t="s">
        <v>3</v>
      </c>
      <c r="BD2491" t="s">
        <v>4</v>
      </c>
      <c r="BE2491" t="s">
        <v>5</v>
      </c>
      <c r="BF2491" t="s">
        <v>6</v>
      </c>
      <c r="BG2491" t="s">
        <v>7</v>
      </c>
      <c r="BH2491" t="s">
        <v>8</v>
      </c>
      <c r="BI2491" t="s">
        <v>9</v>
      </c>
      <c r="BJ2491" t="s">
        <v>10</v>
      </c>
      <c r="BK2491" t="s">
        <v>11</v>
      </c>
      <c r="BL2491" t="s">
        <v>12</v>
      </c>
      <c r="BM2491" t="s">
        <v>13</v>
      </c>
      <c r="BN2491" t="s">
        <v>14</v>
      </c>
      <c r="BO2491" t="s">
        <v>15</v>
      </c>
      <c r="BP2491" t="s">
        <v>16</v>
      </c>
      <c r="BQ2491" t="s">
        <v>17</v>
      </c>
      <c r="BR2491" t="s">
        <v>18</v>
      </c>
      <c r="BS2491" t="s">
        <v>19</v>
      </c>
      <c r="BT2491" t="s">
        <v>20</v>
      </c>
      <c r="BU2491" t="s">
        <v>21</v>
      </c>
      <c r="BV2491" t="s">
        <v>22</v>
      </c>
    </row>
    <row r="2492" spans="1:74" x14ac:dyDescent="0.25">
      <c r="A2492">
        <v>3</v>
      </c>
      <c r="B2492">
        <v>0.5</v>
      </c>
      <c r="C2492" t="s">
        <v>24</v>
      </c>
      <c r="D2492">
        <v>600</v>
      </c>
      <c r="E2492">
        <v>3600</v>
      </c>
      <c r="F2492">
        <v>20</v>
      </c>
      <c r="G2492">
        <v>25</v>
      </c>
      <c r="H2492">
        <v>0.1</v>
      </c>
      <c r="I2492">
        <v>0.4</v>
      </c>
      <c r="J2492">
        <v>160</v>
      </c>
      <c r="K2492">
        <v>1512143656</v>
      </c>
      <c r="L2492">
        <v>1</v>
      </c>
      <c r="M2492">
        <v>5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24</v>
      </c>
      <c r="U2492">
        <v>0</v>
      </c>
      <c r="V2492">
        <v>0.39100000000000001</v>
      </c>
      <c r="W2492">
        <v>100</v>
      </c>
      <c r="Z2492">
        <v>3</v>
      </c>
      <c r="AA2492">
        <v>0.5</v>
      </c>
      <c r="AB2492" t="s">
        <v>24</v>
      </c>
      <c r="AC2492">
        <v>600</v>
      </c>
      <c r="AD2492">
        <v>3600</v>
      </c>
      <c r="AE2492">
        <v>20</v>
      </c>
      <c r="AF2492">
        <v>25</v>
      </c>
      <c r="AG2492">
        <v>0.1</v>
      </c>
      <c r="AH2492">
        <v>0.4</v>
      </c>
      <c r="AI2492">
        <v>160</v>
      </c>
      <c r="AJ2492">
        <v>1</v>
      </c>
      <c r="AK2492">
        <v>1</v>
      </c>
      <c r="AL2492">
        <v>1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232</v>
      </c>
      <c r="AT2492">
        <v>0</v>
      </c>
      <c r="AU2492">
        <v>4.7E-2</v>
      </c>
      <c r="AV2492">
        <v>100</v>
      </c>
      <c r="AZ2492">
        <v>3</v>
      </c>
      <c r="BA2492">
        <v>0.5</v>
      </c>
      <c r="BB2492" t="s">
        <v>24</v>
      </c>
      <c r="BC2492">
        <v>600</v>
      </c>
      <c r="BD2492">
        <v>3600</v>
      </c>
      <c r="BE2492">
        <v>20</v>
      </c>
      <c r="BF2492">
        <v>25</v>
      </c>
      <c r="BG2492">
        <v>0.1</v>
      </c>
      <c r="BH2492">
        <v>0.4</v>
      </c>
      <c r="BI2492">
        <v>160</v>
      </c>
      <c r="BJ2492">
        <v>1</v>
      </c>
      <c r="BK2492">
        <v>1</v>
      </c>
      <c r="BL2492">
        <v>1</v>
      </c>
      <c r="BM2492">
        <v>0</v>
      </c>
      <c r="BN2492">
        <v>0</v>
      </c>
      <c r="BO2492">
        <v>0</v>
      </c>
      <c r="BP2492">
        <v>0</v>
      </c>
      <c r="BQ2492">
        <v>0</v>
      </c>
      <c r="BR2492">
        <v>0</v>
      </c>
      <c r="BS2492">
        <v>232</v>
      </c>
      <c r="BT2492">
        <v>0</v>
      </c>
      <c r="BU2492">
        <v>0.40600000000000003</v>
      </c>
      <c r="BV2492">
        <v>100</v>
      </c>
    </row>
    <row r="2493" spans="1:74" x14ac:dyDescent="0.25">
      <c r="A2493">
        <v>2</v>
      </c>
      <c r="B2493">
        <v>6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36</v>
      </c>
      <c r="J2493">
        <v>0</v>
      </c>
      <c r="K2493">
        <v>0.56299999999999994</v>
      </c>
      <c r="L2493">
        <v>100</v>
      </c>
      <c r="Z2493">
        <v>2</v>
      </c>
      <c r="AA2493">
        <v>5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39</v>
      </c>
      <c r="AI2493">
        <v>0</v>
      </c>
      <c r="AJ2493">
        <v>0.45300000000000001</v>
      </c>
      <c r="AK2493">
        <v>100</v>
      </c>
      <c r="AZ2493">
        <v>2</v>
      </c>
      <c r="BA2493">
        <v>5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39</v>
      </c>
      <c r="BI2493">
        <v>0</v>
      </c>
      <c r="BJ2493">
        <v>0.5</v>
      </c>
      <c r="BK2493">
        <v>100</v>
      </c>
    </row>
    <row r="2494" spans="1:74" x14ac:dyDescent="0.25">
      <c r="A2494">
        <v>3</v>
      </c>
      <c r="B2494">
        <v>9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81</v>
      </c>
      <c r="J2494">
        <v>0</v>
      </c>
      <c r="K2494">
        <v>0.51500000000000001</v>
      </c>
      <c r="L2494">
        <v>100</v>
      </c>
      <c r="Z2494">
        <v>3</v>
      </c>
      <c r="AA2494">
        <v>9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82</v>
      </c>
      <c r="AI2494">
        <v>0</v>
      </c>
      <c r="AJ2494">
        <v>0.86</v>
      </c>
      <c r="AK2494">
        <v>100</v>
      </c>
      <c r="AZ2494">
        <v>3</v>
      </c>
      <c r="BA2494">
        <v>9</v>
      </c>
      <c r="BB2494">
        <v>0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82</v>
      </c>
      <c r="BI2494">
        <v>0</v>
      </c>
      <c r="BJ2494">
        <v>0.56200000000000006</v>
      </c>
      <c r="BK2494">
        <v>100</v>
      </c>
    </row>
    <row r="2495" spans="1:74" x14ac:dyDescent="0.25">
      <c r="A2495">
        <v>4</v>
      </c>
      <c r="B2495">
        <v>10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60</v>
      </c>
      <c r="J2495">
        <v>0</v>
      </c>
      <c r="K2495">
        <v>0.67200000000000004</v>
      </c>
      <c r="L2495">
        <v>100</v>
      </c>
      <c r="Z2495">
        <v>4</v>
      </c>
      <c r="AA2495">
        <v>13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137</v>
      </c>
      <c r="AI2495">
        <v>0</v>
      </c>
      <c r="AJ2495">
        <v>0.93700000000000006</v>
      </c>
      <c r="AK2495">
        <v>100</v>
      </c>
      <c r="AZ2495">
        <v>4</v>
      </c>
      <c r="BA2495">
        <v>13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137</v>
      </c>
      <c r="BI2495">
        <v>0</v>
      </c>
      <c r="BJ2495">
        <v>0.61</v>
      </c>
      <c r="BK2495">
        <v>100</v>
      </c>
    </row>
    <row r="2496" spans="1:74" x14ac:dyDescent="0.25">
      <c r="A2496">
        <v>5</v>
      </c>
      <c r="B2496">
        <v>11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66</v>
      </c>
      <c r="J2496">
        <v>0</v>
      </c>
      <c r="K2496">
        <v>0.68799999999999994</v>
      </c>
      <c r="L2496">
        <v>100</v>
      </c>
      <c r="Z2496">
        <v>5</v>
      </c>
      <c r="AA2496">
        <v>14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10</v>
      </c>
      <c r="AH2496">
        <v>222</v>
      </c>
      <c r="AI2496">
        <v>33.333333000000003</v>
      </c>
      <c r="AJ2496">
        <v>0.92200000000000004</v>
      </c>
      <c r="AK2496">
        <v>100</v>
      </c>
      <c r="AZ2496">
        <v>5</v>
      </c>
      <c r="BA2496">
        <v>14</v>
      </c>
      <c r="BB2496">
        <v>0</v>
      </c>
      <c r="BC2496">
        <v>0</v>
      </c>
      <c r="BD2496">
        <v>0</v>
      </c>
      <c r="BE2496">
        <v>0</v>
      </c>
      <c r="BF2496">
        <v>0</v>
      </c>
      <c r="BG2496">
        <v>10</v>
      </c>
      <c r="BH2496">
        <v>222</v>
      </c>
      <c r="BI2496">
        <v>33.333333000000003</v>
      </c>
      <c r="BJ2496">
        <v>0.81200000000000006</v>
      </c>
      <c r="BK2496">
        <v>100</v>
      </c>
    </row>
    <row r="2497" spans="1:63" x14ac:dyDescent="0.25">
      <c r="A2497">
        <v>6</v>
      </c>
      <c r="B2497">
        <v>12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30</v>
      </c>
      <c r="I2497">
        <v>64</v>
      </c>
      <c r="J2497">
        <v>69.444444000000004</v>
      </c>
      <c r="K2497">
        <v>0.75</v>
      </c>
      <c r="L2497">
        <v>100</v>
      </c>
      <c r="Z2497">
        <v>6</v>
      </c>
      <c r="AA2497">
        <v>16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30</v>
      </c>
      <c r="AH2497">
        <v>196</v>
      </c>
      <c r="AI2497">
        <v>9.7222220000000004</v>
      </c>
      <c r="AJ2497">
        <v>0.81200000000000006</v>
      </c>
      <c r="AK2497">
        <v>100</v>
      </c>
      <c r="AZ2497">
        <v>6</v>
      </c>
      <c r="BA2497">
        <v>16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30</v>
      </c>
      <c r="BH2497">
        <v>196</v>
      </c>
      <c r="BI2497">
        <v>9.7222220000000004</v>
      </c>
      <c r="BJ2497">
        <v>0.84399999999999997</v>
      </c>
      <c r="BK2497">
        <v>100</v>
      </c>
    </row>
    <row r="2498" spans="1:63" x14ac:dyDescent="0.25">
      <c r="A2498">
        <v>7</v>
      </c>
      <c r="B2498">
        <v>14</v>
      </c>
      <c r="C2498">
        <v>0</v>
      </c>
      <c r="D2498">
        <v>0</v>
      </c>
      <c r="E2498">
        <v>0</v>
      </c>
      <c r="F2498">
        <v>2</v>
      </c>
      <c r="G2498">
        <v>0</v>
      </c>
      <c r="H2498">
        <v>0</v>
      </c>
      <c r="I2498">
        <v>82</v>
      </c>
      <c r="J2498">
        <v>84.722222000000002</v>
      </c>
      <c r="K2498">
        <v>0.76500000000000001</v>
      </c>
      <c r="L2498">
        <v>100</v>
      </c>
      <c r="Z2498">
        <v>7</v>
      </c>
      <c r="AA2498">
        <v>16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65</v>
      </c>
      <c r="AH2498">
        <v>179</v>
      </c>
      <c r="AI2498">
        <v>98.611110999999994</v>
      </c>
      <c r="AJ2498">
        <v>0.81299999999999994</v>
      </c>
      <c r="AK2498">
        <v>100</v>
      </c>
      <c r="AZ2498">
        <v>7</v>
      </c>
      <c r="BA2498">
        <v>16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65</v>
      </c>
      <c r="BH2498">
        <v>179</v>
      </c>
      <c r="BI2498">
        <v>98.611110999999994</v>
      </c>
      <c r="BJ2498">
        <v>0.89100000000000001</v>
      </c>
      <c r="BK2498">
        <v>100</v>
      </c>
    </row>
    <row r="2499" spans="1:63" x14ac:dyDescent="0.25">
      <c r="A2499">
        <v>8</v>
      </c>
      <c r="B2499">
        <v>12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10</v>
      </c>
      <c r="I2499">
        <v>96</v>
      </c>
      <c r="J2499">
        <v>93.055555999999996</v>
      </c>
      <c r="K2499">
        <v>0.68799999999999994</v>
      </c>
      <c r="L2499">
        <v>100</v>
      </c>
      <c r="Z2499">
        <v>8</v>
      </c>
      <c r="AA2499">
        <v>13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27</v>
      </c>
      <c r="AH2499">
        <v>117</v>
      </c>
      <c r="AI2499">
        <v>30.555555999999999</v>
      </c>
      <c r="AJ2499">
        <v>0.76600000000000001</v>
      </c>
      <c r="AK2499">
        <v>100</v>
      </c>
      <c r="AZ2499">
        <v>8</v>
      </c>
      <c r="BA2499">
        <v>13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27</v>
      </c>
      <c r="BH2499">
        <v>117</v>
      </c>
      <c r="BI2499">
        <v>30.555555999999999</v>
      </c>
      <c r="BJ2499">
        <v>1.0149999999999999</v>
      </c>
      <c r="BK2499">
        <v>100</v>
      </c>
    </row>
    <row r="2500" spans="1:63" x14ac:dyDescent="0.25">
      <c r="A2500">
        <v>9</v>
      </c>
      <c r="B2500">
        <v>15</v>
      </c>
      <c r="C2500">
        <v>0</v>
      </c>
      <c r="D2500">
        <v>0</v>
      </c>
      <c r="E2500">
        <v>0</v>
      </c>
      <c r="F2500">
        <v>9</v>
      </c>
      <c r="G2500">
        <v>0</v>
      </c>
      <c r="H2500">
        <v>4</v>
      </c>
      <c r="I2500">
        <v>174</v>
      </c>
      <c r="J2500">
        <v>100</v>
      </c>
      <c r="K2500">
        <v>0.70299999999999996</v>
      </c>
      <c r="L2500">
        <v>100</v>
      </c>
      <c r="Z2500">
        <v>9</v>
      </c>
      <c r="AA2500">
        <v>13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30</v>
      </c>
      <c r="AH2500">
        <v>111</v>
      </c>
      <c r="AI2500">
        <v>100</v>
      </c>
      <c r="AJ2500">
        <v>0.78100000000000003</v>
      </c>
      <c r="AK2500">
        <v>100</v>
      </c>
      <c r="AZ2500">
        <v>9</v>
      </c>
      <c r="BA2500">
        <v>13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30</v>
      </c>
      <c r="BH2500">
        <v>111</v>
      </c>
      <c r="BI2500">
        <v>100</v>
      </c>
      <c r="BJ2500">
        <v>0.76600000000000001</v>
      </c>
      <c r="BK2500">
        <v>100</v>
      </c>
    </row>
    <row r="2501" spans="1:63" x14ac:dyDescent="0.25">
      <c r="A2501">
        <v>10</v>
      </c>
      <c r="B2501">
        <v>13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13</v>
      </c>
      <c r="I2501">
        <v>151</v>
      </c>
      <c r="J2501">
        <v>41.666666999999997</v>
      </c>
      <c r="K2501">
        <v>0.75</v>
      </c>
      <c r="L2501">
        <v>100</v>
      </c>
      <c r="Z2501">
        <v>10</v>
      </c>
      <c r="AA2501">
        <v>16</v>
      </c>
      <c r="AB2501">
        <v>0</v>
      </c>
      <c r="AC2501">
        <v>0</v>
      </c>
      <c r="AD2501">
        <v>0</v>
      </c>
      <c r="AE2501">
        <v>44</v>
      </c>
      <c r="AF2501">
        <v>0</v>
      </c>
      <c r="AG2501">
        <v>0</v>
      </c>
      <c r="AH2501">
        <v>180</v>
      </c>
      <c r="AI2501">
        <v>100</v>
      </c>
      <c r="AJ2501">
        <v>0.92200000000000004</v>
      </c>
      <c r="AK2501">
        <v>100</v>
      </c>
      <c r="AZ2501">
        <v>10</v>
      </c>
      <c r="BA2501">
        <v>16</v>
      </c>
      <c r="BB2501">
        <v>0</v>
      </c>
      <c r="BC2501">
        <v>0</v>
      </c>
      <c r="BD2501">
        <v>0</v>
      </c>
      <c r="BE2501">
        <v>44</v>
      </c>
      <c r="BF2501">
        <v>0</v>
      </c>
      <c r="BG2501">
        <v>0</v>
      </c>
      <c r="BH2501">
        <v>180</v>
      </c>
      <c r="BI2501">
        <v>100</v>
      </c>
      <c r="BJ2501">
        <v>0.75</v>
      </c>
      <c r="BK2501">
        <v>100</v>
      </c>
    </row>
    <row r="2502" spans="1:63" x14ac:dyDescent="0.25">
      <c r="A2502">
        <v>11</v>
      </c>
      <c r="B2502">
        <v>15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10</v>
      </c>
      <c r="I2502">
        <v>122</v>
      </c>
      <c r="J2502">
        <v>29.166667</v>
      </c>
      <c r="K2502">
        <v>0.79700000000000004</v>
      </c>
      <c r="L2502">
        <v>100</v>
      </c>
      <c r="Z2502">
        <v>11</v>
      </c>
      <c r="AA2502">
        <v>15</v>
      </c>
      <c r="AB2502">
        <v>0</v>
      </c>
      <c r="AC2502">
        <v>0</v>
      </c>
      <c r="AD2502">
        <v>0</v>
      </c>
      <c r="AE2502">
        <v>21</v>
      </c>
      <c r="AF2502">
        <v>0</v>
      </c>
      <c r="AG2502">
        <v>0</v>
      </c>
      <c r="AH2502">
        <v>200</v>
      </c>
      <c r="AI2502">
        <v>100</v>
      </c>
      <c r="AJ2502">
        <v>1.7649999999999999</v>
      </c>
      <c r="AK2502">
        <v>100</v>
      </c>
      <c r="AZ2502">
        <v>11</v>
      </c>
      <c r="BA2502">
        <v>15</v>
      </c>
      <c r="BB2502">
        <v>0</v>
      </c>
      <c r="BC2502">
        <v>0</v>
      </c>
      <c r="BD2502">
        <v>0</v>
      </c>
      <c r="BE2502">
        <v>21</v>
      </c>
      <c r="BF2502">
        <v>0</v>
      </c>
      <c r="BG2502">
        <v>0</v>
      </c>
      <c r="BH2502">
        <v>200</v>
      </c>
      <c r="BI2502">
        <v>100</v>
      </c>
      <c r="BJ2502">
        <v>0.82799999999999996</v>
      </c>
      <c r="BK2502">
        <v>100</v>
      </c>
    </row>
    <row r="2503" spans="1:63" x14ac:dyDescent="0.25">
      <c r="A2503">
        <v>12</v>
      </c>
      <c r="B2503">
        <v>16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10</v>
      </c>
      <c r="I2503">
        <v>171</v>
      </c>
      <c r="J2503">
        <v>56.944443999999997</v>
      </c>
      <c r="K2503">
        <v>0.75</v>
      </c>
      <c r="L2503">
        <v>100</v>
      </c>
      <c r="Z2503">
        <v>12</v>
      </c>
      <c r="AA2503">
        <v>17</v>
      </c>
      <c r="AB2503">
        <v>0</v>
      </c>
      <c r="AC2503">
        <v>0</v>
      </c>
      <c r="AD2503">
        <v>3</v>
      </c>
      <c r="AE2503">
        <v>53</v>
      </c>
      <c r="AF2503">
        <v>0</v>
      </c>
      <c r="AG2503">
        <v>0</v>
      </c>
      <c r="AH2503">
        <v>259</v>
      </c>
      <c r="AI2503">
        <v>104.166667</v>
      </c>
      <c r="AJ2503">
        <v>1.0780000000000001</v>
      </c>
      <c r="AK2503">
        <v>100</v>
      </c>
      <c r="AZ2503">
        <v>12</v>
      </c>
      <c r="BA2503">
        <v>17</v>
      </c>
      <c r="BB2503">
        <v>0</v>
      </c>
      <c r="BC2503">
        <v>0</v>
      </c>
      <c r="BD2503">
        <v>3</v>
      </c>
      <c r="BE2503">
        <v>53</v>
      </c>
      <c r="BF2503">
        <v>0</v>
      </c>
      <c r="BG2503">
        <v>0</v>
      </c>
      <c r="BH2503">
        <v>259</v>
      </c>
      <c r="BI2503">
        <v>104.166667</v>
      </c>
      <c r="BJ2503">
        <v>0.79700000000000004</v>
      </c>
      <c r="BK2503">
        <v>100</v>
      </c>
    </row>
    <row r="2504" spans="1:63" x14ac:dyDescent="0.25">
      <c r="A2504">
        <v>13</v>
      </c>
      <c r="B2504">
        <v>17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15</v>
      </c>
      <c r="I2504">
        <v>204</v>
      </c>
      <c r="J2504">
        <v>100</v>
      </c>
      <c r="K2504">
        <v>0.85899999999999999</v>
      </c>
      <c r="L2504">
        <v>100</v>
      </c>
      <c r="Z2504">
        <v>13</v>
      </c>
      <c r="AA2504">
        <v>16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2</v>
      </c>
      <c r="AH2504">
        <v>275</v>
      </c>
      <c r="AI2504">
        <v>84.722222000000002</v>
      </c>
      <c r="AJ2504">
        <v>1.36</v>
      </c>
      <c r="AK2504">
        <v>100</v>
      </c>
      <c r="AZ2504">
        <v>13</v>
      </c>
      <c r="BA2504">
        <v>16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2</v>
      </c>
      <c r="BH2504">
        <v>275</v>
      </c>
      <c r="BI2504">
        <v>84.722222000000002</v>
      </c>
      <c r="BJ2504">
        <v>0.81200000000000006</v>
      </c>
      <c r="BK2504">
        <v>100</v>
      </c>
    </row>
    <row r="2505" spans="1:63" x14ac:dyDescent="0.25">
      <c r="A2505">
        <v>14</v>
      </c>
      <c r="B2505">
        <v>20</v>
      </c>
      <c r="C2505">
        <v>0</v>
      </c>
      <c r="D2505">
        <v>0</v>
      </c>
      <c r="E2505">
        <v>0</v>
      </c>
      <c r="F2505">
        <v>9</v>
      </c>
      <c r="G2505">
        <v>0</v>
      </c>
      <c r="H2505">
        <v>20</v>
      </c>
      <c r="I2505">
        <v>313</v>
      </c>
      <c r="J2505">
        <v>100</v>
      </c>
      <c r="K2505">
        <v>1.109</v>
      </c>
      <c r="L2505">
        <v>100</v>
      </c>
      <c r="Z2505">
        <v>14</v>
      </c>
      <c r="AA2505">
        <v>16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23</v>
      </c>
      <c r="AH2505">
        <v>148</v>
      </c>
      <c r="AI2505">
        <v>33.333333000000003</v>
      </c>
      <c r="AJ2505">
        <v>1.0940000000000001</v>
      </c>
      <c r="AK2505">
        <v>100</v>
      </c>
      <c r="AZ2505">
        <v>14</v>
      </c>
      <c r="BA2505">
        <v>16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23</v>
      </c>
      <c r="BH2505">
        <v>148</v>
      </c>
      <c r="BI2505">
        <v>33.333333000000003</v>
      </c>
      <c r="BJ2505">
        <v>0.78200000000000003</v>
      </c>
      <c r="BK2505">
        <v>100</v>
      </c>
    </row>
    <row r="2506" spans="1:63" x14ac:dyDescent="0.25">
      <c r="A2506">
        <v>15</v>
      </c>
      <c r="B2506">
        <v>19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192</v>
      </c>
      <c r="J2506">
        <v>100</v>
      </c>
      <c r="K2506">
        <v>1.032</v>
      </c>
      <c r="L2506">
        <v>100</v>
      </c>
      <c r="Z2506">
        <v>15</v>
      </c>
      <c r="AA2506">
        <v>19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50</v>
      </c>
      <c r="AH2506">
        <v>191</v>
      </c>
      <c r="AI2506">
        <v>68.055555999999996</v>
      </c>
      <c r="AJ2506">
        <v>1.1870000000000001</v>
      </c>
      <c r="AK2506">
        <v>100</v>
      </c>
      <c r="AZ2506">
        <v>15</v>
      </c>
      <c r="BA2506">
        <v>19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50</v>
      </c>
      <c r="BH2506">
        <v>191</v>
      </c>
      <c r="BI2506">
        <v>68.055555999999996</v>
      </c>
      <c r="BJ2506">
        <v>0.82799999999999996</v>
      </c>
      <c r="BK2506">
        <v>100</v>
      </c>
    </row>
    <row r="2507" spans="1:63" x14ac:dyDescent="0.25">
      <c r="A2507">
        <v>16</v>
      </c>
      <c r="B2507">
        <v>19</v>
      </c>
      <c r="C2507">
        <v>0</v>
      </c>
      <c r="D2507">
        <v>0</v>
      </c>
      <c r="E2507">
        <v>0</v>
      </c>
      <c r="F2507">
        <v>10</v>
      </c>
      <c r="G2507">
        <v>0</v>
      </c>
      <c r="H2507">
        <v>23</v>
      </c>
      <c r="I2507">
        <v>267</v>
      </c>
      <c r="J2507">
        <v>100</v>
      </c>
      <c r="K2507">
        <v>1.109</v>
      </c>
      <c r="L2507">
        <v>100</v>
      </c>
      <c r="Z2507">
        <v>16</v>
      </c>
      <c r="AA2507">
        <v>21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27</v>
      </c>
      <c r="AH2507">
        <v>247</v>
      </c>
      <c r="AI2507">
        <v>100</v>
      </c>
      <c r="AJ2507">
        <v>1.3280000000000001</v>
      </c>
      <c r="AK2507">
        <v>100</v>
      </c>
      <c r="AZ2507">
        <v>16</v>
      </c>
      <c r="BA2507">
        <v>21</v>
      </c>
      <c r="BB2507">
        <v>0</v>
      </c>
      <c r="BC2507">
        <v>0</v>
      </c>
      <c r="BD2507">
        <v>0</v>
      </c>
      <c r="BE2507">
        <v>2</v>
      </c>
      <c r="BF2507">
        <v>0</v>
      </c>
      <c r="BG2507">
        <v>8</v>
      </c>
      <c r="BH2507">
        <v>247</v>
      </c>
      <c r="BI2507">
        <v>70.833332999999996</v>
      </c>
      <c r="BJ2507">
        <v>0.98399999999999999</v>
      </c>
      <c r="BK2507">
        <v>100</v>
      </c>
    </row>
    <row r="2508" spans="1:63" x14ac:dyDescent="0.25">
      <c r="A2508">
        <v>17</v>
      </c>
      <c r="B2508">
        <v>16</v>
      </c>
      <c r="C2508">
        <v>0</v>
      </c>
      <c r="D2508">
        <v>0</v>
      </c>
      <c r="E2508">
        <v>0</v>
      </c>
      <c r="F2508">
        <v>11</v>
      </c>
      <c r="G2508">
        <v>0</v>
      </c>
      <c r="H2508">
        <v>0</v>
      </c>
      <c r="I2508">
        <v>239</v>
      </c>
      <c r="J2508">
        <v>93.055555999999996</v>
      </c>
      <c r="K2508">
        <v>0.93799999999999994</v>
      </c>
      <c r="L2508">
        <v>100</v>
      </c>
      <c r="Z2508">
        <v>17</v>
      </c>
      <c r="AA2508">
        <v>20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7</v>
      </c>
      <c r="AH2508">
        <v>278</v>
      </c>
      <c r="AI2508">
        <v>100</v>
      </c>
      <c r="AJ2508">
        <v>1.875</v>
      </c>
      <c r="AK2508">
        <v>100</v>
      </c>
      <c r="AZ2508">
        <v>17</v>
      </c>
      <c r="BA2508">
        <v>20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272</v>
      </c>
      <c r="BI2508">
        <v>100</v>
      </c>
      <c r="BJ2508">
        <v>0.98499999999999999</v>
      </c>
      <c r="BK2508">
        <v>100</v>
      </c>
    </row>
    <row r="2509" spans="1:63" x14ac:dyDescent="0.25">
      <c r="A2509">
        <v>18</v>
      </c>
      <c r="B2509">
        <v>18</v>
      </c>
      <c r="C2509">
        <v>0</v>
      </c>
      <c r="D2509">
        <v>0</v>
      </c>
      <c r="E2509">
        <v>0</v>
      </c>
      <c r="F2509">
        <v>44</v>
      </c>
      <c r="G2509">
        <v>0</v>
      </c>
      <c r="H2509">
        <v>0</v>
      </c>
      <c r="I2509">
        <v>244</v>
      </c>
      <c r="J2509">
        <v>97.222222000000002</v>
      </c>
      <c r="K2509">
        <v>1</v>
      </c>
      <c r="L2509">
        <v>100</v>
      </c>
      <c r="Z2509">
        <v>18</v>
      </c>
      <c r="AA2509">
        <v>19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36</v>
      </c>
      <c r="AH2509">
        <v>250</v>
      </c>
      <c r="AI2509">
        <v>100</v>
      </c>
      <c r="AJ2509">
        <v>1.3129999999999999</v>
      </c>
      <c r="AK2509">
        <v>100</v>
      </c>
      <c r="AZ2509">
        <v>18</v>
      </c>
      <c r="BA2509">
        <v>19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15</v>
      </c>
      <c r="BH2509">
        <v>289</v>
      </c>
      <c r="BI2509">
        <v>100</v>
      </c>
      <c r="BJ2509">
        <v>1</v>
      </c>
      <c r="BK2509">
        <v>100</v>
      </c>
    </row>
    <row r="2510" spans="1:63" x14ac:dyDescent="0.25">
      <c r="A2510">
        <v>19</v>
      </c>
      <c r="B2510">
        <v>17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252</v>
      </c>
      <c r="J2510">
        <v>100</v>
      </c>
      <c r="K2510">
        <v>0.89</v>
      </c>
      <c r="L2510">
        <v>100</v>
      </c>
      <c r="Z2510">
        <v>19</v>
      </c>
      <c r="AA2510">
        <v>18</v>
      </c>
      <c r="AB2510">
        <v>0</v>
      </c>
      <c r="AC2510">
        <v>0</v>
      </c>
      <c r="AD2510">
        <v>0</v>
      </c>
      <c r="AE2510">
        <v>4</v>
      </c>
      <c r="AF2510">
        <v>0</v>
      </c>
      <c r="AG2510">
        <v>0</v>
      </c>
      <c r="AH2510">
        <v>177</v>
      </c>
      <c r="AI2510">
        <v>100</v>
      </c>
      <c r="AJ2510">
        <v>1.2030000000000001</v>
      </c>
      <c r="AK2510">
        <v>100</v>
      </c>
      <c r="AZ2510">
        <v>19</v>
      </c>
      <c r="BA2510">
        <v>18</v>
      </c>
      <c r="BB2510">
        <v>0</v>
      </c>
      <c r="BC2510">
        <v>0</v>
      </c>
      <c r="BD2510">
        <v>0</v>
      </c>
      <c r="BE2510">
        <v>11</v>
      </c>
      <c r="BF2510">
        <v>0</v>
      </c>
      <c r="BG2510">
        <v>0</v>
      </c>
      <c r="BH2510">
        <v>239</v>
      </c>
      <c r="BI2510">
        <v>100</v>
      </c>
      <c r="BJ2510">
        <v>1.0780000000000001</v>
      </c>
      <c r="BK2510">
        <v>100</v>
      </c>
    </row>
    <row r="2511" spans="1:63" x14ac:dyDescent="0.25">
      <c r="A2511">
        <v>20</v>
      </c>
      <c r="B2511">
        <v>16</v>
      </c>
      <c r="C2511">
        <v>0</v>
      </c>
      <c r="D2511">
        <v>0</v>
      </c>
      <c r="E2511">
        <v>0</v>
      </c>
      <c r="F2511">
        <v>23</v>
      </c>
      <c r="G2511">
        <v>0</v>
      </c>
      <c r="H2511">
        <v>0</v>
      </c>
      <c r="I2511">
        <v>333</v>
      </c>
      <c r="J2511">
        <v>100</v>
      </c>
      <c r="K2511">
        <v>0.86</v>
      </c>
      <c r="L2511">
        <v>100</v>
      </c>
      <c r="Z2511">
        <v>20</v>
      </c>
      <c r="AA2511">
        <v>17</v>
      </c>
      <c r="AB2511">
        <v>0</v>
      </c>
      <c r="AC2511">
        <v>0</v>
      </c>
      <c r="AD2511">
        <v>0</v>
      </c>
      <c r="AE2511">
        <v>15</v>
      </c>
      <c r="AF2511">
        <v>0</v>
      </c>
      <c r="AG2511">
        <v>19</v>
      </c>
      <c r="AH2511">
        <v>230</v>
      </c>
      <c r="AI2511">
        <v>100</v>
      </c>
      <c r="AJ2511">
        <v>1.0309999999999999</v>
      </c>
      <c r="AK2511">
        <v>100</v>
      </c>
      <c r="AZ2511">
        <v>20</v>
      </c>
      <c r="BA2511">
        <v>17</v>
      </c>
      <c r="BB2511">
        <v>0</v>
      </c>
      <c r="BC2511">
        <v>0</v>
      </c>
      <c r="BD2511">
        <v>0</v>
      </c>
      <c r="BE2511">
        <v>23</v>
      </c>
      <c r="BF2511">
        <v>0</v>
      </c>
      <c r="BG2511">
        <v>6</v>
      </c>
      <c r="BH2511">
        <v>288</v>
      </c>
      <c r="BI2511">
        <v>100</v>
      </c>
      <c r="BJ2511">
        <v>1.0149999999999999</v>
      </c>
      <c r="BK2511">
        <v>100</v>
      </c>
    </row>
    <row r="2512" spans="1:63" x14ac:dyDescent="0.25">
      <c r="A2512">
        <v>21</v>
      </c>
      <c r="B2512">
        <v>15</v>
      </c>
      <c r="C2512">
        <v>0</v>
      </c>
      <c r="D2512">
        <v>0</v>
      </c>
      <c r="E2512">
        <v>0</v>
      </c>
      <c r="F2512">
        <v>30</v>
      </c>
      <c r="G2512">
        <v>0</v>
      </c>
      <c r="H2512">
        <v>0</v>
      </c>
      <c r="I2512">
        <v>224</v>
      </c>
      <c r="J2512">
        <v>95.833332999999996</v>
      </c>
      <c r="K2512">
        <v>0.89</v>
      </c>
      <c r="L2512">
        <v>100</v>
      </c>
      <c r="Z2512">
        <v>21</v>
      </c>
      <c r="AA2512">
        <v>16</v>
      </c>
      <c r="AB2512">
        <v>0</v>
      </c>
      <c r="AC2512">
        <v>0</v>
      </c>
      <c r="AD2512">
        <v>0</v>
      </c>
      <c r="AE2512">
        <v>34</v>
      </c>
      <c r="AF2512">
        <v>0</v>
      </c>
      <c r="AG2512">
        <v>0</v>
      </c>
      <c r="AH2512">
        <v>364</v>
      </c>
      <c r="AI2512">
        <v>100</v>
      </c>
      <c r="AJ2512">
        <v>1</v>
      </c>
      <c r="AK2512">
        <v>100</v>
      </c>
      <c r="AZ2512">
        <v>21</v>
      </c>
      <c r="BA2512">
        <v>16</v>
      </c>
      <c r="BB2512">
        <v>0</v>
      </c>
      <c r="BC2512">
        <v>0</v>
      </c>
      <c r="BD2512">
        <v>0</v>
      </c>
      <c r="BE2512">
        <v>19</v>
      </c>
      <c r="BF2512">
        <v>0</v>
      </c>
      <c r="BG2512">
        <v>0</v>
      </c>
      <c r="BH2512">
        <v>285</v>
      </c>
      <c r="BI2512">
        <v>97.222222000000002</v>
      </c>
      <c r="BJ2512">
        <v>0.92200000000000004</v>
      </c>
      <c r="BK2512">
        <v>100</v>
      </c>
    </row>
    <row r="2513" spans="1:63" x14ac:dyDescent="0.25">
      <c r="A2513">
        <v>22</v>
      </c>
      <c r="B2513">
        <v>16</v>
      </c>
      <c r="C2513">
        <v>0</v>
      </c>
      <c r="D2513">
        <v>0</v>
      </c>
      <c r="E2513">
        <v>0</v>
      </c>
      <c r="F2513">
        <v>24</v>
      </c>
      <c r="G2513">
        <v>0</v>
      </c>
      <c r="H2513">
        <v>0</v>
      </c>
      <c r="I2513">
        <v>285</v>
      </c>
      <c r="J2513">
        <v>100</v>
      </c>
      <c r="K2513">
        <v>0.875</v>
      </c>
      <c r="L2513">
        <v>100</v>
      </c>
      <c r="Z2513">
        <v>22</v>
      </c>
      <c r="AA2513">
        <v>14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316</v>
      </c>
      <c r="AI2513">
        <v>97.222222000000002</v>
      </c>
      <c r="AJ2513">
        <v>1</v>
      </c>
      <c r="AK2513">
        <v>100</v>
      </c>
      <c r="AZ2513">
        <v>22</v>
      </c>
      <c r="BA2513">
        <v>15</v>
      </c>
      <c r="BB2513">
        <v>0</v>
      </c>
      <c r="BC2513">
        <v>0</v>
      </c>
      <c r="BD2513">
        <v>0</v>
      </c>
      <c r="BE2513">
        <v>58</v>
      </c>
      <c r="BF2513">
        <v>0</v>
      </c>
      <c r="BG2513">
        <v>0</v>
      </c>
      <c r="BH2513">
        <v>265</v>
      </c>
      <c r="BI2513">
        <v>95.833332999999996</v>
      </c>
      <c r="BJ2513">
        <v>0.93799999999999994</v>
      </c>
      <c r="BK2513">
        <v>100</v>
      </c>
    </row>
    <row r="2514" spans="1:63" x14ac:dyDescent="0.25">
      <c r="A2514">
        <v>23</v>
      </c>
      <c r="B2514">
        <v>16</v>
      </c>
      <c r="C2514">
        <v>0</v>
      </c>
      <c r="D2514">
        <v>0</v>
      </c>
      <c r="E2514">
        <v>8</v>
      </c>
      <c r="F2514">
        <v>38</v>
      </c>
      <c r="G2514">
        <v>0</v>
      </c>
      <c r="H2514">
        <v>0</v>
      </c>
      <c r="I2514">
        <v>523</v>
      </c>
      <c r="J2514">
        <v>86.111110999999994</v>
      </c>
      <c r="K2514">
        <v>0.90600000000000003</v>
      </c>
      <c r="L2514">
        <v>100</v>
      </c>
      <c r="Z2514">
        <v>23</v>
      </c>
      <c r="AA2514">
        <v>14</v>
      </c>
      <c r="AB2514">
        <v>0</v>
      </c>
      <c r="AC2514">
        <v>0</v>
      </c>
      <c r="AD2514">
        <v>0</v>
      </c>
      <c r="AE2514">
        <v>30</v>
      </c>
      <c r="AF2514">
        <v>0</v>
      </c>
      <c r="AG2514">
        <v>0</v>
      </c>
      <c r="AH2514">
        <v>674</v>
      </c>
      <c r="AI2514">
        <v>100</v>
      </c>
      <c r="AJ2514">
        <v>1.1559999999999999</v>
      </c>
      <c r="AK2514">
        <v>100</v>
      </c>
      <c r="AZ2514">
        <v>23</v>
      </c>
      <c r="BA2514">
        <v>13</v>
      </c>
      <c r="BB2514">
        <v>0</v>
      </c>
      <c r="BC2514">
        <v>0</v>
      </c>
      <c r="BD2514">
        <v>4</v>
      </c>
      <c r="BE2514">
        <v>66</v>
      </c>
      <c r="BF2514">
        <v>0</v>
      </c>
      <c r="BG2514">
        <v>0</v>
      </c>
      <c r="BH2514">
        <v>250</v>
      </c>
      <c r="BI2514">
        <v>97.222222000000002</v>
      </c>
      <c r="BJ2514">
        <v>0.75</v>
      </c>
      <c r="BK2514">
        <v>100</v>
      </c>
    </row>
    <row r="2515" spans="1:63" x14ac:dyDescent="0.25">
      <c r="A2515">
        <v>24</v>
      </c>
      <c r="B2515">
        <v>16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16</v>
      </c>
      <c r="I2515">
        <v>212</v>
      </c>
      <c r="J2515">
        <v>69.444444000000004</v>
      </c>
      <c r="K2515">
        <v>0.86</v>
      </c>
      <c r="L2515">
        <v>100</v>
      </c>
      <c r="Z2515">
        <v>24</v>
      </c>
      <c r="AA2515">
        <v>16</v>
      </c>
      <c r="AB2515">
        <v>0</v>
      </c>
      <c r="AC2515">
        <v>9</v>
      </c>
      <c r="AD2515">
        <v>47</v>
      </c>
      <c r="AE2515">
        <v>137</v>
      </c>
      <c r="AF2515">
        <v>0</v>
      </c>
      <c r="AG2515">
        <v>0</v>
      </c>
      <c r="AH2515">
        <v>868</v>
      </c>
      <c r="AI2515">
        <v>112.5</v>
      </c>
      <c r="AJ2515">
        <v>1.2969999999999999</v>
      </c>
      <c r="AK2515">
        <v>100</v>
      </c>
      <c r="AZ2515">
        <v>24</v>
      </c>
      <c r="BA2515">
        <v>12</v>
      </c>
      <c r="BB2515">
        <v>0</v>
      </c>
      <c r="BC2515">
        <v>0</v>
      </c>
      <c r="BD2515">
        <v>0</v>
      </c>
      <c r="BE2515">
        <v>20</v>
      </c>
      <c r="BF2515">
        <v>0</v>
      </c>
      <c r="BG2515">
        <v>10</v>
      </c>
      <c r="BH2515">
        <v>190</v>
      </c>
      <c r="BI2515">
        <v>95.833332999999996</v>
      </c>
      <c r="BJ2515">
        <v>0.67200000000000004</v>
      </c>
      <c r="BK2515">
        <v>100</v>
      </c>
    </row>
    <row r="2516" spans="1:63" x14ac:dyDescent="0.25">
      <c r="A2516">
        <v>25</v>
      </c>
      <c r="B2516">
        <v>17</v>
      </c>
      <c r="C2516">
        <v>0</v>
      </c>
      <c r="D2516">
        <v>0</v>
      </c>
      <c r="E2516">
        <v>0</v>
      </c>
      <c r="F2516">
        <v>32</v>
      </c>
      <c r="G2516">
        <v>0</v>
      </c>
      <c r="H2516">
        <v>0</v>
      </c>
      <c r="I2516">
        <v>146</v>
      </c>
      <c r="J2516">
        <v>91.666667000000004</v>
      </c>
      <c r="K2516">
        <v>0.84399999999999997</v>
      </c>
      <c r="L2516">
        <v>100</v>
      </c>
      <c r="Z2516">
        <v>25</v>
      </c>
      <c r="AA2516">
        <v>15</v>
      </c>
      <c r="AB2516">
        <v>0</v>
      </c>
      <c r="AC2516">
        <v>0</v>
      </c>
      <c r="AD2516">
        <v>15</v>
      </c>
      <c r="AE2516">
        <v>45</v>
      </c>
      <c r="AF2516">
        <v>0</v>
      </c>
      <c r="AG2516">
        <v>0</v>
      </c>
      <c r="AH2516">
        <v>585</v>
      </c>
      <c r="AI2516">
        <v>100</v>
      </c>
      <c r="AJ2516">
        <v>0.96899999999999997</v>
      </c>
      <c r="AK2516">
        <v>100</v>
      </c>
      <c r="AZ2516">
        <v>25</v>
      </c>
      <c r="BA2516">
        <v>13</v>
      </c>
      <c r="BB2516">
        <v>0</v>
      </c>
      <c r="BC2516">
        <v>0</v>
      </c>
      <c r="BD2516">
        <v>0</v>
      </c>
      <c r="BE2516">
        <v>7</v>
      </c>
      <c r="BF2516">
        <v>0</v>
      </c>
      <c r="BG2516">
        <v>0</v>
      </c>
      <c r="BH2516">
        <v>168</v>
      </c>
      <c r="BI2516">
        <v>86.111110999999994</v>
      </c>
      <c r="BJ2516">
        <v>0.65600000000000003</v>
      </c>
      <c r="BK2516">
        <v>100</v>
      </c>
    </row>
    <row r="2517" spans="1:63" x14ac:dyDescent="0.25">
      <c r="A2517">
        <v>26</v>
      </c>
      <c r="B2517">
        <v>18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30</v>
      </c>
      <c r="I2517">
        <v>186</v>
      </c>
      <c r="J2517">
        <v>68.055555999999996</v>
      </c>
      <c r="K2517">
        <v>0.85899999999999999</v>
      </c>
      <c r="L2517">
        <v>100</v>
      </c>
      <c r="Z2517">
        <v>26</v>
      </c>
      <c r="AA2517">
        <v>17</v>
      </c>
      <c r="AB2517">
        <v>0</v>
      </c>
      <c r="AC2517">
        <v>4</v>
      </c>
      <c r="AD2517">
        <v>28</v>
      </c>
      <c r="AE2517">
        <v>99</v>
      </c>
      <c r="AF2517">
        <v>0</v>
      </c>
      <c r="AG2517">
        <v>0</v>
      </c>
      <c r="AH2517">
        <v>783</v>
      </c>
      <c r="AI2517">
        <v>105.555556</v>
      </c>
      <c r="AJ2517">
        <v>1.1559999999999999</v>
      </c>
      <c r="AK2517">
        <v>100</v>
      </c>
      <c r="AZ2517">
        <v>26</v>
      </c>
      <c r="BA2517">
        <v>12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21</v>
      </c>
      <c r="BH2517">
        <v>80</v>
      </c>
      <c r="BI2517">
        <v>36.111111000000001</v>
      </c>
      <c r="BJ2517">
        <v>0.57799999999999996</v>
      </c>
      <c r="BK2517">
        <v>100</v>
      </c>
    </row>
    <row r="2518" spans="1:63" x14ac:dyDescent="0.25">
      <c r="A2518">
        <v>27</v>
      </c>
      <c r="B2518">
        <v>16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10</v>
      </c>
      <c r="I2518">
        <v>169</v>
      </c>
      <c r="J2518">
        <v>68.055555999999996</v>
      </c>
      <c r="K2518">
        <v>0.89100000000000001</v>
      </c>
      <c r="L2518">
        <v>100</v>
      </c>
      <c r="Z2518">
        <v>27</v>
      </c>
      <c r="AA2518">
        <v>13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5</v>
      </c>
      <c r="AH2518">
        <v>164</v>
      </c>
      <c r="AI2518">
        <v>91.666667000000004</v>
      </c>
      <c r="AJ2518">
        <v>0.71899999999999997</v>
      </c>
      <c r="AK2518">
        <v>100</v>
      </c>
      <c r="AZ2518">
        <v>27</v>
      </c>
      <c r="BA2518">
        <v>11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15</v>
      </c>
      <c r="BH2518">
        <v>56</v>
      </c>
      <c r="BI2518">
        <v>81.944444000000004</v>
      </c>
      <c r="BJ2518">
        <v>0.56200000000000006</v>
      </c>
      <c r="BK2518">
        <v>100</v>
      </c>
    </row>
    <row r="2519" spans="1:63" x14ac:dyDescent="0.25">
      <c r="A2519">
        <v>28</v>
      </c>
      <c r="B2519">
        <v>17</v>
      </c>
      <c r="C2519">
        <v>0</v>
      </c>
      <c r="D2519">
        <v>0</v>
      </c>
      <c r="E2519">
        <v>0</v>
      </c>
      <c r="F2519">
        <v>19</v>
      </c>
      <c r="G2519">
        <v>0</v>
      </c>
      <c r="H2519">
        <v>6</v>
      </c>
      <c r="I2519">
        <v>127</v>
      </c>
      <c r="J2519">
        <v>100</v>
      </c>
      <c r="K2519">
        <v>1.0309999999999999</v>
      </c>
      <c r="L2519">
        <v>100</v>
      </c>
      <c r="Z2519">
        <v>28</v>
      </c>
      <c r="AA2519">
        <v>14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231</v>
      </c>
      <c r="AI2519">
        <v>100</v>
      </c>
      <c r="AJ2519">
        <v>0.89100000000000001</v>
      </c>
      <c r="AK2519">
        <v>100</v>
      </c>
      <c r="AZ2519">
        <v>28</v>
      </c>
      <c r="BA2519">
        <v>13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12</v>
      </c>
      <c r="BH2519">
        <v>118</v>
      </c>
      <c r="BI2519">
        <v>75</v>
      </c>
      <c r="BJ2519">
        <v>0.70299999999999996</v>
      </c>
      <c r="BK2519">
        <v>100</v>
      </c>
    </row>
    <row r="2520" spans="1:63" x14ac:dyDescent="0.25">
      <c r="A2520">
        <v>29</v>
      </c>
      <c r="B2520">
        <v>18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20</v>
      </c>
      <c r="I2520">
        <v>143</v>
      </c>
      <c r="J2520">
        <v>95.833332999999996</v>
      </c>
      <c r="K2520">
        <v>1.0469999999999999</v>
      </c>
      <c r="L2520">
        <v>100</v>
      </c>
      <c r="Z2520">
        <v>29</v>
      </c>
      <c r="AA2520">
        <v>17</v>
      </c>
      <c r="AB2520">
        <v>0</v>
      </c>
      <c r="AC2520">
        <v>0</v>
      </c>
      <c r="AD2520">
        <v>0</v>
      </c>
      <c r="AE2520">
        <v>3</v>
      </c>
      <c r="AF2520">
        <v>0</v>
      </c>
      <c r="AG2520">
        <v>15</v>
      </c>
      <c r="AH2520">
        <v>410</v>
      </c>
      <c r="AI2520">
        <v>66.666667000000004</v>
      </c>
      <c r="AJ2520">
        <v>0.93700000000000006</v>
      </c>
      <c r="AK2520">
        <v>100</v>
      </c>
      <c r="AZ2520">
        <v>29</v>
      </c>
      <c r="BA2520">
        <v>14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10</v>
      </c>
      <c r="BH2520">
        <v>111</v>
      </c>
      <c r="BI2520">
        <v>43.055556000000003</v>
      </c>
      <c r="BJ2520">
        <v>0.67200000000000004</v>
      </c>
      <c r="BK2520">
        <v>100</v>
      </c>
    </row>
    <row r="2521" spans="1:63" x14ac:dyDescent="0.25">
      <c r="A2521">
        <v>30</v>
      </c>
      <c r="B2521">
        <v>16</v>
      </c>
      <c r="C2521">
        <v>0</v>
      </c>
      <c r="D2521">
        <v>0</v>
      </c>
      <c r="E2521">
        <v>0</v>
      </c>
      <c r="F2521">
        <v>3</v>
      </c>
      <c r="G2521">
        <v>0</v>
      </c>
      <c r="H2521">
        <v>0</v>
      </c>
      <c r="I2521">
        <v>151</v>
      </c>
      <c r="J2521">
        <v>100</v>
      </c>
      <c r="K2521">
        <v>0.90600000000000003</v>
      </c>
      <c r="L2521">
        <v>100</v>
      </c>
      <c r="Z2521">
        <v>30</v>
      </c>
      <c r="AA2521">
        <v>18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23</v>
      </c>
      <c r="AH2521">
        <v>177</v>
      </c>
      <c r="AI2521">
        <v>100</v>
      </c>
      <c r="AJ2521">
        <v>0.95299999999999996</v>
      </c>
      <c r="AK2521">
        <v>100</v>
      </c>
      <c r="AZ2521">
        <v>30</v>
      </c>
      <c r="BA2521">
        <v>18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23</v>
      </c>
      <c r="BH2521">
        <v>182</v>
      </c>
      <c r="BI2521">
        <v>100</v>
      </c>
      <c r="BJ2521">
        <v>1.4059999999999999</v>
      </c>
      <c r="BK2521">
        <v>100</v>
      </c>
    </row>
    <row r="2522" spans="1:63" x14ac:dyDescent="0.25">
      <c r="A2522">
        <v>31</v>
      </c>
      <c r="B2522">
        <v>16</v>
      </c>
      <c r="C2522">
        <v>0</v>
      </c>
      <c r="D2522">
        <v>0</v>
      </c>
      <c r="E2522">
        <v>0</v>
      </c>
      <c r="F2522">
        <v>9</v>
      </c>
      <c r="G2522">
        <v>0</v>
      </c>
      <c r="H2522">
        <v>8</v>
      </c>
      <c r="I2522">
        <v>194</v>
      </c>
      <c r="J2522">
        <v>100</v>
      </c>
      <c r="K2522">
        <v>0.92200000000000004</v>
      </c>
      <c r="L2522">
        <v>100</v>
      </c>
      <c r="Z2522">
        <v>31</v>
      </c>
      <c r="AA2522">
        <v>20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7</v>
      </c>
      <c r="AH2522">
        <v>296</v>
      </c>
      <c r="AI2522">
        <v>100</v>
      </c>
      <c r="AJ2522">
        <v>1.61</v>
      </c>
      <c r="AK2522">
        <v>100</v>
      </c>
      <c r="AZ2522">
        <v>31</v>
      </c>
      <c r="BA2522">
        <v>20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7</v>
      </c>
      <c r="BH2522">
        <v>296</v>
      </c>
      <c r="BI2522">
        <v>100</v>
      </c>
      <c r="BJ2522">
        <v>1.9379999999999999</v>
      </c>
      <c r="BK2522">
        <v>100</v>
      </c>
    </row>
    <row r="2523" spans="1:63" x14ac:dyDescent="0.25">
      <c r="A2523">
        <v>32</v>
      </c>
      <c r="B2523">
        <v>14</v>
      </c>
      <c r="C2523">
        <v>0</v>
      </c>
      <c r="D2523">
        <v>0</v>
      </c>
      <c r="E2523">
        <v>0</v>
      </c>
      <c r="F2523">
        <v>6</v>
      </c>
      <c r="G2523">
        <v>0</v>
      </c>
      <c r="H2523">
        <v>0</v>
      </c>
      <c r="I2523">
        <v>119</v>
      </c>
      <c r="J2523">
        <v>100</v>
      </c>
      <c r="K2523">
        <v>0.78100000000000003</v>
      </c>
      <c r="L2523">
        <v>100</v>
      </c>
      <c r="Z2523">
        <v>32</v>
      </c>
      <c r="AA2523">
        <v>22</v>
      </c>
      <c r="AB2523">
        <v>0</v>
      </c>
      <c r="AC2523">
        <v>0</v>
      </c>
      <c r="AD2523">
        <v>0</v>
      </c>
      <c r="AE2523">
        <v>19</v>
      </c>
      <c r="AF2523">
        <v>0</v>
      </c>
      <c r="AG2523">
        <v>0</v>
      </c>
      <c r="AH2523">
        <v>466</v>
      </c>
      <c r="AI2523">
        <v>100</v>
      </c>
      <c r="AJ2523">
        <v>1.2649999999999999</v>
      </c>
      <c r="AK2523">
        <v>100</v>
      </c>
      <c r="AZ2523">
        <v>32</v>
      </c>
      <c r="BA2523">
        <v>22</v>
      </c>
      <c r="BB2523">
        <v>0</v>
      </c>
      <c r="BC2523">
        <v>0</v>
      </c>
      <c r="BD2523">
        <v>0</v>
      </c>
      <c r="BE2523">
        <v>19</v>
      </c>
      <c r="BF2523">
        <v>0</v>
      </c>
      <c r="BG2523">
        <v>0</v>
      </c>
      <c r="BH2523">
        <v>466</v>
      </c>
      <c r="BI2523">
        <v>100</v>
      </c>
      <c r="BJ2523">
        <v>1.5780000000000001</v>
      </c>
      <c r="BK2523">
        <v>100</v>
      </c>
    </row>
    <row r="2524" spans="1:63" x14ac:dyDescent="0.25">
      <c r="A2524">
        <v>33</v>
      </c>
      <c r="B2524">
        <v>14</v>
      </c>
      <c r="C2524">
        <v>0</v>
      </c>
      <c r="D2524">
        <v>0</v>
      </c>
      <c r="E2524">
        <v>0</v>
      </c>
      <c r="F2524">
        <v>21</v>
      </c>
      <c r="G2524">
        <v>0</v>
      </c>
      <c r="H2524">
        <v>0</v>
      </c>
      <c r="I2524">
        <v>161</v>
      </c>
      <c r="J2524">
        <v>100</v>
      </c>
      <c r="K2524">
        <v>0.68799999999999994</v>
      </c>
      <c r="L2524">
        <v>100</v>
      </c>
      <c r="Z2524">
        <v>33</v>
      </c>
      <c r="AA2524">
        <v>19</v>
      </c>
      <c r="AB2524">
        <v>0</v>
      </c>
      <c r="AC2524">
        <v>0</v>
      </c>
      <c r="AD2524">
        <v>0</v>
      </c>
      <c r="AE2524">
        <v>7</v>
      </c>
      <c r="AF2524">
        <v>0</v>
      </c>
      <c r="AG2524">
        <v>68</v>
      </c>
      <c r="AH2524">
        <v>311</v>
      </c>
      <c r="AI2524">
        <v>100</v>
      </c>
      <c r="AJ2524">
        <v>1.1719999999999999</v>
      </c>
      <c r="AK2524">
        <v>100</v>
      </c>
      <c r="AZ2524">
        <v>33</v>
      </c>
      <c r="BA2524">
        <v>19</v>
      </c>
      <c r="BB2524">
        <v>0</v>
      </c>
      <c r="BC2524">
        <v>0</v>
      </c>
      <c r="BD2524">
        <v>0</v>
      </c>
      <c r="BE2524">
        <v>7</v>
      </c>
      <c r="BF2524">
        <v>0</v>
      </c>
      <c r="BG2524">
        <v>68</v>
      </c>
      <c r="BH2524">
        <v>311</v>
      </c>
      <c r="BI2524">
        <v>100</v>
      </c>
      <c r="BJ2524">
        <v>1.359</v>
      </c>
      <c r="BK2524">
        <v>100</v>
      </c>
    </row>
    <row r="2525" spans="1:63" x14ac:dyDescent="0.25">
      <c r="A2525">
        <v>34</v>
      </c>
      <c r="B2525">
        <v>14</v>
      </c>
      <c r="C2525">
        <v>0</v>
      </c>
      <c r="D2525">
        <v>0</v>
      </c>
      <c r="E2525">
        <v>0</v>
      </c>
      <c r="F2525">
        <v>40</v>
      </c>
      <c r="G2525">
        <v>0</v>
      </c>
      <c r="H2525">
        <v>14</v>
      </c>
      <c r="I2525">
        <v>237</v>
      </c>
      <c r="J2525">
        <v>100</v>
      </c>
      <c r="K2525">
        <v>0.73399999999999999</v>
      </c>
      <c r="L2525">
        <v>100</v>
      </c>
      <c r="Z2525">
        <v>34</v>
      </c>
      <c r="AA2525">
        <v>16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173</v>
      </c>
      <c r="AI2525">
        <v>98.611110999999994</v>
      </c>
      <c r="AJ2525">
        <v>0.81299999999999994</v>
      </c>
      <c r="AK2525">
        <v>100</v>
      </c>
      <c r="AZ2525">
        <v>34</v>
      </c>
      <c r="BA2525">
        <v>16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173</v>
      </c>
      <c r="BI2525">
        <v>98.611110999999994</v>
      </c>
      <c r="BJ2525">
        <v>0.84399999999999997</v>
      </c>
      <c r="BK2525">
        <v>100</v>
      </c>
    </row>
    <row r="2526" spans="1:63" x14ac:dyDescent="0.25">
      <c r="A2526">
        <v>35</v>
      </c>
      <c r="B2526">
        <v>14</v>
      </c>
      <c r="C2526">
        <v>0</v>
      </c>
      <c r="D2526">
        <v>0</v>
      </c>
      <c r="E2526">
        <v>0</v>
      </c>
      <c r="F2526">
        <v>9</v>
      </c>
      <c r="G2526">
        <v>0</v>
      </c>
      <c r="H2526">
        <v>7</v>
      </c>
      <c r="I2526">
        <v>123</v>
      </c>
      <c r="J2526">
        <v>100</v>
      </c>
      <c r="K2526">
        <v>0.65600000000000003</v>
      </c>
      <c r="L2526">
        <v>100</v>
      </c>
      <c r="Z2526">
        <v>35</v>
      </c>
      <c r="AA2526">
        <v>16</v>
      </c>
      <c r="AB2526">
        <v>0</v>
      </c>
      <c r="AC2526">
        <v>0</v>
      </c>
      <c r="AD2526">
        <v>0</v>
      </c>
      <c r="AE2526">
        <v>17</v>
      </c>
      <c r="AF2526">
        <v>0</v>
      </c>
      <c r="AG2526">
        <v>12</v>
      </c>
      <c r="AH2526">
        <v>170</v>
      </c>
      <c r="AI2526">
        <v>100</v>
      </c>
      <c r="AJ2526">
        <v>0.81200000000000006</v>
      </c>
      <c r="AK2526">
        <v>100</v>
      </c>
      <c r="AZ2526">
        <v>35</v>
      </c>
      <c r="BA2526">
        <v>16</v>
      </c>
      <c r="BB2526">
        <v>0</v>
      </c>
      <c r="BC2526">
        <v>0</v>
      </c>
      <c r="BD2526">
        <v>0</v>
      </c>
      <c r="BE2526">
        <v>17</v>
      </c>
      <c r="BF2526">
        <v>0</v>
      </c>
      <c r="BG2526">
        <v>12</v>
      </c>
      <c r="BH2526">
        <v>170</v>
      </c>
      <c r="BI2526">
        <v>100</v>
      </c>
      <c r="BJ2526">
        <v>0.84299999999999997</v>
      </c>
      <c r="BK2526">
        <v>100</v>
      </c>
    </row>
    <row r="2527" spans="1:63" x14ac:dyDescent="0.25">
      <c r="A2527">
        <v>36</v>
      </c>
      <c r="B2527">
        <v>13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35</v>
      </c>
      <c r="J2527">
        <v>76.388889000000006</v>
      </c>
      <c r="K2527">
        <v>0.68799999999999994</v>
      </c>
      <c r="L2527">
        <v>100</v>
      </c>
      <c r="Z2527">
        <v>36</v>
      </c>
      <c r="AA2527">
        <v>13</v>
      </c>
      <c r="AB2527">
        <v>0</v>
      </c>
      <c r="AC2527">
        <v>0</v>
      </c>
      <c r="AD2527">
        <v>0</v>
      </c>
      <c r="AE2527">
        <v>12</v>
      </c>
      <c r="AF2527">
        <v>0</v>
      </c>
      <c r="AG2527">
        <v>0</v>
      </c>
      <c r="AH2527">
        <v>146</v>
      </c>
      <c r="AI2527">
        <v>100</v>
      </c>
      <c r="AJ2527">
        <v>0.73399999999999999</v>
      </c>
      <c r="AK2527">
        <v>100</v>
      </c>
      <c r="AZ2527">
        <v>36</v>
      </c>
      <c r="BA2527">
        <v>13</v>
      </c>
      <c r="BB2527">
        <v>0</v>
      </c>
      <c r="BC2527">
        <v>0</v>
      </c>
      <c r="BD2527">
        <v>0</v>
      </c>
      <c r="BE2527">
        <v>12</v>
      </c>
      <c r="BF2527">
        <v>0</v>
      </c>
      <c r="BG2527">
        <v>0</v>
      </c>
      <c r="BH2527">
        <v>146</v>
      </c>
      <c r="BI2527">
        <v>100</v>
      </c>
      <c r="BJ2527">
        <v>0.75</v>
      </c>
      <c r="BK2527">
        <v>100</v>
      </c>
    </row>
    <row r="2528" spans="1:63" x14ac:dyDescent="0.25">
      <c r="A2528">
        <v>37</v>
      </c>
      <c r="B2528">
        <v>12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20</v>
      </c>
      <c r="I2528">
        <v>31</v>
      </c>
      <c r="J2528">
        <v>29.166667</v>
      </c>
      <c r="K2528">
        <v>0.54700000000000004</v>
      </c>
      <c r="L2528">
        <v>100</v>
      </c>
      <c r="Z2528">
        <v>37</v>
      </c>
      <c r="AA2528">
        <v>15</v>
      </c>
      <c r="AB2528">
        <v>0</v>
      </c>
      <c r="AC2528">
        <v>0</v>
      </c>
      <c r="AD2528">
        <v>0</v>
      </c>
      <c r="AE2528">
        <v>46</v>
      </c>
      <c r="AF2528">
        <v>0</v>
      </c>
      <c r="AG2528">
        <v>0</v>
      </c>
      <c r="AH2528">
        <v>201</v>
      </c>
      <c r="AI2528">
        <v>97.222222000000002</v>
      </c>
      <c r="AJ2528">
        <v>0.70399999999999996</v>
      </c>
      <c r="AK2528">
        <v>100</v>
      </c>
      <c r="AZ2528">
        <v>37</v>
      </c>
      <c r="BA2528">
        <v>15</v>
      </c>
      <c r="BB2528">
        <v>0</v>
      </c>
      <c r="BC2528">
        <v>0</v>
      </c>
      <c r="BD2528">
        <v>0</v>
      </c>
      <c r="BE2528">
        <v>46</v>
      </c>
      <c r="BF2528">
        <v>0</v>
      </c>
      <c r="BG2528">
        <v>0</v>
      </c>
      <c r="BH2528">
        <v>201</v>
      </c>
      <c r="BI2528">
        <v>97.222222000000002</v>
      </c>
      <c r="BJ2528">
        <v>1.36</v>
      </c>
      <c r="BK2528">
        <v>100</v>
      </c>
    </row>
    <row r="2529" spans="1:63" x14ac:dyDescent="0.25">
      <c r="A2529">
        <v>38</v>
      </c>
      <c r="B2529">
        <v>15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86</v>
      </c>
      <c r="J2529">
        <v>52.777777999999998</v>
      </c>
      <c r="K2529">
        <v>0.68700000000000006</v>
      </c>
      <c r="L2529">
        <v>100</v>
      </c>
      <c r="Z2529">
        <v>38</v>
      </c>
      <c r="AA2529">
        <v>16</v>
      </c>
      <c r="AB2529">
        <v>0</v>
      </c>
      <c r="AC2529">
        <v>0</v>
      </c>
      <c r="AD2529">
        <v>0</v>
      </c>
      <c r="AE2529">
        <v>54</v>
      </c>
      <c r="AF2529">
        <v>0</v>
      </c>
      <c r="AG2529">
        <v>0</v>
      </c>
      <c r="AH2529">
        <v>201</v>
      </c>
      <c r="AI2529">
        <v>97.222222000000002</v>
      </c>
      <c r="AJ2529">
        <v>0.73399999999999999</v>
      </c>
      <c r="AK2529">
        <v>100</v>
      </c>
      <c r="AZ2529">
        <v>38</v>
      </c>
      <c r="BA2529">
        <v>16</v>
      </c>
      <c r="BB2529">
        <v>0</v>
      </c>
      <c r="BC2529">
        <v>0</v>
      </c>
      <c r="BD2529">
        <v>0</v>
      </c>
      <c r="BE2529">
        <v>54</v>
      </c>
      <c r="BF2529">
        <v>0</v>
      </c>
      <c r="BG2529">
        <v>0</v>
      </c>
      <c r="BH2529">
        <v>201</v>
      </c>
      <c r="BI2529">
        <v>97.222222000000002</v>
      </c>
      <c r="BJ2529">
        <v>1.0469999999999999</v>
      </c>
      <c r="BK2529">
        <v>100</v>
      </c>
    </row>
    <row r="2530" spans="1:63" x14ac:dyDescent="0.25">
      <c r="A2530">
        <v>39</v>
      </c>
      <c r="B2530">
        <v>16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30</v>
      </c>
      <c r="I2530">
        <v>108</v>
      </c>
      <c r="J2530">
        <v>62.5</v>
      </c>
      <c r="K2530">
        <v>0.68799999999999994</v>
      </c>
      <c r="L2530">
        <v>100</v>
      </c>
      <c r="Z2530">
        <v>39</v>
      </c>
      <c r="AA2530">
        <v>14</v>
      </c>
      <c r="AB2530">
        <v>0</v>
      </c>
      <c r="AC2530">
        <v>0</v>
      </c>
      <c r="AD2530">
        <v>0</v>
      </c>
      <c r="AE2530">
        <v>7</v>
      </c>
      <c r="AF2530">
        <v>0</v>
      </c>
      <c r="AG2530">
        <v>0</v>
      </c>
      <c r="AH2530">
        <v>210</v>
      </c>
      <c r="AI2530">
        <v>100</v>
      </c>
      <c r="AJ2530">
        <v>0.65600000000000003</v>
      </c>
      <c r="AK2530">
        <v>100</v>
      </c>
      <c r="AZ2530">
        <v>39</v>
      </c>
      <c r="BA2530">
        <v>14</v>
      </c>
      <c r="BB2530">
        <v>0</v>
      </c>
      <c r="BC2530">
        <v>0</v>
      </c>
      <c r="BD2530">
        <v>0</v>
      </c>
      <c r="BE2530">
        <v>7</v>
      </c>
      <c r="BF2530">
        <v>0</v>
      </c>
      <c r="BG2530">
        <v>0</v>
      </c>
      <c r="BH2530">
        <v>210</v>
      </c>
      <c r="BI2530">
        <v>100</v>
      </c>
      <c r="BJ2530">
        <v>0.68700000000000006</v>
      </c>
      <c r="BK2530">
        <v>100</v>
      </c>
    </row>
    <row r="2531" spans="1:63" x14ac:dyDescent="0.25">
      <c r="A2531">
        <v>40</v>
      </c>
      <c r="B2531">
        <v>17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19</v>
      </c>
      <c r="I2531">
        <v>174</v>
      </c>
      <c r="J2531">
        <v>80.555555999999996</v>
      </c>
      <c r="K2531">
        <v>0.79600000000000004</v>
      </c>
      <c r="L2531">
        <v>100</v>
      </c>
      <c r="Z2531">
        <v>40</v>
      </c>
      <c r="AA2531">
        <v>16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20</v>
      </c>
      <c r="AH2531">
        <v>374</v>
      </c>
      <c r="AI2531">
        <v>59.722222000000002</v>
      </c>
      <c r="AJ2531">
        <v>0.71899999999999997</v>
      </c>
      <c r="AK2531">
        <v>100</v>
      </c>
      <c r="AZ2531">
        <v>40</v>
      </c>
      <c r="BA2531">
        <v>16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20</v>
      </c>
      <c r="BH2531">
        <v>374</v>
      </c>
      <c r="BI2531">
        <v>59.722222000000002</v>
      </c>
      <c r="BJ2531">
        <v>0.98499999999999999</v>
      </c>
      <c r="BK2531">
        <v>100</v>
      </c>
    </row>
    <row r="2532" spans="1:63" x14ac:dyDescent="0.25">
      <c r="A2532">
        <v>41</v>
      </c>
      <c r="B2532">
        <v>17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10</v>
      </c>
      <c r="I2532">
        <v>314</v>
      </c>
      <c r="J2532">
        <v>90.277777999999998</v>
      </c>
      <c r="K2532">
        <v>0.86</v>
      </c>
      <c r="L2532">
        <v>100</v>
      </c>
      <c r="Z2532">
        <v>41</v>
      </c>
      <c r="AA2532">
        <v>16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190</v>
      </c>
      <c r="AI2532">
        <v>22.222221999999999</v>
      </c>
      <c r="AJ2532">
        <v>0.70299999999999996</v>
      </c>
      <c r="AK2532">
        <v>100</v>
      </c>
      <c r="AZ2532">
        <v>41</v>
      </c>
      <c r="BA2532">
        <v>16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190</v>
      </c>
      <c r="BI2532">
        <v>22.222221999999999</v>
      </c>
      <c r="BJ2532">
        <v>0.70299999999999996</v>
      </c>
      <c r="BK2532">
        <v>100</v>
      </c>
    </row>
    <row r="2533" spans="1:63" x14ac:dyDescent="0.25">
      <c r="A2533">
        <v>42</v>
      </c>
      <c r="B2533">
        <v>20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37</v>
      </c>
      <c r="I2533">
        <v>166</v>
      </c>
      <c r="J2533">
        <v>100</v>
      </c>
      <c r="K2533">
        <v>0.92200000000000004</v>
      </c>
      <c r="L2533">
        <v>100</v>
      </c>
      <c r="Z2533">
        <v>42</v>
      </c>
      <c r="AA2533">
        <v>18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98</v>
      </c>
      <c r="AH2533">
        <v>210</v>
      </c>
      <c r="AI2533">
        <v>95.833332999999996</v>
      </c>
      <c r="AJ2533">
        <v>0.79700000000000004</v>
      </c>
      <c r="AK2533">
        <v>100</v>
      </c>
      <c r="AZ2533">
        <v>42</v>
      </c>
      <c r="BA2533">
        <v>18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98</v>
      </c>
      <c r="BH2533">
        <v>210</v>
      </c>
      <c r="BI2533">
        <v>95.833332999999996</v>
      </c>
      <c r="BJ2533">
        <v>0.82799999999999996</v>
      </c>
      <c r="BK2533">
        <v>100</v>
      </c>
    </row>
    <row r="2534" spans="1:63" x14ac:dyDescent="0.25">
      <c r="A2534">
        <v>43</v>
      </c>
      <c r="B2534">
        <v>18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7</v>
      </c>
      <c r="I2534">
        <v>155</v>
      </c>
      <c r="J2534">
        <v>100</v>
      </c>
      <c r="K2534">
        <v>0.875</v>
      </c>
      <c r="L2534">
        <v>100</v>
      </c>
      <c r="Z2534">
        <v>43</v>
      </c>
      <c r="AA2534">
        <v>21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19</v>
      </c>
      <c r="AH2534">
        <v>221</v>
      </c>
      <c r="AI2534">
        <v>100</v>
      </c>
      <c r="AJ2534">
        <v>1.016</v>
      </c>
      <c r="AK2534">
        <v>100</v>
      </c>
      <c r="AZ2534">
        <v>43</v>
      </c>
      <c r="BA2534">
        <v>21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19</v>
      </c>
      <c r="BH2534">
        <v>221</v>
      </c>
      <c r="BI2534">
        <v>100</v>
      </c>
      <c r="BJ2534">
        <v>1.0149999999999999</v>
      </c>
      <c r="BK2534">
        <v>100</v>
      </c>
    </row>
    <row r="2535" spans="1:63" x14ac:dyDescent="0.25">
      <c r="A2535">
        <v>44</v>
      </c>
      <c r="B2535">
        <v>20</v>
      </c>
      <c r="C2535">
        <v>0</v>
      </c>
      <c r="D2535">
        <v>0</v>
      </c>
      <c r="E2535">
        <v>0</v>
      </c>
      <c r="F2535">
        <v>4</v>
      </c>
      <c r="G2535">
        <v>0</v>
      </c>
      <c r="H2535">
        <v>3</v>
      </c>
      <c r="I2535">
        <v>220</v>
      </c>
      <c r="J2535">
        <v>100</v>
      </c>
      <c r="K2535">
        <v>0.96799999999999997</v>
      </c>
      <c r="L2535">
        <v>100</v>
      </c>
      <c r="Z2535">
        <v>44</v>
      </c>
      <c r="AA2535">
        <v>22</v>
      </c>
      <c r="AB2535">
        <v>0</v>
      </c>
      <c r="AC2535">
        <v>0</v>
      </c>
      <c r="AD2535">
        <v>0</v>
      </c>
      <c r="AE2535">
        <v>1</v>
      </c>
      <c r="AF2535">
        <v>0</v>
      </c>
      <c r="AG2535">
        <v>17</v>
      </c>
      <c r="AH2535">
        <v>265</v>
      </c>
      <c r="AI2535">
        <v>100</v>
      </c>
      <c r="AJ2535">
        <v>1.25</v>
      </c>
      <c r="AK2535">
        <v>100</v>
      </c>
      <c r="AZ2535">
        <v>44</v>
      </c>
      <c r="BA2535">
        <v>22</v>
      </c>
      <c r="BB2535">
        <v>0</v>
      </c>
      <c r="BC2535">
        <v>0</v>
      </c>
      <c r="BD2535">
        <v>0</v>
      </c>
      <c r="BE2535">
        <v>1</v>
      </c>
      <c r="BF2535">
        <v>0</v>
      </c>
      <c r="BG2535">
        <v>17</v>
      </c>
      <c r="BH2535">
        <v>265</v>
      </c>
      <c r="BI2535">
        <v>100</v>
      </c>
      <c r="BJ2535">
        <v>1.3440000000000001</v>
      </c>
      <c r="BK2535">
        <v>100</v>
      </c>
    </row>
    <row r="2536" spans="1:63" x14ac:dyDescent="0.25">
      <c r="A2536">
        <v>45</v>
      </c>
      <c r="B2536">
        <v>19</v>
      </c>
      <c r="C2536">
        <v>0</v>
      </c>
      <c r="D2536">
        <v>0</v>
      </c>
      <c r="E2536">
        <v>0</v>
      </c>
      <c r="F2536">
        <v>12</v>
      </c>
      <c r="G2536">
        <v>0</v>
      </c>
      <c r="H2536">
        <v>0</v>
      </c>
      <c r="I2536">
        <v>195</v>
      </c>
      <c r="J2536">
        <v>100</v>
      </c>
      <c r="K2536">
        <v>0.90700000000000003</v>
      </c>
      <c r="L2536">
        <v>100</v>
      </c>
      <c r="Z2536">
        <v>45</v>
      </c>
      <c r="AA2536">
        <v>19</v>
      </c>
      <c r="AB2536">
        <v>0</v>
      </c>
      <c r="AC2536">
        <v>0</v>
      </c>
      <c r="AD2536">
        <v>0</v>
      </c>
      <c r="AE2536">
        <v>14</v>
      </c>
      <c r="AF2536">
        <v>0</v>
      </c>
      <c r="AG2536">
        <v>29</v>
      </c>
      <c r="AH2536">
        <v>183</v>
      </c>
      <c r="AI2536">
        <v>100</v>
      </c>
      <c r="AJ2536">
        <v>0.98399999999999999</v>
      </c>
      <c r="AK2536">
        <v>100</v>
      </c>
      <c r="AZ2536">
        <v>45</v>
      </c>
      <c r="BA2536">
        <v>19</v>
      </c>
      <c r="BB2536">
        <v>0</v>
      </c>
      <c r="BC2536">
        <v>0</v>
      </c>
      <c r="BD2536">
        <v>0</v>
      </c>
      <c r="BE2536">
        <v>14</v>
      </c>
      <c r="BF2536">
        <v>0</v>
      </c>
      <c r="BG2536">
        <v>29</v>
      </c>
      <c r="BH2536">
        <v>183</v>
      </c>
      <c r="BI2536">
        <v>100</v>
      </c>
      <c r="BJ2536">
        <v>1.1719999999999999</v>
      </c>
      <c r="BK2536">
        <v>100</v>
      </c>
    </row>
    <row r="2537" spans="1:63" x14ac:dyDescent="0.25">
      <c r="A2537">
        <v>46</v>
      </c>
      <c r="B2537">
        <v>16</v>
      </c>
      <c r="C2537">
        <v>0</v>
      </c>
      <c r="D2537">
        <v>0</v>
      </c>
      <c r="E2537">
        <v>0</v>
      </c>
      <c r="F2537">
        <v>5</v>
      </c>
      <c r="G2537">
        <v>0</v>
      </c>
      <c r="H2537">
        <v>0</v>
      </c>
      <c r="I2537">
        <v>228</v>
      </c>
      <c r="J2537">
        <v>100</v>
      </c>
      <c r="K2537">
        <v>0.82799999999999996</v>
      </c>
      <c r="L2537">
        <v>100</v>
      </c>
      <c r="Z2537">
        <v>46</v>
      </c>
      <c r="AA2537">
        <v>17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21</v>
      </c>
      <c r="AH2537">
        <v>156</v>
      </c>
      <c r="AI2537">
        <v>100</v>
      </c>
      <c r="AJ2537">
        <v>0.875</v>
      </c>
      <c r="AK2537">
        <v>100</v>
      </c>
      <c r="AZ2537">
        <v>46</v>
      </c>
      <c r="BA2537">
        <v>17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21</v>
      </c>
      <c r="BH2537">
        <v>155</v>
      </c>
      <c r="BI2537">
        <v>100</v>
      </c>
      <c r="BJ2537">
        <v>0.89100000000000001</v>
      </c>
      <c r="BK2537">
        <v>100</v>
      </c>
    </row>
    <row r="2538" spans="1:63" x14ac:dyDescent="0.25">
      <c r="A2538">
        <v>47</v>
      </c>
      <c r="B2538">
        <v>17</v>
      </c>
      <c r="C2538">
        <v>0</v>
      </c>
      <c r="D2538">
        <v>0</v>
      </c>
      <c r="E2538">
        <v>0</v>
      </c>
      <c r="F2538">
        <v>26</v>
      </c>
      <c r="G2538">
        <v>0</v>
      </c>
      <c r="H2538">
        <v>0</v>
      </c>
      <c r="I2538">
        <v>299</v>
      </c>
      <c r="J2538">
        <v>100</v>
      </c>
      <c r="K2538">
        <v>0.84399999999999997</v>
      </c>
      <c r="L2538">
        <v>100</v>
      </c>
      <c r="Z2538">
        <v>47</v>
      </c>
      <c r="AA2538">
        <v>16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17</v>
      </c>
      <c r="AH2538">
        <v>138</v>
      </c>
      <c r="AI2538">
        <v>98.611110999999994</v>
      </c>
      <c r="AJ2538">
        <v>0.82799999999999996</v>
      </c>
      <c r="AK2538">
        <v>100</v>
      </c>
      <c r="AZ2538">
        <v>47</v>
      </c>
      <c r="BA2538">
        <v>16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17</v>
      </c>
      <c r="BH2538">
        <v>138</v>
      </c>
      <c r="BI2538">
        <v>98.611110999999994</v>
      </c>
      <c r="BJ2538">
        <v>0.84299999999999997</v>
      </c>
      <c r="BK2538">
        <v>100</v>
      </c>
    </row>
    <row r="2539" spans="1:63" x14ac:dyDescent="0.25">
      <c r="A2539">
        <v>48</v>
      </c>
      <c r="B2539">
        <v>15</v>
      </c>
      <c r="C2539">
        <v>0</v>
      </c>
      <c r="D2539">
        <v>0</v>
      </c>
      <c r="E2539">
        <v>0</v>
      </c>
      <c r="F2539">
        <v>6</v>
      </c>
      <c r="G2539">
        <v>0</v>
      </c>
      <c r="H2539">
        <v>0</v>
      </c>
      <c r="I2539">
        <v>254</v>
      </c>
      <c r="J2539">
        <v>98.611110999999994</v>
      </c>
      <c r="K2539">
        <v>0.76500000000000001</v>
      </c>
      <c r="L2539">
        <v>100</v>
      </c>
      <c r="Z2539">
        <v>48</v>
      </c>
      <c r="AA2539">
        <v>15</v>
      </c>
      <c r="AB2539">
        <v>0</v>
      </c>
      <c r="AC2539">
        <v>0</v>
      </c>
      <c r="AD2539">
        <v>0</v>
      </c>
      <c r="AE2539">
        <v>8</v>
      </c>
      <c r="AF2539">
        <v>0</v>
      </c>
      <c r="AG2539">
        <v>11</v>
      </c>
      <c r="AH2539">
        <v>155</v>
      </c>
      <c r="AI2539">
        <v>100</v>
      </c>
      <c r="AJ2539">
        <v>0.76600000000000001</v>
      </c>
      <c r="AK2539">
        <v>100</v>
      </c>
      <c r="AZ2539">
        <v>48</v>
      </c>
      <c r="BA2539">
        <v>15</v>
      </c>
      <c r="BB2539">
        <v>0</v>
      </c>
      <c r="BC2539">
        <v>0</v>
      </c>
      <c r="BD2539">
        <v>0</v>
      </c>
      <c r="BE2539">
        <v>8</v>
      </c>
      <c r="BF2539">
        <v>0</v>
      </c>
      <c r="BG2539">
        <v>11</v>
      </c>
      <c r="BH2539">
        <v>127</v>
      </c>
      <c r="BI2539">
        <v>100</v>
      </c>
      <c r="BJ2539">
        <v>0.81299999999999994</v>
      </c>
      <c r="BK2539">
        <v>100</v>
      </c>
    </row>
    <row r="2540" spans="1:63" x14ac:dyDescent="0.25">
      <c r="A2540">
        <v>49</v>
      </c>
      <c r="B2540">
        <v>16</v>
      </c>
      <c r="C2540">
        <v>0</v>
      </c>
      <c r="D2540">
        <v>0</v>
      </c>
      <c r="E2540">
        <v>0</v>
      </c>
      <c r="F2540">
        <v>20</v>
      </c>
      <c r="G2540">
        <v>0</v>
      </c>
      <c r="H2540">
        <v>0</v>
      </c>
      <c r="I2540">
        <v>258</v>
      </c>
      <c r="J2540">
        <v>100</v>
      </c>
      <c r="K2540">
        <v>0.79700000000000004</v>
      </c>
      <c r="L2540">
        <v>100</v>
      </c>
      <c r="Z2540">
        <v>49</v>
      </c>
      <c r="AA2540">
        <v>13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1</v>
      </c>
      <c r="AH2540">
        <v>115</v>
      </c>
      <c r="AI2540">
        <v>100</v>
      </c>
      <c r="AJ2540">
        <v>0.64</v>
      </c>
      <c r="AK2540">
        <v>100</v>
      </c>
      <c r="AZ2540">
        <v>49</v>
      </c>
      <c r="BA2540">
        <v>13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1</v>
      </c>
      <c r="BH2540">
        <v>115</v>
      </c>
      <c r="BI2540">
        <v>100</v>
      </c>
      <c r="BJ2540">
        <v>0.65600000000000003</v>
      </c>
      <c r="BK2540">
        <v>100</v>
      </c>
    </row>
    <row r="2541" spans="1:63" x14ac:dyDescent="0.25">
      <c r="A2541">
        <v>50</v>
      </c>
      <c r="B2541">
        <v>17</v>
      </c>
      <c r="C2541">
        <v>0</v>
      </c>
      <c r="D2541">
        <v>0</v>
      </c>
      <c r="E2541">
        <v>0</v>
      </c>
      <c r="F2541">
        <v>34</v>
      </c>
      <c r="G2541">
        <v>0</v>
      </c>
      <c r="H2541">
        <v>0</v>
      </c>
      <c r="I2541">
        <v>354</v>
      </c>
      <c r="J2541">
        <v>100</v>
      </c>
      <c r="K2541">
        <v>0.84399999999999997</v>
      </c>
      <c r="L2541">
        <v>100</v>
      </c>
      <c r="Z2541">
        <v>50</v>
      </c>
      <c r="AA2541">
        <v>13</v>
      </c>
      <c r="AB2541">
        <v>0</v>
      </c>
      <c r="AC2541">
        <v>0</v>
      </c>
      <c r="AD2541">
        <v>0</v>
      </c>
      <c r="AE2541">
        <v>52</v>
      </c>
      <c r="AF2541">
        <v>0</v>
      </c>
      <c r="AG2541">
        <v>0</v>
      </c>
      <c r="AH2541">
        <v>226</v>
      </c>
      <c r="AI2541">
        <v>100</v>
      </c>
      <c r="AJ2541">
        <v>0.65700000000000003</v>
      </c>
      <c r="AK2541">
        <v>100</v>
      </c>
      <c r="AZ2541">
        <v>50</v>
      </c>
      <c r="BA2541">
        <v>13</v>
      </c>
      <c r="BB2541">
        <v>0</v>
      </c>
      <c r="BC2541">
        <v>0</v>
      </c>
      <c r="BD2541">
        <v>0</v>
      </c>
      <c r="BE2541">
        <v>52</v>
      </c>
      <c r="BF2541">
        <v>0</v>
      </c>
      <c r="BG2541">
        <v>0</v>
      </c>
      <c r="BH2541">
        <v>226</v>
      </c>
      <c r="BI2541">
        <v>100</v>
      </c>
      <c r="BJ2541">
        <v>0.65600000000000003</v>
      </c>
      <c r="BK2541">
        <v>100</v>
      </c>
    </row>
    <row r="2542" spans="1:63" x14ac:dyDescent="0.25">
      <c r="A2542">
        <v>51</v>
      </c>
      <c r="B2542">
        <v>18</v>
      </c>
      <c r="C2542">
        <v>0</v>
      </c>
      <c r="D2542">
        <v>0</v>
      </c>
      <c r="E2542">
        <v>0</v>
      </c>
      <c r="F2542">
        <v>38</v>
      </c>
      <c r="G2542">
        <v>0</v>
      </c>
      <c r="H2542">
        <v>0</v>
      </c>
      <c r="I2542">
        <v>268</v>
      </c>
      <c r="J2542">
        <v>97.222222000000002</v>
      </c>
      <c r="K2542">
        <v>0.85899999999999999</v>
      </c>
      <c r="L2542">
        <v>100</v>
      </c>
      <c r="Z2542">
        <v>51</v>
      </c>
      <c r="AA2542">
        <v>12</v>
      </c>
      <c r="AB2542">
        <v>0</v>
      </c>
      <c r="AC2542">
        <v>0</v>
      </c>
      <c r="AD2542">
        <v>0</v>
      </c>
      <c r="AE2542">
        <v>19</v>
      </c>
      <c r="AF2542">
        <v>0</v>
      </c>
      <c r="AG2542">
        <v>0</v>
      </c>
      <c r="AH2542">
        <v>125</v>
      </c>
      <c r="AI2542">
        <v>100</v>
      </c>
      <c r="AJ2542">
        <v>0.57799999999999996</v>
      </c>
      <c r="AK2542">
        <v>100</v>
      </c>
      <c r="AZ2542">
        <v>51</v>
      </c>
      <c r="BA2542">
        <v>12</v>
      </c>
      <c r="BB2542">
        <v>0</v>
      </c>
      <c r="BC2542">
        <v>0</v>
      </c>
      <c r="BD2542">
        <v>0</v>
      </c>
      <c r="BE2542">
        <v>19</v>
      </c>
      <c r="BF2542">
        <v>0</v>
      </c>
      <c r="BG2542">
        <v>0</v>
      </c>
      <c r="BH2542">
        <v>125</v>
      </c>
      <c r="BI2542">
        <v>100</v>
      </c>
      <c r="BJ2542">
        <v>0.57899999999999996</v>
      </c>
      <c r="BK2542">
        <v>100</v>
      </c>
    </row>
    <row r="2543" spans="1:63" x14ac:dyDescent="0.25">
      <c r="A2543">
        <v>52</v>
      </c>
      <c r="B2543">
        <v>18</v>
      </c>
      <c r="C2543">
        <v>0</v>
      </c>
      <c r="D2543">
        <v>0</v>
      </c>
      <c r="E2543">
        <v>2</v>
      </c>
      <c r="F2543">
        <v>32</v>
      </c>
      <c r="G2543">
        <v>0</v>
      </c>
      <c r="H2543">
        <v>0</v>
      </c>
      <c r="I2543">
        <v>312</v>
      </c>
      <c r="J2543">
        <v>102.777778</v>
      </c>
      <c r="K2543">
        <v>0.86</v>
      </c>
      <c r="L2543">
        <v>100</v>
      </c>
      <c r="Z2543">
        <v>52</v>
      </c>
      <c r="AA2543">
        <v>15</v>
      </c>
      <c r="AB2543">
        <v>0</v>
      </c>
      <c r="AC2543">
        <v>0</v>
      </c>
      <c r="AD2543">
        <v>0</v>
      </c>
      <c r="AE2543">
        <v>1</v>
      </c>
      <c r="AF2543">
        <v>0</v>
      </c>
      <c r="AG2543">
        <v>10</v>
      </c>
      <c r="AH2543">
        <v>285</v>
      </c>
      <c r="AI2543">
        <v>65.277777999999998</v>
      </c>
      <c r="AJ2543">
        <v>0.71799999999999997</v>
      </c>
      <c r="AK2543">
        <v>100</v>
      </c>
      <c r="AZ2543">
        <v>52</v>
      </c>
      <c r="BA2543">
        <v>15</v>
      </c>
      <c r="BB2543">
        <v>0</v>
      </c>
      <c r="BC2543">
        <v>0</v>
      </c>
      <c r="BD2543">
        <v>0</v>
      </c>
      <c r="BE2543">
        <v>1</v>
      </c>
      <c r="BF2543">
        <v>0</v>
      </c>
      <c r="BG2543">
        <v>10</v>
      </c>
      <c r="BH2543">
        <v>285</v>
      </c>
      <c r="BI2543">
        <v>65.277777999999998</v>
      </c>
      <c r="BJ2543">
        <v>0.625</v>
      </c>
      <c r="BK2543">
        <v>100</v>
      </c>
    </row>
    <row r="2544" spans="1:63" x14ac:dyDescent="0.25">
      <c r="A2544">
        <v>53</v>
      </c>
      <c r="B2544">
        <v>19</v>
      </c>
      <c r="C2544">
        <v>0</v>
      </c>
      <c r="D2544">
        <v>0</v>
      </c>
      <c r="E2544">
        <v>0</v>
      </c>
      <c r="F2544">
        <v>15</v>
      </c>
      <c r="G2544">
        <v>0</v>
      </c>
      <c r="H2544">
        <v>0</v>
      </c>
      <c r="I2544">
        <v>441</v>
      </c>
      <c r="J2544">
        <v>94.444444000000004</v>
      </c>
      <c r="K2544">
        <v>0.90600000000000003</v>
      </c>
      <c r="L2544">
        <v>100</v>
      </c>
      <c r="Z2544">
        <v>53</v>
      </c>
      <c r="AA2544">
        <v>12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10</v>
      </c>
      <c r="AH2544">
        <v>140</v>
      </c>
      <c r="AI2544">
        <v>90.277777999999998</v>
      </c>
      <c r="AJ2544">
        <v>0.59399999999999997</v>
      </c>
      <c r="AK2544">
        <v>100</v>
      </c>
      <c r="AZ2544">
        <v>53</v>
      </c>
      <c r="BA2544">
        <v>12</v>
      </c>
      <c r="BB2544">
        <v>0</v>
      </c>
      <c r="BC2544">
        <v>0</v>
      </c>
      <c r="BD2544">
        <v>0</v>
      </c>
      <c r="BE2544">
        <v>0</v>
      </c>
      <c r="BF2544">
        <v>0</v>
      </c>
      <c r="BG2544">
        <v>10</v>
      </c>
      <c r="BH2544">
        <v>140</v>
      </c>
      <c r="BI2544">
        <v>90.277777999999998</v>
      </c>
      <c r="BJ2544">
        <v>0.56200000000000006</v>
      </c>
      <c r="BK2544">
        <v>100</v>
      </c>
    </row>
    <row r="2545" spans="1:63" x14ac:dyDescent="0.25">
      <c r="A2545">
        <v>54</v>
      </c>
      <c r="B2545">
        <v>18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49</v>
      </c>
      <c r="I2545">
        <v>169</v>
      </c>
      <c r="J2545">
        <v>100</v>
      </c>
      <c r="K2545">
        <v>1.4370000000000001</v>
      </c>
      <c r="L2545">
        <v>100</v>
      </c>
      <c r="Z2545">
        <v>54</v>
      </c>
      <c r="AA2545">
        <v>15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10</v>
      </c>
      <c r="AH2545">
        <v>184</v>
      </c>
      <c r="AI2545">
        <v>37.5</v>
      </c>
      <c r="AJ2545">
        <v>0.67200000000000004</v>
      </c>
      <c r="AK2545">
        <v>100</v>
      </c>
      <c r="AZ2545">
        <v>54</v>
      </c>
      <c r="BA2545">
        <v>15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10</v>
      </c>
      <c r="BH2545">
        <v>184</v>
      </c>
      <c r="BI2545">
        <v>37.5</v>
      </c>
      <c r="BJ2545">
        <v>0.67200000000000004</v>
      </c>
      <c r="BK2545">
        <v>100</v>
      </c>
    </row>
    <row r="2546" spans="1:63" x14ac:dyDescent="0.25">
      <c r="A2546">
        <v>55</v>
      </c>
      <c r="B2546">
        <v>15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9</v>
      </c>
      <c r="I2546">
        <v>118</v>
      </c>
      <c r="J2546">
        <v>100</v>
      </c>
      <c r="K2546">
        <v>0.89100000000000001</v>
      </c>
      <c r="L2546">
        <v>100</v>
      </c>
      <c r="Z2546">
        <v>55</v>
      </c>
      <c r="AA2546">
        <v>13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20</v>
      </c>
      <c r="AH2546">
        <v>157</v>
      </c>
      <c r="AI2546">
        <v>41.666666999999997</v>
      </c>
      <c r="AJ2546">
        <v>0.59399999999999997</v>
      </c>
      <c r="AK2546">
        <v>100</v>
      </c>
      <c r="AZ2546">
        <v>55</v>
      </c>
      <c r="BA2546">
        <v>13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20</v>
      </c>
      <c r="BH2546">
        <v>157</v>
      </c>
      <c r="BI2546">
        <v>41.666666999999997</v>
      </c>
      <c r="BJ2546">
        <v>0.57799999999999996</v>
      </c>
      <c r="BK2546">
        <v>100</v>
      </c>
    </row>
    <row r="2547" spans="1:63" x14ac:dyDescent="0.25">
      <c r="A2547">
        <v>56</v>
      </c>
      <c r="B2547">
        <v>16</v>
      </c>
      <c r="C2547">
        <v>0</v>
      </c>
      <c r="D2547">
        <v>0</v>
      </c>
      <c r="E2547">
        <v>0</v>
      </c>
      <c r="F2547">
        <v>16</v>
      </c>
      <c r="G2547">
        <v>0</v>
      </c>
      <c r="H2547">
        <v>25</v>
      </c>
      <c r="I2547">
        <v>161</v>
      </c>
      <c r="J2547">
        <v>100</v>
      </c>
      <c r="K2547">
        <v>0.79700000000000004</v>
      </c>
      <c r="L2547">
        <v>100</v>
      </c>
      <c r="Z2547">
        <v>56</v>
      </c>
      <c r="AA2547">
        <v>16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20</v>
      </c>
      <c r="AH2547">
        <v>112</v>
      </c>
      <c r="AI2547">
        <v>54.166666999999997</v>
      </c>
      <c r="AJ2547">
        <v>0.68700000000000006</v>
      </c>
      <c r="AK2547">
        <v>100</v>
      </c>
      <c r="AZ2547">
        <v>56</v>
      </c>
      <c r="BA2547">
        <v>16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20</v>
      </c>
      <c r="BH2547">
        <v>112</v>
      </c>
      <c r="BI2547">
        <v>54.166666999999997</v>
      </c>
      <c r="BJ2547">
        <v>0.68799999999999994</v>
      </c>
      <c r="BK2547">
        <v>100</v>
      </c>
    </row>
    <row r="2548" spans="1:63" x14ac:dyDescent="0.25">
      <c r="A2548">
        <v>57</v>
      </c>
      <c r="B2548">
        <v>15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113</v>
      </c>
      <c r="J2548">
        <v>90.277777999999998</v>
      </c>
      <c r="K2548">
        <v>0.70299999999999996</v>
      </c>
      <c r="L2548">
        <v>100</v>
      </c>
      <c r="Z2548">
        <v>57</v>
      </c>
      <c r="AA2548">
        <v>19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40</v>
      </c>
      <c r="AH2548">
        <v>150</v>
      </c>
      <c r="AI2548">
        <v>81.944444000000004</v>
      </c>
      <c r="AJ2548">
        <v>0.82799999999999996</v>
      </c>
      <c r="AK2548">
        <v>100</v>
      </c>
      <c r="AZ2548">
        <v>57</v>
      </c>
      <c r="BA2548">
        <v>19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40</v>
      </c>
      <c r="BH2548">
        <v>150</v>
      </c>
      <c r="BI2548">
        <v>81.944444000000004</v>
      </c>
      <c r="BJ2548">
        <v>0.78100000000000003</v>
      </c>
      <c r="BK2548">
        <v>100</v>
      </c>
    </row>
    <row r="2549" spans="1:63" x14ac:dyDescent="0.25">
      <c r="A2549">
        <v>58</v>
      </c>
      <c r="B2549">
        <v>14</v>
      </c>
      <c r="C2549">
        <v>0</v>
      </c>
      <c r="D2549">
        <v>0</v>
      </c>
      <c r="E2549">
        <v>0</v>
      </c>
      <c r="F2549">
        <v>12</v>
      </c>
      <c r="G2549">
        <v>0</v>
      </c>
      <c r="H2549">
        <v>0</v>
      </c>
      <c r="I2549">
        <v>160</v>
      </c>
      <c r="J2549">
        <v>100</v>
      </c>
      <c r="K2549">
        <v>0.68700000000000006</v>
      </c>
      <c r="L2549">
        <v>100</v>
      </c>
      <c r="Z2549">
        <v>58</v>
      </c>
      <c r="AA2549">
        <v>22</v>
      </c>
      <c r="AB2549">
        <v>0</v>
      </c>
      <c r="AC2549">
        <v>0</v>
      </c>
      <c r="AD2549">
        <v>0</v>
      </c>
      <c r="AE2549">
        <v>3</v>
      </c>
      <c r="AF2549">
        <v>0</v>
      </c>
      <c r="AG2549">
        <v>4</v>
      </c>
      <c r="AH2549">
        <v>289</v>
      </c>
      <c r="AI2549">
        <v>100</v>
      </c>
      <c r="AJ2549">
        <v>1</v>
      </c>
      <c r="AK2549">
        <v>100</v>
      </c>
      <c r="AZ2549">
        <v>58</v>
      </c>
      <c r="BA2549">
        <v>22</v>
      </c>
      <c r="BB2549">
        <v>0</v>
      </c>
      <c r="BC2549">
        <v>0</v>
      </c>
      <c r="BD2549">
        <v>0</v>
      </c>
      <c r="BE2549">
        <v>11</v>
      </c>
      <c r="BF2549">
        <v>0</v>
      </c>
      <c r="BG2549">
        <v>0</v>
      </c>
      <c r="BH2549">
        <v>289</v>
      </c>
      <c r="BI2549">
        <v>83.333332999999996</v>
      </c>
      <c r="BJ2549">
        <v>1.0780000000000001</v>
      </c>
      <c r="BK2549">
        <v>100</v>
      </c>
    </row>
    <row r="2550" spans="1:63" x14ac:dyDescent="0.25">
      <c r="A2550">
        <v>59</v>
      </c>
      <c r="B2550">
        <v>16</v>
      </c>
      <c r="C2550">
        <v>0</v>
      </c>
      <c r="D2550">
        <v>0</v>
      </c>
      <c r="E2550">
        <v>0</v>
      </c>
      <c r="F2550">
        <v>8</v>
      </c>
      <c r="G2550">
        <v>0</v>
      </c>
      <c r="H2550">
        <v>0</v>
      </c>
      <c r="I2550">
        <v>253</v>
      </c>
      <c r="J2550">
        <v>100</v>
      </c>
      <c r="K2550">
        <v>0.75</v>
      </c>
      <c r="L2550">
        <v>100</v>
      </c>
      <c r="Z2550">
        <v>59</v>
      </c>
      <c r="AA2550">
        <v>19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15</v>
      </c>
      <c r="AH2550">
        <v>271</v>
      </c>
      <c r="AI2550">
        <v>100</v>
      </c>
      <c r="AJ2550">
        <v>1.1879999999999999</v>
      </c>
      <c r="AK2550">
        <v>100</v>
      </c>
      <c r="AZ2550">
        <v>59</v>
      </c>
      <c r="BA2550">
        <v>19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28</v>
      </c>
      <c r="BH2550">
        <v>320</v>
      </c>
      <c r="BI2550">
        <v>98.611110999999994</v>
      </c>
      <c r="BJ2550">
        <v>0.875</v>
      </c>
      <c r="BK2550">
        <v>100</v>
      </c>
    </row>
    <row r="2551" spans="1:63" x14ac:dyDescent="0.25">
      <c r="A2551">
        <v>60</v>
      </c>
      <c r="B2551">
        <v>13</v>
      </c>
      <c r="C2551">
        <v>0</v>
      </c>
      <c r="D2551">
        <v>0</v>
      </c>
      <c r="E2551">
        <v>0</v>
      </c>
      <c r="F2551">
        <v>58</v>
      </c>
      <c r="G2551">
        <v>0</v>
      </c>
      <c r="H2551">
        <v>0</v>
      </c>
      <c r="I2551">
        <v>141</v>
      </c>
      <c r="J2551">
        <v>100</v>
      </c>
      <c r="K2551">
        <v>0.64100000000000001</v>
      </c>
      <c r="L2551">
        <v>100</v>
      </c>
      <c r="Z2551">
        <v>60</v>
      </c>
      <c r="AA2551">
        <v>18</v>
      </c>
      <c r="AB2551">
        <v>0</v>
      </c>
      <c r="AC2551">
        <v>0</v>
      </c>
      <c r="AD2551">
        <v>0</v>
      </c>
      <c r="AE2551">
        <v>1</v>
      </c>
      <c r="AF2551">
        <v>0</v>
      </c>
      <c r="AG2551">
        <v>27</v>
      </c>
      <c r="AH2551">
        <v>274</v>
      </c>
      <c r="AI2551">
        <v>100</v>
      </c>
      <c r="AJ2551">
        <v>0.93700000000000006</v>
      </c>
      <c r="AK2551">
        <v>100</v>
      </c>
      <c r="AZ2551">
        <v>60</v>
      </c>
      <c r="BA2551">
        <v>17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5</v>
      </c>
      <c r="BH2551">
        <v>292</v>
      </c>
      <c r="BI2551">
        <v>100</v>
      </c>
      <c r="BJ2551">
        <v>0.875</v>
      </c>
      <c r="BK2551">
        <v>100</v>
      </c>
    </row>
    <row r="2552" spans="1:63" x14ac:dyDescent="0.25">
      <c r="A2552">
        <v>61</v>
      </c>
      <c r="B2552">
        <v>12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20</v>
      </c>
      <c r="I2552">
        <v>108</v>
      </c>
      <c r="J2552">
        <v>88.888889000000006</v>
      </c>
      <c r="K2552">
        <v>0.57799999999999996</v>
      </c>
      <c r="L2552">
        <v>100</v>
      </c>
      <c r="Z2552">
        <v>61</v>
      </c>
      <c r="AA2552">
        <v>15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63</v>
      </c>
      <c r="AH2552">
        <v>159</v>
      </c>
      <c r="AI2552">
        <v>100</v>
      </c>
      <c r="AJ2552">
        <v>0.89100000000000001</v>
      </c>
      <c r="AK2552">
        <v>100</v>
      </c>
      <c r="AZ2552">
        <v>61</v>
      </c>
      <c r="BA2552">
        <v>16</v>
      </c>
      <c r="BB2552">
        <v>0</v>
      </c>
      <c r="BC2552">
        <v>0</v>
      </c>
      <c r="BD2552">
        <v>0</v>
      </c>
      <c r="BE2552">
        <v>12</v>
      </c>
      <c r="BF2552">
        <v>0</v>
      </c>
      <c r="BG2552">
        <v>23</v>
      </c>
      <c r="BH2552">
        <v>365</v>
      </c>
      <c r="BI2552">
        <v>100</v>
      </c>
      <c r="BJ2552">
        <v>0.82799999999999996</v>
      </c>
      <c r="BK2552">
        <v>100</v>
      </c>
    </row>
    <row r="2553" spans="1:63" x14ac:dyDescent="0.25">
      <c r="A2553">
        <v>62</v>
      </c>
      <c r="B2553">
        <v>14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15</v>
      </c>
      <c r="I2553">
        <v>107</v>
      </c>
      <c r="J2553">
        <v>87.5</v>
      </c>
      <c r="K2553">
        <v>0.57799999999999996</v>
      </c>
      <c r="L2553">
        <v>100</v>
      </c>
      <c r="Z2553">
        <v>62</v>
      </c>
      <c r="AA2553">
        <v>15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35</v>
      </c>
      <c r="AH2553">
        <v>127</v>
      </c>
      <c r="AI2553">
        <v>100</v>
      </c>
      <c r="AJ2553">
        <v>1.0780000000000001</v>
      </c>
      <c r="AK2553">
        <v>100</v>
      </c>
      <c r="AZ2553">
        <v>62</v>
      </c>
      <c r="BA2553">
        <v>16</v>
      </c>
      <c r="BB2553">
        <v>0</v>
      </c>
      <c r="BC2553">
        <v>0</v>
      </c>
      <c r="BD2553">
        <v>0</v>
      </c>
      <c r="BE2553">
        <v>7</v>
      </c>
      <c r="BF2553">
        <v>0</v>
      </c>
      <c r="BG2553">
        <v>5</v>
      </c>
      <c r="BH2553">
        <v>221</v>
      </c>
      <c r="BI2553">
        <v>100</v>
      </c>
      <c r="BJ2553">
        <v>0.76600000000000001</v>
      </c>
      <c r="BK2553">
        <v>100</v>
      </c>
    </row>
    <row r="2554" spans="1:63" x14ac:dyDescent="0.25">
      <c r="A2554">
        <v>63</v>
      </c>
      <c r="B2554">
        <v>15</v>
      </c>
      <c r="C2554">
        <v>0</v>
      </c>
      <c r="D2554">
        <v>0</v>
      </c>
      <c r="E2554">
        <v>0</v>
      </c>
      <c r="F2554">
        <v>2</v>
      </c>
      <c r="G2554">
        <v>0</v>
      </c>
      <c r="H2554">
        <v>0</v>
      </c>
      <c r="I2554">
        <v>140</v>
      </c>
      <c r="J2554">
        <v>100</v>
      </c>
      <c r="K2554">
        <v>0.64100000000000001</v>
      </c>
      <c r="L2554">
        <v>100</v>
      </c>
      <c r="Z2554">
        <v>63</v>
      </c>
      <c r="AA2554">
        <v>14</v>
      </c>
      <c r="AB2554">
        <v>0</v>
      </c>
      <c r="AC2554">
        <v>0</v>
      </c>
      <c r="AD2554">
        <v>0</v>
      </c>
      <c r="AE2554">
        <v>5</v>
      </c>
      <c r="AF2554">
        <v>0</v>
      </c>
      <c r="AG2554">
        <v>3</v>
      </c>
      <c r="AH2554">
        <v>106</v>
      </c>
      <c r="AI2554">
        <v>86.111110999999994</v>
      </c>
      <c r="AJ2554">
        <v>0.64100000000000001</v>
      </c>
      <c r="AK2554">
        <v>100</v>
      </c>
      <c r="AZ2554">
        <v>63</v>
      </c>
      <c r="BA2554">
        <v>15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206</v>
      </c>
      <c r="BI2554">
        <v>97.222222000000002</v>
      </c>
      <c r="BJ2554">
        <v>0.68700000000000006</v>
      </c>
      <c r="BK2554">
        <v>100</v>
      </c>
    </row>
    <row r="2555" spans="1:63" x14ac:dyDescent="0.25">
      <c r="A2555">
        <v>64</v>
      </c>
      <c r="B2555">
        <v>17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51</v>
      </c>
      <c r="I2555">
        <v>289</v>
      </c>
      <c r="J2555">
        <v>100</v>
      </c>
      <c r="K2555">
        <v>0.76600000000000001</v>
      </c>
      <c r="L2555">
        <v>100</v>
      </c>
      <c r="Z2555">
        <v>64</v>
      </c>
      <c r="AA2555">
        <v>12</v>
      </c>
      <c r="AB2555">
        <v>0</v>
      </c>
      <c r="AC2555">
        <v>0</v>
      </c>
      <c r="AD2555">
        <v>0</v>
      </c>
      <c r="AE2555">
        <v>26</v>
      </c>
      <c r="AF2555">
        <v>0</v>
      </c>
      <c r="AG2555">
        <v>0</v>
      </c>
      <c r="AH2555">
        <v>99</v>
      </c>
      <c r="AI2555">
        <v>98.611110999999994</v>
      </c>
      <c r="AJ2555">
        <v>0.54700000000000004</v>
      </c>
      <c r="AK2555">
        <v>100</v>
      </c>
      <c r="AZ2555">
        <v>64</v>
      </c>
      <c r="BA2555">
        <v>14</v>
      </c>
      <c r="BB2555">
        <v>0</v>
      </c>
      <c r="BC2555">
        <v>0</v>
      </c>
      <c r="BD2555">
        <v>0</v>
      </c>
      <c r="BE2555">
        <v>95</v>
      </c>
      <c r="BF2555">
        <v>0</v>
      </c>
      <c r="BG2555">
        <v>0</v>
      </c>
      <c r="BH2555">
        <v>231</v>
      </c>
      <c r="BI2555">
        <v>95.833332999999996</v>
      </c>
      <c r="BJ2555">
        <v>0.64100000000000001</v>
      </c>
      <c r="BK2555">
        <v>100</v>
      </c>
    </row>
    <row r="2556" spans="1:63" x14ac:dyDescent="0.25">
      <c r="A2556">
        <v>65</v>
      </c>
      <c r="B2556">
        <v>16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2</v>
      </c>
      <c r="I2556">
        <v>248</v>
      </c>
      <c r="J2556">
        <v>88.888889000000006</v>
      </c>
      <c r="K2556">
        <v>0.68700000000000006</v>
      </c>
      <c r="L2556">
        <v>100</v>
      </c>
      <c r="Z2556">
        <v>65</v>
      </c>
      <c r="AA2556">
        <v>13</v>
      </c>
      <c r="AB2556">
        <v>0</v>
      </c>
      <c r="AC2556">
        <v>0</v>
      </c>
      <c r="AD2556">
        <v>0</v>
      </c>
      <c r="AE2556">
        <v>18</v>
      </c>
      <c r="AF2556">
        <v>0</v>
      </c>
      <c r="AG2556">
        <v>0</v>
      </c>
      <c r="AH2556">
        <v>156</v>
      </c>
      <c r="AI2556">
        <v>100</v>
      </c>
      <c r="AJ2556">
        <v>0.56200000000000006</v>
      </c>
      <c r="AK2556">
        <v>100</v>
      </c>
      <c r="AZ2556">
        <v>65</v>
      </c>
      <c r="BA2556">
        <v>14</v>
      </c>
      <c r="BB2556">
        <v>0</v>
      </c>
      <c r="BC2556">
        <v>0</v>
      </c>
      <c r="BD2556">
        <v>5</v>
      </c>
      <c r="BE2556">
        <v>59</v>
      </c>
      <c r="BF2556">
        <v>0</v>
      </c>
      <c r="BG2556">
        <v>0</v>
      </c>
      <c r="BH2556">
        <v>205</v>
      </c>
      <c r="BI2556">
        <v>106.944444</v>
      </c>
      <c r="BJ2556">
        <v>0.59399999999999997</v>
      </c>
      <c r="BK2556">
        <v>100</v>
      </c>
    </row>
    <row r="2557" spans="1:63" x14ac:dyDescent="0.25">
      <c r="A2557">
        <v>66</v>
      </c>
      <c r="B2557">
        <v>16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124</v>
      </c>
      <c r="J2557">
        <v>33.333333000000003</v>
      </c>
      <c r="K2557">
        <v>0.67200000000000004</v>
      </c>
      <c r="L2557">
        <v>100</v>
      </c>
      <c r="Z2557">
        <v>66</v>
      </c>
      <c r="AA2557">
        <v>14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238</v>
      </c>
      <c r="AI2557">
        <v>45.833333000000003</v>
      </c>
      <c r="AJ2557">
        <v>0.67200000000000004</v>
      </c>
      <c r="AK2557">
        <v>100</v>
      </c>
      <c r="AZ2557">
        <v>66</v>
      </c>
      <c r="BA2557">
        <v>14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223</v>
      </c>
      <c r="BI2557">
        <v>69.444444000000004</v>
      </c>
      <c r="BJ2557">
        <v>0.60899999999999999</v>
      </c>
      <c r="BK2557">
        <v>100</v>
      </c>
    </row>
    <row r="2558" spans="1:63" x14ac:dyDescent="0.25">
      <c r="A2558">
        <v>67</v>
      </c>
      <c r="B2558">
        <v>18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69</v>
      </c>
      <c r="I2558">
        <v>169</v>
      </c>
      <c r="J2558">
        <v>88.888889000000006</v>
      </c>
      <c r="K2558">
        <v>0.76600000000000001</v>
      </c>
      <c r="L2558">
        <v>100</v>
      </c>
      <c r="Z2558">
        <v>67</v>
      </c>
      <c r="AA2558">
        <v>15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10</v>
      </c>
      <c r="AH2558">
        <v>78</v>
      </c>
      <c r="AI2558">
        <v>6.9444439999999998</v>
      </c>
      <c r="AJ2558">
        <v>0.67200000000000004</v>
      </c>
      <c r="AK2558">
        <v>100</v>
      </c>
      <c r="AZ2558">
        <v>67</v>
      </c>
      <c r="BA2558">
        <v>15</v>
      </c>
      <c r="BB2558">
        <v>0</v>
      </c>
      <c r="BC2558">
        <v>0</v>
      </c>
      <c r="BD2558">
        <v>0</v>
      </c>
      <c r="BE2558">
        <v>0</v>
      </c>
      <c r="BF2558">
        <v>0</v>
      </c>
      <c r="BG2558">
        <v>10</v>
      </c>
      <c r="BH2558">
        <v>78</v>
      </c>
      <c r="BI2558">
        <v>6.9444439999999998</v>
      </c>
      <c r="BJ2558">
        <v>0.60899999999999999</v>
      </c>
      <c r="BK2558">
        <v>100</v>
      </c>
    </row>
    <row r="2559" spans="1:63" x14ac:dyDescent="0.25">
      <c r="A2559">
        <v>68</v>
      </c>
      <c r="B2559">
        <v>20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14</v>
      </c>
      <c r="I2559">
        <v>87</v>
      </c>
      <c r="J2559">
        <v>100</v>
      </c>
      <c r="K2559">
        <v>0.96799999999999997</v>
      </c>
      <c r="L2559">
        <v>100</v>
      </c>
      <c r="Z2559">
        <v>68</v>
      </c>
      <c r="AA2559">
        <v>18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36</v>
      </c>
      <c r="AH2559">
        <v>163</v>
      </c>
      <c r="AI2559">
        <v>95.833332999999996</v>
      </c>
      <c r="AJ2559">
        <v>0.75</v>
      </c>
      <c r="AK2559">
        <v>100</v>
      </c>
      <c r="AZ2559">
        <v>68</v>
      </c>
      <c r="BA2559">
        <v>18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36</v>
      </c>
      <c r="BH2559">
        <v>163</v>
      </c>
      <c r="BI2559">
        <v>95.833332999999996</v>
      </c>
      <c r="BJ2559">
        <v>0.70299999999999996</v>
      </c>
      <c r="BK2559">
        <v>100</v>
      </c>
    </row>
    <row r="2560" spans="1:63" x14ac:dyDescent="0.25">
      <c r="A2560">
        <v>69</v>
      </c>
      <c r="B2560">
        <v>18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18</v>
      </c>
      <c r="I2560">
        <v>105</v>
      </c>
      <c r="J2560">
        <v>84.722222000000002</v>
      </c>
      <c r="K2560">
        <v>0.89100000000000001</v>
      </c>
      <c r="L2560">
        <v>100</v>
      </c>
      <c r="Z2560">
        <v>69</v>
      </c>
      <c r="AA2560">
        <v>19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40</v>
      </c>
      <c r="AH2560">
        <v>189</v>
      </c>
      <c r="AI2560">
        <v>80.555555999999996</v>
      </c>
      <c r="AJ2560">
        <v>0.75</v>
      </c>
      <c r="AK2560">
        <v>100</v>
      </c>
      <c r="AZ2560">
        <v>69</v>
      </c>
      <c r="BA2560">
        <v>19</v>
      </c>
      <c r="BB2560">
        <v>0</v>
      </c>
      <c r="BC2560">
        <v>0</v>
      </c>
      <c r="BD2560">
        <v>0</v>
      </c>
      <c r="BE2560">
        <v>0</v>
      </c>
      <c r="BF2560">
        <v>0</v>
      </c>
      <c r="BG2560">
        <v>40</v>
      </c>
      <c r="BH2560">
        <v>189</v>
      </c>
      <c r="BI2560">
        <v>80.555555999999996</v>
      </c>
      <c r="BJ2560">
        <v>0.75</v>
      </c>
      <c r="BK2560">
        <v>100</v>
      </c>
    </row>
    <row r="2561" spans="1:63" x14ac:dyDescent="0.25">
      <c r="A2561">
        <v>70</v>
      </c>
      <c r="B2561">
        <v>17</v>
      </c>
      <c r="C2561">
        <v>0</v>
      </c>
      <c r="D2561">
        <v>0</v>
      </c>
      <c r="E2561">
        <v>0</v>
      </c>
      <c r="F2561">
        <v>4</v>
      </c>
      <c r="G2561">
        <v>0</v>
      </c>
      <c r="H2561">
        <v>28</v>
      </c>
      <c r="I2561">
        <v>86</v>
      </c>
      <c r="J2561">
        <v>97.222222000000002</v>
      </c>
      <c r="K2561">
        <v>0.78100000000000003</v>
      </c>
      <c r="L2561">
        <v>100</v>
      </c>
      <c r="Z2561">
        <v>70</v>
      </c>
      <c r="AA2561">
        <v>21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61</v>
      </c>
      <c r="AH2561">
        <v>279</v>
      </c>
      <c r="AI2561">
        <v>84.722222000000002</v>
      </c>
      <c r="AJ2561">
        <v>1</v>
      </c>
      <c r="AK2561">
        <v>100</v>
      </c>
      <c r="AZ2561">
        <v>70</v>
      </c>
      <c r="BA2561">
        <v>21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61</v>
      </c>
      <c r="BH2561">
        <v>279</v>
      </c>
      <c r="BI2561">
        <v>84.722222000000002</v>
      </c>
      <c r="BJ2561">
        <v>0.95399999999999996</v>
      </c>
      <c r="BK2561">
        <v>100</v>
      </c>
    </row>
    <row r="2562" spans="1:63" x14ac:dyDescent="0.25">
      <c r="A2562">
        <v>71</v>
      </c>
      <c r="B2562">
        <v>16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15</v>
      </c>
      <c r="I2562">
        <v>86</v>
      </c>
      <c r="J2562">
        <v>95.833332999999996</v>
      </c>
      <c r="K2562">
        <v>0.75</v>
      </c>
      <c r="L2562">
        <v>100</v>
      </c>
      <c r="Z2562">
        <v>71</v>
      </c>
      <c r="AA2562">
        <v>18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74</v>
      </c>
      <c r="AH2562">
        <v>240</v>
      </c>
      <c r="AI2562">
        <v>94.444444000000004</v>
      </c>
      <c r="AJ2562">
        <v>0.85899999999999999</v>
      </c>
      <c r="AK2562">
        <v>100</v>
      </c>
      <c r="AZ2562">
        <v>71</v>
      </c>
      <c r="BA2562">
        <v>18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70</v>
      </c>
      <c r="BH2562">
        <v>240</v>
      </c>
      <c r="BI2562">
        <v>88.888889000000006</v>
      </c>
      <c r="BJ2562">
        <v>0.84299999999999997</v>
      </c>
      <c r="BK2562">
        <v>100</v>
      </c>
    </row>
    <row r="2563" spans="1:63" x14ac:dyDescent="0.25">
      <c r="A2563">
        <v>72</v>
      </c>
      <c r="B2563">
        <v>18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21</v>
      </c>
      <c r="I2563">
        <v>129</v>
      </c>
      <c r="J2563">
        <v>88.888889000000006</v>
      </c>
      <c r="K2563">
        <v>0.79700000000000004</v>
      </c>
      <c r="L2563">
        <v>100</v>
      </c>
      <c r="Z2563">
        <v>72</v>
      </c>
      <c r="AA2563">
        <v>16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165</v>
      </c>
      <c r="AI2563">
        <v>100</v>
      </c>
      <c r="AJ2563">
        <v>0.78200000000000003</v>
      </c>
      <c r="AK2563">
        <v>100</v>
      </c>
      <c r="AZ2563">
        <v>72</v>
      </c>
      <c r="BA2563">
        <v>16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165</v>
      </c>
      <c r="BI2563">
        <v>100</v>
      </c>
      <c r="BJ2563">
        <v>0.79700000000000004</v>
      </c>
      <c r="BK2563">
        <v>100</v>
      </c>
    </row>
    <row r="2564" spans="1:63" x14ac:dyDescent="0.25">
      <c r="A2564">
        <v>73</v>
      </c>
      <c r="B2564">
        <v>15</v>
      </c>
      <c r="C2564">
        <v>0</v>
      </c>
      <c r="D2564">
        <v>0</v>
      </c>
      <c r="E2564">
        <v>0</v>
      </c>
      <c r="F2564">
        <v>3</v>
      </c>
      <c r="G2564">
        <v>0</v>
      </c>
      <c r="H2564">
        <v>17</v>
      </c>
      <c r="I2564">
        <v>89</v>
      </c>
      <c r="J2564">
        <v>90.277777999999998</v>
      </c>
      <c r="K2564">
        <v>0.75</v>
      </c>
      <c r="L2564">
        <v>100</v>
      </c>
      <c r="Z2564">
        <v>73</v>
      </c>
      <c r="AA2564">
        <v>17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38</v>
      </c>
      <c r="AH2564">
        <v>167</v>
      </c>
      <c r="AI2564">
        <v>100</v>
      </c>
      <c r="AJ2564">
        <v>0.85899999999999999</v>
      </c>
      <c r="AK2564">
        <v>100</v>
      </c>
      <c r="AZ2564">
        <v>73</v>
      </c>
      <c r="BA2564">
        <v>17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38</v>
      </c>
      <c r="BH2564">
        <v>167</v>
      </c>
      <c r="BI2564">
        <v>100</v>
      </c>
      <c r="BJ2564">
        <v>0.79700000000000004</v>
      </c>
      <c r="BK2564">
        <v>100</v>
      </c>
    </row>
    <row r="2565" spans="1:63" x14ac:dyDescent="0.25">
      <c r="A2565">
        <v>74</v>
      </c>
      <c r="B2565">
        <v>13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17</v>
      </c>
      <c r="I2565">
        <v>109</v>
      </c>
      <c r="J2565">
        <v>81.944444000000004</v>
      </c>
      <c r="K2565">
        <v>0.59399999999999997</v>
      </c>
      <c r="L2565">
        <v>100</v>
      </c>
      <c r="Z2565">
        <v>74</v>
      </c>
      <c r="AA2565">
        <v>14</v>
      </c>
      <c r="AB2565">
        <v>0</v>
      </c>
      <c r="AC2565">
        <v>0</v>
      </c>
      <c r="AD2565">
        <v>0</v>
      </c>
      <c r="AE2565">
        <v>6</v>
      </c>
      <c r="AF2565">
        <v>0</v>
      </c>
      <c r="AG2565">
        <v>19</v>
      </c>
      <c r="AH2565">
        <v>138</v>
      </c>
      <c r="AI2565">
        <v>100</v>
      </c>
      <c r="AJ2565">
        <v>0.78100000000000003</v>
      </c>
      <c r="AK2565">
        <v>100</v>
      </c>
      <c r="AZ2565">
        <v>74</v>
      </c>
      <c r="BA2565">
        <v>14</v>
      </c>
      <c r="BB2565">
        <v>0</v>
      </c>
      <c r="BC2565">
        <v>0</v>
      </c>
      <c r="BD2565">
        <v>0</v>
      </c>
      <c r="BE2565">
        <v>6</v>
      </c>
      <c r="BF2565">
        <v>0</v>
      </c>
      <c r="BG2565">
        <v>19</v>
      </c>
      <c r="BH2565">
        <v>138</v>
      </c>
      <c r="BI2565">
        <v>100</v>
      </c>
      <c r="BJ2565">
        <v>0.71899999999999997</v>
      </c>
      <c r="BK2565">
        <v>100</v>
      </c>
    </row>
    <row r="2566" spans="1:63" x14ac:dyDescent="0.25">
      <c r="A2566">
        <v>75</v>
      </c>
      <c r="B2566">
        <v>13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26</v>
      </c>
      <c r="I2566">
        <v>102</v>
      </c>
      <c r="J2566">
        <v>51.388888999999999</v>
      </c>
      <c r="K2566">
        <v>0.57799999999999996</v>
      </c>
      <c r="L2566">
        <v>100</v>
      </c>
      <c r="Z2566">
        <v>75</v>
      </c>
      <c r="AA2566">
        <v>14</v>
      </c>
      <c r="AB2566">
        <v>0</v>
      </c>
      <c r="AC2566">
        <v>0</v>
      </c>
      <c r="AD2566">
        <v>0</v>
      </c>
      <c r="AE2566">
        <v>4</v>
      </c>
      <c r="AF2566">
        <v>0</v>
      </c>
      <c r="AG2566">
        <v>15</v>
      </c>
      <c r="AH2566">
        <v>120</v>
      </c>
      <c r="AI2566">
        <v>100</v>
      </c>
      <c r="AJ2566">
        <v>0.71899999999999997</v>
      </c>
      <c r="AK2566">
        <v>100</v>
      </c>
      <c r="AZ2566">
        <v>75</v>
      </c>
      <c r="BA2566">
        <v>14</v>
      </c>
      <c r="BB2566">
        <v>0</v>
      </c>
      <c r="BC2566">
        <v>0</v>
      </c>
      <c r="BD2566">
        <v>0</v>
      </c>
      <c r="BE2566">
        <v>4</v>
      </c>
      <c r="BF2566">
        <v>0</v>
      </c>
      <c r="BG2566">
        <v>15</v>
      </c>
      <c r="BH2566">
        <v>120</v>
      </c>
      <c r="BI2566">
        <v>100</v>
      </c>
      <c r="BJ2566">
        <v>0.625</v>
      </c>
      <c r="BK2566">
        <v>100</v>
      </c>
    </row>
    <row r="2567" spans="1:63" x14ac:dyDescent="0.25">
      <c r="A2567">
        <v>76</v>
      </c>
      <c r="B2567">
        <v>16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15</v>
      </c>
      <c r="I2567">
        <v>137</v>
      </c>
      <c r="J2567">
        <v>88.888889000000006</v>
      </c>
      <c r="K2567">
        <v>0.625</v>
      </c>
      <c r="L2567">
        <v>100</v>
      </c>
      <c r="Z2567">
        <v>76</v>
      </c>
      <c r="AA2567">
        <v>12</v>
      </c>
      <c r="AB2567">
        <v>0</v>
      </c>
      <c r="AC2567">
        <v>0</v>
      </c>
      <c r="AD2567">
        <v>0</v>
      </c>
      <c r="AE2567">
        <v>24</v>
      </c>
      <c r="AF2567">
        <v>0</v>
      </c>
      <c r="AG2567">
        <v>0</v>
      </c>
      <c r="AH2567">
        <v>92</v>
      </c>
      <c r="AI2567">
        <v>95.833332999999996</v>
      </c>
      <c r="AJ2567">
        <v>0.95299999999999996</v>
      </c>
      <c r="AK2567">
        <v>100</v>
      </c>
      <c r="AZ2567">
        <v>76</v>
      </c>
      <c r="BA2567">
        <v>12</v>
      </c>
      <c r="BB2567">
        <v>0</v>
      </c>
      <c r="BC2567">
        <v>0</v>
      </c>
      <c r="BD2567">
        <v>0</v>
      </c>
      <c r="BE2567">
        <v>24</v>
      </c>
      <c r="BF2567">
        <v>0</v>
      </c>
      <c r="BG2567">
        <v>0</v>
      </c>
      <c r="BH2567">
        <v>92</v>
      </c>
      <c r="BI2567">
        <v>95.833332999999996</v>
      </c>
      <c r="BJ2567">
        <v>0.53100000000000003</v>
      </c>
      <c r="BK2567">
        <v>100</v>
      </c>
    </row>
    <row r="2568" spans="1:63" x14ac:dyDescent="0.25">
      <c r="A2568">
        <v>77</v>
      </c>
      <c r="B2568">
        <v>18</v>
      </c>
      <c r="C2568">
        <v>0</v>
      </c>
      <c r="D2568">
        <v>0</v>
      </c>
      <c r="E2568">
        <v>0</v>
      </c>
      <c r="F2568">
        <v>21</v>
      </c>
      <c r="G2568">
        <v>0</v>
      </c>
      <c r="H2568">
        <v>10</v>
      </c>
      <c r="I2568">
        <v>314</v>
      </c>
      <c r="J2568">
        <v>87.5</v>
      </c>
      <c r="K2568">
        <v>0.79700000000000004</v>
      </c>
      <c r="L2568">
        <v>100</v>
      </c>
      <c r="Z2568">
        <v>77</v>
      </c>
      <c r="AA2568">
        <v>11</v>
      </c>
      <c r="AB2568">
        <v>0</v>
      </c>
      <c r="AC2568">
        <v>0</v>
      </c>
      <c r="AD2568">
        <v>0</v>
      </c>
      <c r="AE2568">
        <v>28</v>
      </c>
      <c r="AF2568">
        <v>0</v>
      </c>
      <c r="AG2568">
        <v>0</v>
      </c>
      <c r="AH2568">
        <v>154</v>
      </c>
      <c r="AI2568">
        <v>100</v>
      </c>
      <c r="AJ2568">
        <v>0.625</v>
      </c>
      <c r="AK2568">
        <v>100</v>
      </c>
      <c r="AZ2568">
        <v>77</v>
      </c>
      <c r="BA2568">
        <v>11</v>
      </c>
      <c r="BB2568">
        <v>0</v>
      </c>
      <c r="BC2568">
        <v>0</v>
      </c>
      <c r="BD2568">
        <v>0</v>
      </c>
      <c r="BE2568">
        <v>28</v>
      </c>
      <c r="BF2568">
        <v>0</v>
      </c>
      <c r="BG2568">
        <v>0</v>
      </c>
      <c r="BH2568">
        <v>154</v>
      </c>
      <c r="BI2568">
        <v>100</v>
      </c>
      <c r="BJ2568">
        <v>0.5</v>
      </c>
      <c r="BK2568">
        <v>100</v>
      </c>
    </row>
    <row r="2569" spans="1:63" x14ac:dyDescent="0.25">
      <c r="A2569">
        <v>78</v>
      </c>
      <c r="B2569">
        <v>16</v>
      </c>
      <c r="C2569">
        <v>0</v>
      </c>
      <c r="D2569">
        <v>0</v>
      </c>
      <c r="E2569">
        <v>0</v>
      </c>
      <c r="F2569">
        <v>2</v>
      </c>
      <c r="G2569">
        <v>0</v>
      </c>
      <c r="H2569">
        <v>0</v>
      </c>
      <c r="I2569">
        <v>188</v>
      </c>
      <c r="J2569">
        <v>91.666667000000004</v>
      </c>
      <c r="K2569">
        <v>0.75</v>
      </c>
      <c r="L2569">
        <v>100</v>
      </c>
      <c r="Z2569">
        <v>78</v>
      </c>
      <c r="AA2569">
        <v>12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10</v>
      </c>
      <c r="AH2569">
        <v>309</v>
      </c>
      <c r="AI2569">
        <v>55.555556000000003</v>
      </c>
      <c r="AJ2569">
        <v>0.59399999999999997</v>
      </c>
      <c r="AK2569">
        <v>100</v>
      </c>
      <c r="AZ2569">
        <v>78</v>
      </c>
      <c r="BA2569">
        <v>12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10</v>
      </c>
      <c r="BH2569">
        <v>309</v>
      </c>
      <c r="BI2569">
        <v>55.555556000000003</v>
      </c>
      <c r="BJ2569">
        <v>0.5</v>
      </c>
      <c r="BK2569">
        <v>100</v>
      </c>
    </row>
    <row r="2570" spans="1:63" x14ac:dyDescent="0.25">
      <c r="A2570">
        <v>79</v>
      </c>
      <c r="B2570">
        <v>14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25</v>
      </c>
      <c r="I2570">
        <v>164</v>
      </c>
      <c r="J2570">
        <v>55.555556000000003</v>
      </c>
      <c r="K2570">
        <v>0.625</v>
      </c>
      <c r="L2570">
        <v>100</v>
      </c>
      <c r="Z2570">
        <v>79</v>
      </c>
      <c r="AA2570">
        <v>13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10</v>
      </c>
      <c r="AH2570">
        <v>72</v>
      </c>
      <c r="AI2570">
        <v>29.166667</v>
      </c>
      <c r="AJ2570">
        <v>0.5</v>
      </c>
      <c r="AK2570">
        <v>100</v>
      </c>
      <c r="AZ2570">
        <v>79</v>
      </c>
      <c r="BA2570">
        <v>13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10</v>
      </c>
      <c r="BH2570">
        <v>72</v>
      </c>
      <c r="BI2570">
        <v>29.166667</v>
      </c>
      <c r="BJ2570">
        <v>0.5</v>
      </c>
      <c r="BK2570">
        <v>100</v>
      </c>
    </row>
    <row r="2571" spans="1:63" x14ac:dyDescent="0.25">
      <c r="A2571">
        <v>80</v>
      </c>
      <c r="B2571">
        <v>17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57</v>
      </c>
      <c r="I2571">
        <v>198</v>
      </c>
      <c r="J2571">
        <v>94.444444000000004</v>
      </c>
      <c r="K2571">
        <v>0.71899999999999997</v>
      </c>
      <c r="L2571">
        <v>100</v>
      </c>
      <c r="Z2571">
        <v>80</v>
      </c>
      <c r="AA2571">
        <v>13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20</v>
      </c>
      <c r="AH2571">
        <v>185</v>
      </c>
      <c r="AI2571">
        <v>29.166667</v>
      </c>
      <c r="AJ2571">
        <v>0.54700000000000004</v>
      </c>
      <c r="AK2571">
        <v>100</v>
      </c>
      <c r="AZ2571">
        <v>80</v>
      </c>
      <c r="BA2571">
        <v>13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20</v>
      </c>
      <c r="BH2571">
        <v>185</v>
      </c>
      <c r="BI2571">
        <v>29.166667</v>
      </c>
      <c r="BJ2571">
        <v>0.5</v>
      </c>
      <c r="BK2571">
        <v>100</v>
      </c>
    </row>
    <row r="2572" spans="1:63" x14ac:dyDescent="0.25">
      <c r="A2572">
        <v>81</v>
      </c>
      <c r="B2572">
        <v>16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7647.0025999999998</v>
      </c>
      <c r="J2572">
        <v>0</v>
      </c>
      <c r="K2572">
        <v>1.5780000000000001</v>
      </c>
      <c r="L2572">
        <v>100</v>
      </c>
      <c r="Z2572">
        <v>81</v>
      </c>
      <c r="AA2572">
        <v>13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15</v>
      </c>
      <c r="AH2572">
        <v>98</v>
      </c>
      <c r="AI2572">
        <v>91.666667000000004</v>
      </c>
      <c r="AJ2572">
        <v>0.54700000000000004</v>
      </c>
      <c r="AK2572">
        <v>100</v>
      </c>
      <c r="AZ2572">
        <v>81</v>
      </c>
      <c r="BA2572">
        <v>13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15</v>
      </c>
      <c r="BH2572">
        <v>98</v>
      </c>
      <c r="BI2572">
        <v>91.666667000000004</v>
      </c>
      <c r="BJ2572">
        <v>0.56299999999999994</v>
      </c>
      <c r="BK2572">
        <v>100</v>
      </c>
    </row>
    <row r="2573" spans="1:63" x14ac:dyDescent="0.25">
      <c r="A2573">
        <v>82</v>
      </c>
      <c r="B2573">
        <v>18</v>
      </c>
      <c r="C2573">
        <v>0</v>
      </c>
      <c r="D2573">
        <v>0</v>
      </c>
      <c r="E2573">
        <v>0</v>
      </c>
      <c r="F2573">
        <v>18</v>
      </c>
      <c r="G2573">
        <v>0</v>
      </c>
      <c r="H2573">
        <v>3</v>
      </c>
      <c r="I2573">
        <v>354</v>
      </c>
      <c r="J2573">
        <v>100</v>
      </c>
      <c r="K2573">
        <v>0.78100000000000003</v>
      </c>
      <c r="L2573">
        <v>100</v>
      </c>
      <c r="Z2573">
        <v>82</v>
      </c>
      <c r="AA2573">
        <v>16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6</v>
      </c>
      <c r="AH2573">
        <v>151</v>
      </c>
      <c r="AI2573">
        <v>45.833333000000003</v>
      </c>
      <c r="AJ2573">
        <v>0.71799999999999997</v>
      </c>
      <c r="AK2573">
        <v>100</v>
      </c>
      <c r="AZ2573">
        <v>82</v>
      </c>
      <c r="BA2573">
        <v>16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6</v>
      </c>
      <c r="BH2573">
        <v>151</v>
      </c>
      <c r="BI2573">
        <v>45.833333000000003</v>
      </c>
      <c r="BJ2573">
        <v>0.65600000000000003</v>
      </c>
      <c r="BK2573">
        <v>100</v>
      </c>
    </row>
    <row r="2574" spans="1:63" x14ac:dyDescent="0.25">
      <c r="A2574">
        <v>83</v>
      </c>
      <c r="B2574">
        <v>18</v>
      </c>
      <c r="C2574">
        <v>0</v>
      </c>
      <c r="D2574">
        <v>0</v>
      </c>
      <c r="E2574">
        <v>0</v>
      </c>
      <c r="F2574">
        <v>20</v>
      </c>
      <c r="G2574">
        <v>0</v>
      </c>
      <c r="H2574">
        <v>0</v>
      </c>
      <c r="I2574">
        <v>659</v>
      </c>
      <c r="J2574">
        <v>100</v>
      </c>
      <c r="K2574">
        <v>0.84399999999999997</v>
      </c>
      <c r="L2574">
        <v>100</v>
      </c>
      <c r="Z2574">
        <v>83</v>
      </c>
      <c r="AA2574">
        <v>18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10</v>
      </c>
      <c r="AH2574">
        <v>181</v>
      </c>
      <c r="AI2574">
        <v>59.722222000000002</v>
      </c>
      <c r="AJ2574">
        <v>0.79700000000000004</v>
      </c>
      <c r="AK2574">
        <v>100</v>
      </c>
      <c r="AZ2574">
        <v>83</v>
      </c>
      <c r="BA2574">
        <v>18</v>
      </c>
      <c r="BB2574">
        <v>0</v>
      </c>
      <c r="BC2574">
        <v>0</v>
      </c>
      <c r="BD2574">
        <v>0</v>
      </c>
      <c r="BE2574">
        <v>0</v>
      </c>
      <c r="BF2574">
        <v>0</v>
      </c>
      <c r="BG2574">
        <v>10</v>
      </c>
      <c r="BH2574">
        <v>181</v>
      </c>
      <c r="BI2574">
        <v>59.722222000000002</v>
      </c>
      <c r="BJ2574">
        <v>0.70299999999999996</v>
      </c>
      <c r="BK2574">
        <v>100</v>
      </c>
    </row>
    <row r="2575" spans="1:63" x14ac:dyDescent="0.25">
      <c r="A2575">
        <v>84</v>
      </c>
      <c r="B2575">
        <v>18</v>
      </c>
      <c r="C2575">
        <v>0</v>
      </c>
      <c r="D2575">
        <v>4</v>
      </c>
      <c r="E2575">
        <v>19</v>
      </c>
      <c r="F2575">
        <v>106</v>
      </c>
      <c r="G2575">
        <v>0</v>
      </c>
      <c r="H2575">
        <v>0</v>
      </c>
      <c r="I2575">
        <v>858</v>
      </c>
      <c r="J2575">
        <v>104.166667</v>
      </c>
      <c r="K2575">
        <v>0.875</v>
      </c>
      <c r="L2575">
        <v>100</v>
      </c>
      <c r="Z2575">
        <v>84</v>
      </c>
      <c r="AA2575">
        <v>23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45</v>
      </c>
      <c r="AH2575">
        <v>282</v>
      </c>
      <c r="AI2575">
        <v>88.888889000000006</v>
      </c>
      <c r="AJ2575">
        <v>1.2030000000000001</v>
      </c>
      <c r="AK2575">
        <v>100</v>
      </c>
      <c r="AZ2575">
        <v>84</v>
      </c>
      <c r="BA2575">
        <v>23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45</v>
      </c>
      <c r="BH2575">
        <v>282</v>
      </c>
      <c r="BI2575">
        <v>88.888889000000006</v>
      </c>
      <c r="BJ2575">
        <v>0.95299999999999996</v>
      </c>
      <c r="BK2575">
        <v>100</v>
      </c>
    </row>
    <row r="2576" spans="1:63" x14ac:dyDescent="0.25">
      <c r="A2576">
        <v>85</v>
      </c>
      <c r="B2576">
        <v>15</v>
      </c>
      <c r="C2576">
        <v>0</v>
      </c>
      <c r="D2576">
        <v>0</v>
      </c>
      <c r="E2576">
        <v>1</v>
      </c>
      <c r="F2576">
        <v>31</v>
      </c>
      <c r="G2576">
        <v>0</v>
      </c>
      <c r="H2576">
        <v>0</v>
      </c>
      <c r="I2576">
        <v>721</v>
      </c>
      <c r="J2576">
        <v>100</v>
      </c>
      <c r="K2576">
        <v>0.78100000000000003</v>
      </c>
      <c r="L2576">
        <v>100</v>
      </c>
      <c r="Z2576">
        <v>85</v>
      </c>
      <c r="AA2576">
        <v>21</v>
      </c>
      <c r="AB2576">
        <v>0</v>
      </c>
      <c r="AC2576">
        <v>0</v>
      </c>
      <c r="AD2576">
        <v>0</v>
      </c>
      <c r="AE2576">
        <v>8</v>
      </c>
      <c r="AF2576">
        <v>0</v>
      </c>
      <c r="AG2576">
        <v>1</v>
      </c>
      <c r="AH2576">
        <v>251</v>
      </c>
      <c r="AI2576">
        <v>100</v>
      </c>
      <c r="AJ2576">
        <v>1.0940000000000001</v>
      </c>
      <c r="AK2576">
        <v>100</v>
      </c>
      <c r="AZ2576">
        <v>85</v>
      </c>
      <c r="BA2576">
        <v>21</v>
      </c>
      <c r="BB2576">
        <v>0</v>
      </c>
      <c r="BC2576">
        <v>0</v>
      </c>
      <c r="BD2576">
        <v>0</v>
      </c>
      <c r="BE2576">
        <v>8</v>
      </c>
      <c r="BF2576">
        <v>0</v>
      </c>
      <c r="BG2576">
        <v>1</v>
      </c>
      <c r="BH2576">
        <v>251</v>
      </c>
      <c r="BI2576">
        <v>100</v>
      </c>
      <c r="BJ2576">
        <v>0.95299999999999996</v>
      </c>
      <c r="BK2576">
        <v>100</v>
      </c>
    </row>
    <row r="2577" spans="1:63" x14ac:dyDescent="0.25">
      <c r="A2577">
        <v>86</v>
      </c>
      <c r="B2577">
        <v>16</v>
      </c>
      <c r="C2577">
        <v>0</v>
      </c>
      <c r="D2577">
        <v>0</v>
      </c>
      <c r="E2577">
        <v>36</v>
      </c>
      <c r="F2577">
        <v>96</v>
      </c>
      <c r="G2577">
        <v>0</v>
      </c>
      <c r="H2577">
        <v>0</v>
      </c>
      <c r="I2577">
        <v>656</v>
      </c>
      <c r="J2577">
        <v>98.611110999999994</v>
      </c>
      <c r="K2577">
        <v>0.71899999999999997</v>
      </c>
      <c r="L2577">
        <v>100</v>
      </c>
      <c r="Z2577">
        <v>86</v>
      </c>
      <c r="AA2577">
        <v>18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38</v>
      </c>
      <c r="AH2577">
        <v>373</v>
      </c>
      <c r="AI2577">
        <v>93.055555999999996</v>
      </c>
      <c r="AJ2577">
        <v>1</v>
      </c>
      <c r="AK2577">
        <v>100</v>
      </c>
      <c r="AZ2577">
        <v>86</v>
      </c>
      <c r="BA2577">
        <v>18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38</v>
      </c>
      <c r="BH2577">
        <v>373</v>
      </c>
      <c r="BI2577">
        <v>93.055555999999996</v>
      </c>
      <c r="BJ2577">
        <v>0.84399999999999997</v>
      </c>
      <c r="BK2577">
        <v>100</v>
      </c>
    </row>
    <row r="2578" spans="1:63" x14ac:dyDescent="0.25">
      <c r="A2578">
        <v>87</v>
      </c>
      <c r="B2578">
        <v>16</v>
      </c>
      <c r="C2578">
        <v>0</v>
      </c>
      <c r="D2578">
        <v>0</v>
      </c>
      <c r="E2578">
        <v>0</v>
      </c>
      <c r="F2578">
        <v>28</v>
      </c>
      <c r="G2578">
        <v>0</v>
      </c>
      <c r="H2578">
        <v>0</v>
      </c>
      <c r="I2578">
        <v>903</v>
      </c>
      <c r="J2578">
        <v>100</v>
      </c>
      <c r="K2578">
        <v>0.73399999999999999</v>
      </c>
      <c r="L2578">
        <v>100</v>
      </c>
      <c r="Z2578">
        <v>87</v>
      </c>
      <c r="AA2578">
        <v>17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78</v>
      </c>
      <c r="AH2578">
        <v>431</v>
      </c>
      <c r="AI2578">
        <v>100</v>
      </c>
      <c r="AJ2578">
        <v>0.92200000000000004</v>
      </c>
      <c r="AK2578">
        <v>100</v>
      </c>
      <c r="AZ2578">
        <v>87</v>
      </c>
      <c r="BA2578">
        <v>17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78</v>
      </c>
      <c r="BH2578">
        <v>431</v>
      </c>
      <c r="BI2578">
        <v>100</v>
      </c>
      <c r="BJ2578">
        <v>0.84399999999999997</v>
      </c>
      <c r="BK2578">
        <v>100</v>
      </c>
    </row>
    <row r="2579" spans="1:63" x14ac:dyDescent="0.25">
      <c r="A2579">
        <v>88</v>
      </c>
      <c r="B2579">
        <v>19</v>
      </c>
      <c r="C2579">
        <v>0</v>
      </c>
      <c r="D2579">
        <v>2</v>
      </c>
      <c r="E2579">
        <v>41</v>
      </c>
      <c r="F2579">
        <v>189</v>
      </c>
      <c r="G2579">
        <v>0</v>
      </c>
      <c r="H2579">
        <v>0</v>
      </c>
      <c r="I2579">
        <v>1159</v>
      </c>
      <c r="J2579">
        <v>120.833333</v>
      </c>
      <c r="K2579">
        <v>0.84399999999999997</v>
      </c>
      <c r="L2579">
        <v>100</v>
      </c>
      <c r="Z2579">
        <v>88</v>
      </c>
      <c r="AA2579">
        <v>17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8884.0025999999998</v>
      </c>
      <c r="AI2579">
        <v>0</v>
      </c>
      <c r="AJ2579">
        <v>2.0470000000000002</v>
      </c>
      <c r="AK2579">
        <v>100</v>
      </c>
      <c r="AZ2579">
        <v>88</v>
      </c>
      <c r="BA2579">
        <v>17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8884.0025999999998</v>
      </c>
      <c r="BI2579">
        <v>0</v>
      </c>
      <c r="BJ2579">
        <v>1.875</v>
      </c>
      <c r="BK2579">
        <v>100</v>
      </c>
    </row>
    <row r="2580" spans="1:63" x14ac:dyDescent="0.25">
      <c r="A2580">
        <v>89</v>
      </c>
      <c r="B2580">
        <v>16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530</v>
      </c>
      <c r="J2580">
        <v>98.611110999999994</v>
      </c>
      <c r="K2580">
        <v>0.73399999999999999</v>
      </c>
      <c r="L2580">
        <v>100</v>
      </c>
      <c r="Z2580">
        <v>89</v>
      </c>
      <c r="AA2580">
        <v>17</v>
      </c>
      <c r="AB2580">
        <v>0</v>
      </c>
      <c r="AC2580">
        <v>0</v>
      </c>
      <c r="AD2580">
        <v>0</v>
      </c>
      <c r="AE2580">
        <v>53</v>
      </c>
      <c r="AF2580">
        <v>0</v>
      </c>
      <c r="AG2580">
        <v>0</v>
      </c>
      <c r="AH2580">
        <v>433</v>
      </c>
      <c r="AI2580">
        <v>100</v>
      </c>
      <c r="AJ2580">
        <v>0.89</v>
      </c>
      <c r="AK2580">
        <v>100</v>
      </c>
      <c r="AZ2580">
        <v>89</v>
      </c>
      <c r="BA2580">
        <v>17</v>
      </c>
      <c r="BB2580">
        <v>0</v>
      </c>
      <c r="BC2580">
        <v>0</v>
      </c>
      <c r="BD2580">
        <v>0</v>
      </c>
      <c r="BE2580">
        <v>53</v>
      </c>
      <c r="BF2580">
        <v>0</v>
      </c>
      <c r="BG2580">
        <v>0</v>
      </c>
      <c r="BH2580">
        <v>433</v>
      </c>
      <c r="BI2580">
        <v>100</v>
      </c>
      <c r="BJ2580">
        <v>0.95299999999999996</v>
      </c>
      <c r="BK2580">
        <v>100</v>
      </c>
    </row>
    <row r="2581" spans="1:63" x14ac:dyDescent="0.25">
      <c r="A2581">
        <v>90</v>
      </c>
      <c r="B2581">
        <v>16</v>
      </c>
      <c r="C2581">
        <v>0</v>
      </c>
      <c r="D2581">
        <v>0</v>
      </c>
      <c r="E2581">
        <v>30</v>
      </c>
      <c r="F2581">
        <v>112</v>
      </c>
      <c r="G2581">
        <v>0</v>
      </c>
      <c r="H2581">
        <v>0</v>
      </c>
      <c r="I2581">
        <v>272</v>
      </c>
      <c r="J2581">
        <v>98.611110999999994</v>
      </c>
      <c r="K2581">
        <v>0.65600000000000003</v>
      </c>
      <c r="L2581">
        <v>100</v>
      </c>
      <c r="Z2581">
        <v>90</v>
      </c>
      <c r="AA2581">
        <v>16</v>
      </c>
      <c r="AB2581">
        <v>0</v>
      </c>
      <c r="AC2581">
        <v>0</v>
      </c>
      <c r="AD2581">
        <v>0</v>
      </c>
      <c r="AE2581">
        <v>47</v>
      </c>
      <c r="AF2581">
        <v>0</v>
      </c>
      <c r="AG2581">
        <v>0</v>
      </c>
      <c r="AH2581">
        <v>456</v>
      </c>
      <c r="AI2581">
        <v>98.611110999999994</v>
      </c>
      <c r="AJ2581">
        <v>0.84399999999999997</v>
      </c>
      <c r="AK2581">
        <v>100</v>
      </c>
      <c r="AZ2581">
        <v>90</v>
      </c>
      <c r="BA2581">
        <v>16</v>
      </c>
      <c r="BB2581">
        <v>0</v>
      </c>
      <c r="BC2581">
        <v>0</v>
      </c>
      <c r="BD2581">
        <v>0</v>
      </c>
      <c r="BE2581">
        <v>47</v>
      </c>
      <c r="BF2581">
        <v>0</v>
      </c>
      <c r="BG2581">
        <v>0</v>
      </c>
      <c r="BH2581">
        <v>456</v>
      </c>
      <c r="BI2581">
        <v>98.611110999999994</v>
      </c>
      <c r="BJ2581">
        <v>0.82799999999999996</v>
      </c>
      <c r="BK2581">
        <v>100</v>
      </c>
    </row>
    <row r="2582" spans="1:63" x14ac:dyDescent="0.25">
      <c r="A2582">
        <v>91</v>
      </c>
      <c r="B2582">
        <v>16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38</v>
      </c>
      <c r="I2582">
        <v>456</v>
      </c>
      <c r="J2582">
        <v>68.055555999999996</v>
      </c>
      <c r="K2582">
        <v>0.67200000000000004</v>
      </c>
      <c r="L2582">
        <v>100</v>
      </c>
      <c r="Z2582">
        <v>91</v>
      </c>
      <c r="AA2582">
        <v>15</v>
      </c>
      <c r="AB2582">
        <v>0</v>
      </c>
      <c r="AC2582">
        <v>0</v>
      </c>
      <c r="AD2582">
        <v>0</v>
      </c>
      <c r="AE2582">
        <v>48</v>
      </c>
      <c r="AF2582">
        <v>0</v>
      </c>
      <c r="AG2582">
        <v>0</v>
      </c>
      <c r="AH2582">
        <v>469</v>
      </c>
      <c r="AI2582">
        <v>95.833332999999996</v>
      </c>
      <c r="AJ2582">
        <v>1.0309999999999999</v>
      </c>
      <c r="AK2582">
        <v>100</v>
      </c>
      <c r="AZ2582">
        <v>91</v>
      </c>
      <c r="BA2582">
        <v>15</v>
      </c>
      <c r="BB2582">
        <v>0</v>
      </c>
      <c r="BC2582">
        <v>0</v>
      </c>
      <c r="BD2582">
        <v>0</v>
      </c>
      <c r="BE2582">
        <v>48</v>
      </c>
      <c r="BF2582">
        <v>0</v>
      </c>
      <c r="BG2582">
        <v>0</v>
      </c>
      <c r="BH2582">
        <v>469</v>
      </c>
      <c r="BI2582">
        <v>95.833332999999996</v>
      </c>
      <c r="BJ2582">
        <v>1</v>
      </c>
      <c r="BK2582">
        <v>100</v>
      </c>
    </row>
    <row r="2583" spans="1:63" x14ac:dyDescent="0.25">
      <c r="A2583">
        <v>92</v>
      </c>
      <c r="B2583">
        <v>17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1</v>
      </c>
      <c r="I2583">
        <v>150</v>
      </c>
      <c r="J2583">
        <v>75</v>
      </c>
      <c r="K2583">
        <v>0.71899999999999997</v>
      </c>
      <c r="L2583">
        <v>100</v>
      </c>
      <c r="Z2583">
        <v>92</v>
      </c>
      <c r="AA2583">
        <v>15</v>
      </c>
      <c r="AB2583">
        <v>0</v>
      </c>
      <c r="AC2583">
        <v>5</v>
      </c>
      <c r="AD2583">
        <v>12</v>
      </c>
      <c r="AE2583">
        <v>42</v>
      </c>
      <c r="AF2583">
        <v>0</v>
      </c>
      <c r="AG2583">
        <v>0</v>
      </c>
      <c r="AH2583">
        <v>572</v>
      </c>
      <c r="AI2583">
        <v>116.666667</v>
      </c>
      <c r="AJ2583">
        <v>0.68799999999999994</v>
      </c>
      <c r="AK2583">
        <v>100</v>
      </c>
      <c r="AZ2583">
        <v>92</v>
      </c>
      <c r="BA2583">
        <v>15</v>
      </c>
      <c r="BB2583">
        <v>0</v>
      </c>
      <c r="BC2583">
        <v>5</v>
      </c>
      <c r="BD2583">
        <v>12</v>
      </c>
      <c r="BE2583">
        <v>42</v>
      </c>
      <c r="BF2583">
        <v>0</v>
      </c>
      <c r="BG2583">
        <v>0</v>
      </c>
      <c r="BH2583">
        <v>572</v>
      </c>
      <c r="BI2583">
        <v>116.666667</v>
      </c>
      <c r="BJ2583">
        <v>0.75</v>
      </c>
      <c r="BK2583">
        <v>100</v>
      </c>
    </row>
    <row r="2584" spans="1:63" x14ac:dyDescent="0.25">
      <c r="A2584">
        <v>93</v>
      </c>
      <c r="B2584">
        <v>18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41</v>
      </c>
      <c r="I2584">
        <v>226</v>
      </c>
      <c r="J2584">
        <v>58.333333000000003</v>
      </c>
      <c r="K2584">
        <v>0.73399999999999999</v>
      </c>
      <c r="L2584">
        <v>100</v>
      </c>
      <c r="Z2584">
        <v>93</v>
      </c>
      <c r="AA2584">
        <v>19</v>
      </c>
      <c r="AB2584">
        <v>0</v>
      </c>
      <c r="AC2584">
        <v>6</v>
      </c>
      <c r="AD2584">
        <v>36</v>
      </c>
      <c r="AE2584">
        <v>68</v>
      </c>
      <c r="AF2584">
        <v>0</v>
      </c>
      <c r="AG2584">
        <v>10</v>
      </c>
      <c r="AH2584">
        <v>653</v>
      </c>
      <c r="AI2584">
        <v>116.666667</v>
      </c>
      <c r="AJ2584">
        <v>0.85899999999999999</v>
      </c>
      <c r="AK2584">
        <v>100</v>
      </c>
      <c r="AZ2584">
        <v>93</v>
      </c>
      <c r="BA2584">
        <v>19</v>
      </c>
      <c r="BB2584">
        <v>0</v>
      </c>
      <c r="BC2584">
        <v>6</v>
      </c>
      <c r="BD2584">
        <v>36</v>
      </c>
      <c r="BE2584">
        <v>68</v>
      </c>
      <c r="BF2584">
        <v>0</v>
      </c>
      <c r="BG2584">
        <v>10</v>
      </c>
      <c r="BH2584">
        <v>647</v>
      </c>
      <c r="BI2584">
        <v>116.666667</v>
      </c>
      <c r="BJ2584">
        <v>0.81200000000000006</v>
      </c>
      <c r="BK2584">
        <v>100</v>
      </c>
    </row>
    <row r="2585" spans="1:63" x14ac:dyDescent="0.25">
      <c r="A2585">
        <v>94</v>
      </c>
      <c r="B2585">
        <v>19</v>
      </c>
      <c r="C2585">
        <v>0</v>
      </c>
      <c r="D2585">
        <v>0</v>
      </c>
      <c r="E2585">
        <v>0</v>
      </c>
      <c r="F2585">
        <v>2</v>
      </c>
      <c r="G2585">
        <v>0</v>
      </c>
      <c r="H2585">
        <v>0</v>
      </c>
      <c r="I2585">
        <v>167</v>
      </c>
      <c r="J2585">
        <v>100</v>
      </c>
      <c r="K2585">
        <v>0.89100000000000001</v>
      </c>
      <c r="L2585">
        <v>100</v>
      </c>
      <c r="Z2585">
        <v>94</v>
      </c>
      <c r="AA2585">
        <v>19</v>
      </c>
      <c r="AB2585">
        <v>0</v>
      </c>
      <c r="AC2585">
        <v>0</v>
      </c>
      <c r="AD2585">
        <v>0</v>
      </c>
      <c r="AE2585">
        <v>9</v>
      </c>
      <c r="AF2585">
        <v>0</v>
      </c>
      <c r="AG2585">
        <v>0</v>
      </c>
      <c r="AH2585">
        <v>339</v>
      </c>
      <c r="AI2585">
        <v>91.666667000000004</v>
      </c>
      <c r="AJ2585">
        <v>0.75</v>
      </c>
      <c r="AK2585">
        <v>100</v>
      </c>
      <c r="AZ2585">
        <v>94</v>
      </c>
      <c r="BA2585">
        <v>19</v>
      </c>
      <c r="BB2585">
        <v>0</v>
      </c>
      <c r="BC2585">
        <v>0</v>
      </c>
      <c r="BD2585">
        <v>0</v>
      </c>
      <c r="BE2585">
        <v>0</v>
      </c>
      <c r="BF2585">
        <v>0</v>
      </c>
      <c r="BG2585">
        <v>0</v>
      </c>
      <c r="BH2585">
        <v>333</v>
      </c>
      <c r="BI2585">
        <v>75</v>
      </c>
      <c r="BJ2585">
        <v>0.71899999999999997</v>
      </c>
      <c r="BK2585">
        <v>100</v>
      </c>
    </row>
    <row r="2586" spans="1:63" x14ac:dyDescent="0.25">
      <c r="A2586">
        <v>95</v>
      </c>
      <c r="B2586">
        <v>20</v>
      </c>
      <c r="C2586">
        <v>0</v>
      </c>
      <c r="D2586">
        <v>0</v>
      </c>
      <c r="E2586">
        <v>0</v>
      </c>
      <c r="F2586">
        <v>10</v>
      </c>
      <c r="G2586">
        <v>0</v>
      </c>
      <c r="H2586">
        <v>0</v>
      </c>
      <c r="I2586">
        <v>293</v>
      </c>
      <c r="J2586">
        <v>84.722222000000002</v>
      </c>
      <c r="K2586">
        <v>0.90600000000000003</v>
      </c>
      <c r="L2586">
        <v>100</v>
      </c>
      <c r="Z2586">
        <v>95</v>
      </c>
      <c r="AA2586">
        <v>18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14</v>
      </c>
      <c r="AH2586">
        <v>294</v>
      </c>
      <c r="AI2586">
        <v>55.555556000000003</v>
      </c>
      <c r="AJ2586">
        <v>0.82799999999999996</v>
      </c>
      <c r="AK2586">
        <v>100</v>
      </c>
      <c r="AZ2586">
        <v>95</v>
      </c>
      <c r="BA2586">
        <v>18</v>
      </c>
      <c r="BB2586">
        <v>0</v>
      </c>
      <c r="BC2586">
        <v>0</v>
      </c>
      <c r="BD2586">
        <v>0</v>
      </c>
      <c r="BE2586">
        <v>21</v>
      </c>
      <c r="BF2586">
        <v>0</v>
      </c>
      <c r="BG2586">
        <v>10</v>
      </c>
      <c r="BH2586">
        <v>248</v>
      </c>
      <c r="BI2586">
        <v>66.666667000000004</v>
      </c>
      <c r="BJ2586">
        <v>0.78100000000000003</v>
      </c>
      <c r="BK2586">
        <v>100</v>
      </c>
    </row>
    <row r="2587" spans="1:63" x14ac:dyDescent="0.25">
      <c r="A2587">
        <v>96</v>
      </c>
      <c r="B2587">
        <v>18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6</v>
      </c>
      <c r="I2587">
        <v>277</v>
      </c>
      <c r="J2587">
        <v>79.166667000000004</v>
      </c>
      <c r="K2587">
        <v>0.84399999999999997</v>
      </c>
      <c r="L2587">
        <v>100</v>
      </c>
      <c r="Z2587">
        <v>96</v>
      </c>
      <c r="AA2587">
        <v>20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48</v>
      </c>
      <c r="AH2587">
        <v>307</v>
      </c>
      <c r="AI2587">
        <v>95.833332999999996</v>
      </c>
      <c r="AJ2587">
        <v>0.81299999999999994</v>
      </c>
      <c r="AK2587">
        <v>100</v>
      </c>
      <c r="AZ2587">
        <v>96</v>
      </c>
      <c r="BA2587">
        <v>21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23</v>
      </c>
      <c r="BH2587">
        <v>242</v>
      </c>
      <c r="BI2587">
        <v>100</v>
      </c>
      <c r="BJ2587">
        <v>0.875</v>
      </c>
      <c r="BK2587">
        <v>100</v>
      </c>
    </row>
    <row r="2588" spans="1:63" x14ac:dyDescent="0.25">
      <c r="A2588">
        <v>97</v>
      </c>
      <c r="B2588">
        <v>19</v>
      </c>
      <c r="C2588">
        <v>0</v>
      </c>
      <c r="D2588">
        <v>0</v>
      </c>
      <c r="E2588">
        <v>0</v>
      </c>
      <c r="F2588">
        <v>25</v>
      </c>
      <c r="G2588">
        <v>0</v>
      </c>
      <c r="H2588">
        <v>10</v>
      </c>
      <c r="I2588">
        <v>213</v>
      </c>
      <c r="J2588">
        <v>100</v>
      </c>
      <c r="K2588">
        <v>0.875</v>
      </c>
      <c r="L2588">
        <v>100</v>
      </c>
      <c r="Z2588">
        <v>97</v>
      </c>
      <c r="AA2588">
        <v>20</v>
      </c>
      <c r="AB2588">
        <v>0</v>
      </c>
      <c r="AC2588">
        <v>0</v>
      </c>
      <c r="AD2588">
        <v>0</v>
      </c>
      <c r="AE2588">
        <v>2</v>
      </c>
      <c r="AF2588">
        <v>0</v>
      </c>
      <c r="AG2588">
        <v>56</v>
      </c>
      <c r="AH2588">
        <v>248</v>
      </c>
      <c r="AI2588">
        <v>100</v>
      </c>
      <c r="AJ2588">
        <v>1.016</v>
      </c>
      <c r="AK2588">
        <v>100</v>
      </c>
      <c r="AZ2588">
        <v>97</v>
      </c>
      <c r="BA2588">
        <v>21</v>
      </c>
      <c r="BB2588">
        <v>0</v>
      </c>
      <c r="BC2588">
        <v>0</v>
      </c>
      <c r="BD2588">
        <v>0</v>
      </c>
      <c r="BE2588">
        <v>19</v>
      </c>
      <c r="BF2588">
        <v>0</v>
      </c>
      <c r="BG2588">
        <v>25</v>
      </c>
      <c r="BH2588">
        <v>505</v>
      </c>
      <c r="BI2588">
        <v>100</v>
      </c>
      <c r="BJ2588">
        <v>0.96899999999999997</v>
      </c>
      <c r="BK2588">
        <v>100</v>
      </c>
    </row>
    <row r="2589" spans="1:63" x14ac:dyDescent="0.25">
      <c r="A2589">
        <v>98</v>
      </c>
      <c r="B2589">
        <v>17</v>
      </c>
      <c r="C2589">
        <v>0</v>
      </c>
      <c r="D2589">
        <v>0</v>
      </c>
      <c r="E2589">
        <v>0</v>
      </c>
      <c r="F2589">
        <v>10</v>
      </c>
      <c r="G2589">
        <v>0</v>
      </c>
      <c r="H2589">
        <v>7</v>
      </c>
      <c r="I2589">
        <v>171</v>
      </c>
      <c r="J2589">
        <v>100</v>
      </c>
      <c r="K2589">
        <v>0.78100000000000003</v>
      </c>
      <c r="L2589">
        <v>100</v>
      </c>
      <c r="Z2589">
        <v>98</v>
      </c>
      <c r="AA2589">
        <v>17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67</v>
      </c>
      <c r="AH2589">
        <v>178</v>
      </c>
      <c r="AI2589">
        <v>94.444444000000004</v>
      </c>
      <c r="AJ2589">
        <v>0.85899999999999999</v>
      </c>
      <c r="AK2589">
        <v>100</v>
      </c>
      <c r="AZ2589">
        <v>98</v>
      </c>
      <c r="BA2589">
        <v>17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306</v>
      </c>
      <c r="BI2589">
        <v>100</v>
      </c>
      <c r="BJ2589">
        <v>1.3440000000000001</v>
      </c>
      <c r="BK2589">
        <v>100</v>
      </c>
    </row>
    <row r="2590" spans="1:63" x14ac:dyDescent="0.25">
      <c r="A2590">
        <v>99</v>
      </c>
      <c r="B2590">
        <v>17</v>
      </c>
      <c r="C2590">
        <v>0</v>
      </c>
      <c r="D2590">
        <v>0</v>
      </c>
      <c r="E2590">
        <v>0</v>
      </c>
      <c r="F2590">
        <v>24</v>
      </c>
      <c r="G2590">
        <v>0</v>
      </c>
      <c r="H2590">
        <v>0</v>
      </c>
      <c r="I2590">
        <v>102</v>
      </c>
      <c r="J2590">
        <v>100</v>
      </c>
      <c r="K2590">
        <v>0.76600000000000001</v>
      </c>
      <c r="L2590">
        <v>100</v>
      </c>
      <c r="Z2590">
        <v>99</v>
      </c>
      <c r="AA2590">
        <v>15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36</v>
      </c>
      <c r="AH2590">
        <v>105</v>
      </c>
      <c r="AI2590">
        <v>95.833332999999996</v>
      </c>
      <c r="AJ2590">
        <v>0.70299999999999996</v>
      </c>
      <c r="AK2590">
        <v>100</v>
      </c>
      <c r="AZ2590">
        <v>99</v>
      </c>
      <c r="BA2590">
        <v>18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20</v>
      </c>
      <c r="BH2590">
        <v>319</v>
      </c>
      <c r="BI2590">
        <v>100</v>
      </c>
      <c r="BJ2590">
        <v>0.95299999999999996</v>
      </c>
      <c r="BK2590">
        <v>100</v>
      </c>
    </row>
    <row r="2591" spans="1:63" x14ac:dyDescent="0.25">
      <c r="A2591">
        <v>100</v>
      </c>
      <c r="B2591">
        <v>14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2</v>
      </c>
      <c r="I2591">
        <v>110</v>
      </c>
      <c r="J2591">
        <v>100</v>
      </c>
      <c r="K2591">
        <v>0.625</v>
      </c>
      <c r="L2591">
        <v>100</v>
      </c>
      <c r="Z2591">
        <v>100</v>
      </c>
      <c r="AA2591">
        <v>12</v>
      </c>
      <c r="AB2591">
        <v>0</v>
      </c>
      <c r="AC2591">
        <v>0</v>
      </c>
      <c r="AD2591">
        <v>0</v>
      </c>
      <c r="AE2591">
        <v>9</v>
      </c>
      <c r="AF2591">
        <v>0</v>
      </c>
      <c r="AG2591">
        <v>16</v>
      </c>
      <c r="AH2591">
        <v>57</v>
      </c>
      <c r="AI2591">
        <v>95.833332999999996</v>
      </c>
      <c r="AJ2591">
        <v>0.70299999999999996</v>
      </c>
      <c r="AK2591">
        <v>100</v>
      </c>
      <c r="AZ2591">
        <v>100</v>
      </c>
      <c r="BA2591">
        <v>14</v>
      </c>
      <c r="BB2591">
        <v>0</v>
      </c>
      <c r="BC2591">
        <v>0</v>
      </c>
      <c r="BD2591">
        <v>0</v>
      </c>
      <c r="BE2591">
        <v>3</v>
      </c>
      <c r="BF2591">
        <v>0</v>
      </c>
      <c r="BG2591">
        <v>0</v>
      </c>
      <c r="BH2591">
        <v>340</v>
      </c>
      <c r="BI2591">
        <v>100</v>
      </c>
      <c r="BJ2591">
        <v>0.73399999999999999</v>
      </c>
      <c r="BK2591">
        <v>100</v>
      </c>
    </row>
    <row r="2592" spans="1:63" x14ac:dyDescent="0.25">
      <c r="A2592">
        <v>101</v>
      </c>
      <c r="B2592">
        <v>13</v>
      </c>
      <c r="C2592">
        <v>0</v>
      </c>
      <c r="D2592">
        <v>0</v>
      </c>
      <c r="E2592">
        <v>0</v>
      </c>
      <c r="F2592">
        <v>18</v>
      </c>
      <c r="G2592">
        <v>0</v>
      </c>
      <c r="H2592">
        <v>6</v>
      </c>
      <c r="I2592">
        <v>210</v>
      </c>
      <c r="J2592">
        <v>100</v>
      </c>
      <c r="K2592">
        <v>0.65600000000000003</v>
      </c>
      <c r="L2592">
        <v>100</v>
      </c>
      <c r="Z2592">
        <v>101</v>
      </c>
      <c r="AA2592">
        <v>11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27</v>
      </c>
      <c r="AH2592">
        <v>83</v>
      </c>
      <c r="AI2592">
        <v>100</v>
      </c>
      <c r="AJ2592">
        <v>0.625</v>
      </c>
      <c r="AK2592">
        <v>100</v>
      </c>
      <c r="AZ2592">
        <v>101</v>
      </c>
      <c r="BA2592">
        <v>13</v>
      </c>
      <c r="BB2592">
        <v>0</v>
      </c>
      <c r="BC2592">
        <v>0</v>
      </c>
      <c r="BD2592">
        <v>0</v>
      </c>
      <c r="BE2592">
        <v>63</v>
      </c>
      <c r="BF2592">
        <v>0</v>
      </c>
      <c r="BG2592">
        <v>0</v>
      </c>
      <c r="BH2592">
        <v>327</v>
      </c>
      <c r="BI2592">
        <v>97.222222000000002</v>
      </c>
      <c r="BJ2592">
        <v>0.61</v>
      </c>
      <c r="BK2592">
        <v>100</v>
      </c>
    </row>
    <row r="2593" spans="1:63" x14ac:dyDescent="0.25">
      <c r="A2593">
        <v>102</v>
      </c>
      <c r="B2593">
        <v>17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4</v>
      </c>
      <c r="I2593">
        <v>163</v>
      </c>
      <c r="J2593">
        <v>100</v>
      </c>
      <c r="K2593">
        <v>0.68799999999999994</v>
      </c>
      <c r="L2593">
        <v>100</v>
      </c>
      <c r="Z2593">
        <v>102</v>
      </c>
      <c r="AA2593">
        <v>9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42</v>
      </c>
      <c r="AI2593">
        <v>90.277777999999998</v>
      </c>
      <c r="AJ2593">
        <v>0.39100000000000001</v>
      </c>
      <c r="AK2593">
        <v>100</v>
      </c>
      <c r="AZ2593">
        <v>102</v>
      </c>
      <c r="BA2593">
        <v>13</v>
      </c>
      <c r="BB2593">
        <v>0</v>
      </c>
      <c r="BC2593">
        <v>0</v>
      </c>
      <c r="BD2593">
        <v>0</v>
      </c>
      <c r="BE2593">
        <v>27</v>
      </c>
      <c r="BF2593">
        <v>0</v>
      </c>
      <c r="BG2593">
        <v>0</v>
      </c>
      <c r="BH2593">
        <v>601</v>
      </c>
      <c r="BI2593">
        <v>100</v>
      </c>
      <c r="BJ2593">
        <v>0.56200000000000006</v>
      </c>
      <c r="BK2593">
        <v>100</v>
      </c>
    </row>
    <row r="2594" spans="1:63" x14ac:dyDescent="0.25">
      <c r="A2594">
        <v>103</v>
      </c>
      <c r="B2594">
        <v>18</v>
      </c>
      <c r="C2594">
        <v>0</v>
      </c>
      <c r="D2594">
        <v>0</v>
      </c>
      <c r="E2594">
        <v>0</v>
      </c>
      <c r="F2594">
        <v>7</v>
      </c>
      <c r="G2594">
        <v>0</v>
      </c>
      <c r="H2594">
        <v>10</v>
      </c>
      <c r="I2594">
        <v>381</v>
      </c>
      <c r="J2594">
        <v>70.833332999999996</v>
      </c>
      <c r="K2594">
        <v>0.73399999999999999</v>
      </c>
      <c r="L2594">
        <v>100</v>
      </c>
      <c r="Z2594">
        <v>103</v>
      </c>
      <c r="AA2594">
        <v>8</v>
      </c>
      <c r="AB2594">
        <v>0</v>
      </c>
      <c r="AC2594">
        <v>0</v>
      </c>
      <c r="AD2594">
        <v>0</v>
      </c>
      <c r="AE2594">
        <v>12</v>
      </c>
      <c r="AF2594">
        <v>0</v>
      </c>
      <c r="AG2594">
        <v>0</v>
      </c>
      <c r="AH2594">
        <v>50</v>
      </c>
      <c r="AI2594">
        <v>58.333333000000003</v>
      </c>
      <c r="AJ2594">
        <v>0.375</v>
      </c>
      <c r="AK2594">
        <v>100</v>
      </c>
      <c r="AZ2594">
        <v>103</v>
      </c>
      <c r="BA2594">
        <v>13</v>
      </c>
      <c r="BB2594">
        <v>0</v>
      </c>
      <c r="BC2594">
        <v>0</v>
      </c>
      <c r="BD2594">
        <v>14</v>
      </c>
      <c r="BE2594">
        <v>70</v>
      </c>
      <c r="BF2594">
        <v>0</v>
      </c>
      <c r="BG2594">
        <v>0</v>
      </c>
      <c r="BH2594">
        <v>595</v>
      </c>
      <c r="BI2594">
        <v>95.833332999999996</v>
      </c>
      <c r="BJ2594">
        <v>0.57799999999999996</v>
      </c>
      <c r="BK2594">
        <v>100</v>
      </c>
    </row>
    <row r="2595" spans="1:63" x14ac:dyDescent="0.25">
      <c r="A2595">
        <v>104</v>
      </c>
      <c r="B2595">
        <v>17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11</v>
      </c>
      <c r="I2595">
        <v>230</v>
      </c>
      <c r="J2595">
        <v>100</v>
      </c>
      <c r="K2595">
        <v>0.70299999999999996</v>
      </c>
      <c r="L2595">
        <v>100</v>
      </c>
      <c r="Z2595">
        <v>104</v>
      </c>
      <c r="AA2595">
        <v>8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10</v>
      </c>
      <c r="AH2595">
        <v>35</v>
      </c>
      <c r="AI2595">
        <v>12.5</v>
      </c>
      <c r="AJ2595">
        <v>0.32800000000000001</v>
      </c>
      <c r="AK2595">
        <v>100</v>
      </c>
      <c r="AZ2595">
        <v>104</v>
      </c>
      <c r="BA2595">
        <v>14</v>
      </c>
      <c r="BB2595">
        <v>0</v>
      </c>
      <c r="BC2595">
        <v>0</v>
      </c>
      <c r="BD2595">
        <v>14</v>
      </c>
      <c r="BE2595">
        <v>44</v>
      </c>
      <c r="BF2595">
        <v>0</v>
      </c>
      <c r="BG2595">
        <v>0</v>
      </c>
      <c r="BH2595">
        <v>999</v>
      </c>
      <c r="BI2595">
        <v>100</v>
      </c>
      <c r="BJ2595">
        <v>0.56299999999999994</v>
      </c>
      <c r="BK2595">
        <v>100</v>
      </c>
    </row>
    <row r="2596" spans="1:63" x14ac:dyDescent="0.25">
      <c r="A2596">
        <v>105</v>
      </c>
      <c r="B2596">
        <v>18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27</v>
      </c>
      <c r="I2596">
        <v>401</v>
      </c>
      <c r="J2596">
        <v>98.611110999999994</v>
      </c>
      <c r="K2596">
        <v>0.79700000000000004</v>
      </c>
      <c r="L2596">
        <v>100</v>
      </c>
      <c r="Z2596">
        <v>105</v>
      </c>
      <c r="AA2596">
        <v>13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95</v>
      </c>
      <c r="AI2596">
        <v>23.611111000000001</v>
      </c>
      <c r="AJ2596">
        <v>0.42199999999999999</v>
      </c>
      <c r="AK2596">
        <v>100</v>
      </c>
      <c r="AZ2596">
        <v>105</v>
      </c>
      <c r="BA2596">
        <v>19</v>
      </c>
      <c r="BB2596">
        <v>0</v>
      </c>
      <c r="BC2596">
        <v>12</v>
      </c>
      <c r="BD2596">
        <v>92</v>
      </c>
      <c r="BE2596">
        <v>182</v>
      </c>
      <c r="BF2596">
        <v>0</v>
      </c>
      <c r="BG2596">
        <v>0</v>
      </c>
      <c r="BH2596">
        <v>1186</v>
      </c>
      <c r="BI2596">
        <v>116.666667</v>
      </c>
      <c r="BJ2596">
        <v>0.79700000000000004</v>
      </c>
      <c r="BK2596">
        <v>100</v>
      </c>
    </row>
    <row r="2597" spans="1:63" x14ac:dyDescent="0.25">
      <c r="A2597">
        <v>106</v>
      </c>
      <c r="B2597">
        <v>17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90</v>
      </c>
      <c r="I2597">
        <v>207</v>
      </c>
      <c r="J2597">
        <v>23.611111000000001</v>
      </c>
      <c r="K2597">
        <v>0.79700000000000004</v>
      </c>
      <c r="L2597">
        <v>100</v>
      </c>
      <c r="Z2597">
        <v>106</v>
      </c>
      <c r="AA2597">
        <v>13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20</v>
      </c>
      <c r="AH2597">
        <v>89</v>
      </c>
      <c r="AI2597">
        <v>12.5</v>
      </c>
      <c r="AJ2597">
        <v>0.48399999999999999</v>
      </c>
      <c r="AK2597">
        <v>100</v>
      </c>
      <c r="AZ2597">
        <v>106</v>
      </c>
      <c r="BA2597">
        <v>16</v>
      </c>
      <c r="BB2597">
        <v>0</v>
      </c>
      <c r="BC2597">
        <v>0</v>
      </c>
      <c r="BD2597">
        <v>0</v>
      </c>
      <c r="BE2597">
        <v>23</v>
      </c>
      <c r="BF2597">
        <v>0</v>
      </c>
      <c r="BG2597">
        <v>0</v>
      </c>
      <c r="BH2597">
        <v>499</v>
      </c>
      <c r="BI2597">
        <v>100</v>
      </c>
      <c r="BJ2597">
        <v>0.71899999999999997</v>
      </c>
      <c r="BK2597">
        <v>100</v>
      </c>
    </row>
    <row r="2598" spans="1:63" x14ac:dyDescent="0.25">
      <c r="A2598">
        <v>107</v>
      </c>
      <c r="B2598">
        <v>16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7873.0025999999998</v>
      </c>
      <c r="J2598">
        <v>0</v>
      </c>
      <c r="K2598">
        <v>1.625</v>
      </c>
      <c r="L2598">
        <v>100</v>
      </c>
      <c r="Z2598">
        <v>107</v>
      </c>
      <c r="AA2598">
        <v>15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15</v>
      </c>
      <c r="AH2598">
        <v>87</v>
      </c>
      <c r="AI2598">
        <v>81.944444000000004</v>
      </c>
      <c r="AJ2598">
        <v>0.625</v>
      </c>
      <c r="AK2598">
        <v>100</v>
      </c>
      <c r="AZ2598">
        <v>107</v>
      </c>
      <c r="BA2598">
        <v>18</v>
      </c>
      <c r="BB2598">
        <v>0</v>
      </c>
      <c r="BC2598">
        <v>0</v>
      </c>
      <c r="BD2598">
        <v>0</v>
      </c>
      <c r="BE2598">
        <v>0</v>
      </c>
      <c r="BF2598">
        <v>0</v>
      </c>
      <c r="BG2598">
        <v>17</v>
      </c>
      <c r="BH2598">
        <v>681</v>
      </c>
      <c r="BI2598">
        <v>77.777777999999998</v>
      </c>
      <c r="BJ2598">
        <v>0.78100000000000003</v>
      </c>
      <c r="BK2598">
        <v>100</v>
      </c>
    </row>
    <row r="2599" spans="1:63" x14ac:dyDescent="0.25">
      <c r="A2599">
        <v>108</v>
      </c>
      <c r="B2599">
        <v>18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10</v>
      </c>
      <c r="I2599">
        <v>290</v>
      </c>
      <c r="J2599">
        <v>91.666667000000004</v>
      </c>
      <c r="K2599">
        <v>0.81200000000000006</v>
      </c>
      <c r="L2599">
        <v>100</v>
      </c>
      <c r="Z2599">
        <v>108</v>
      </c>
      <c r="AA2599">
        <v>16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11</v>
      </c>
      <c r="AH2599">
        <v>154</v>
      </c>
      <c r="AI2599">
        <v>100</v>
      </c>
      <c r="AJ2599">
        <v>0.73499999999999999</v>
      </c>
      <c r="AK2599">
        <v>100</v>
      </c>
      <c r="AZ2599">
        <v>108</v>
      </c>
      <c r="BA2599">
        <v>16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14</v>
      </c>
      <c r="BH2599">
        <v>148</v>
      </c>
      <c r="BI2599">
        <v>97.222222000000002</v>
      </c>
      <c r="BJ2599">
        <v>0.68700000000000006</v>
      </c>
      <c r="BK2599">
        <v>100</v>
      </c>
    </row>
    <row r="2600" spans="1:63" x14ac:dyDescent="0.25">
      <c r="A2600">
        <v>109</v>
      </c>
      <c r="B2600">
        <v>19</v>
      </c>
      <c r="C2600">
        <v>0</v>
      </c>
      <c r="D2600">
        <v>0</v>
      </c>
      <c r="E2600">
        <v>0</v>
      </c>
      <c r="F2600">
        <v>16</v>
      </c>
      <c r="G2600">
        <v>0</v>
      </c>
      <c r="H2600">
        <v>0</v>
      </c>
      <c r="I2600">
        <v>543</v>
      </c>
      <c r="J2600">
        <v>100</v>
      </c>
      <c r="K2600">
        <v>0.81299999999999994</v>
      </c>
      <c r="L2600">
        <v>100</v>
      </c>
      <c r="Z2600">
        <v>109</v>
      </c>
      <c r="AA2600">
        <v>21</v>
      </c>
      <c r="AB2600">
        <v>0</v>
      </c>
      <c r="AC2600">
        <v>0</v>
      </c>
      <c r="AD2600">
        <v>0</v>
      </c>
      <c r="AE2600">
        <v>9</v>
      </c>
      <c r="AF2600">
        <v>0</v>
      </c>
      <c r="AG2600">
        <v>30</v>
      </c>
      <c r="AH2600">
        <v>251</v>
      </c>
      <c r="AI2600">
        <v>90.277777999999998</v>
      </c>
      <c r="AJ2600">
        <v>1.0309999999999999</v>
      </c>
      <c r="AK2600">
        <v>100</v>
      </c>
      <c r="AZ2600">
        <v>109</v>
      </c>
      <c r="BA2600">
        <v>19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25</v>
      </c>
      <c r="BH2600">
        <v>112</v>
      </c>
      <c r="BI2600">
        <v>69.444444000000004</v>
      </c>
      <c r="BJ2600">
        <v>0.79700000000000004</v>
      </c>
      <c r="BK2600">
        <v>100</v>
      </c>
    </row>
    <row r="2601" spans="1:63" x14ac:dyDescent="0.25">
      <c r="A2601">
        <v>110</v>
      </c>
      <c r="B2601">
        <v>16</v>
      </c>
      <c r="C2601">
        <v>0</v>
      </c>
      <c r="D2601">
        <v>0</v>
      </c>
      <c r="E2601">
        <v>11</v>
      </c>
      <c r="F2601">
        <v>101</v>
      </c>
      <c r="G2601">
        <v>0</v>
      </c>
      <c r="H2601">
        <v>0</v>
      </c>
      <c r="I2601">
        <v>458</v>
      </c>
      <c r="J2601">
        <v>94.444444000000004</v>
      </c>
      <c r="K2601">
        <v>0.73399999999999999</v>
      </c>
      <c r="L2601">
        <v>100</v>
      </c>
      <c r="Z2601">
        <v>110</v>
      </c>
      <c r="AA2601">
        <v>22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16</v>
      </c>
      <c r="AH2601">
        <v>190</v>
      </c>
      <c r="AI2601">
        <v>87.5</v>
      </c>
      <c r="AJ2601">
        <v>1.125</v>
      </c>
      <c r="AK2601">
        <v>100</v>
      </c>
      <c r="AZ2601">
        <v>110</v>
      </c>
      <c r="BA2601">
        <v>22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191</v>
      </c>
      <c r="BI2601">
        <v>81.944444000000004</v>
      </c>
      <c r="BJ2601">
        <v>0.86</v>
      </c>
      <c r="BK2601">
        <v>100</v>
      </c>
    </row>
    <row r="2602" spans="1:63" x14ac:dyDescent="0.25">
      <c r="A2602">
        <v>111</v>
      </c>
      <c r="B2602">
        <v>15</v>
      </c>
      <c r="C2602">
        <v>0</v>
      </c>
      <c r="D2602">
        <v>0</v>
      </c>
      <c r="E2602">
        <v>19</v>
      </c>
      <c r="F2602">
        <v>109</v>
      </c>
      <c r="G2602">
        <v>0</v>
      </c>
      <c r="H2602">
        <v>0</v>
      </c>
      <c r="I2602">
        <v>814</v>
      </c>
      <c r="J2602">
        <v>104.166667</v>
      </c>
      <c r="K2602">
        <v>0.75</v>
      </c>
      <c r="L2602">
        <v>100</v>
      </c>
      <c r="Z2602">
        <v>111</v>
      </c>
      <c r="AA2602">
        <v>20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10</v>
      </c>
      <c r="AH2602">
        <v>265</v>
      </c>
      <c r="AI2602">
        <v>100</v>
      </c>
      <c r="AJ2602">
        <v>0.89</v>
      </c>
      <c r="AK2602">
        <v>100</v>
      </c>
      <c r="AZ2602">
        <v>111</v>
      </c>
      <c r="BA2602">
        <v>20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19</v>
      </c>
      <c r="BH2602">
        <v>265</v>
      </c>
      <c r="BI2602">
        <v>100</v>
      </c>
      <c r="BJ2602">
        <v>0.85899999999999999</v>
      </c>
      <c r="BK2602">
        <v>100</v>
      </c>
    </row>
    <row r="2603" spans="1:63" x14ac:dyDescent="0.25">
      <c r="A2603">
        <v>112</v>
      </c>
      <c r="B2603">
        <v>15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692</v>
      </c>
      <c r="J2603">
        <v>94.444444000000004</v>
      </c>
      <c r="K2603">
        <v>0.75</v>
      </c>
      <c r="L2603">
        <v>100</v>
      </c>
      <c r="Z2603">
        <v>112</v>
      </c>
      <c r="AA2603">
        <v>20</v>
      </c>
      <c r="AB2603">
        <v>0</v>
      </c>
      <c r="AC2603">
        <v>0</v>
      </c>
      <c r="AD2603">
        <v>0</v>
      </c>
      <c r="AE2603">
        <v>20</v>
      </c>
      <c r="AF2603">
        <v>0</v>
      </c>
      <c r="AG2603">
        <v>14</v>
      </c>
      <c r="AH2603">
        <v>424</v>
      </c>
      <c r="AI2603">
        <v>100</v>
      </c>
      <c r="AJ2603">
        <v>0.96899999999999997</v>
      </c>
      <c r="AK2603">
        <v>100</v>
      </c>
      <c r="AZ2603">
        <v>112</v>
      </c>
      <c r="BA2603">
        <v>20</v>
      </c>
      <c r="BB2603">
        <v>0</v>
      </c>
      <c r="BC2603">
        <v>0</v>
      </c>
      <c r="BD2603">
        <v>0</v>
      </c>
      <c r="BE2603">
        <v>20</v>
      </c>
      <c r="BF2603">
        <v>0</v>
      </c>
      <c r="BG2603">
        <v>14</v>
      </c>
      <c r="BH2603">
        <v>424</v>
      </c>
      <c r="BI2603">
        <v>100</v>
      </c>
      <c r="BJ2603">
        <v>0.98399999999999999</v>
      </c>
      <c r="BK2603">
        <v>100</v>
      </c>
    </row>
    <row r="2604" spans="1:63" x14ac:dyDescent="0.25">
      <c r="A2604">
        <v>113</v>
      </c>
      <c r="B2604">
        <v>15</v>
      </c>
      <c r="C2604">
        <v>0</v>
      </c>
      <c r="D2604">
        <v>0</v>
      </c>
      <c r="E2604">
        <v>55</v>
      </c>
      <c r="F2604">
        <v>181</v>
      </c>
      <c r="G2604">
        <v>0</v>
      </c>
      <c r="H2604">
        <v>0</v>
      </c>
      <c r="I2604">
        <v>413</v>
      </c>
      <c r="J2604">
        <v>100</v>
      </c>
      <c r="K2604">
        <v>0.64100000000000001</v>
      </c>
      <c r="L2604">
        <v>100</v>
      </c>
      <c r="Z2604">
        <v>113</v>
      </c>
      <c r="AA2604">
        <v>19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40</v>
      </c>
      <c r="AH2604">
        <v>253</v>
      </c>
      <c r="AI2604">
        <v>100</v>
      </c>
      <c r="AJ2604">
        <v>0.96899999999999997</v>
      </c>
      <c r="AK2604">
        <v>100</v>
      </c>
      <c r="AZ2604">
        <v>113</v>
      </c>
      <c r="BA2604">
        <v>19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40</v>
      </c>
      <c r="BH2604">
        <v>253</v>
      </c>
      <c r="BI2604">
        <v>100</v>
      </c>
      <c r="BJ2604">
        <v>0.90700000000000003</v>
      </c>
      <c r="BK2604">
        <v>100</v>
      </c>
    </row>
    <row r="2605" spans="1:63" x14ac:dyDescent="0.25">
      <c r="A2605">
        <v>114</v>
      </c>
      <c r="B2605">
        <v>15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303</v>
      </c>
      <c r="J2605">
        <v>91.666667000000004</v>
      </c>
      <c r="K2605">
        <v>0.64100000000000001</v>
      </c>
      <c r="L2605">
        <v>100</v>
      </c>
      <c r="Z2605">
        <v>114</v>
      </c>
      <c r="AA2605">
        <v>18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68</v>
      </c>
      <c r="AH2605">
        <v>171</v>
      </c>
      <c r="AI2605">
        <v>87.5</v>
      </c>
      <c r="AJ2605">
        <v>0.81200000000000006</v>
      </c>
      <c r="AK2605">
        <v>100</v>
      </c>
      <c r="AZ2605">
        <v>114</v>
      </c>
      <c r="BA2605">
        <v>18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68</v>
      </c>
      <c r="BH2605">
        <v>171</v>
      </c>
      <c r="BI2605">
        <v>87.5</v>
      </c>
      <c r="BJ2605">
        <v>0.79600000000000004</v>
      </c>
      <c r="BK2605">
        <v>100</v>
      </c>
    </row>
    <row r="2606" spans="1:63" x14ac:dyDescent="0.25">
      <c r="A2606">
        <v>115</v>
      </c>
      <c r="B2606">
        <v>14</v>
      </c>
      <c r="C2606">
        <v>0</v>
      </c>
      <c r="D2606">
        <v>0</v>
      </c>
      <c r="E2606">
        <v>2</v>
      </c>
      <c r="F2606">
        <v>87</v>
      </c>
      <c r="G2606">
        <v>0</v>
      </c>
      <c r="H2606">
        <v>0</v>
      </c>
      <c r="I2606">
        <v>205</v>
      </c>
      <c r="J2606">
        <v>100</v>
      </c>
      <c r="K2606">
        <v>0.57799999999999996</v>
      </c>
      <c r="L2606">
        <v>100</v>
      </c>
      <c r="Z2606">
        <v>115</v>
      </c>
      <c r="AA2606">
        <v>15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29</v>
      </c>
      <c r="AH2606">
        <v>112</v>
      </c>
      <c r="AI2606">
        <v>100</v>
      </c>
      <c r="AJ2606">
        <v>0.68799999999999994</v>
      </c>
      <c r="AK2606">
        <v>100</v>
      </c>
      <c r="AZ2606">
        <v>115</v>
      </c>
      <c r="BA2606">
        <v>15</v>
      </c>
      <c r="BB2606">
        <v>0</v>
      </c>
      <c r="BC2606">
        <v>0</v>
      </c>
      <c r="BD2606">
        <v>0</v>
      </c>
      <c r="BE2606">
        <v>2</v>
      </c>
      <c r="BF2606">
        <v>0</v>
      </c>
      <c r="BG2606">
        <v>4</v>
      </c>
      <c r="BH2606">
        <v>112</v>
      </c>
      <c r="BI2606">
        <v>62.5</v>
      </c>
      <c r="BJ2606">
        <v>0.65700000000000003</v>
      </c>
      <c r="BK2606">
        <v>100</v>
      </c>
    </row>
    <row r="2607" spans="1:63" x14ac:dyDescent="0.25">
      <c r="A2607">
        <v>116</v>
      </c>
      <c r="B2607">
        <v>15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184</v>
      </c>
      <c r="J2607">
        <v>73.611110999999994</v>
      </c>
      <c r="K2607">
        <v>0.59299999999999997</v>
      </c>
      <c r="L2607">
        <v>100</v>
      </c>
      <c r="Z2607">
        <v>116</v>
      </c>
      <c r="AA2607">
        <v>14</v>
      </c>
      <c r="AB2607">
        <v>0</v>
      </c>
      <c r="AC2607">
        <v>0</v>
      </c>
      <c r="AD2607">
        <v>0</v>
      </c>
      <c r="AE2607">
        <v>2</v>
      </c>
      <c r="AF2607">
        <v>0</v>
      </c>
      <c r="AG2607">
        <v>0</v>
      </c>
      <c r="AH2607">
        <v>125</v>
      </c>
      <c r="AI2607">
        <v>94.444444000000004</v>
      </c>
      <c r="AJ2607">
        <v>0.70299999999999996</v>
      </c>
      <c r="AK2607">
        <v>100</v>
      </c>
      <c r="AZ2607">
        <v>116</v>
      </c>
      <c r="BA2607">
        <v>14</v>
      </c>
      <c r="BB2607">
        <v>0</v>
      </c>
      <c r="BC2607">
        <v>0</v>
      </c>
      <c r="BD2607">
        <v>0</v>
      </c>
      <c r="BE2607">
        <v>20</v>
      </c>
      <c r="BF2607">
        <v>0</v>
      </c>
      <c r="BG2607">
        <v>0</v>
      </c>
      <c r="BH2607">
        <v>112</v>
      </c>
      <c r="BI2607">
        <v>94.444444000000004</v>
      </c>
      <c r="BJ2607">
        <v>0.625</v>
      </c>
      <c r="BK2607">
        <v>100</v>
      </c>
    </row>
    <row r="2608" spans="1:63" x14ac:dyDescent="0.25">
      <c r="A2608">
        <v>117</v>
      </c>
      <c r="B2608">
        <v>14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40</v>
      </c>
      <c r="I2608">
        <v>120</v>
      </c>
      <c r="J2608">
        <v>31.944444000000001</v>
      </c>
      <c r="K2608">
        <v>0.53200000000000003</v>
      </c>
      <c r="L2608">
        <v>100</v>
      </c>
      <c r="Z2608">
        <v>117</v>
      </c>
      <c r="AA2608">
        <v>14</v>
      </c>
      <c r="AB2608">
        <v>0</v>
      </c>
      <c r="AC2608">
        <v>0</v>
      </c>
      <c r="AD2608">
        <v>0</v>
      </c>
      <c r="AE2608">
        <v>19</v>
      </c>
      <c r="AF2608">
        <v>0</v>
      </c>
      <c r="AG2608">
        <v>0</v>
      </c>
      <c r="AH2608">
        <v>183</v>
      </c>
      <c r="AI2608">
        <v>100</v>
      </c>
      <c r="AJ2608">
        <v>0.59399999999999997</v>
      </c>
      <c r="AK2608">
        <v>100</v>
      </c>
      <c r="AZ2608">
        <v>117</v>
      </c>
      <c r="BA2608">
        <v>14</v>
      </c>
      <c r="BB2608">
        <v>0</v>
      </c>
      <c r="BC2608">
        <v>0</v>
      </c>
      <c r="BD2608">
        <v>0</v>
      </c>
      <c r="BE2608">
        <v>54</v>
      </c>
      <c r="BF2608">
        <v>0</v>
      </c>
      <c r="BG2608">
        <v>1</v>
      </c>
      <c r="BH2608">
        <v>147</v>
      </c>
      <c r="BI2608">
        <v>97.222222000000002</v>
      </c>
      <c r="BJ2608">
        <v>0.56200000000000006</v>
      </c>
      <c r="BK2608">
        <v>100</v>
      </c>
    </row>
    <row r="2609" spans="1:63" x14ac:dyDescent="0.25">
      <c r="A2609">
        <v>118</v>
      </c>
      <c r="B2609">
        <v>17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10</v>
      </c>
      <c r="I2609">
        <v>117</v>
      </c>
      <c r="J2609">
        <v>72.222222000000002</v>
      </c>
      <c r="K2609">
        <v>0.625</v>
      </c>
      <c r="L2609">
        <v>100</v>
      </c>
      <c r="Z2609">
        <v>118</v>
      </c>
      <c r="AA2609">
        <v>16</v>
      </c>
      <c r="AB2609">
        <v>0</v>
      </c>
      <c r="AC2609">
        <v>2</v>
      </c>
      <c r="AD2609">
        <v>9</v>
      </c>
      <c r="AE2609">
        <v>53</v>
      </c>
      <c r="AF2609">
        <v>0</v>
      </c>
      <c r="AG2609">
        <v>10</v>
      </c>
      <c r="AH2609">
        <v>341</v>
      </c>
      <c r="AI2609">
        <v>101.38888900000001</v>
      </c>
      <c r="AJ2609">
        <v>0.64</v>
      </c>
      <c r="AK2609">
        <v>100</v>
      </c>
      <c r="AZ2609">
        <v>118</v>
      </c>
      <c r="BA2609">
        <v>14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124</v>
      </c>
      <c r="BI2609">
        <v>91.666667000000004</v>
      </c>
      <c r="BJ2609">
        <v>0.51600000000000001</v>
      </c>
      <c r="BK2609">
        <v>100</v>
      </c>
    </row>
    <row r="2610" spans="1:63" x14ac:dyDescent="0.25">
      <c r="A2610">
        <v>119</v>
      </c>
      <c r="B2610">
        <v>20</v>
      </c>
      <c r="C2610">
        <v>0</v>
      </c>
      <c r="D2610">
        <v>0</v>
      </c>
      <c r="E2610">
        <v>0</v>
      </c>
      <c r="F2610">
        <v>9</v>
      </c>
      <c r="G2610">
        <v>0</v>
      </c>
      <c r="H2610">
        <v>20</v>
      </c>
      <c r="I2610">
        <v>155</v>
      </c>
      <c r="J2610">
        <v>95.833332999999996</v>
      </c>
      <c r="K2610">
        <v>0.85899999999999999</v>
      </c>
      <c r="L2610">
        <v>100</v>
      </c>
      <c r="Z2610">
        <v>119</v>
      </c>
      <c r="AA2610">
        <v>15</v>
      </c>
      <c r="AB2610">
        <v>0</v>
      </c>
      <c r="AC2610">
        <v>0</v>
      </c>
      <c r="AD2610">
        <v>0</v>
      </c>
      <c r="AE2610">
        <v>1</v>
      </c>
      <c r="AF2610">
        <v>0</v>
      </c>
      <c r="AG2610">
        <v>4</v>
      </c>
      <c r="AH2610">
        <v>236</v>
      </c>
      <c r="AI2610">
        <v>98.611110999999994</v>
      </c>
      <c r="AJ2610">
        <v>0.57899999999999996</v>
      </c>
      <c r="AK2610">
        <v>100</v>
      </c>
      <c r="AZ2610">
        <v>119</v>
      </c>
      <c r="BA2610">
        <v>14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36</v>
      </c>
      <c r="BH2610">
        <v>212</v>
      </c>
      <c r="BI2610">
        <v>73.611110999999994</v>
      </c>
      <c r="BJ2610">
        <v>0.53100000000000003</v>
      </c>
      <c r="BK2610">
        <v>100</v>
      </c>
    </row>
    <row r="2611" spans="1:63" x14ac:dyDescent="0.25">
      <c r="A2611">
        <v>120</v>
      </c>
      <c r="B2611">
        <v>19</v>
      </c>
      <c r="C2611">
        <v>0</v>
      </c>
      <c r="D2611">
        <v>0</v>
      </c>
      <c r="E2611">
        <v>0</v>
      </c>
      <c r="F2611">
        <v>3</v>
      </c>
      <c r="G2611">
        <v>0</v>
      </c>
      <c r="H2611">
        <v>24</v>
      </c>
      <c r="I2611">
        <v>165</v>
      </c>
      <c r="J2611">
        <v>100</v>
      </c>
      <c r="K2611">
        <v>0.78100000000000003</v>
      </c>
      <c r="L2611">
        <v>100</v>
      </c>
      <c r="Z2611">
        <v>120</v>
      </c>
      <c r="AA2611">
        <v>15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10</v>
      </c>
      <c r="AH2611">
        <v>179</v>
      </c>
      <c r="AI2611">
        <v>87.5</v>
      </c>
      <c r="AJ2611">
        <v>0.54600000000000004</v>
      </c>
      <c r="AK2611">
        <v>100</v>
      </c>
      <c r="AZ2611">
        <v>120</v>
      </c>
      <c r="BA2611">
        <v>16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8</v>
      </c>
      <c r="BH2611">
        <v>196</v>
      </c>
      <c r="BI2611">
        <v>51.388888999999999</v>
      </c>
      <c r="BJ2611">
        <v>0.60899999999999999</v>
      </c>
      <c r="BK2611">
        <v>100</v>
      </c>
    </row>
    <row r="2612" spans="1:63" x14ac:dyDescent="0.25">
      <c r="A2612">
        <v>121</v>
      </c>
      <c r="B2612">
        <v>17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6</v>
      </c>
      <c r="I2612">
        <v>152</v>
      </c>
      <c r="J2612">
        <v>88.888889000000006</v>
      </c>
      <c r="K2612">
        <v>0.73499999999999999</v>
      </c>
      <c r="L2612">
        <v>100</v>
      </c>
      <c r="Z2612">
        <v>121</v>
      </c>
      <c r="AA2612">
        <v>20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56</v>
      </c>
      <c r="AH2612">
        <v>221</v>
      </c>
      <c r="AI2612">
        <v>80.555555999999996</v>
      </c>
      <c r="AJ2612">
        <v>0.90700000000000003</v>
      </c>
      <c r="AK2612">
        <v>100</v>
      </c>
      <c r="AZ2612">
        <v>121</v>
      </c>
      <c r="BA2612">
        <v>18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54</v>
      </c>
      <c r="BH2612">
        <v>174</v>
      </c>
      <c r="BI2612">
        <v>44.444443999999997</v>
      </c>
      <c r="BJ2612">
        <v>0.64100000000000001</v>
      </c>
      <c r="BK2612">
        <v>100</v>
      </c>
    </row>
    <row r="2613" spans="1:63" x14ac:dyDescent="0.25">
      <c r="A2613">
        <v>122</v>
      </c>
      <c r="B2613">
        <v>15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30</v>
      </c>
      <c r="I2613">
        <v>148</v>
      </c>
      <c r="J2613">
        <v>84.722222000000002</v>
      </c>
      <c r="K2613">
        <v>0.64</v>
      </c>
      <c r="L2613">
        <v>100</v>
      </c>
      <c r="Z2613">
        <v>122</v>
      </c>
      <c r="AA2613">
        <v>19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20</v>
      </c>
      <c r="AH2613">
        <v>278</v>
      </c>
      <c r="AI2613">
        <v>66.666667000000004</v>
      </c>
      <c r="AJ2613">
        <v>1.2649999999999999</v>
      </c>
      <c r="AK2613">
        <v>100</v>
      </c>
      <c r="AZ2613">
        <v>122</v>
      </c>
      <c r="BA2613">
        <v>19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20</v>
      </c>
      <c r="BH2613">
        <v>278</v>
      </c>
      <c r="BI2613">
        <v>66.666667000000004</v>
      </c>
      <c r="BJ2613">
        <v>0.70299999999999996</v>
      </c>
      <c r="BK2613">
        <v>100</v>
      </c>
    </row>
    <row r="2614" spans="1:63" x14ac:dyDescent="0.25">
      <c r="A2614">
        <v>123</v>
      </c>
      <c r="B2614">
        <v>17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27</v>
      </c>
      <c r="I2614">
        <v>142</v>
      </c>
      <c r="J2614">
        <v>100</v>
      </c>
      <c r="K2614">
        <v>0.76600000000000001</v>
      </c>
      <c r="L2614">
        <v>100</v>
      </c>
      <c r="Z2614">
        <v>123</v>
      </c>
      <c r="AA2614">
        <v>20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283</v>
      </c>
      <c r="AI2614">
        <v>100</v>
      </c>
      <c r="AJ2614">
        <v>0.96899999999999997</v>
      </c>
      <c r="AK2614">
        <v>100</v>
      </c>
      <c r="AZ2614">
        <v>123</v>
      </c>
      <c r="BA2614">
        <v>20</v>
      </c>
      <c r="BB2614">
        <v>0</v>
      </c>
      <c r="BC2614">
        <v>0</v>
      </c>
      <c r="BD2614">
        <v>0</v>
      </c>
      <c r="BE2614">
        <v>0</v>
      </c>
      <c r="BF2614">
        <v>0</v>
      </c>
      <c r="BG2614">
        <v>0</v>
      </c>
      <c r="BH2614">
        <v>283</v>
      </c>
      <c r="BI2614">
        <v>100</v>
      </c>
      <c r="BJ2614">
        <v>0.84399999999999997</v>
      </c>
      <c r="BK2614">
        <v>100</v>
      </c>
    </row>
    <row r="2615" spans="1:63" x14ac:dyDescent="0.25">
      <c r="A2615">
        <v>124</v>
      </c>
      <c r="B2615">
        <v>17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39</v>
      </c>
      <c r="I2615">
        <v>143</v>
      </c>
      <c r="J2615">
        <v>83.333332999999996</v>
      </c>
      <c r="K2615">
        <v>0.75</v>
      </c>
      <c r="L2615">
        <v>100</v>
      </c>
      <c r="Z2615">
        <v>124</v>
      </c>
      <c r="AA2615">
        <v>21</v>
      </c>
      <c r="AB2615">
        <v>0</v>
      </c>
      <c r="AC2615">
        <v>0</v>
      </c>
      <c r="AD2615">
        <v>0</v>
      </c>
      <c r="AE2615">
        <v>7</v>
      </c>
      <c r="AF2615">
        <v>0</v>
      </c>
      <c r="AG2615">
        <v>23</v>
      </c>
      <c r="AH2615">
        <v>312</v>
      </c>
      <c r="AI2615">
        <v>98.611110999999994</v>
      </c>
      <c r="AJ2615">
        <v>1.109</v>
      </c>
      <c r="AK2615">
        <v>100</v>
      </c>
      <c r="AZ2615">
        <v>124</v>
      </c>
      <c r="BA2615">
        <v>21</v>
      </c>
      <c r="BB2615">
        <v>0</v>
      </c>
      <c r="BC2615">
        <v>0</v>
      </c>
      <c r="BD2615">
        <v>0</v>
      </c>
      <c r="BE2615">
        <v>7</v>
      </c>
      <c r="BF2615">
        <v>0</v>
      </c>
      <c r="BG2615">
        <v>23</v>
      </c>
      <c r="BH2615">
        <v>312</v>
      </c>
      <c r="BI2615">
        <v>98.611110999999994</v>
      </c>
      <c r="BJ2615">
        <v>1.0469999999999999</v>
      </c>
      <c r="BK2615">
        <v>100</v>
      </c>
    </row>
    <row r="2616" spans="1:63" x14ac:dyDescent="0.25">
      <c r="A2616">
        <v>125</v>
      </c>
      <c r="B2616">
        <v>14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10</v>
      </c>
      <c r="I2616">
        <v>125</v>
      </c>
      <c r="J2616">
        <v>100</v>
      </c>
      <c r="K2616">
        <v>0.60899999999999999</v>
      </c>
      <c r="L2616">
        <v>100</v>
      </c>
      <c r="Z2616">
        <v>125</v>
      </c>
      <c r="AA2616">
        <v>16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319</v>
      </c>
      <c r="AI2616">
        <v>100</v>
      </c>
      <c r="AJ2616">
        <v>0.82899999999999996</v>
      </c>
      <c r="AK2616">
        <v>100</v>
      </c>
      <c r="AZ2616">
        <v>125</v>
      </c>
      <c r="BA2616">
        <v>16</v>
      </c>
      <c r="BB2616">
        <v>0</v>
      </c>
      <c r="BC2616">
        <v>0</v>
      </c>
      <c r="BD2616">
        <v>0</v>
      </c>
      <c r="BE2616">
        <v>0</v>
      </c>
      <c r="BF2616">
        <v>0</v>
      </c>
      <c r="BG2616">
        <v>0</v>
      </c>
      <c r="BH2616">
        <v>319</v>
      </c>
      <c r="BI2616">
        <v>100</v>
      </c>
      <c r="BJ2616">
        <v>0.76500000000000001</v>
      </c>
      <c r="BK2616">
        <v>100</v>
      </c>
    </row>
    <row r="2617" spans="1:63" x14ac:dyDescent="0.25">
      <c r="A2617">
        <v>126</v>
      </c>
      <c r="B2617">
        <v>14</v>
      </c>
      <c r="C2617">
        <v>0</v>
      </c>
      <c r="D2617">
        <v>0</v>
      </c>
      <c r="E2617">
        <v>0</v>
      </c>
      <c r="F2617">
        <v>8</v>
      </c>
      <c r="G2617">
        <v>0</v>
      </c>
      <c r="H2617">
        <v>0</v>
      </c>
      <c r="I2617">
        <v>103</v>
      </c>
      <c r="J2617">
        <v>100</v>
      </c>
      <c r="K2617">
        <v>0.54700000000000004</v>
      </c>
      <c r="L2617">
        <v>100</v>
      </c>
      <c r="Z2617">
        <v>126</v>
      </c>
      <c r="AA2617">
        <v>16</v>
      </c>
      <c r="AB2617">
        <v>0</v>
      </c>
      <c r="AC2617">
        <v>0</v>
      </c>
      <c r="AD2617">
        <v>0</v>
      </c>
      <c r="AE2617">
        <v>10</v>
      </c>
      <c r="AF2617">
        <v>0</v>
      </c>
      <c r="AG2617">
        <v>0</v>
      </c>
      <c r="AH2617">
        <v>438</v>
      </c>
      <c r="AI2617">
        <v>100</v>
      </c>
      <c r="AJ2617">
        <v>0.71799999999999997</v>
      </c>
      <c r="AK2617">
        <v>100</v>
      </c>
      <c r="AZ2617">
        <v>126</v>
      </c>
      <c r="BA2617">
        <v>16</v>
      </c>
      <c r="BB2617">
        <v>0</v>
      </c>
      <c r="BC2617">
        <v>0</v>
      </c>
      <c r="BD2617">
        <v>0</v>
      </c>
      <c r="BE2617">
        <v>10</v>
      </c>
      <c r="BF2617">
        <v>0</v>
      </c>
      <c r="BG2617">
        <v>0</v>
      </c>
      <c r="BH2617">
        <v>438</v>
      </c>
      <c r="BI2617">
        <v>100</v>
      </c>
      <c r="BJ2617">
        <v>0.71899999999999997</v>
      </c>
      <c r="BK2617">
        <v>100</v>
      </c>
    </row>
    <row r="2618" spans="1:63" x14ac:dyDescent="0.25">
      <c r="A2618">
        <v>127</v>
      </c>
      <c r="B2618">
        <v>14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4</v>
      </c>
      <c r="I2618">
        <v>159</v>
      </c>
      <c r="J2618">
        <v>86.111110999999994</v>
      </c>
      <c r="K2618">
        <v>0.59399999999999997</v>
      </c>
      <c r="L2618">
        <v>100</v>
      </c>
      <c r="Z2618">
        <v>127</v>
      </c>
      <c r="AA2618">
        <v>17</v>
      </c>
      <c r="AB2618">
        <v>0</v>
      </c>
      <c r="AC2618">
        <v>0</v>
      </c>
      <c r="AD2618">
        <v>0</v>
      </c>
      <c r="AE2618">
        <v>102</v>
      </c>
      <c r="AF2618">
        <v>0</v>
      </c>
      <c r="AG2618">
        <v>0</v>
      </c>
      <c r="AH2618">
        <v>604</v>
      </c>
      <c r="AI2618">
        <v>100</v>
      </c>
      <c r="AJ2618">
        <v>0.78200000000000003</v>
      </c>
      <c r="AK2618">
        <v>100</v>
      </c>
      <c r="AZ2618">
        <v>127</v>
      </c>
      <c r="BA2618">
        <v>17</v>
      </c>
      <c r="BB2618">
        <v>0</v>
      </c>
      <c r="BC2618">
        <v>0</v>
      </c>
      <c r="BD2618">
        <v>0</v>
      </c>
      <c r="BE2618">
        <v>102</v>
      </c>
      <c r="BF2618">
        <v>0</v>
      </c>
      <c r="BG2618">
        <v>0</v>
      </c>
      <c r="BH2618">
        <v>604</v>
      </c>
      <c r="BI2618">
        <v>100</v>
      </c>
      <c r="BJ2618">
        <v>0.75</v>
      </c>
      <c r="BK2618">
        <v>100</v>
      </c>
    </row>
    <row r="2619" spans="1:63" x14ac:dyDescent="0.25">
      <c r="A2619">
        <v>128</v>
      </c>
      <c r="B2619">
        <v>14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20</v>
      </c>
      <c r="I2619">
        <v>130</v>
      </c>
      <c r="J2619">
        <v>77.777777999999998</v>
      </c>
      <c r="K2619">
        <v>0.53100000000000003</v>
      </c>
      <c r="L2619">
        <v>100</v>
      </c>
      <c r="Z2619">
        <v>128</v>
      </c>
      <c r="AA2619">
        <v>13</v>
      </c>
      <c r="AB2619">
        <v>0</v>
      </c>
      <c r="AC2619">
        <v>0</v>
      </c>
      <c r="AD2619">
        <v>4</v>
      </c>
      <c r="AE2619">
        <v>93</v>
      </c>
      <c r="AF2619">
        <v>0</v>
      </c>
      <c r="AG2619">
        <v>0</v>
      </c>
      <c r="AH2619">
        <v>412</v>
      </c>
      <c r="AI2619">
        <v>102.777778</v>
      </c>
      <c r="AJ2619">
        <v>0.57799999999999996</v>
      </c>
      <c r="AK2619">
        <v>100</v>
      </c>
      <c r="AZ2619">
        <v>128</v>
      </c>
      <c r="BA2619">
        <v>13</v>
      </c>
      <c r="BB2619">
        <v>0</v>
      </c>
      <c r="BC2619">
        <v>0</v>
      </c>
      <c r="BD2619">
        <v>4</v>
      </c>
      <c r="BE2619">
        <v>93</v>
      </c>
      <c r="BF2619">
        <v>0</v>
      </c>
      <c r="BG2619">
        <v>0</v>
      </c>
      <c r="BH2619">
        <v>412</v>
      </c>
      <c r="BI2619">
        <v>102.777778</v>
      </c>
      <c r="BJ2619">
        <v>0.61</v>
      </c>
      <c r="BK2619">
        <v>100</v>
      </c>
    </row>
    <row r="2620" spans="1:63" x14ac:dyDescent="0.25">
      <c r="A2620">
        <v>129</v>
      </c>
      <c r="B2620">
        <v>16</v>
      </c>
      <c r="C2620">
        <v>0</v>
      </c>
      <c r="D2620">
        <v>0</v>
      </c>
      <c r="E2620">
        <v>0</v>
      </c>
      <c r="F2620">
        <v>8</v>
      </c>
      <c r="G2620">
        <v>0</v>
      </c>
      <c r="H2620">
        <v>10</v>
      </c>
      <c r="I2620">
        <v>150</v>
      </c>
      <c r="J2620">
        <v>72.222222000000002</v>
      </c>
      <c r="K2620">
        <v>0.625</v>
      </c>
      <c r="L2620">
        <v>100</v>
      </c>
      <c r="Z2620">
        <v>129</v>
      </c>
      <c r="AA2620">
        <v>14</v>
      </c>
      <c r="AB2620">
        <v>0</v>
      </c>
      <c r="AC2620">
        <v>0</v>
      </c>
      <c r="AD2620">
        <v>16</v>
      </c>
      <c r="AE2620">
        <v>71</v>
      </c>
      <c r="AF2620">
        <v>0</v>
      </c>
      <c r="AG2620">
        <v>0</v>
      </c>
      <c r="AH2620">
        <v>352</v>
      </c>
      <c r="AI2620">
        <v>120.833333</v>
      </c>
      <c r="AJ2620">
        <v>0.54700000000000004</v>
      </c>
      <c r="AK2620">
        <v>100</v>
      </c>
      <c r="AZ2620">
        <v>129</v>
      </c>
      <c r="BA2620">
        <v>14</v>
      </c>
      <c r="BB2620">
        <v>0</v>
      </c>
      <c r="BC2620">
        <v>0</v>
      </c>
      <c r="BD2620">
        <v>16</v>
      </c>
      <c r="BE2620">
        <v>71</v>
      </c>
      <c r="BF2620">
        <v>0</v>
      </c>
      <c r="BG2620">
        <v>0</v>
      </c>
      <c r="BH2620">
        <v>352</v>
      </c>
      <c r="BI2620">
        <v>120.833333</v>
      </c>
      <c r="BJ2620">
        <v>0.54600000000000004</v>
      </c>
      <c r="BK2620">
        <v>100</v>
      </c>
    </row>
    <row r="2621" spans="1:63" x14ac:dyDescent="0.25">
      <c r="A2621">
        <v>130</v>
      </c>
      <c r="B2621">
        <v>16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10</v>
      </c>
      <c r="I2621">
        <v>224</v>
      </c>
      <c r="J2621">
        <v>100</v>
      </c>
      <c r="K2621">
        <v>0.61</v>
      </c>
      <c r="L2621">
        <v>100</v>
      </c>
      <c r="Z2621">
        <v>130</v>
      </c>
      <c r="AA2621">
        <v>13</v>
      </c>
      <c r="AB2621">
        <v>0</v>
      </c>
      <c r="AC2621">
        <v>0</v>
      </c>
      <c r="AD2621">
        <v>4</v>
      </c>
      <c r="AE2621">
        <v>34</v>
      </c>
      <c r="AF2621">
        <v>0</v>
      </c>
      <c r="AG2621">
        <v>0</v>
      </c>
      <c r="AH2621">
        <v>342</v>
      </c>
      <c r="AI2621">
        <v>105.555556</v>
      </c>
      <c r="AJ2621">
        <v>0.5</v>
      </c>
      <c r="AK2621">
        <v>100</v>
      </c>
      <c r="AZ2621">
        <v>130</v>
      </c>
      <c r="BA2621">
        <v>13</v>
      </c>
      <c r="BB2621">
        <v>0</v>
      </c>
      <c r="BC2621">
        <v>0</v>
      </c>
      <c r="BD2621">
        <v>4</v>
      </c>
      <c r="BE2621">
        <v>34</v>
      </c>
      <c r="BF2621">
        <v>0</v>
      </c>
      <c r="BG2621">
        <v>0</v>
      </c>
      <c r="BH2621">
        <v>342</v>
      </c>
      <c r="BI2621">
        <v>105.555556</v>
      </c>
      <c r="BJ2621">
        <v>0.51600000000000001</v>
      </c>
      <c r="BK2621">
        <v>100</v>
      </c>
    </row>
    <row r="2622" spans="1:63" x14ac:dyDescent="0.25">
      <c r="A2622">
        <v>131</v>
      </c>
      <c r="B2622">
        <v>18</v>
      </c>
      <c r="C2622">
        <v>0</v>
      </c>
      <c r="D2622">
        <v>0</v>
      </c>
      <c r="E2622">
        <v>0</v>
      </c>
      <c r="F2622">
        <v>9</v>
      </c>
      <c r="G2622">
        <v>0</v>
      </c>
      <c r="H2622">
        <v>0</v>
      </c>
      <c r="I2622">
        <v>305</v>
      </c>
      <c r="J2622">
        <v>44.444443999999997</v>
      </c>
      <c r="K2622">
        <v>0.73399999999999999</v>
      </c>
      <c r="L2622">
        <v>100</v>
      </c>
      <c r="Z2622">
        <v>131</v>
      </c>
      <c r="AA2622">
        <v>14</v>
      </c>
      <c r="AB2622">
        <v>0</v>
      </c>
      <c r="AC2622">
        <v>0</v>
      </c>
      <c r="AD2622">
        <v>0</v>
      </c>
      <c r="AE2622">
        <v>26</v>
      </c>
      <c r="AF2622">
        <v>0</v>
      </c>
      <c r="AG2622">
        <v>5</v>
      </c>
      <c r="AH2622">
        <v>420</v>
      </c>
      <c r="AI2622">
        <v>95.833332999999996</v>
      </c>
      <c r="AJ2622">
        <v>0.60899999999999999</v>
      </c>
      <c r="AK2622">
        <v>100</v>
      </c>
      <c r="AZ2622">
        <v>131</v>
      </c>
      <c r="BA2622">
        <v>14</v>
      </c>
      <c r="BB2622">
        <v>0</v>
      </c>
      <c r="BC2622">
        <v>0</v>
      </c>
      <c r="BD2622">
        <v>0</v>
      </c>
      <c r="BE2622">
        <v>26</v>
      </c>
      <c r="BF2622">
        <v>0</v>
      </c>
      <c r="BG2622">
        <v>5</v>
      </c>
      <c r="BH2622">
        <v>420</v>
      </c>
      <c r="BI2622">
        <v>95.833332999999996</v>
      </c>
      <c r="BJ2622">
        <v>0.54700000000000004</v>
      </c>
      <c r="BK2622">
        <v>100</v>
      </c>
    </row>
    <row r="2623" spans="1:63" x14ac:dyDescent="0.25">
      <c r="A2623">
        <v>132</v>
      </c>
      <c r="B2623">
        <v>17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12</v>
      </c>
      <c r="I2623">
        <v>390</v>
      </c>
      <c r="J2623">
        <v>83.333332999999996</v>
      </c>
      <c r="K2623">
        <v>0.70299999999999996</v>
      </c>
      <c r="L2623">
        <v>100</v>
      </c>
      <c r="Z2623">
        <v>132</v>
      </c>
      <c r="AA2623">
        <v>13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9</v>
      </c>
      <c r="AH2623">
        <v>108</v>
      </c>
      <c r="AI2623">
        <v>63.888888999999999</v>
      </c>
      <c r="AJ2623">
        <v>0.5</v>
      </c>
      <c r="AK2623">
        <v>100</v>
      </c>
      <c r="AZ2623">
        <v>132</v>
      </c>
      <c r="BA2623">
        <v>13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9</v>
      </c>
      <c r="BH2623">
        <v>108</v>
      </c>
      <c r="BI2623">
        <v>63.888888999999999</v>
      </c>
      <c r="BJ2623">
        <v>0.5</v>
      </c>
      <c r="BK2623">
        <v>100</v>
      </c>
    </row>
    <row r="2624" spans="1:63" x14ac:dyDescent="0.25">
      <c r="A2624">
        <v>133</v>
      </c>
      <c r="B2624">
        <v>17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9</v>
      </c>
      <c r="I2624">
        <v>132</v>
      </c>
      <c r="J2624">
        <v>100</v>
      </c>
      <c r="K2624">
        <v>0.79700000000000004</v>
      </c>
      <c r="L2624">
        <v>100</v>
      </c>
      <c r="Z2624">
        <v>133</v>
      </c>
      <c r="AA2624">
        <v>12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10</v>
      </c>
      <c r="AH2624">
        <v>46</v>
      </c>
      <c r="AI2624">
        <v>31.944444000000001</v>
      </c>
      <c r="AJ2624">
        <v>0.51600000000000001</v>
      </c>
      <c r="AK2624">
        <v>100</v>
      </c>
      <c r="AZ2624">
        <v>133</v>
      </c>
      <c r="BA2624">
        <v>12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10</v>
      </c>
      <c r="BH2624">
        <v>46</v>
      </c>
      <c r="BI2624">
        <v>31.944444000000001</v>
      </c>
      <c r="BJ2624">
        <v>0.46899999999999997</v>
      </c>
      <c r="BK2624">
        <v>100</v>
      </c>
    </row>
    <row r="2625" spans="1:63" x14ac:dyDescent="0.25">
      <c r="A2625">
        <v>134</v>
      </c>
      <c r="B2625">
        <v>19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24</v>
      </c>
      <c r="I2625">
        <v>255</v>
      </c>
      <c r="J2625">
        <v>93.055555999999996</v>
      </c>
      <c r="K2625">
        <v>0.85899999999999999</v>
      </c>
      <c r="L2625">
        <v>100</v>
      </c>
      <c r="Z2625">
        <v>134</v>
      </c>
      <c r="AA2625">
        <v>15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10</v>
      </c>
      <c r="AH2625">
        <v>86</v>
      </c>
      <c r="AI2625">
        <v>31.944444000000001</v>
      </c>
      <c r="AJ2625">
        <v>0.56200000000000006</v>
      </c>
      <c r="AK2625">
        <v>100</v>
      </c>
      <c r="AZ2625">
        <v>134</v>
      </c>
      <c r="BA2625">
        <v>15</v>
      </c>
      <c r="BB2625">
        <v>0</v>
      </c>
      <c r="BC2625">
        <v>0</v>
      </c>
      <c r="BD2625">
        <v>0</v>
      </c>
      <c r="BE2625">
        <v>0</v>
      </c>
      <c r="BF2625">
        <v>0</v>
      </c>
      <c r="BG2625">
        <v>10</v>
      </c>
      <c r="BH2625">
        <v>86</v>
      </c>
      <c r="BI2625">
        <v>31.944444000000001</v>
      </c>
      <c r="BJ2625">
        <v>0.57799999999999996</v>
      </c>
      <c r="BK2625">
        <v>100</v>
      </c>
    </row>
    <row r="2626" spans="1:63" x14ac:dyDescent="0.25">
      <c r="A2626">
        <v>135</v>
      </c>
      <c r="B2626">
        <v>18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25</v>
      </c>
      <c r="I2626">
        <v>168</v>
      </c>
      <c r="J2626">
        <v>100</v>
      </c>
      <c r="K2626">
        <v>0.79700000000000004</v>
      </c>
      <c r="L2626">
        <v>100</v>
      </c>
      <c r="Z2626">
        <v>135</v>
      </c>
      <c r="AA2626">
        <v>16</v>
      </c>
      <c r="AB2626">
        <v>0</v>
      </c>
      <c r="AC2626">
        <v>0</v>
      </c>
      <c r="AD2626">
        <v>0</v>
      </c>
      <c r="AE2626">
        <v>11</v>
      </c>
      <c r="AF2626">
        <v>0</v>
      </c>
      <c r="AG2626">
        <v>20</v>
      </c>
      <c r="AH2626">
        <v>154</v>
      </c>
      <c r="AI2626">
        <v>94.444444000000004</v>
      </c>
      <c r="AJ2626">
        <v>0.75</v>
      </c>
      <c r="AK2626">
        <v>100</v>
      </c>
      <c r="AZ2626">
        <v>135</v>
      </c>
      <c r="BA2626">
        <v>16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20</v>
      </c>
      <c r="BH2626">
        <v>154</v>
      </c>
      <c r="BI2626">
        <v>93.055555999999996</v>
      </c>
      <c r="BJ2626">
        <v>0.60899999999999999</v>
      </c>
      <c r="BK2626">
        <v>100</v>
      </c>
    </row>
    <row r="2627" spans="1:63" x14ac:dyDescent="0.25">
      <c r="A2627">
        <v>136</v>
      </c>
      <c r="B2627">
        <v>16</v>
      </c>
      <c r="C2627">
        <v>0</v>
      </c>
      <c r="D2627">
        <v>0</v>
      </c>
      <c r="E2627">
        <v>0</v>
      </c>
      <c r="F2627">
        <v>10</v>
      </c>
      <c r="G2627">
        <v>0</v>
      </c>
      <c r="H2627">
        <v>12</v>
      </c>
      <c r="I2627">
        <v>204</v>
      </c>
      <c r="J2627">
        <v>88.888889000000006</v>
      </c>
      <c r="K2627">
        <v>0.70299999999999996</v>
      </c>
      <c r="L2627">
        <v>100</v>
      </c>
      <c r="Z2627">
        <v>136</v>
      </c>
      <c r="AA2627">
        <v>18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20</v>
      </c>
      <c r="AH2627">
        <v>105</v>
      </c>
      <c r="AI2627">
        <v>63.888888999999999</v>
      </c>
      <c r="AJ2627">
        <v>0.95299999999999996</v>
      </c>
      <c r="AK2627">
        <v>100</v>
      </c>
      <c r="AZ2627">
        <v>136</v>
      </c>
      <c r="BA2627">
        <v>18</v>
      </c>
      <c r="BB2627">
        <v>0</v>
      </c>
      <c r="BC2627">
        <v>0</v>
      </c>
      <c r="BD2627">
        <v>0</v>
      </c>
      <c r="BE2627">
        <v>12</v>
      </c>
      <c r="BF2627">
        <v>0</v>
      </c>
      <c r="BG2627">
        <v>20</v>
      </c>
      <c r="BH2627">
        <v>105</v>
      </c>
      <c r="BI2627">
        <v>63.888888999999999</v>
      </c>
      <c r="BJ2627">
        <v>0.61</v>
      </c>
      <c r="BK2627">
        <v>100</v>
      </c>
    </row>
    <row r="2628" spans="1:63" x14ac:dyDescent="0.25">
      <c r="A2628">
        <v>137</v>
      </c>
      <c r="B2628">
        <v>15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19</v>
      </c>
      <c r="I2628">
        <v>109</v>
      </c>
      <c r="J2628">
        <v>100</v>
      </c>
      <c r="K2628">
        <v>0.625</v>
      </c>
      <c r="L2628">
        <v>100</v>
      </c>
      <c r="Z2628">
        <v>137</v>
      </c>
      <c r="AA2628">
        <v>20</v>
      </c>
      <c r="AB2628">
        <v>0</v>
      </c>
      <c r="AC2628">
        <v>0</v>
      </c>
      <c r="AD2628">
        <v>0</v>
      </c>
      <c r="AE2628">
        <v>6</v>
      </c>
      <c r="AF2628">
        <v>0</v>
      </c>
      <c r="AG2628">
        <v>10</v>
      </c>
      <c r="AH2628">
        <v>228</v>
      </c>
      <c r="AI2628">
        <v>84.722222000000002</v>
      </c>
      <c r="AJ2628">
        <v>1.3280000000000001</v>
      </c>
      <c r="AK2628">
        <v>100</v>
      </c>
      <c r="AZ2628">
        <v>137</v>
      </c>
      <c r="BA2628">
        <v>20</v>
      </c>
      <c r="BB2628">
        <v>0</v>
      </c>
      <c r="BC2628">
        <v>0</v>
      </c>
      <c r="BD2628">
        <v>0</v>
      </c>
      <c r="BE2628">
        <v>8</v>
      </c>
      <c r="BF2628">
        <v>0</v>
      </c>
      <c r="BG2628">
        <v>10</v>
      </c>
      <c r="BH2628">
        <v>228</v>
      </c>
      <c r="BI2628">
        <v>81.944444000000004</v>
      </c>
      <c r="BJ2628">
        <v>0.75</v>
      </c>
      <c r="BK2628">
        <v>100</v>
      </c>
    </row>
    <row r="2629" spans="1:63" x14ac:dyDescent="0.25">
      <c r="A2629">
        <v>138</v>
      </c>
      <c r="B2629">
        <v>13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55</v>
      </c>
      <c r="J2629">
        <v>77.777777999999998</v>
      </c>
      <c r="K2629">
        <v>0.54700000000000004</v>
      </c>
      <c r="L2629">
        <v>100</v>
      </c>
      <c r="Z2629">
        <v>138</v>
      </c>
      <c r="AA2629">
        <v>18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14</v>
      </c>
      <c r="AH2629">
        <v>354</v>
      </c>
      <c r="AI2629">
        <v>94.444444000000004</v>
      </c>
      <c r="AJ2629">
        <v>1.032</v>
      </c>
      <c r="AK2629">
        <v>100</v>
      </c>
      <c r="AZ2629">
        <v>138</v>
      </c>
      <c r="BA2629">
        <v>18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14</v>
      </c>
      <c r="BH2629">
        <v>354</v>
      </c>
      <c r="BI2629">
        <v>94.444444000000004</v>
      </c>
      <c r="BJ2629">
        <v>0.75</v>
      </c>
      <c r="BK2629">
        <v>100</v>
      </c>
    </row>
    <row r="2630" spans="1:63" x14ac:dyDescent="0.25">
      <c r="A2630">
        <v>139</v>
      </c>
      <c r="B2630">
        <v>11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30</v>
      </c>
      <c r="I2630">
        <v>70</v>
      </c>
      <c r="J2630">
        <v>55.555556000000003</v>
      </c>
      <c r="K2630">
        <v>0.45300000000000001</v>
      </c>
      <c r="L2630">
        <v>100</v>
      </c>
      <c r="Z2630">
        <v>139</v>
      </c>
      <c r="AA2630">
        <v>17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40</v>
      </c>
      <c r="AH2630">
        <v>332</v>
      </c>
      <c r="AI2630">
        <v>94.444444000000004</v>
      </c>
      <c r="AJ2630">
        <v>1.5</v>
      </c>
      <c r="AK2630">
        <v>100</v>
      </c>
      <c r="AZ2630">
        <v>139</v>
      </c>
      <c r="BA2630">
        <v>17</v>
      </c>
      <c r="BB2630">
        <v>0</v>
      </c>
      <c r="BC2630">
        <v>0</v>
      </c>
      <c r="BD2630">
        <v>0</v>
      </c>
      <c r="BE2630">
        <v>0</v>
      </c>
      <c r="BF2630">
        <v>0</v>
      </c>
      <c r="BG2630">
        <v>40</v>
      </c>
      <c r="BH2630">
        <v>332</v>
      </c>
      <c r="BI2630">
        <v>94.444444000000004</v>
      </c>
      <c r="BJ2630">
        <v>0.73399999999999999</v>
      </c>
      <c r="BK2630">
        <v>100</v>
      </c>
    </row>
    <row r="2631" spans="1:63" x14ac:dyDescent="0.25">
      <c r="A2631">
        <v>140</v>
      </c>
      <c r="B2631">
        <v>14</v>
      </c>
      <c r="C2631">
        <v>0</v>
      </c>
      <c r="D2631">
        <v>0</v>
      </c>
      <c r="E2631">
        <v>0</v>
      </c>
      <c r="F2631">
        <v>5</v>
      </c>
      <c r="G2631">
        <v>0</v>
      </c>
      <c r="H2631">
        <v>0</v>
      </c>
      <c r="I2631">
        <v>85</v>
      </c>
      <c r="J2631">
        <v>100</v>
      </c>
      <c r="K2631">
        <v>0.53200000000000003</v>
      </c>
      <c r="L2631">
        <v>100</v>
      </c>
      <c r="Z2631">
        <v>140</v>
      </c>
      <c r="AA2631">
        <v>18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3</v>
      </c>
      <c r="AH2631">
        <v>424</v>
      </c>
      <c r="AI2631">
        <v>100</v>
      </c>
      <c r="AJ2631">
        <v>0.89</v>
      </c>
      <c r="AK2631">
        <v>100</v>
      </c>
      <c r="AZ2631">
        <v>140</v>
      </c>
      <c r="BA2631">
        <v>18</v>
      </c>
      <c r="BB2631">
        <v>0</v>
      </c>
      <c r="BC2631">
        <v>0</v>
      </c>
      <c r="BD2631">
        <v>0</v>
      </c>
      <c r="BE2631">
        <v>0</v>
      </c>
      <c r="BF2631">
        <v>0</v>
      </c>
      <c r="BG2631">
        <v>3</v>
      </c>
      <c r="BH2631">
        <v>424</v>
      </c>
      <c r="BI2631">
        <v>100</v>
      </c>
      <c r="BJ2631">
        <v>0.75</v>
      </c>
      <c r="BK2631">
        <v>100</v>
      </c>
    </row>
    <row r="2632" spans="1:63" x14ac:dyDescent="0.25">
      <c r="A2632">
        <v>141</v>
      </c>
      <c r="B2632">
        <v>15</v>
      </c>
      <c r="C2632">
        <v>0</v>
      </c>
      <c r="D2632">
        <v>0</v>
      </c>
      <c r="E2632">
        <v>0</v>
      </c>
      <c r="F2632">
        <v>18</v>
      </c>
      <c r="G2632">
        <v>0</v>
      </c>
      <c r="H2632">
        <v>9</v>
      </c>
      <c r="I2632">
        <v>152</v>
      </c>
      <c r="J2632">
        <v>100</v>
      </c>
      <c r="K2632">
        <v>0.59299999999999997</v>
      </c>
      <c r="L2632">
        <v>100</v>
      </c>
      <c r="Z2632">
        <v>141</v>
      </c>
      <c r="AA2632">
        <v>16</v>
      </c>
      <c r="AB2632">
        <v>0</v>
      </c>
      <c r="AC2632">
        <v>0</v>
      </c>
      <c r="AD2632">
        <v>0</v>
      </c>
      <c r="AE2632">
        <v>28</v>
      </c>
      <c r="AF2632">
        <v>0</v>
      </c>
      <c r="AG2632">
        <v>19</v>
      </c>
      <c r="AH2632">
        <v>282</v>
      </c>
      <c r="AI2632">
        <v>100</v>
      </c>
      <c r="AJ2632">
        <v>0.68799999999999994</v>
      </c>
      <c r="AK2632">
        <v>100</v>
      </c>
      <c r="AZ2632">
        <v>141</v>
      </c>
      <c r="BA2632">
        <v>16</v>
      </c>
      <c r="BB2632">
        <v>0</v>
      </c>
      <c r="BC2632">
        <v>0</v>
      </c>
      <c r="BD2632">
        <v>0</v>
      </c>
      <c r="BE2632">
        <v>28</v>
      </c>
      <c r="BF2632">
        <v>0</v>
      </c>
      <c r="BG2632">
        <v>19</v>
      </c>
      <c r="BH2632">
        <v>282</v>
      </c>
      <c r="BI2632">
        <v>100</v>
      </c>
      <c r="BJ2632">
        <v>0.70299999999999996</v>
      </c>
      <c r="BK2632">
        <v>100</v>
      </c>
    </row>
    <row r="2633" spans="1:63" x14ac:dyDescent="0.25">
      <c r="A2633">
        <v>142</v>
      </c>
      <c r="B2633">
        <v>15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95</v>
      </c>
      <c r="J2633">
        <v>84.722222000000002</v>
      </c>
      <c r="K2633">
        <v>0.59399999999999997</v>
      </c>
      <c r="L2633">
        <v>100</v>
      </c>
      <c r="Z2633">
        <v>142</v>
      </c>
      <c r="AA2633">
        <v>17</v>
      </c>
      <c r="AB2633">
        <v>0</v>
      </c>
      <c r="AC2633">
        <v>0</v>
      </c>
      <c r="AD2633">
        <v>0</v>
      </c>
      <c r="AE2633">
        <v>7</v>
      </c>
      <c r="AF2633">
        <v>0</v>
      </c>
      <c r="AG2633">
        <v>33</v>
      </c>
      <c r="AH2633">
        <v>309</v>
      </c>
      <c r="AI2633">
        <v>100</v>
      </c>
      <c r="AJ2633">
        <v>0.78100000000000003</v>
      </c>
      <c r="AK2633">
        <v>100</v>
      </c>
      <c r="AZ2633">
        <v>142</v>
      </c>
      <c r="BA2633">
        <v>17</v>
      </c>
      <c r="BB2633">
        <v>0</v>
      </c>
      <c r="BC2633">
        <v>0</v>
      </c>
      <c r="BD2633">
        <v>0</v>
      </c>
      <c r="BE2633">
        <v>7</v>
      </c>
      <c r="BF2633">
        <v>0</v>
      </c>
      <c r="BG2633">
        <v>33</v>
      </c>
      <c r="BH2633">
        <v>309</v>
      </c>
      <c r="BI2633">
        <v>100</v>
      </c>
      <c r="BJ2633">
        <v>0.73399999999999999</v>
      </c>
      <c r="BK2633">
        <v>100</v>
      </c>
    </row>
    <row r="2634" spans="1:63" x14ac:dyDescent="0.25">
      <c r="A2634">
        <v>143</v>
      </c>
      <c r="B2634">
        <v>15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21</v>
      </c>
      <c r="I2634">
        <v>173</v>
      </c>
      <c r="J2634">
        <v>93.055555999999996</v>
      </c>
      <c r="K2634">
        <v>0.57799999999999996</v>
      </c>
      <c r="L2634">
        <v>100</v>
      </c>
      <c r="Z2634">
        <v>143</v>
      </c>
      <c r="AA2634">
        <v>17</v>
      </c>
      <c r="AB2634">
        <v>0</v>
      </c>
      <c r="AC2634">
        <v>0</v>
      </c>
      <c r="AD2634">
        <v>0</v>
      </c>
      <c r="AE2634">
        <v>11</v>
      </c>
      <c r="AF2634">
        <v>0</v>
      </c>
      <c r="AG2634">
        <v>0</v>
      </c>
      <c r="AH2634">
        <v>194</v>
      </c>
      <c r="AI2634">
        <v>100</v>
      </c>
      <c r="AJ2634">
        <v>0.73399999999999999</v>
      </c>
      <c r="AK2634">
        <v>100</v>
      </c>
      <c r="AZ2634">
        <v>143</v>
      </c>
      <c r="BA2634">
        <v>17</v>
      </c>
      <c r="BB2634">
        <v>0</v>
      </c>
      <c r="BC2634">
        <v>0</v>
      </c>
      <c r="BD2634">
        <v>0</v>
      </c>
      <c r="BE2634">
        <v>11</v>
      </c>
      <c r="BF2634">
        <v>0</v>
      </c>
      <c r="BG2634">
        <v>0</v>
      </c>
      <c r="BH2634">
        <v>194</v>
      </c>
      <c r="BI2634">
        <v>100</v>
      </c>
      <c r="BJ2634">
        <v>0.70399999999999996</v>
      </c>
      <c r="BK2634">
        <v>100</v>
      </c>
    </row>
    <row r="2635" spans="1:63" x14ac:dyDescent="0.25">
      <c r="A2635">
        <v>144</v>
      </c>
      <c r="B2635">
        <v>19</v>
      </c>
      <c r="C2635">
        <v>0</v>
      </c>
      <c r="D2635">
        <v>0</v>
      </c>
      <c r="E2635">
        <v>0</v>
      </c>
      <c r="F2635">
        <v>3</v>
      </c>
      <c r="G2635">
        <v>0</v>
      </c>
      <c r="H2635">
        <v>0</v>
      </c>
      <c r="I2635">
        <v>294</v>
      </c>
      <c r="J2635">
        <v>50</v>
      </c>
      <c r="K2635">
        <v>0.78100000000000003</v>
      </c>
      <c r="L2635">
        <v>100</v>
      </c>
      <c r="Z2635">
        <v>144</v>
      </c>
      <c r="AA2635">
        <v>16</v>
      </c>
      <c r="AB2635">
        <v>0</v>
      </c>
      <c r="AC2635">
        <v>0</v>
      </c>
      <c r="AD2635">
        <v>1</v>
      </c>
      <c r="AE2635">
        <v>68</v>
      </c>
      <c r="AF2635">
        <v>0</v>
      </c>
      <c r="AG2635">
        <v>0</v>
      </c>
      <c r="AH2635">
        <v>230</v>
      </c>
      <c r="AI2635">
        <v>97.222222000000002</v>
      </c>
      <c r="AJ2635">
        <v>1.125</v>
      </c>
      <c r="AK2635">
        <v>100</v>
      </c>
      <c r="AZ2635">
        <v>144</v>
      </c>
      <c r="BA2635">
        <v>16</v>
      </c>
      <c r="BB2635">
        <v>0</v>
      </c>
      <c r="BC2635">
        <v>0</v>
      </c>
      <c r="BD2635">
        <v>1</v>
      </c>
      <c r="BE2635">
        <v>68</v>
      </c>
      <c r="BF2635">
        <v>0</v>
      </c>
      <c r="BG2635">
        <v>0</v>
      </c>
      <c r="BH2635">
        <v>230</v>
      </c>
      <c r="BI2635">
        <v>97.222222000000002</v>
      </c>
      <c r="BJ2635">
        <v>0.67100000000000004</v>
      </c>
      <c r="BK2635">
        <v>100</v>
      </c>
    </row>
    <row r="2636" spans="1:63" x14ac:dyDescent="0.25">
      <c r="A2636">
        <v>145</v>
      </c>
      <c r="B2636">
        <v>16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28</v>
      </c>
      <c r="I2636">
        <v>187</v>
      </c>
      <c r="J2636">
        <v>90.277777999999998</v>
      </c>
      <c r="K2636">
        <v>0.65700000000000003</v>
      </c>
      <c r="L2636">
        <v>100</v>
      </c>
      <c r="Z2636">
        <v>145</v>
      </c>
      <c r="AA2636">
        <v>15</v>
      </c>
      <c r="AB2636">
        <v>0</v>
      </c>
      <c r="AC2636">
        <v>0</v>
      </c>
      <c r="AD2636">
        <v>0</v>
      </c>
      <c r="AE2636">
        <v>23</v>
      </c>
      <c r="AF2636">
        <v>0</v>
      </c>
      <c r="AG2636">
        <v>0</v>
      </c>
      <c r="AH2636">
        <v>291</v>
      </c>
      <c r="AI2636">
        <v>100</v>
      </c>
      <c r="AJ2636">
        <v>0.92200000000000004</v>
      </c>
      <c r="AK2636">
        <v>100</v>
      </c>
      <c r="AZ2636">
        <v>145</v>
      </c>
      <c r="BA2636">
        <v>15</v>
      </c>
      <c r="BB2636">
        <v>0</v>
      </c>
      <c r="BC2636">
        <v>0</v>
      </c>
      <c r="BD2636">
        <v>0</v>
      </c>
      <c r="BE2636">
        <v>23</v>
      </c>
      <c r="BF2636">
        <v>0</v>
      </c>
      <c r="BG2636">
        <v>0</v>
      </c>
      <c r="BH2636">
        <v>291</v>
      </c>
      <c r="BI2636">
        <v>100</v>
      </c>
      <c r="BJ2636">
        <v>0.61</v>
      </c>
      <c r="BK2636">
        <v>100</v>
      </c>
    </row>
    <row r="2637" spans="1:63" x14ac:dyDescent="0.25">
      <c r="A2637">
        <v>146</v>
      </c>
      <c r="B2637">
        <v>17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21</v>
      </c>
      <c r="I2637">
        <v>232</v>
      </c>
      <c r="J2637">
        <v>72.222222000000002</v>
      </c>
      <c r="K2637">
        <v>0.73399999999999999</v>
      </c>
      <c r="L2637">
        <v>100</v>
      </c>
      <c r="Z2637">
        <v>146</v>
      </c>
      <c r="AA2637">
        <v>20</v>
      </c>
      <c r="AB2637">
        <v>0</v>
      </c>
      <c r="AC2637">
        <v>0</v>
      </c>
      <c r="AD2637">
        <v>0</v>
      </c>
      <c r="AE2637">
        <v>16</v>
      </c>
      <c r="AF2637">
        <v>0</v>
      </c>
      <c r="AG2637">
        <v>15</v>
      </c>
      <c r="AH2637">
        <v>454</v>
      </c>
      <c r="AI2637">
        <v>100</v>
      </c>
      <c r="AJ2637">
        <v>0.84399999999999997</v>
      </c>
      <c r="AK2637">
        <v>100</v>
      </c>
      <c r="AZ2637">
        <v>146</v>
      </c>
      <c r="BA2637">
        <v>20</v>
      </c>
      <c r="BB2637">
        <v>0</v>
      </c>
      <c r="BC2637">
        <v>0</v>
      </c>
      <c r="BD2637">
        <v>0</v>
      </c>
      <c r="BE2637">
        <v>16</v>
      </c>
      <c r="BF2637">
        <v>0</v>
      </c>
      <c r="BG2637">
        <v>15</v>
      </c>
      <c r="BH2637">
        <v>454</v>
      </c>
      <c r="BI2637">
        <v>100</v>
      </c>
      <c r="BJ2637">
        <v>0.73399999999999999</v>
      </c>
      <c r="BK2637">
        <v>100</v>
      </c>
    </row>
    <row r="2638" spans="1:63" x14ac:dyDescent="0.25">
      <c r="A2638">
        <v>147</v>
      </c>
      <c r="B2638">
        <v>18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52</v>
      </c>
      <c r="I2638">
        <v>170</v>
      </c>
      <c r="J2638">
        <v>94.444444000000004</v>
      </c>
      <c r="K2638">
        <v>0.76600000000000001</v>
      </c>
      <c r="L2638">
        <v>100</v>
      </c>
      <c r="Z2638">
        <v>147</v>
      </c>
      <c r="AA2638">
        <v>21</v>
      </c>
      <c r="AB2638">
        <v>0</v>
      </c>
      <c r="AC2638">
        <v>0</v>
      </c>
      <c r="AD2638">
        <v>0</v>
      </c>
      <c r="AE2638">
        <v>3</v>
      </c>
      <c r="AF2638">
        <v>0</v>
      </c>
      <c r="AG2638">
        <v>0</v>
      </c>
      <c r="AH2638">
        <v>292</v>
      </c>
      <c r="AI2638">
        <v>55.555556000000003</v>
      </c>
      <c r="AJ2638">
        <v>1.3120000000000001</v>
      </c>
      <c r="AK2638">
        <v>100</v>
      </c>
      <c r="AZ2638">
        <v>147</v>
      </c>
      <c r="BA2638">
        <v>21</v>
      </c>
      <c r="BB2638">
        <v>0</v>
      </c>
      <c r="BC2638">
        <v>0</v>
      </c>
      <c r="BD2638">
        <v>0</v>
      </c>
      <c r="BE2638">
        <v>3</v>
      </c>
      <c r="BF2638">
        <v>0</v>
      </c>
      <c r="BG2638">
        <v>0</v>
      </c>
      <c r="BH2638">
        <v>292</v>
      </c>
      <c r="BI2638">
        <v>55.555556000000003</v>
      </c>
      <c r="BJ2638">
        <v>0.81299999999999994</v>
      </c>
      <c r="BK2638">
        <v>100</v>
      </c>
    </row>
    <row r="2639" spans="1:63" x14ac:dyDescent="0.25">
      <c r="A2639">
        <v>148</v>
      </c>
      <c r="B2639">
        <v>17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11</v>
      </c>
      <c r="I2639">
        <v>129</v>
      </c>
      <c r="J2639">
        <v>100</v>
      </c>
      <c r="K2639">
        <v>0.70299999999999996</v>
      </c>
      <c r="L2639">
        <v>100</v>
      </c>
      <c r="Z2639">
        <v>148</v>
      </c>
      <c r="AA2639">
        <v>19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35</v>
      </c>
      <c r="AH2639">
        <v>439</v>
      </c>
      <c r="AI2639">
        <v>91.666667000000004</v>
      </c>
      <c r="AJ2639">
        <v>0.79700000000000004</v>
      </c>
      <c r="AK2639">
        <v>100</v>
      </c>
      <c r="AZ2639">
        <v>148</v>
      </c>
      <c r="BA2639">
        <v>19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35</v>
      </c>
      <c r="BH2639">
        <v>439</v>
      </c>
      <c r="BI2639">
        <v>91.666667000000004</v>
      </c>
      <c r="BJ2639">
        <v>0.75</v>
      </c>
      <c r="BK2639">
        <v>100</v>
      </c>
    </row>
    <row r="2640" spans="1:63" x14ac:dyDescent="0.25">
      <c r="A2640">
        <v>149</v>
      </c>
      <c r="B2640">
        <v>18</v>
      </c>
      <c r="C2640">
        <v>0</v>
      </c>
      <c r="D2640">
        <v>0</v>
      </c>
      <c r="E2640">
        <v>0</v>
      </c>
      <c r="F2640">
        <v>12</v>
      </c>
      <c r="G2640">
        <v>0</v>
      </c>
      <c r="H2640">
        <v>35</v>
      </c>
      <c r="I2640">
        <v>201</v>
      </c>
      <c r="J2640">
        <v>100</v>
      </c>
      <c r="K2640">
        <v>0.78100000000000003</v>
      </c>
      <c r="L2640">
        <v>100</v>
      </c>
      <c r="Z2640">
        <v>149</v>
      </c>
      <c r="AA2640">
        <v>18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50</v>
      </c>
      <c r="AH2640">
        <v>584</v>
      </c>
      <c r="AI2640">
        <v>100</v>
      </c>
      <c r="AJ2640">
        <v>0.75</v>
      </c>
      <c r="AK2640">
        <v>100</v>
      </c>
      <c r="AZ2640">
        <v>149</v>
      </c>
      <c r="BA2640">
        <v>18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50</v>
      </c>
      <c r="BH2640">
        <v>584</v>
      </c>
      <c r="BI2640">
        <v>100</v>
      </c>
      <c r="BJ2640">
        <v>0.71799999999999997</v>
      </c>
      <c r="BK2640">
        <v>100</v>
      </c>
    </row>
    <row r="2641" spans="1:63" x14ac:dyDescent="0.25">
      <c r="A2641">
        <v>150</v>
      </c>
      <c r="B2641">
        <v>16</v>
      </c>
      <c r="C2641">
        <v>0</v>
      </c>
      <c r="D2641">
        <v>0</v>
      </c>
      <c r="E2641">
        <v>0</v>
      </c>
      <c r="F2641">
        <v>1</v>
      </c>
      <c r="G2641">
        <v>0</v>
      </c>
      <c r="H2641">
        <v>11</v>
      </c>
      <c r="I2641">
        <v>155</v>
      </c>
      <c r="J2641">
        <v>90.277777999999998</v>
      </c>
      <c r="K2641">
        <v>0.71899999999999997</v>
      </c>
      <c r="L2641">
        <v>100</v>
      </c>
      <c r="Z2641">
        <v>150</v>
      </c>
      <c r="AA2641">
        <v>19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58</v>
      </c>
      <c r="AH2641">
        <v>527</v>
      </c>
      <c r="AI2641">
        <v>100</v>
      </c>
      <c r="AJ2641">
        <v>0.81299999999999994</v>
      </c>
      <c r="AK2641">
        <v>100</v>
      </c>
      <c r="AZ2641">
        <v>150</v>
      </c>
      <c r="BA2641">
        <v>19</v>
      </c>
      <c r="BB2641">
        <v>0</v>
      </c>
      <c r="BC2641">
        <v>0</v>
      </c>
      <c r="BD2641">
        <v>0</v>
      </c>
      <c r="BE2641">
        <v>0</v>
      </c>
      <c r="BF2641">
        <v>0</v>
      </c>
      <c r="BG2641">
        <v>58</v>
      </c>
      <c r="BH2641">
        <v>527</v>
      </c>
      <c r="BI2641">
        <v>100</v>
      </c>
      <c r="BJ2641">
        <v>0.79700000000000004</v>
      </c>
      <c r="BK2641">
        <v>100</v>
      </c>
    </row>
    <row r="2642" spans="1:63" x14ac:dyDescent="0.25">
      <c r="A2642">
        <v>151</v>
      </c>
      <c r="B2642">
        <v>16</v>
      </c>
      <c r="C2642">
        <v>0</v>
      </c>
      <c r="D2642">
        <v>0</v>
      </c>
      <c r="E2642">
        <v>0</v>
      </c>
      <c r="F2642">
        <v>14</v>
      </c>
      <c r="G2642">
        <v>0</v>
      </c>
      <c r="H2642">
        <v>0</v>
      </c>
      <c r="I2642">
        <v>109</v>
      </c>
      <c r="J2642">
        <v>100</v>
      </c>
      <c r="K2642">
        <v>0.65600000000000003</v>
      </c>
      <c r="L2642">
        <v>100</v>
      </c>
      <c r="Z2642">
        <v>151</v>
      </c>
      <c r="AA2642">
        <v>17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51</v>
      </c>
      <c r="AH2642">
        <v>279</v>
      </c>
      <c r="AI2642">
        <v>100</v>
      </c>
      <c r="AJ2642">
        <v>0.73399999999999999</v>
      </c>
      <c r="AK2642">
        <v>100</v>
      </c>
      <c r="AZ2642">
        <v>151</v>
      </c>
      <c r="BA2642">
        <v>17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51</v>
      </c>
      <c r="BH2642">
        <v>279</v>
      </c>
      <c r="BI2642">
        <v>100</v>
      </c>
      <c r="BJ2642">
        <v>0.78200000000000003</v>
      </c>
      <c r="BK2642">
        <v>100</v>
      </c>
    </row>
    <row r="2643" spans="1:63" x14ac:dyDescent="0.25">
      <c r="A2643">
        <v>152</v>
      </c>
      <c r="B2643">
        <v>17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24</v>
      </c>
      <c r="I2643">
        <v>199</v>
      </c>
      <c r="J2643">
        <v>76.388889000000006</v>
      </c>
      <c r="K2643">
        <v>0.68799999999999994</v>
      </c>
      <c r="L2643">
        <v>100</v>
      </c>
      <c r="Z2643">
        <v>152</v>
      </c>
      <c r="AA2643">
        <v>15</v>
      </c>
      <c r="AB2643">
        <v>0</v>
      </c>
      <c r="AC2643">
        <v>0</v>
      </c>
      <c r="AD2643">
        <v>0</v>
      </c>
      <c r="AE2643">
        <v>2</v>
      </c>
      <c r="AF2643">
        <v>0</v>
      </c>
      <c r="AG2643">
        <v>0</v>
      </c>
      <c r="AH2643">
        <v>241</v>
      </c>
      <c r="AI2643">
        <v>97.222222000000002</v>
      </c>
      <c r="AJ2643">
        <v>0.64100000000000001</v>
      </c>
      <c r="AK2643">
        <v>100</v>
      </c>
      <c r="AZ2643">
        <v>152</v>
      </c>
      <c r="BA2643">
        <v>15</v>
      </c>
      <c r="BB2643">
        <v>0</v>
      </c>
      <c r="BC2643">
        <v>0</v>
      </c>
      <c r="BD2643">
        <v>0</v>
      </c>
      <c r="BE2643">
        <v>2</v>
      </c>
      <c r="BF2643">
        <v>0</v>
      </c>
      <c r="BG2643">
        <v>0</v>
      </c>
      <c r="BH2643">
        <v>241</v>
      </c>
      <c r="BI2643">
        <v>97.222222000000002</v>
      </c>
      <c r="BJ2643">
        <v>0.64</v>
      </c>
      <c r="BK2643">
        <v>100</v>
      </c>
    </row>
    <row r="2644" spans="1:63" x14ac:dyDescent="0.25">
      <c r="A2644">
        <v>153</v>
      </c>
      <c r="B2644">
        <v>15</v>
      </c>
      <c r="C2644">
        <v>0</v>
      </c>
      <c r="D2644">
        <v>0</v>
      </c>
      <c r="E2644">
        <v>0</v>
      </c>
      <c r="F2644">
        <v>8</v>
      </c>
      <c r="G2644">
        <v>0</v>
      </c>
      <c r="H2644">
        <v>2</v>
      </c>
      <c r="I2644">
        <v>74</v>
      </c>
      <c r="J2644">
        <v>93.055555999999996</v>
      </c>
      <c r="K2644">
        <v>0.60899999999999999</v>
      </c>
      <c r="L2644">
        <v>100</v>
      </c>
      <c r="Z2644">
        <v>153</v>
      </c>
      <c r="AA2644">
        <v>14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246</v>
      </c>
      <c r="AI2644">
        <v>98.611110999999994</v>
      </c>
      <c r="AJ2644">
        <v>0.57799999999999996</v>
      </c>
      <c r="AK2644">
        <v>100</v>
      </c>
      <c r="AZ2644">
        <v>153</v>
      </c>
      <c r="BA2644">
        <v>14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246</v>
      </c>
      <c r="BI2644">
        <v>98.611110999999994</v>
      </c>
      <c r="BJ2644">
        <v>0.61</v>
      </c>
      <c r="BK2644">
        <v>100</v>
      </c>
    </row>
    <row r="2645" spans="1:63" x14ac:dyDescent="0.25">
      <c r="A2645">
        <v>154</v>
      </c>
      <c r="B2645">
        <v>14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10</v>
      </c>
      <c r="I2645">
        <v>79</v>
      </c>
      <c r="J2645">
        <v>95.833332999999996</v>
      </c>
      <c r="K2645">
        <v>0.54700000000000004</v>
      </c>
      <c r="L2645">
        <v>100</v>
      </c>
      <c r="Z2645">
        <v>154</v>
      </c>
      <c r="AA2645">
        <v>15</v>
      </c>
      <c r="AB2645">
        <v>0</v>
      </c>
      <c r="AC2645">
        <v>0</v>
      </c>
      <c r="AD2645">
        <v>29</v>
      </c>
      <c r="AE2645">
        <v>142</v>
      </c>
      <c r="AF2645">
        <v>0</v>
      </c>
      <c r="AG2645">
        <v>0</v>
      </c>
      <c r="AH2645">
        <v>377</v>
      </c>
      <c r="AI2645">
        <v>140.27777800000001</v>
      </c>
      <c r="AJ2645">
        <v>0.57799999999999996</v>
      </c>
      <c r="AK2645">
        <v>100</v>
      </c>
      <c r="AZ2645">
        <v>154</v>
      </c>
      <c r="BA2645">
        <v>15</v>
      </c>
      <c r="BB2645">
        <v>0</v>
      </c>
      <c r="BC2645">
        <v>0</v>
      </c>
      <c r="BD2645">
        <v>29</v>
      </c>
      <c r="BE2645">
        <v>142</v>
      </c>
      <c r="BF2645">
        <v>0</v>
      </c>
      <c r="BG2645">
        <v>0</v>
      </c>
      <c r="BH2645">
        <v>377</v>
      </c>
      <c r="BI2645">
        <v>140.27777800000001</v>
      </c>
      <c r="BJ2645">
        <v>0.57799999999999996</v>
      </c>
      <c r="BK2645">
        <v>100</v>
      </c>
    </row>
    <row r="2646" spans="1:63" x14ac:dyDescent="0.25">
      <c r="A2646">
        <v>155</v>
      </c>
      <c r="B2646">
        <v>16</v>
      </c>
      <c r="C2646">
        <v>0</v>
      </c>
      <c r="D2646">
        <v>0</v>
      </c>
      <c r="E2646">
        <v>0</v>
      </c>
      <c r="F2646">
        <v>1</v>
      </c>
      <c r="G2646">
        <v>0</v>
      </c>
      <c r="H2646">
        <v>20</v>
      </c>
      <c r="I2646">
        <v>169</v>
      </c>
      <c r="J2646">
        <v>65.277777999999998</v>
      </c>
      <c r="K2646">
        <v>0.64</v>
      </c>
      <c r="L2646">
        <v>100</v>
      </c>
      <c r="Z2646">
        <v>155</v>
      </c>
      <c r="AA2646">
        <v>13</v>
      </c>
      <c r="AB2646">
        <v>0</v>
      </c>
      <c r="AC2646">
        <v>0</v>
      </c>
      <c r="AD2646">
        <v>1</v>
      </c>
      <c r="AE2646">
        <v>31</v>
      </c>
      <c r="AF2646">
        <v>0</v>
      </c>
      <c r="AG2646">
        <v>0</v>
      </c>
      <c r="AH2646">
        <v>304</v>
      </c>
      <c r="AI2646">
        <v>101.38888900000001</v>
      </c>
      <c r="AJ2646">
        <v>0.53100000000000003</v>
      </c>
      <c r="AK2646">
        <v>100</v>
      </c>
      <c r="AZ2646">
        <v>155</v>
      </c>
      <c r="BA2646">
        <v>13</v>
      </c>
      <c r="BB2646">
        <v>0</v>
      </c>
      <c r="BC2646">
        <v>0</v>
      </c>
      <c r="BD2646">
        <v>1</v>
      </c>
      <c r="BE2646">
        <v>31</v>
      </c>
      <c r="BF2646">
        <v>0</v>
      </c>
      <c r="BG2646">
        <v>0</v>
      </c>
      <c r="BH2646">
        <v>304</v>
      </c>
      <c r="BI2646">
        <v>101.38888900000001</v>
      </c>
      <c r="BJ2646">
        <v>0.53100000000000003</v>
      </c>
      <c r="BK2646">
        <v>100</v>
      </c>
    </row>
    <row r="2647" spans="1:63" x14ac:dyDescent="0.25">
      <c r="A2647">
        <v>156</v>
      </c>
      <c r="B2647">
        <v>17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133</v>
      </c>
      <c r="J2647">
        <v>83.333332999999996</v>
      </c>
      <c r="K2647">
        <v>0.64100000000000001</v>
      </c>
      <c r="L2647">
        <v>100</v>
      </c>
      <c r="Z2647">
        <v>156</v>
      </c>
      <c r="AA2647">
        <v>14</v>
      </c>
      <c r="AB2647">
        <v>0</v>
      </c>
      <c r="AC2647">
        <v>0</v>
      </c>
      <c r="AD2647">
        <v>5</v>
      </c>
      <c r="AE2647">
        <v>51</v>
      </c>
      <c r="AF2647">
        <v>0</v>
      </c>
      <c r="AG2647">
        <v>1</v>
      </c>
      <c r="AH2647">
        <v>411</v>
      </c>
      <c r="AI2647">
        <v>106.944444</v>
      </c>
      <c r="AJ2647">
        <v>0.56299999999999994</v>
      </c>
      <c r="AK2647">
        <v>100</v>
      </c>
      <c r="AZ2647">
        <v>156</v>
      </c>
      <c r="BA2647">
        <v>14</v>
      </c>
      <c r="BB2647">
        <v>0</v>
      </c>
      <c r="BC2647">
        <v>0</v>
      </c>
      <c r="BD2647">
        <v>5</v>
      </c>
      <c r="BE2647">
        <v>51</v>
      </c>
      <c r="BF2647">
        <v>0</v>
      </c>
      <c r="BG2647">
        <v>1</v>
      </c>
      <c r="BH2647">
        <v>411</v>
      </c>
      <c r="BI2647">
        <v>106.944444</v>
      </c>
      <c r="BJ2647">
        <v>0.54700000000000004</v>
      </c>
      <c r="BK2647">
        <v>100</v>
      </c>
    </row>
    <row r="2648" spans="1:63" x14ac:dyDescent="0.25">
      <c r="A2648">
        <v>157</v>
      </c>
      <c r="B2648">
        <v>15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30</v>
      </c>
      <c r="I2648">
        <v>145</v>
      </c>
      <c r="J2648">
        <v>69.444444000000004</v>
      </c>
      <c r="K2648">
        <v>0.59399999999999997</v>
      </c>
      <c r="L2648">
        <v>100</v>
      </c>
      <c r="Z2648">
        <v>157</v>
      </c>
      <c r="AA2648">
        <v>13</v>
      </c>
      <c r="AB2648">
        <v>0</v>
      </c>
      <c r="AC2648">
        <v>0</v>
      </c>
      <c r="AD2648">
        <v>0</v>
      </c>
      <c r="AE2648">
        <v>3</v>
      </c>
      <c r="AF2648">
        <v>0</v>
      </c>
      <c r="AG2648">
        <v>0</v>
      </c>
      <c r="AH2648">
        <v>124</v>
      </c>
      <c r="AI2648">
        <v>91.666667000000004</v>
      </c>
      <c r="AJ2648">
        <v>0.51500000000000001</v>
      </c>
      <c r="AK2648">
        <v>100</v>
      </c>
      <c r="AZ2648">
        <v>157</v>
      </c>
      <c r="BA2648">
        <v>13</v>
      </c>
      <c r="BB2648">
        <v>0</v>
      </c>
      <c r="BC2648">
        <v>0</v>
      </c>
      <c r="BD2648">
        <v>0</v>
      </c>
      <c r="BE2648">
        <v>3</v>
      </c>
      <c r="BF2648">
        <v>0</v>
      </c>
      <c r="BG2648">
        <v>0</v>
      </c>
      <c r="BH2648">
        <v>124</v>
      </c>
      <c r="BI2648">
        <v>91.666667000000004</v>
      </c>
      <c r="BJ2648">
        <v>0.51500000000000001</v>
      </c>
      <c r="BK2648">
        <v>100</v>
      </c>
    </row>
    <row r="2649" spans="1:63" x14ac:dyDescent="0.25">
      <c r="A2649">
        <v>158</v>
      </c>
      <c r="B2649">
        <v>18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163</v>
      </c>
      <c r="J2649">
        <v>100</v>
      </c>
      <c r="K2649">
        <v>0.71899999999999997</v>
      </c>
      <c r="L2649">
        <v>100</v>
      </c>
      <c r="Z2649">
        <v>158</v>
      </c>
      <c r="AA2649">
        <v>12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10</v>
      </c>
      <c r="AH2649">
        <v>85</v>
      </c>
      <c r="AI2649">
        <v>54.166666999999997</v>
      </c>
      <c r="AJ2649">
        <v>0.438</v>
      </c>
      <c r="AK2649">
        <v>100</v>
      </c>
      <c r="AZ2649">
        <v>158</v>
      </c>
      <c r="BA2649">
        <v>12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10</v>
      </c>
      <c r="BH2649">
        <v>85</v>
      </c>
      <c r="BI2649">
        <v>54.166666999999997</v>
      </c>
      <c r="BJ2649">
        <v>0.42199999999999999</v>
      </c>
      <c r="BK2649">
        <v>100</v>
      </c>
    </row>
    <row r="2650" spans="1:63" x14ac:dyDescent="0.25">
      <c r="A2650">
        <v>159</v>
      </c>
      <c r="B2650">
        <v>17</v>
      </c>
      <c r="C2650">
        <v>0</v>
      </c>
      <c r="D2650">
        <v>0</v>
      </c>
      <c r="E2650">
        <v>0</v>
      </c>
      <c r="F2650">
        <v>7</v>
      </c>
      <c r="G2650">
        <v>0</v>
      </c>
      <c r="H2650">
        <v>41</v>
      </c>
      <c r="I2650">
        <v>221</v>
      </c>
      <c r="J2650">
        <v>100</v>
      </c>
      <c r="K2650">
        <v>0.79600000000000004</v>
      </c>
      <c r="L2650">
        <v>100</v>
      </c>
      <c r="Z2650">
        <v>159</v>
      </c>
      <c r="AA2650">
        <v>12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10</v>
      </c>
      <c r="AH2650">
        <v>67</v>
      </c>
      <c r="AI2650">
        <v>37.5</v>
      </c>
      <c r="AJ2650">
        <v>0.5</v>
      </c>
      <c r="AK2650">
        <v>100</v>
      </c>
      <c r="AZ2650">
        <v>159</v>
      </c>
      <c r="BA2650">
        <v>12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10</v>
      </c>
      <c r="BH2650">
        <v>67</v>
      </c>
      <c r="BI2650">
        <v>37.5</v>
      </c>
      <c r="BJ2650">
        <v>0.48499999999999999</v>
      </c>
      <c r="BK2650">
        <v>100</v>
      </c>
    </row>
    <row r="2651" spans="1:63" x14ac:dyDescent="0.25">
      <c r="A2651">
        <v>160</v>
      </c>
      <c r="B2651">
        <v>17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65</v>
      </c>
      <c r="I2651">
        <v>163</v>
      </c>
      <c r="J2651">
        <v>83.333332999999996</v>
      </c>
      <c r="K2651">
        <v>0.76600000000000001</v>
      </c>
      <c r="L2651">
        <v>100</v>
      </c>
      <c r="Z2651">
        <v>160</v>
      </c>
      <c r="AA2651">
        <v>12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20</v>
      </c>
      <c r="AH2651">
        <v>64</v>
      </c>
      <c r="AI2651">
        <v>50</v>
      </c>
      <c r="AJ2651">
        <v>0.45300000000000001</v>
      </c>
      <c r="AK2651">
        <v>100</v>
      </c>
      <c r="AZ2651">
        <v>160</v>
      </c>
      <c r="BA2651">
        <v>12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20</v>
      </c>
      <c r="BH2651">
        <v>64</v>
      </c>
      <c r="BI2651">
        <v>50</v>
      </c>
      <c r="BJ2651">
        <v>0.45300000000000001</v>
      </c>
      <c r="BK2651">
        <v>100</v>
      </c>
    </row>
    <row r="2653" spans="1:63" x14ac:dyDescent="0.25">
      <c r="D2653">
        <f xml:space="preserve"> AVERAGE(D2552:D2651)</f>
        <v>0.06</v>
      </c>
      <c r="E2653">
        <f xml:space="preserve"> AVERAGE(E2552:E2651)</f>
        <v>2.14</v>
      </c>
      <c r="F2653">
        <f xml:space="preserve"> AVERAGE(F2552:F2651)</f>
        <v>13.38</v>
      </c>
      <c r="G2653">
        <f xml:space="preserve"> AVERAGE(G2552:G2651)</f>
        <v>0</v>
      </c>
      <c r="H2653">
        <f xml:space="preserve"> AVERAGE(H2552:H2651)</f>
        <v>14.47</v>
      </c>
      <c r="AC2653">
        <f xml:space="preserve"> AVERAGE(AC2552:AC2651)</f>
        <v>0.13</v>
      </c>
      <c r="AD2653">
        <f xml:space="preserve"> AVERAGE(AD2552:AD2651)</f>
        <v>1.17</v>
      </c>
      <c r="AE2653">
        <f xml:space="preserve"> AVERAGE(AE2552:AE2651)</f>
        <v>12.58</v>
      </c>
      <c r="AF2653">
        <f xml:space="preserve"> AVERAGE(AF2552:AF2651)</f>
        <v>0</v>
      </c>
      <c r="AG2653">
        <f xml:space="preserve"> AVERAGE(AG2552:AG2651)</f>
        <v>17.3</v>
      </c>
      <c r="BC2653">
        <f xml:space="preserve"> AVERAGE(BC2552:BC2651)</f>
        <v>0.23</v>
      </c>
      <c r="BD2653">
        <f xml:space="preserve"> AVERAGE(BD2552:BD2651)</f>
        <v>2.33</v>
      </c>
      <c r="BE2653">
        <f xml:space="preserve"> AVERAGE(BE2552:BE2651)</f>
        <v>17.97</v>
      </c>
      <c r="BF2653">
        <f xml:space="preserve"> AVERAGE(BF2552:BF2651)</f>
        <v>0</v>
      </c>
      <c r="BG2653">
        <f xml:space="preserve"> AVERAGE(BG2552:BG2651)</f>
        <v>14.24</v>
      </c>
    </row>
    <row r="2655" spans="1:63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t="s">
        <v>51</v>
      </c>
    </row>
    <row r="2656" spans="1:63" x14ac:dyDescent="0.25">
      <c r="A2656" s="7" t="s">
        <v>53</v>
      </c>
      <c r="B2656" s="7"/>
      <c r="C2656" s="7"/>
      <c r="D2656" s="7"/>
      <c r="N2656" s="7" t="s">
        <v>54</v>
      </c>
      <c r="O2656" s="7"/>
      <c r="P2656" s="7"/>
      <c r="Q2656" s="7"/>
      <c r="AA2656" s="7" t="s">
        <v>55</v>
      </c>
      <c r="AB2656" s="7"/>
      <c r="AC2656" s="7"/>
      <c r="AD2656" s="7"/>
    </row>
    <row r="2657" spans="1:38" x14ac:dyDescent="0.25">
      <c r="A2657" t="s">
        <v>0</v>
      </c>
      <c r="B2657" t="s">
        <v>1</v>
      </c>
      <c r="C2657" t="s">
        <v>2</v>
      </c>
      <c r="D2657" t="s">
        <v>3</v>
      </c>
      <c r="E2657" t="s">
        <v>4</v>
      </c>
      <c r="F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N2657" t="s">
        <v>0</v>
      </c>
      <c r="O2657" t="s">
        <v>1</v>
      </c>
      <c r="P2657" t="s">
        <v>2</v>
      </c>
      <c r="Q2657" t="s">
        <v>3</v>
      </c>
      <c r="R2657" t="s">
        <v>4</v>
      </c>
      <c r="S2657" t="s">
        <v>5</v>
      </c>
      <c r="T2657" t="s">
        <v>6</v>
      </c>
      <c r="U2657" t="s">
        <v>7</v>
      </c>
      <c r="V2657" t="s">
        <v>8</v>
      </c>
      <c r="W2657" t="s">
        <v>9</v>
      </c>
      <c r="X2657" t="s">
        <v>10</v>
      </c>
      <c r="AA2657" t="s">
        <v>0</v>
      </c>
      <c r="AB2657" t="s">
        <v>1</v>
      </c>
      <c r="AC2657" t="s">
        <v>2</v>
      </c>
      <c r="AD2657" t="s">
        <v>3</v>
      </c>
      <c r="AE2657" t="s">
        <v>4</v>
      </c>
      <c r="AF2657" t="s">
        <v>5</v>
      </c>
      <c r="AG2657" t="s">
        <v>6</v>
      </c>
      <c r="AH2657" t="s">
        <v>7</v>
      </c>
      <c r="AI2657" t="s">
        <v>8</v>
      </c>
      <c r="AJ2657" t="s">
        <v>9</v>
      </c>
      <c r="AK2657" t="s">
        <v>10</v>
      </c>
    </row>
    <row r="2658" spans="1:38" x14ac:dyDescent="0.25">
      <c r="A2658">
        <v>3</v>
      </c>
      <c r="B2658">
        <v>0.5</v>
      </c>
      <c r="C2658" t="s">
        <v>24</v>
      </c>
      <c r="D2658">
        <v>600</v>
      </c>
      <c r="E2658">
        <v>3600</v>
      </c>
      <c r="F2658">
        <v>20</v>
      </c>
      <c r="G2658">
        <v>25</v>
      </c>
      <c r="H2658">
        <v>0.1</v>
      </c>
      <c r="I2658">
        <v>0.4</v>
      </c>
      <c r="J2658">
        <v>160</v>
      </c>
      <c r="K2658">
        <v>1512143656</v>
      </c>
      <c r="N2658">
        <v>3</v>
      </c>
      <c r="O2658">
        <v>0.5</v>
      </c>
      <c r="P2658" t="s">
        <v>24</v>
      </c>
      <c r="Q2658">
        <v>600</v>
      </c>
      <c r="R2658">
        <v>3600</v>
      </c>
      <c r="S2658">
        <v>20</v>
      </c>
      <c r="T2658">
        <v>25</v>
      </c>
      <c r="U2658">
        <v>0.1</v>
      </c>
      <c r="V2658">
        <v>0.4</v>
      </c>
      <c r="W2658">
        <v>160</v>
      </c>
      <c r="X2658">
        <v>1512143656</v>
      </c>
      <c r="AA2658">
        <v>3</v>
      </c>
      <c r="AB2658">
        <v>0.5</v>
      </c>
      <c r="AC2658" t="s">
        <v>24</v>
      </c>
      <c r="AD2658">
        <v>600</v>
      </c>
      <c r="AE2658">
        <v>3600</v>
      </c>
      <c r="AF2658">
        <v>20</v>
      </c>
      <c r="AG2658">
        <v>25</v>
      </c>
      <c r="AH2658">
        <v>0.1</v>
      </c>
      <c r="AI2658">
        <v>0.4</v>
      </c>
      <c r="AJ2658">
        <v>160</v>
      </c>
      <c r="AK2658">
        <v>1512143656</v>
      </c>
    </row>
    <row r="2659" spans="1:38" x14ac:dyDescent="0.25">
      <c r="A2659">
        <v>61</v>
      </c>
      <c r="B2659">
        <v>15</v>
      </c>
      <c r="C2659">
        <v>0</v>
      </c>
      <c r="D2659">
        <v>6</v>
      </c>
      <c r="E2659">
        <v>73</v>
      </c>
      <c r="F2659">
        <v>223</v>
      </c>
      <c r="G2659">
        <v>0</v>
      </c>
      <c r="H2659">
        <v>0</v>
      </c>
      <c r="I2659">
        <v>592</v>
      </c>
      <c r="J2659">
        <v>100</v>
      </c>
      <c r="K2659">
        <v>0.92200000000000004</v>
      </c>
      <c r="L2659">
        <v>100</v>
      </c>
      <c r="N2659">
        <v>61</v>
      </c>
      <c r="O2659">
        <v>19</v>
      </c>
      <c r="P2659">
        <v>0</v>
      </c>
      <c r="Q2659">
        <v>43</v>
      </c>
      <c r="R2659">
        <v>5</v>
      </c>
      <c r="S2659">
        <v>35</v>
      </c>
      <c r="T2659">
        <v>0</v>
      </c>
      <c r="U2659">
        <v>0</v>
      </c>
      <c r="V2659">
        <v>3613</v>
      </c>
      <c r="W2659">
        <v>100</v>
      </c>
      <c r="X2659">
        <v>1.141</v>
      </c>
      <c r="Y2659">
        <v>100</v>
      </c>
      <c r="AA2659">
        <v>61</v>
      </c>
      <c r="AB2659">
        <v>15</v>
      </c>
      <c r="AC2659">
        <v>0</v>
      </c>
      <c r="AD2659">
        <v>6</v>
      </c>
      <c r="AE2659">
        <v>73</v>
      </c>
      <c r="AF2659">
        <v>223</v>
      </c>
      <c r="AG2659">
        <v>0</v>
      </c>
      <c r="AH2659">
        <v>0</v>
      </c>
      <c r="AI2659">
        <v>592</v>
      </c>
      <c r="AJ2659">
        <v>100</v>
      </c>
      <c r="AK2659">
        <v>0.92200000000000004</v>
      </c>
      <c r="AL2659">
        <v>100</v>
      </c>
    </row>
    <row r="2660" spans="1:38" x14ac:dyDescent="0.25">
      <c r="A2660">
        <v>62</v>
      </c>
      <c r="B2660">
        <v>18</v>
      </c>
      <c r="C2660">
        <v>0</v>
      </c>
      <c r="D2660">
        <v>6</v>
      </c>
      <c r="E2660">
        <v>21</v>
      </c>
      <c r="F2660">
        <v>74</v>
      </c>
      <c r="G2660">
        <v>0</v>
      </c>
      <c r="H2660">
        <v>0</v>
      </c>
      <c r="I2660">
        <v>594</v>
      </c>
      <c r="J2660">
        <v>98.611110999999994</v>
      </c>
      <c r="K2660">
        <v>0.95299999999999996</v>
      </c>
      <c r="L2660">
        <v>100</v>
      </c>
      <c r="N2660">
        <v>62</v>
      </c>
      <c r="O2660">
        <v>24</v>
      </c>
      <c r="P2660">
        <v>0</v>
      </c>
      <c r="Q2660">
        <v>33</v>
      </c>
      <c r="R2660">
        <v>444</v>
      </c>
      <c r="S2660">
        <v>594</v>
      </c>
      <c r="T2660">
        <v>0</v>
      </c>
      <c r="U2660">
        <v>0</v>
      </c>
      <c r="V2660">
        <v>3651</v>
      </c>
      <c r="W2660">
        <v>98.611110999999994</v>
      </c>
      <c r="X2660">
        <v>1.218</v>
      </c>
      <c r="Y2660">
        <v>100</v>
      </c>
      <c r="AA2660">
        <v>62</v>
      </c>
      <c r="AB2660">
        <v>18</v>
      </c>
      <c r="AC2660">
        <v>0</v>
      </c>
      <c r="AD2660">
        <v>6</v>
      </c>
      <c r="AE2660">
        <v>21</v>
      </c>
      <c r="AF2660">
        <v>74</v>
      </c>
      <c r="AG2660">
        <v>0</v>
      </c>
      <c r="AH2660">
        <v>0</v>
      </c>
      <c r="AI2660">
        <v>594</v>
      </c>
      <c r="AJ2660">
        <v>98.611110999999994</v>
      </c>
      <c r="AK2660">
        <v>0.95299999999999996</v>
      </c>
      <c r="AL2660">
        <v>100</v>
      </c>
    </row>
    <row r="2661" spans="1:38" x14ac:dyDescent="0.25">
      <c r="A2661">
        <v>63</v>
      </c>
      <c r="B2661">
        <v>16</v>
      </c>
      <c r="C2661">
        <v>0</v>
      </c>
      <c r="D2661">
        <v>0</v>
      </c>
      <c r="E2661">
        <v>0</v>
      </c>
      <c r="F2661">
        <v>26</v>
      </c>
      <c r="G2661">
        <v>0</v>
      </c>
      <c r="H2661">
        <v>0</v>
      </c>
      <c r="I2661">
        <v>329</v>
      </c>
      <c r="J2661">
        <v>100</v>
      </c>
      <c r="K2661">
        <v>0.84299999999999997</v>
      </c>
      <c r="L2661">
        <v>100</v>
      </c>
      <c r="N2661">
        <v>63</v>
      </c>
      <c r="O2661">
        <v>20</v>
      </c>
      <c r="P2661">
        <v>0</v>
      </c>
      <c r="Q2661">
        <v>15</v>
      </c>
      <c r="R2661">
        <v>81</v>
      </c>
      <c r="S2661">
        <v>171</v>
      </c>
      <c r="T2661">
        <v>0</v>
      </c>
      <c r="U2661">
        <v>0</v>
      </c>
      <c r="V2661">
        <v>2085</v>
      </c>
      <c r="W2661">
        <v>100</v>
      </c>
      <c r="X2661">
        <v>1.2969999999999999</v>
      </c>
      <c r="Y2661">
        <v>100</v>
      </c>
      <c r="AA2661">
        <v>63</v>
      </c>
      <c r="AB2661">
        <v>16</v>
      </c>
      <c r="AC2661">
        <v>0</v>
      </c>
      <c r="AD2661">
        <v>0</v>
      </c>
      <c r="AE2661">
        <v>0</v>
      </c>
      <c r="AF2661">
        <v>26</v>
      </c>
      <c r="AG2661">
        <v>0</v>
      </c>
      <c r="AH2661">
        <v>0</v>
      </c>
      <c r="AI2661">
        <v>329</v>
      </c>
      <c r="AJ2661">
        <v>100</v>
      </c>
      <c r="AK2661">
        <v>0.84299999999999997</v>
      </c>
      <c r="AL2661">
        <v>100</v>
      </c>
    </row>
    <row r="2662" spans="1:38" x14ac:dyDescent="0.25">
      <c r="A2662">
        <v>64</v>
      </c>
      <c r="B2662">
        <v>17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13</v>
      </c>
      <c r="I2662">
        <v>368</v>
      </c>
      <c r="J2662">
        <v>95.833332999999996</v>
      </c>
      <c r="K2662">
        <v>1.5629999999999999</v>
      </c>
      <c r="L2662">
        <v>100</v>
      </c>
      <c r="N2662">
        <v>64</v>
      </c>
      <c r="O2662">
        <v>20</v>
      </c>
      <c r="P2662">
        <v>0</v>
      </c>
      <c r="Q2662">
        <v>6</v>
      </c>
      <c r="R2662">
        <v>229</v>
      </c>
      <c r="S2662">
        <v>319</v>
      </c>
      <c r="T2662">
        <v>0</v>
      </c>
      <c r="U2662">
        <v>0</v>
      </c>
      <c r="V2662">
        <v>1495</v>
      </c>
      <c r="W2662">
        <v>98.611110999999994</v>
      </c>
      <c r="X2662">
        <v>1.141</v>
      </c>
      <c r="Y2662">
        <v>100</v>
      </c>
      <c r="AA2662">
        <v>64</v>
      </c>
      <c r="AB2662">
        <v>17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13</v>
      </c>
      <c r="AI2662">
        <v>368</v>
      </c>
      <c r="AJ2662">
        <v>95.833332999999996</v>
      </c>
      <c r="AK2662">
        <v>1.5629999999999999</v>
      </c>
      <c r="AL2662">
        <v>100</v>
      </c>
    </row>
    <row r="2663" spans="1:38" x14ac:dyDescent="0.25">
      <c r="A2663">
        <v>65</v>
      </c>
      <c r="B2663">
        <v>17</v>
      </c>
      <c r="C2663">
        <v>0</v>
      </c>
      <c r="D2663">
        <v>0</v>
      </c>
      <c r="E2663">
        <v>0</v>
      </c>
      <c r="F2663">
        <v>3</v>
      </c>
      <c r="G2663">
        <v>0</v>
      </c>
      <c r="H2663">
        <v>0</v>
      </c>
      <c r="I2663">
        <v>412</v>
      </c>
      <c r="J2663">
        <v>100</v>
      </c>
      <c r="K2663">
        <v>1.2809999999999999</v>
      </c>
      <c r="L2663">
        <v>100</v>
      </c>
      <c r="N2663">
        <v>65</v>
      </c>
      <c r="O2663">
        <v>19</v>
      </c>
      <c r="P2663">
        <v>0</v>
      </c>
      <c r="Q2663">
        <v>0</v>
      </c>
      <c r="R2663">
        <v>0</v>
      </c>
      <c r="S2663">
        <v>31</v>
      </c>
      <c r="T2663">
        <v>0</v>
      </c>
      <c r="U2663">
        <v>0</v>
      </c>
      <c r="V2663">
        <v>1205</v>
      </c>
      <c r="W2663">
        <v>93.055555999999996</v>
      </c>
      <c r="X2663">
        <v>1.0780000000000001</v>
      </c>
      <c r="Y2663">
        <v>100</v>
      </c>
      <c r="AA2663">
        <v>65</v>
      </c>
      <c r="AB2663">
        <v>17</v>
      </c>
      <c r="AC2663">
        <v>0</v>
      </c>
      <c r="AD2663">
        <v>0</v>
      </c>
      <c r="AE2663">
        <v>0</v>
      </c>
      <c r="AF2663">
        <v>3</v>
      </c>
      <c r="AG2663">
        <v>0</v>
      </c>
      <c r="AH2663">
        <v>0</v>
      </c>
      <c r="AI2663">
        <v>412</v>
      </c>
      <c r="AJ2663">
        <v>100</v>
      </c>
      <c r="AK2663">
        <v>1.2809999999999999</v>
      </c>
      <c r="AL2663">
        <v>100</v>
      </c>
    </row>
    <row r="2664" spans="1:38" x14ac:dyDescent="0.25">
      <c r="A2664">
        <v>66</v>
      </c>
      <c r="B2664">
        <v>19</v>
      </c>
      <c r="C2664">
        <v>0</v>
      </c>
      <c r="D2664">
        <v>0</v>
      </c>
      <c r="E2664">
        <v>0</v>
      </c>
      <c r="F2664">
        <v>21</v>
      </c>
      <c r="G2664">
        <v>0</v>
      </c>
      <c r="H2664">
        <v>54</v>
      </c>
      <c r="I2664">
        <v>536</v>
      </c>
      <c r="J2664">
        <v>100</v>
      </c>
      <c r="K2664">
        <v>1.016</v>
      </c>
      <c r="L2664">
        <v>100</v>
      </c>
      <c r="N2664">
        <v>66</v>
      </c>
      <c r="O2664">
        <v>20</v>
      </c>
      <c r="P2664">
        <v>0</v>
      </c>
      <c r="Q2664">
        <v>0</v>
      </c>
      <c r="R2664">
        <v>0</v>
      </c>
      <c r="S2664">
        <v>25</v>
      </c>
      <c r="T2664">
        <v>0</v>
      </c>
      <c r="U2664">
        <v>0</v>
      </c>
      <c r="V2664">
        <v>515</v>
      </c>
      <c r="W2664">
        <v>100</v>
      </c>
      <c r="X2664">
        <v>1.234</v>
      </c>
      <c r="Y2664">
        <v>100</v>
      </c>
      <c r="AA2664">
        <v>66</v>
      </c>
      <c r="AB2664">
        <v>19</v>
      </c>
      <c r="AC2664">
        <v>0</v>
      </c>
      <c r="AD2664">
        <v>0</v>
      </c>
      <c r="AE2664">
        <v>0</v>
      </c>
      <c r="AF2664">
        <v>21</v>
      </c>
      <c r="AG2664">
        <v>0</v>
      </c>
      <c r="AH2664">
        <v>54</v>
      </c>
      <c r="AI2664">
        <v>536</v>
      </c>
      <c r="AJ2664">
        <v>100</v>
      </c>
      <c r="AK2664">
        <v>1.016</v>
      </c>
      <c r="AL2664">
        <v>100</v>
      </c>
    </row>
    <row r="2665" spans="1:38" x14ac:dyDescent="0.25">
      <c r="A2665">
        <v>67</v>
      </c>
      <c r="B2665">
        <v>18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182</v>
      </c>
      <c r="J2665">
        <v>93.055555999999996</v>
      </c>
      <c r="K2665">
        <v>0.875</v>
      </c>
      <c r="L2665">
        <v>100</v>
      </c>
      <c r="N2665">
        <v>67</v>
      </c>
      <c r="O2665">
        <v>21</v>
      </c>
      <c r="P2665">
        <v>0</v>
      </c>
      <c r="Q2665">
        <v>0</v>
      </c>
      <c r="R2665">
        <v>13</v>
      </c>
      <c r="S2665">
        <v>43</v>
      </c>
      <c r="T2665">
        <v>0</v>
      </c>
      <c r="U2665">
        <v>7</v>
      </c>
      <c r="V2665">
        <v>745</v>
      </c>
      <c r="W2665">
        <v>95.833332999999996</v>
      </c>
      <c r="X2665">
        <v>1.36</v>
      </c>
      <c r="Y2665">
        <v>100</v>
      </c>
      <c r="AA2665">
        <v>67</v>
      </c>
      <c r="AB2665">
        <v>18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182</v>
      </c>
      <c r="AJ2665">
        <v>93.055555999999996</v>
      </c>
      <c r="AK2665">
        <v>0.875</v>
      </c>
      <c r="AL2665">
        <v>100</v>
      </c>
    </row>
    <row r="2666" spans="1:38" x14ac:dyDescent="0.25">
      <c r="A2666">
        <v>68</v>
      </c>
      <c r="B2666">
        <v>20</v>
      </c>
      <c r="C2666">
        <v>0</v>
      </c>
      <c r="D2666">
        <v>0</v>
      </c>
      <c r="E2666">
        <v>0</v>
      </c>
      <c r="F2666">
        <v>1</v>
      </c>
      <c r="G2666">
        <v>0</v>
      </c>
      <c r="H2666">
        <v>24</v>
      </c>
      <c r="I2666">
        <v>189</v>
      </c>
      <c r="J2666">
        <v>98.611110999999994</v>
      </c>
      <c r="K2666">
        <v>1.0469999999999999</v>
      </c>
      <c r="L2666">
        <v>100</v>
      </c>
      <c r="N2666">
        <v>68</v>
      </c>
      <c r="O2666">
        <v>21</v>
      </c>
      <c r="P2666">
        <v>0</v>
      </c>
      <c r="Q2666">
        <v>0</v>
      </c>
      <c r="R2666">
        <v>0</v>
      </c>
      <c r="S2666">
        <v>42</v>
      </c>
      <c r="T2666">
        <v>0</v>
      </c>
      <c r="U2666">
        <v>0</v>
      </c>
      <c r="V2666">
        <v>444</v>
      </c>
      <c r="W2666">
        <v>95.833332999999996</v>
      </c>
      <c r="X2666">
        <v>1.468</v>
      </c>
      <c r="Y2666">
        <v>100</v>
      </c>
      <c r="AA2666">
        <v>68</v>
      </c>
      <c r="AB2666">
        <v>20</v>
      </c>
      <c r="AC2666">
        <v>0</v>
      </c>
      <c r="AD2666">
        <v>0</v>
      </c>
      <c r="AE2666">
        <v>0</v>
      </c>
      <c r="AF2666">
        <v>1</v>
      </c>
      <c r="AG2666">
        <v>0</v>
      </c>
      <c r="AH2666">
        <v>24</v>
      </c>
      <c r="AI2666">
        <v>189</v>
      </c>
      <c r="AJ2666">
        <v>98.611110999999994</v>
      </c>
      <c r="AK2666">
        <v>1.0469999999999999</v>
      </c>
      <c r="AL2666">
        <v>100</v>
      </c>
    </row>
    <row r="2667" spans="1:38" x14ac:dyDescent="0.25">
      <c r="A2667">
        <v>69</v>
      </c>
      <c r="B2667">
        <v>18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107</v>
      </c>
      <c r="J2667">
        <v>100</v>
      </c>
      <c r="K2667">
        <v>1.0149999999999999</v>
      </c>
      <c r="L2667">
        <v>100</v>
      </c>
      <c r="N2667">
        <v>69</v>
      </c>
      <c r="O2667">
        <v>19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332</v>
      </c>
      <c r="W2667">
        <v>94.444444000000004</v>
      </c>
      <c r="X2667">
        <v>1.329</v>
      </c>
      <c r="Y2667">
        <v>100</v>
      </c>
      <c r="AA2667">
        <v>69</v>
      </c>
      <c r="AB2667">
        <v>18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107</v>
      </c>
      <c r="AJ2667">
        <v>100</v>
      </c>
      <c r="AK2667">
        <v>1.0149999999999999</v>
      </c>
      <c r="AL2667">
        <v>100</v>
      </c>
    </row>
    <row r="2668" spans="1:38" x14ac:dyDescent="0.25">
      <c r="A2668">
        <v>70</v>
      </c>
      <c r="B2668">
        <v>20</v>
      </c>
      <c r="C2668">
        <v>0</v>
      </c>
      <c r="D2668">
        <v>0</v>
      </c>
      <c r="E2668">
        <v>0</v>
      </c>
      <c r="F2668">
        <v>8</v>
      </c>
      <c r="G2668">
        <v>0</v>
      </c>
      <c r="H2668">
        <v>14</v>
      </c>
      <c r="I2668">
        <v>235</v>
      </c>
      <c r="J2668">
        <v>100</v>
      </c>
      <c r="K2668">
        <v>1.1719999999999999</v>
      </c>
      <c r="L2668">
        <v>100</v>
      </c>
      <c r="N2668">
        <v>70</v>
      </c>
      <c r="O2668">
        <v>20</v>
      </c>
      <c r="P2668">
        <v>0</v>
      </c>
      <c r="Q2668">
        <v>0</v>
      </c>
      <c r="R2668">
        <v>0</v>
      </c>
      <c r="S2668">
        <v>27</v>
      </c>
      <c r="T2668">
        <v>0</v>
      </c>
      <c r="U2668">
        <v>0</v>
      </c>
      <c r="V2668">
        <v>747</v>
      </c>
      <c r="W2668">
        <v>100</v>
      </c>
      <c r="X2668">
        <v>1.593</v>
      </c>
      <c r="Y2668">
        <v>100</v>
      </c>
      <c r="AA2668">
        <v>70</v>
      </c>
      <c r="AB2668">
        <v>20</v>
      </c>
      <c r="AC2668">
        <v>0</v>
      </c>
      <c r="AD2668">
        <v>0</v>
      </c>
      <c r="AE2668">
        <v>0</v>
      </c>
      <c r="AF2668">
        <v>8</v>
      </c>
      <c r="AG2668">
        <v>0</v>
      </c>
      <c r="AH2668">
        <v>14</v>
      </c>
      <c r="AI2668">
        <v>235</v>
      </c>
      <c r="AJ2668">
        <v>100</v>
      </c>
      <c r="AK2668">
        <v>1.1719999999999999</v>
      </c>
      <c r="AL2668">
        <v>100</v>
      </c>
    </row>
    <row r="2669" spans="1:38" x14ac:dyDescent="0.25">
      <c r="A2669">
        <v>71</v>
      </c>
      <c r="B2669">
        <v>17</v>
      </c>
      <c r="C2669">
        <v>2</v>
      </c>
      <c r="D2669">
        <v>0</v>
      </c>
      <c r="E2669">
        <v>0</v>
      </c>
      <c r="F2669">
        <v>0</v>
      </c>
      <c r="G2669">
        <v>14</v>
      </c>
      <c r="H2669">
        <v>0</v>
      </c>
      <c r="I2669">
        <v>839</v>
      </c>
      <c r="J2669">
        <v>100</v>
      </c>
      <c r="K2669">
        <v>1.2350000000000001</v>
      </c>
      <c r="L2669">
        <v>100</v>
      </c>
      <c r="N2669">
        <v>71</v>
      </c>
      <c r="O2669">
        <v>20</v>
      </c>
      <c r="P2669">
        <v>2</v>
      </c>
      <c r="Q2669">
        <v>9</v>
      </c>
      <c r="R2669">
        <v>0</v>
      </c>
      <c r="S2669">
        <v>0</v>
      </c>
      <c r="T2669">
        <v>0</v>
      </c>
      <c r="U2669">
        <v>0</v>
      </c>
      <c r="V2669">
        <v>3211</v>
      </c>
      <c r="W2669">
        <v>72.222222000000002</v>
      </c>
      <c r="X2669">
        <v>1.3280000000000001</v>
      </c>
      <c r="Y2669">
        <v>100</v>
      </c>
      <c r="AA2669">
        <v>71</v>
      </c>
      <c r="AB2669">
        <v>17</v>
      </c>
      <c r="AC2669">
        <v>2</v>
      </c>
      <c r="AD2669">
        <v>0</v>
      </c>
      <c r="AE2669">
        <v>0</v>
      </c>
      <c r="AF2669">
        <v>0</v>
      </c>
      <c r="AG2669">
        <v>14</v>
      </c>
      <c r="AH2669">
        <v>0</v>
      </c>
      <c r="AI2669">
        <v>839</v>
      </c>
      <c r="AJ2669">
        <v>100</v>
      </c>
      <c r="AK2669">
        <v>1.2350000000000001</v>
      </c>
      <c r="AL2669">
        <v>100</v>
      </c>
    </row>
    <row r="2670" spans="1:38" x14ac:dyDescent="0.25">
      <c r="A2670">
        <v>72</v>
      </c>
      <c r="B2670">
        <v>19</v>
      </c>
      <c r="C2670">
        <v>3</v>
      </c>
      <c r="D2670">
        <v>17</v>
      </c>
      <c r="E2670">
        <v>5</v>
      </c>
      <c r="F2670">
        <v>35</v>
      </c>
      <c r="G2670">
        <v>62</v>
      </c>
      <c r="H2670">
        <v>0</v>
      </c>
      <c r="I2670">
        <v>1593</v>
      </c>
      <c r="J2670">
        <v>100</v>
      </c>
      <c r="K2670">
        <v>1.359</v>
      </c>
      <c r="L2670">
        <v>100</v>
      </c>
      <c r="N2670">
        <v>72</v>
      </c>
      <c r="O2670">
        <v>21</v>
      </c>
      <c r="P2670">
        <v>3</v>
      </c>
      <c r="Q2670">
        <v>41</v>
      </c>
      <c r="R2670">
        <v>0</v>
      </c>
      <c r="S2670">
        <v>0</v>
      </c>
      <c r="T2670">
        <v>38</v>
      </c>
      <c r="U2670">
        <v>0</v>
      </c>
      <c r="V2670">
        <v>5046</v>
      </c>
      <c r="W2670">
        <v>100</v>
      </c>
      <c r="X2670">
        <v>1.282</v>
      </c>
      <c r="Y2670">
        <v>100</v>
      </c>
      <c r="AA2670">
        <v>72</v>
      </c>
      <c r="AB2670">
        <v>19</v>
      </c>
      <c r="AC2670">
        <v>3</v>
      </c>
      <c r="AD2670">
        <v>17</v>
      </c>
      <c r="AE2670">
        <v>5</v>
      </c>
      <c r="AF2670">
        <v>35</v>
      </c>
      <c r="AG2670">
        <v>62</v>
      </c>
      <c r="AH2670">
        <v>0</v>
      </c>
      <c r="AI2670">
        <v>1593</v>
      </c>
      <c r="AJ2670">
        <v>100</v>
      </c>
      <c r="AK2670">
        <v>1.359</v>
      </c>
      <c r="AL2670">
        <v>100</v>
      </c>
    </row>
    <row r="2671" spans="1:38" x14ac:dyDescent="0.25">
      <c r="A2671">
        <v>73</v>
      </c>
      <c r="B2671">
        <v>18</v>
      </c>
      <c r="C2671">
        <v>2</v>
      </c>
      <c r="D2671">
        <v>12</v>
      </c>
      <c r="E2671">
        <v>20</v>
      </c>
      <c r="F2671">
        <v>80</v>
      </c>
      <c r="G2671">
        <v>0</v>
      </c>
      <c r="H2671">
        <v>0</v>
      </c>
      <c r="I2671">
        <v>1362</v>
      </c>
      <c r="J2671">
        <v>100</v>
      </c>
      <c r="K2671">
        <v>1.4059999999999999</v>
      </c>
      <c r="L2671">
        <v>100</v>
      </c>
      <c r="N2671">
        <v>73</v>
      </c>
      <c r="O2671">
        <v>21</v>
      </c>
      <c r="P2671">
        <v>3</v>
      </c>
      <c r="Q2671">
        <v>60</v>
      </c>
      <c r="R2671">
        <v>35</v>
      </c>
      <c r="S2671">
        <v>95</v>
      </c>
      <c r="T2671">
        <v>0</v>
      </c>
      <c r="U2671">
        <v>0</v>
      </c>
      <c r="V2671">
        <v>5118</v>
      </c>
      <c r="W2671">
        <v>100</v>
      </c>
      <c r="X2671">
        <v>1.609</v>
      </c>
      <c r="Y2671">
        <v>100</v>
      </c>
      <c r="AA2671">
        <v>73</v>
      </c>
      <c r="AB2671">
        <v>18</v>
      </c>
      <c r="AC2671">
        <v>2</v>
      </c>
      <c r="AD2671">
        <v>12</v>
      </c>
      <c r="AE2671">
        <v>20</v>
      </c>
      <c r="AF2671">
        <v>80</v>
      </c>
      <c r="AG2671">
        <v>0</v>
      </c>
      <c r="AH2671">
        <v>0</v>
      </c>
      <c r="AI2671">
        <v>1362</v>
      </c>
      <c r="AJ2671">
        <v>100</v>
      </c>
      <c r="AK2671">
        <v>1.4059999999999999</v>
      </c>
      <c r="AL2671">
        <v>100</v>
      </c>
    </row>
    <row r="2672" spans="1:38" x14ac:dyDescent="0.25">
      <c r="A2672">
        <v>74</v>
      </c>
      <c r="B2672">
        <v>18</v>
      </c>
      <c r="C2672">
        <v>1</v>
      </c>
      <c r="D2672">
        <v>14</v>
      </c>
      <c r="E2672">
        <v>37</v>
      </c>
      <c r="F2672">
        <v>127</v>
      </c>
      <c r="G2672">
        <v>0</v>
      </c>
      <c r="H2672">
        <v>0</v>
      </c>
      <c r="I2672">
        <v>1260</v>
      </c>
      <c r="J2672">
        <v>97.222222000000002</v>
      </c>
      <c r="K2672">
        <v>1.125</v>
      </c>
      <c r="L2672">
        <v>100</v>
      </c>
      <c r="N2672">
        <v>74</v>
      </c>
      <c r="O2672">
        <v>22</v>
      </c>
      <c r="P2672">
        <v>1</v>
      </c>
      <c r="Q2672">
        <v>63</v>
      </c>
      <c r="R2672">
        <v>98</v>
      </c>
      <c r="S2672">
        <v>158</v>
      </c>
      <c r="T2672">
        <v>73</v>
      </c>
      <c r="U2672">
        <v>0</v>
      </c>
      <c r="V2672">
        <v>4639</v>
      </c>
      <c r="W2672">
        <v>100</v>
      </c>
      <c r="X2672">
        <v>1.5940000000000001</v>
      </c>
      <c r="Y2672">
        <v>100</v>
      </c>
      <c r="AA2672">
        <v>74</v>
      </c>
      <c r="AB2672">
        <v>18</v>
      </c>
      <c r="AC2672">
        <v>1</v>
      </c>
      <c r="AD2672">
        <v>14</v>
      </c>
      <c r="AE2672">
        <v>37</v>
      </c>
      <c r="AF2672">
        <v>127</v>
      </c>
      <c r="AG2672">
        <v>0</v>
      </c>
      <c r="AH2672">
        <v>0</v>
      </c>
      <c r="AI2672">
        <v>1260</v>
      </c>
      <c r="AJ2672">
        <v>97.222222000000002</v>
      </c>
      <c r="AK2672">
        <v>1.125</v>
      </c>
      <c r="AL2672">
        <v>100</v>
      </c>
    </row>
    <row r="2673" spans="1:38" x14ac:dyDescent="0.25">
      <c r="A2673">
        <v>75</v>
      </c>
      <c r="B2673">
        <v>19</v>
      </c>
      <c r="C2673">
        <v>0</v>
      </c>
      <c r="D2673">
        <v>10</v>
      </c>
      <c r="E2673">
        <v>29</v>
      </c>
      <c r="F2673">
        <v>89</v>
      </c>
      <c r="G2673">
        <v>0</v>
      </c>
      <c r="H2673">
        <v>0</v>
      </c>
      <c r="I2673">
        <v>885</v>
      </c>
      <c r="J2673">
        <v>100</v>
      </c>
      <c r="K2673">
        <v>1.0629999999999999</v>
      </c>
      <c r="L2673">
        <v>100</v>
      </c>
      <c r="N2673">
        <v>75</v>
      </c>
      <c r="O2673">
        <v>22</v>
      </c>
      <c r="P2673">
        <v>1</v>
      </c>
      <c r="Q2673">
        <v>53</v>
      </c>
      <c r="R2673">
        <v>179</v>
      </c>
      <c r="S2673">
        <v>269</v>
      </c>
      <c r="T2673">
        <v>0</v>
      </c>
      <c r="U2673">
        <v>0</v>
      </c>
      <c r="V2673">
        <v>3892</v>
      </c>
      <c r="W2673">
        <v>98.611110999999994</v>
      </c>
      <c r="X2673">
        <v>1.4530000000000001</v>
      </c>
      <c r="Y2673">
        <v>100</v>
      </c>
      <c r="AA2673">
        <v>75</v>
      </c>
      <c r="AB2673">
        <v>19</v>
      </c>
      <c r="AC2673">
        <v>0</v>
      </c>
      <c r="AD2673">
        <v>10</v>
      </c>
      <c r="AE2673">
        <v>29</v>
      </c>
      <c r="AF2673">
        <v>89</v>
      </c>
      <c r="AG2673">
        <v>0</v>
      </c>
      <c r="AH2673">
        <v>0</v>
      </c>
      <c r="AI2673">
        <v>885</v>
      </c>
      <c r="AJ2673">
        <v>100</v>
      </c>
      <c r="AK2673">
        <v>1.0629999999999999</v>
      </c>
      <c r="AL2673">
        <v>100</v>
      </c>
    </row>
    <row r="2674" spans="1:38" x14ac:dyDescent="0.25">
      <c r="A2674">
        <v>76</v>
      </c>
      <c r="B2674">
        <v>22</v>
      </c>
      <c r="C2674">
        <v>0</v>
      </c>
      <c r="D2674">
        <v>5</v>
      </c>
      <c r="E2674">
        <v>20</v>
      </c>
      <c r="F2674">
        <v>110</v>
      </c>
      <c r="G2674">
        <v>0</v>
      </c>
      <c r="H2674">
        <v>0</v>
      </c>
      <c r="I2674">
        <v>860</v>
      </c>
      <c r="J2674">
        <v>94.444444000000004</v>
      </c>
      <c r="K2674">
        <v>1.1719999999999999</v>
      </c>
      <c r="L2674">
        <v>100</v>
      </c>
      <c r="N2674">
        <v>76</v>
      </c>
      <c r="O2674">
        <v>25</v>
      </c>
      <c r="P2674">
        <v>0</v>
      </c>
      <c r="Q2674">
        <v>42</v>
      </c>
      <c r="R2674">
        <v>173</v>
      </c>
      <c r="S2674">
        <v>263</v>
      </c>
      <c r="T2674">
        <v>0</v>
      </c>
      <c r="U2674">
        <v>0</v>
      </c>
      <c r="V2674">
        <v>3118</v>
      </c>
      <c r="W2674">
        <v>98.611110999999994</v>
      </c>
      <c r="X2674">
        <v>1.3440000000000001</v>
      </c>
      <c r="Y2674">
        <v>100</v>
      </c>
      <c r="AA2674">
        <v>76</v>
      </c>
      <c r="AB2674">
        <v>22</v>
      </c>
      <c r="AC2674">
        <v>0</v>
      </c>
      <c r="AD2674">
        <v>5</v>
      </c>
      <c r="AE2674">
        <v>20</v>
      </c>
      <c r="AF2674">
        <v>110</v>
      </c>
      <c r="AG2674">
        <v>0</v>
      </c>
      <c r="AH2674">
        <v>0</v>
      </c>
      <c r="AI2674">
        <v>860</v>
      </c>
      <c r="AJ2674">
        <v>94.444444000000004</v>
      </c>
      <c r="AK2674">
        <v>1.1719999999999999</v>
      </c>
      <c r="AL2674">
        <v>100</v>
      </c>
    </row>
    <row r="2675" spans="1:38" x14ac:dyDescent="0.25">
      <c r="A2675">
        <v>77</v>
      </c>
      <c r="B2675">
        <v>21</v>
      </c>
      <c r="C2675">
        <v>1</v>
      </c>
      <c r="D2675">
        <v>1</v>
      </c>
      <c r="E2675">
        <v>0</v>
      </c>
      <c r="F2675">
        <v>28</v>
      </c>
      <c r="G2675">
        <v>22</v>
      </c>
      <c r="H2675">
        <v>0</v>
      </c>
      <c r="I2675">
        <v>861</v>
      </c>
      <c r="J2675">
        <v>95.833332999999996</v>
      </c>
      <c r="K2675">
        <v>1.234</v>
      </c>
      <c r="L2675">
        <v>100</v>
      </c>
      <c r="N2675">
        <v>77</v>
      </c>
      <c r="O2675">
        <v>24</v>
      </c>
      <c r="P2675">
        <v>1</v>
      </c>
      <c r="Q2675">
        <v>33</v>
      </c>
      <c r="R2675">
        <v>77</v>
      </c>
      <c r="S2675">
        <v>137</v>
      </c>
      <c r="T2675">
        <v>27</v>
      </c>
      <c r="U2675">
        <v>0</v>
      </c>
      <c r="V2675">
        <v>2985</v>
      </c>
      <c r="W2675">
        <v>98.611110999999994</v>
      </c>
      <c r="X2675">
        <v>1.7809999999999999</v>
      </c>
      <c r="Y2675">
        <v>100</v>
      </c>
      <c r="AA2675">
        <v>77</v>
      </c>
      <c r="AB2675">
        <v>21</v>
      </c>
      <c r="AC2675">
        <v>1</v>
      </c>
      <c r="AD2675">
        <v>1</v>
      </c>
      <c r="AE2675">
        <v>0</v>
      </c>
      <c r="AF2675">
        <v>28</v>
      </c>
      <c r="AG2675">
        <v>22</v>
      </c>
      <c r="AH2675">
        <v>0</v>
      </c>
      <c r="AI2675">
        <v>861</v>
      </c>
      <c r="AJ2675">
        <v>95.833332999999996</v>
      </c>
      <c r="AK2675">
        <v>1.234</v>
      </c>
      <c r="AL2675">
        <v>100</v>
      </c>
    </row>
    <row r="2676" spans="1:38" x14ac:dyDescent="0.25">
      <c r="A2676">
        <v>78</v>
      </c>
      <c r="B2676">
        <v>18</v>
      </c>
      <c r="C2676">
        <v>1</v>
      </c>
      <c r="D2676">
        <v>1</v>
      </c>
      <c r="E2676">
        <v>50</v>
      </c>
      <c r="F2676">
        <v>170</v>
      </c>
      <c r="G2676">
        <v>0</v>
      </c>
      <c r="H2676">
        <v>0</v>
      </c>
      <c r="I2676">
        <v>979</v>
      </c>
      <c r="J2676">
        <v>100</v>
      </c>
      <c r="K2676">
        <v>0.96899999999999997</v>
      </c>
      <c r="L2676">
        <v>100</v>
      </c>
      <c r="N2676">
        <v>78</v>
      </c>
      <c r="O2676">
        <v>21</v>
      </c>
      <c r="P2676">
        <v>1</v>
      </c>
      <c r="Q2676">
        <v>23</v>
      </c>
      <c r="R2676">
        <v>72</v>
      </c>
      <c r="S2676">
        <v>132</v>
      </c>
      <c r="T2676">
        <v>0</v>
      </c>
      <c r="U2676">
        <v>0</v>
      </c>
      <c r="V2676">
        <v>2490</v>
      </c>
      <c r="W2676">
        <v>97.222222000000002</v>
      </c>
      <c r="X2676">
        <v>1.2969999999999999</v>
      </c>
      <c r="Y2676">
        <v>100</v>
      </c>
      <c r="AA2676">
        <v>78</v>
      </c>
      <c r="AB2676">
        <v>18</v>
      </c>
      <c r="AC2676">
        <v>1</v>
      </c>
      <c r="AD2676">
        <v>1</v>
      </c>
      <c r="AE2676">
        <v>50</v>
      </c>
      <c r="AF2676">
        <v>170</v>
      </c>
      <c r="AG2676">
        <v>0</v>
      </c>
      <c r="AH2676">
        <v>0</v>
      </c>
      <c r="AI2676">
        <v>979</v>
      </c>
      <c r="AJ2676">
        <v>100</v>
      </c>
      <c r="AK2676">
        <v>0.96899999999999997</v>
      </c>
      <c r="AL2676">
        <v>100</v>
      </c>
    </row>
    <row r="2677" spans="1:38" x14ac:dyDescent="0.25">
      <c r="A2677">
        <v>79</v>
      </c>
      <c r="B2677">
        <v>18</v>
      </c>
      <c r="C2677">
        <v>0</v>
      </c>
      <c r="D2677">
        <v>0</v>
      </c>
      <c r="E2677">
        <v>4</v>
      </c>
      <c r="F2677">
        <v>34</v>
      </c>
      <c r="G2677">
        <v>0</v>
      </c>
      <c r="H2677">
        <v>0</v>
      </c>
      <c r="I2677">
        <v>695</v>
      </c>
      <c r="J2677">
        <v>100</v>
      </c>
      <c r="K2677">
        <v>0.89</v>
      </c>
      <c r="L2677">
        <v>100</v>
      </c>
      <c r="N2677">
        <v>79</v>
      </c>
      <c r="O2677">
        <v>19</v>
      </c>
      <c r="P2677">
        <v>0</v>
      </c>
      <c r="Q2677">
        <v>6</v>
      </c>
      <c r="R2677">
        <v>230</v>
      </c>
      <c r="S2677">
        <v>380</v>
      </c>
      <c r="T2677">
        <v>0</v>
      </c>
      <c r="U2677">
        <v>0</v>
      </c>
      <c r="V2677">
        <v>1661</v>
      </c>
      <c r="W2677">
        <v>100</v>
      </c>
      <c r="X2677">
        <v>0.96899999999999997</v>
      </c>
      <c r="Y2677">
        <v>100</v>
      </c>
      <c r="AA2677">
        <v>79</v>
      </c>
      <c r="AB2677">
        <v>18</v>
      </c>
      <c r="AC2677">
        <v>0</v>
      </c>
      <c r="AD2677">
        <v>0</v>
      </c>
      <c r="AE2677">
        <v>4</v>
      </c>
      <c r="AF2677">
        <v>34</v>
      </c>
      <c r="AG2677">
        <v>0</v>
      </c>
      <c r="AH2677">
        <v>0</v>
      </c>
      <c r="AI2677">
        <v>695</v>
      </c>
      <c r="AJ2677">
        <v>100</v>
      </c>
      <c r="AK2677">
        <v>0.89</v>
      </c>
      <c r="AL2677">
        <v>100</v>
      </c>
    </row>
    <row r="2678" spans="1:38" x14ac:dyDescent="0.25">
      <c r="A2678">
        <v>80</v>
      </c>
      <c r="B2678">
        <v>20</v>
      </c>
      <c r="C2678">
        <v>0</v>
      </c>
      <c r="D2678">
        <v>5</v>
      </c>
      <c r="E2678">
        <v>16</v>
      </c>
      <c r="F2678">
        <v>54</v>
      </c>
      <c r="G2678">
        <v>0</v>
      </c>
      <c r="H2678">
        <v>11</v>
      </c>
      <c r="I2678">
        <v>882</v>
      </c>
      <c r="J2678">
        <v>100</v>
      </c>
      <c r="K2678">
        <v>0.96899999999999997</v>
      </c>
      <c r="L2678">
        <v>100</v>
      </c>
      <c r="N2678">
        <v>80</v>
      </c>
      <c r="O2678">
        <v>20</v>
      </c>
      <c r="P2678">
        <v>0</v>
      </c>
      <c r="Q2678">
        <v>5</v>
      </c>
      <c r="R2678">
        <v>15</v>
      </c>
      <c r="S2678">
        <v>45</v>
      </c>
      <c r="T2678">
        <v>0</v>
      </c>
      <c r="U2678">
        <v>0</v>
      </c>
      <c r="V2678">
        <v>1492</v>
      </c>
      <c r="W2678">
        <v>100</v>
      </c>
      <c r="X2678">
        <v>1.0620000000000001</v>
      </c>
      <c r="Y2678">
        <v>100</v>
      </c>
      <c r="AA2678">
        <v>80</v>
      </c>
      <c r="AB2678">
        <v>20</v>
      </c>
      <c r="AC2678">
        <v>0</v>
      </c>
      <c r="AD2678">
        <v>5</v>
      </c>
      <c r="AE2678">
        <v>16</v>
      </c>
      <c r="AF2678">
        <v>54</v>
      </c>
      <c r="AG2678">
        <v>0</v>
      </c>
      <c r="AH2678">
        <v>11</v>
      </c>
      <c r="AI2678">
        <v>882</v>
      </c>
      <c r="AJ2678">
        <v>100</v>
      </c>
      <c r="AK2678">
        <v>0.96899999999999997</v>
      </c>
      <c r="AL2678">
        <v>100</v>
      </c>
    </row>
    <row r="2679" spans="1:38" x14ac:dyDescent="0.25">
      <c r="A2679">
        <v>81</v>
      </c>
      <c r="B2679">
        <v>19</v>
      </c>
      <c r="C2679">
        <v>0</v>
      </c>
      <c r="D2679">
        <v>0</v>
      </c>
      <c r="E2679">
        <v>0</v>
      </c>
      <c r="F2679">
        <v>1</v>
      </c>
      <c r="G2679">
        <v>0</v>
      </c>
      <c r="H2679">
        <v>0</v>
      </c>
      <c r="I2679">
        <v>397</v>
      </c>
      <c r="J2679">
        <v>100</v>
      </c>
      <c r="K2679">
        <v>1.5309999999999999</v>
      </c>
      <c r="L2679">
        <v>100</v>
      </c>
      <c r="N2679">
        <v>81</v>
      </c>
      <c r="O2679">
        <v>21</v>
      </c>
      <c r="P2679">
        <v>0</v>
      </c>
      <c r="Q2679">
        <v>0</v>
      </c>
      <c r="R2679">
        <v>5</v>
      </c>
      <c r="S2679">
        <v>59</v>
      </c>
      <c r="T2679">
        <v>0</v>
      </c>
      <c r="U2679">
        <v>0</v>
      </c>
      <c r="V2679">
        <v>1240</v>
      </c>
      <c r="W2679">
        <v>100</v>
      </c>
      <c r="X2679">
        <v>1.0780000000000001</v>
      </c>
      <c r="Y2679">
        <v>100</v>
      </c>
      <c r="AA2679">
        <v>81</v>
      </c>
      <c r="AB2679">
        <v>19</v>
      </c>
      <c r="AC2679">
        <v>0</v>
      </c>
      <c r="AD2679">
        <v>0</v>
      </c>
      <c r="AE2679">
        <v>0</v>
      </c>
      <c r="AF2679">
        <v>1</v>
      </c>
      <c r="AG2679">
        <v>0</v>
      </c>
      <c r="AH2679">
        <v>0</v>
      </c>
      <c r="AI2679">
        <v>397</v>
      </c>
      <c r="AJ2679">
        <v>100</v>
      </c>
      <c r="AK2679">
        <v>1.5309999999999999</v>
      </c>
      <c r="AL2679">
        <v>100</v>
      </c>
    </row>
    <row r="2680" spans="1:38" x14ac:dyDescent="0.25">
      <c r="A2680">
        <v>82</v>
      </c>
      <c r="B2680">
        <v>20</v>
      </c>
      <c r="C2680">
        <v>1</v>
      </c>
      <c r="D2680">
        <v>6</v>
      </c>
      <c r="E2680">
        <v>0</v>
      </c>
      <c r="F2680">
        <v>29</v>
      </c>
      <c r="G2680">
        <v>28</v>
      </c>
      <c r="H2680">
        <v>0</v>
      </c>
      <c r="I2680">
        <v>1038</v>
      </c>
      <c r="J2680">
        <v>100</v>
      </c>
      <c r="K2680">
        <v>1.3280000000000001</v>
      </c>
      <c r="L2680">
        <v>100</v>
      </c>
      <c r="N2680">
        <v>82</v>
      </c>
      <c r="O2680">
        <v>20</v>
      </c>
      <c r="P2680">
        <v>1</v>
      </c>
      <c r="Q2680">
        <v>6</v>
      </c>
      <c r="R2680">
        <v>0</v>
      </c>
      <c r="S2680">
        <v>26</v>
      </c>
      <c r="T2680">
        <v>35</v>
      </c>
      <c r="U2680">
        <v>0</v>
      </c>
      <c r="V2680">
        <v>1980</v>
      </c>
      <c r="W2680">
        <v>94.444444000000004</v>
      </c>
      <c r="X2680">
        <v>1.1559999999999999</v>
      </c>
      <c r="Y2680">
        <v>100</v>
      </c>
      <c r="AA2680">
        <v>82</v>
      </c>
      <c r="AB2680">
        <v>20</v>
      </c>
      <c r="AC2680">
        <v>1</v>
      </c>
      <c r="AD2680">
        <v>6</v>
      </c>
      <c r="AE2680">
        <v>0</v>
      </c>
      <c r="AF2680">
        <v>29</v>
      </c>
      <c r="AG2680">
        <v>28</v>
      </c>
      <c r="AH2680">
        <v>0</v>
      </c>
      <c r="AI2680">
        <v>1038</v>
      </c>
      <c r="AJ2680">
        <v>100</v>
      </c>
      <c r="AK2680">
        <v>1.3280000000000001</v>
      </c>
      <c r="AL2680">
        <v>100</v>
      </c>
    </row>
    <row r="2681" spans="1:38" x14ac:dyDescent="0.25">
      <c r="A2681">
        <v>83</v>
      </c>
      <c r="B2681">
        <v>18</v>
      </c>
      <c r="C2681">
        <v>1</v>
      </c>
      <c r="D2681">
        <v>0</v>
      </c>
      <c r="E2681">
        <v>7</v>
      </c>
      <c r="F2681">
        <v>67</v>
      </c>
      <c r="G2681">
        <v>0</v>
      </c>
      <c r="H2681">
        <v>0</v>
      </c>
      <c r="I2681">
        <v>825</v>
      </c>
      <c r="J2681">
        <v>97.222222000000002</v>
      </c>
      <c r="K2681">
        <v>1.0629999999999999</v>
      </c>
      <c r="L2681">
        <v>100</v>
      </c>
      <c r="N2681">
        <v>83</v>
      </c>
      <c r="O2681">
        <v>19</v>
      </c>
      <c r="P2681">
        <v>1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2116</v>
      </c>
      <c r="W2681">
        <v>97.222222000000002</v>
      </c>
      <c r="X2681">
        <v>1.032</v>
      </c>
      <c r="Y2681">
        <v>100</v>
      </c>
      <c r="AA2681">
        <v>83</v>
      </c>
      <c r="AB2681">
        <v>18</v>
      </c>
      <c r="AC2681">
        <v>1</v>
      </c>
      <c r="AD2681">
        <v>0</v>
      </c>
      <c r="AE2681">
        <v>7</v>
      </c>
      <c r="AF2681">
        <v>67</v>
      </c>
      <c r="AG2681">
        <v>0</v>
      </c>
      <c r="AH2681">
        <v>0</v>
      </c>
      <c r="AI2681">
        <v>825</v>
      </c>
      <c r="AJ2681">
        <v>97.222222000000002</v>
      </c>
      <c r="AK2681">
        <v>1.0629999999999999</v>
      </c>
      <c r="AL2681">
        <v>100</v>
      </c>
    </row>
    <row r="2682" spans="1:38" x14ac:dyDescent="0.25">
      <c r="A2682">
        <v>84</v>
      </c>
      <c r="B2682">
        <v>16</v>
      </c>
      <c r="C2682">
        <v>2</v>
      </c>
      <c r="D2682">
        <v>7</v>
      </c>
      <c r="E2682">
        <v>16</v>
      </c>
      <c r="F2682">
        <v>76</v>
      </c>
      <c r="G2682">
        <v>41</v>
      </c>
      <c r="H2682">
        <v>0</v>
      </c>
      <c r="I2682">
        <v>1491</v>
      </c>
      <c r="J2682">
        <v>97.222222000000002</v>
      </c>
      <c r="K2682">
        <v>1.141</v>
      </c>
      <c r="L2682">
        <v>100</v>
      </c>
      <c r="N2682">
        <v>84</v>
      </c>
      <c r="O2682">
        <v>18</v>
      </c>
      <c r="P2682">
        <v>2</v>
      </c>
      <c r="Q2682">
        <v>38</v>
      </c>
      <c r="R2682">
        <v>11</v>
      </c>
      <c r="S2682">
        <v>41</v>
      </c>
      <c r="T2682">
        <v>0</v>
      </c>
      <c r="U2682">
        <v>0</v>
      </c>
      <c r="V2682">
        <v>4022</v>
      </c>
      <c r="W2682">
        <v>100</v>
      </c>
      <c r="X2682">
        <v>1.0469999999999999</v>
      </c>
      <c r="Y2682">
        <v>100</v>
      </c>
      <c r="AA2682">
        <v>84</v>
      </c>
      <c r="AB2682">
        <v>16</v>
      </c>
      <c r="AC2682">
        <v>2</v>
      </c>
      <c r="AD2682">
        <v>7</v>
      </c>
      <c r="AE2682">
        <v>16</v>
      </c>
      <c r="AF2682">
        <v>76</v>
      </c>
      <c r="AG2682">
        <v>41</v>
      </c>
      <c r="AH2682">
        <v>0</v>
      </c>
      <c r="AI2682">
        <v>1491</v>
      </c>
      <c r="AJ2682">
        <v>97.222222000000002</v>
      </c>
      <c r="AK2682">
        <v>1.141</v>
      </c>
      <c r="AL2682">
        <v>100</v>
      </c>
    </row>
    <row r="2683" spans="1:38" x14ac:dyDescent="0.25">
      <c r="A2683">
        <v>85</v>
      </c>
      <c r="B2683">
        <v>15</v>
      </c>
      <c r="C2683">
        <v>2</v>
      </c>
      <c r="D2683">
        <v>6</v>
      </c>
      <c r="E2683">
        <v>2</v>
      </c>
      <c r="F2683">
        <v>32</v>
      </c>
      <c r="G2683">
        <v>45</v>
      </c>
      <c r="H2683">
        <v>0</v>
      </c>
      <c r="I2683">
        <v>1959</v>
      </c>
      <c r="J2683">
        <v>95.833332999999996</v>
      </c>
      <c r="K2683">
        <v>1</v>
      </c>
      <c r="L2683">
        <v>100</v>
      </c>
      <c r="N2683">
        <v>85</v>
      </c>
      <c r="O2683">
        <v>19</v>
      </c>
      <c r="P2683">
        <v>3</v>
      </c>
      <c r="Q2683">
        <v>54</v>
      </c>
      <c r="R2683">
        <v>65</v>
      </c>
      <c r="S2683">
        <v>125</v>
      </c>
      <c r="T2683">
        <v>28</v>
      </c>
      <c r="U2683">
        <v>0</v>
      </c>
      <c r="V2683">
        <v>5039</v>
      </c>
      <c r="W2683">
        <v>100</v>
      </c>
      <c r="X2683">
        <v>1.218</v>
      </c>
      <c r="Y2683">
        <v>100</v>
      </c>
      <c r="AA2683">
        <v>85</v>
      </c>
      <c r="AB2683">
        <v>15</v>
      </c>
      <c r="AC2683">
        <v>2</v>
      </c>
      <c r="AD2683">
        <v>6</v>
      </c>
      <c r="AE2683">
        <v>2</v>
      </c>
      <c r="AF2683">
        <v>32</v>
      </c>
      <c r="AG2683">
        <v>45</v>
      </c>
      <c r="AH2683">
        <v>0</v>
      </c>
      <c r="AI2683">
        <v>1959</v>
      </c>
      <c r="AJ2683">
        <v>95.833332999999996</v>
      </c>
      <c r="AK2683">
        <v>1</v>
      </c>
      <c r="AL2683">
        <v>100</v>
      </c>
    </row>
    <row r="2684" spans="1:38" x14ac:dyDescent="0.25">
      <c r="A2684">
        <v>86</v>
      </c>
      <c r="B2684">
        <v>17</v>
      </c>
      <c r="C2684">
        <v>1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1801</v>
      </c>
      <c r="J2684">
        <v>100</v>
      </c>
      <c r="K2684">
        <v>0.95299999999999996</v>
      </c>
      <c r="L2684">
        <v>100</v>
      </c>
      <c r="N2684">
        <v>86</v>
      </c>
      <c r="O2684">
        <v>20</v>
      </c>
      <c r="P2684">
        <v>2</v>
      </c>
      <c r="Q2684">
        <v>42</v>
      </c>
      <c r="R2684">
        <v>12</v>
      </c>
      <c r="S2684">
        <v>42</v>
      </c>
      <c r="T2684">
        <v>77</v>
      </c>
      <c r="U2684">
        <v>0</v>
      </c>
      <c r="V2684">
        <v>4296</v>
      </c>
      <c r="W2684">
        <v>98.611110999999994</v>
      </c>
      <c r="X2684">
        <v>1.141</v>
      </c>
      <c r="Y2684">
        <v>100</v>
      </c>
      <c r="AA2684">
        <v>86</v>
      </c>
      <c r="AB2684">
        <v>17</v>
      </c>
      <c r="AC2684">
        <v>1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1801</v>
      </c>
      <c r="AJ2684">
        <v>100</v>
      </c>
      <c r="AK2684">
        <v>0.95299999999999996</v>
      </c>
      <c r="AL2684">
        <v>100</v>
      </c>
    </row>
    <row r="2685" spans="1:38" x14ac:dyDescent="0.25">
      <c r="A2685">
        <v>87</v>
      </c>
      <c r="B2685">
        <v>18</v>
      </c>
      <c r="C2685">
        <v>1</v>
      </c>
      <c r="D2685">
        <v>7</v>
      </c>
      <c r="E2685">
        <v>135</v>
      </c>
      <c r="F2685">
        <v>225</v>
      </c>
      <c r="G2685">
        <v>0</v>
      </c>
      <c r="H2685">
        <v>0</v>
      </c>
      <c r="I2685">
        <v>1891</v>
      </c>
      <c r="J2685">
        <v>95.833332999999996</v>
      </c>
      <c r="K2685">
        <v>1.0149999999999999</v>
      </c>
      <c r="L2685">
        <v>100</v>
      </c>
      <c r="N2685">
        <v>87</v>
      </c>
      <c r="O2685">
        <v>19</v>
      </c>
      <c r="P2685">
        <v>2</v>
      </c>
      <c r="Q2685">
        <v>33</v>
      </c>
      <c r="R2685">
        <v>167</v>
      </c>
      <c r="S2685">
        <v>257</v>
      </c>
      <c r="T2685">
        <v>0</v>
      </c>
      <c r="U2685">
        <v>0</v>
      </c>
      <c r="V2685">
        <v>3853</v>
      </c>
      <c r="W2685">
        <v>97.222222000000002</v>
      </c>
      <c r="X2685">
        <v>1.1559999999999999</v>
      </c>
      <c r="Y2685">
        <v>100</v>
      </c>
      <c r="AA2685">
        <v>87</v>
      </c>
      <c r="AB2685">
        <v>18</v>
      </c>
      <c r="AC2685">
        <v>1</v>
      </c>
      <c r="AD2685">
        <v>7</v>
      </c>
      <c r="AE2685">
        <v>135</v>
      </c>
      <c r="AF2685">
        <v>225</v>
      </c>
      <c r="AG2685">
        <v>0</v>
      </c>
      <c r="AH2685">
        <v>0</v>
      </c>
      <c r="AI2685">
        <v>1891</v>
      </c>
      <c r="AJ2685">
        <v>95.833332999999996</v>
      </c>
      <c r="AK2685">
        <v>1.0149999999999999</v>
      </c>
      <c r="AL2685">
        <v>100</v>
      </c>
    </row>
    <row r="2686" spans="1:38" x14ac:dyDescent="0.25">
      <c r="A2686">
        <v>88</v>
      </c>
      <c r="B2686">
        <v>19</v>
      </c>
      <c r="C2686">
        <v>0</v>
      </c>
      <c r="D2686">
        <v>2</v>
      </c>
      <c r="E2686">
        <v>20</v>
      </c>
      <c r="F2686">
        <v>80</v>
      </c>
      <c r="G2686">
        <v>0</v>
      </c>
      <c r="H2686">
        <v>0</v>
      </c>
      <c r="I2686">
        <v>1536</v>
      </c>
      <c r="J2686">
        <v>95.833332999999996</v>
      </c>
      <c r="K2686">
        <v>1.032</v>
      </c>
      <c r="L2686">
        <v>100</v>
      </c>
      <c r="N2686">
        <v>88</v>
      </c>
      <c r="O2686">
        <v>21</v>
      </c>
      <c r="P2686">
        <v>0</v>
      </c>
      <c r="Q2686">
        <v>34</v>
      </c>
      <c r="R2686">
        <v>98</v>
      </c>
      <c r="S2686">
        <v>158</v>
      </c>
      <c r="T2686">
        <v>0</v>
      </c>
      <c r="U2686">
        <v>0</v>
      </c>
      <c r="V2686">
        <v>3238</v>
      </c>
      <c r="W2686">
        <v>100</v>
      </c>
      <c r="X2686">
        <v>1.125</v>
      </c>
      <c r="Y2686">
        <v>100</v>
      </c>
      <c r="AA2686">
        <v>88</v>
      </c>
      <c r="AB2686">
        <v>19</v>
      </c>
      <c r="AC2686">
        <v>0</v>
      </c>
      <c r="AD2686">
        <v>2</v>
      </c>
      <c r="AE2686">
        <v>20</v>
      </c>
      <c r="AF2686">
        <v>80</v>
      </c>
      <c r="AG2686">
        <v>0</v>
      </c>
      <c r="AH2686">
        <v>0</v>
      </c>
      <c r="AI2686">
        <v>1536</v>
      </c>
      <c r="AJ2686">
        <v>95.833332999999996</v>
      </c>
      <c r="AK2686">
        <v>1.032</v>
      </c>
      <c r="AL2686">
        <v>100</v>
      </c>
    </row>
    <row r="2687" spans="1:38" x14ac:dyDescent="0.25">
      <c r="A2687">
        <v>89</v>
      </c>
      <c r="B2687">
        <v>18</v>
      </c>
      <c r="C2687">
        <v>1</v>
      </c>
      <c r="D2687">
        <v>0</v>
      </c>
      <c r="E2687">
        <v>7</v>
      </c>
      <c r="F2687">
        <v>37</v>
      </c>
      <c r="G2687">
        <v>0</v>
      </c>
      <c r="H2687">
        <v>0</v>
      </c>
      <c r="I2687">
        <v>1806</v>
      </c>
      <c r="J2687">
        <v>100</v>
      </c>
      <c r="K2687">
        <v>1.0309999999999999</v>
      </c>
      <c r="L2687">
        <v>100</v>
      </c>
      <c r="N2687">
        <v>89</v>
      </c>
      <c r="O2687">
        <v>21</v>
      </c>
      <c r="P2687">
        <v>1</v>
      </c>
      <c r="Q2687">
        <v>48</v>
      </c>
      <c r="R2687">
        <v>41</v>
      </c>
      <c r="S2687">
        <v>131</v>
      </c>
      <c r="T2687">
        <v>0</v>
      </c>
      <c r="U2687">
        <v>0</v>
      </c>
      <c r="V2687">
        <v>3193</v>
      </c>
      <c r="W2687">
        <v>98.611110999999994</v>
      </c>
      <c r="X2687">
        <v>1.2969999999999999</v>
      </c>
      <c r="Y2687">
        <v>100</v>
      </c>
      <c r="AA2687">
        <v>89</v>
      </c>
      <c r="AB2687">
        <v>18</v>
      </c>
      <c r="AC2687">
        <v>1</v>
      </c>
      <c r="AD2687">
        <v>0</v>
      </c>
      <c r="AE2687">
        <v>7</v>
      </c>
      <c r="AF2687">
        <v>37</v>
      </c>
      <c r="AG2687">
        <v>0</v>
      </c>
      <c r="AH2687">
        <v>0</v>
      </c>
      <c r="AI2687">
        <v>1806</v>
      </c>
      <c r="AJ2687">
        <v>100</v>
      </c>
      <c r="AK2687">
        <v>1.0309999999999999</v>
      </c>
      <c r="AL2687">
        <v>100</v>
      </c>
    </row>
    <row r="2688" spans="1:38" x14ac:dyDescent="0.25">
      <c r="A2688">
        <v>90</v>
      </c>
      <c r="B2688">
        <v>19</v>
      </c>
      <c r="C2688">
        <v>3</v>
      </c>
      <c r="D2688">
        <v>9</v>
      </c>
      <c r="E2688">
        <v>19</v>
      </c>
      <c r="F2688">
        <v>49</v>
      </c>
      <c r="G2688">
        <v>27</v>
      </c>
      <c r="H2688">
        <v>0</v>
      </c>
      <c r="I2688">
        <v>3001</v>
      </c>
      <c r="J2688">
        <v>100</v>
      </c>
      <c r="K2688">
        <v>1.39</v>
      </c>
      <c r="L2688">
        <v>100</v>
      </c>
      <c r="N2688">
        <v>90</v>
      </c>
      <c r="O2688">
        <v>19</v>
      </c>
      <c r="P2688">
        <v>3</v>
      </c>
      <c r="Q2688">
        <v>56</v>
      </c>
      <c r="R2688">
        <v>0</v>
      </c>
      <c r="S2688">
        <v>0</v>
      </c>
      <c r="T2688">
        <v>88</v>
      </c>
      <c r="U2688">
        <v>0</v>
      </c>
      <c r="V2688">
        <v>3695</v>
      </c>
      <c r="W2688">
        <v>98.611110999999994</v>
      </c>
      <c r="X2688">
        <v>1.125</v>
      </c>
      <c r="Y2688">
        <v>100</v>
      </c>
      <c r="AA2688">
        <v>90</v>
      </c>
      <c r="AB2688">
        <v>19</v>
      </c>
      <c r="AC2688">
        <v>3</v>
      </c>
      <c r="AD2688">
        <v>9</v>
      </c>
      <c r="AE2688">
        <v>19</v>
      </c>
      <c r="AF2688">
        <v>49</v>
      </c>
      <c r="AG2688">
        <v>27</v>
      </c>
      <c r="AH2688">
        <v>0</v>
      </c>
      <c r="AI2688">
        <v>3001</v>
      </c>
      <c r="AJ2688">
        <v>100</v>
      </c>
      <c r="AK2688">
        <v>1.39</v>
      </c>
      <c r="AL2688">
        <v>100</v>
      </c>
    </row>
    <row r="2689" spans="1:38" x14ac:dyDescent="0.25">
      <c r="A2689">
        <v>91</v>
      </c>
      <c r="B2689">
        <v>17</v>
      </c>
      <c r="C2689">
        <v>3</v>
      </c>
      <c r="D2689">
        <v>12</v>
      </c>
      <c r="E2689">
        <v>69</v>
      </c>
      <c r="F2689">
        <v>99</v>
      </c>
      <c r="G2689">
        <v>61</v>
      </c>
      <c r="H2689">
        <v>0</v>
      </c>
      <c r="I2689">
        <v>2427</v>
      </c>
      <c r="J2689">
        <v>95.833332999999996</v>
      </c>
      <c r="K2689">
        <v>1.0940000000000001</v>
      </c>
      <c r="L2689">
        <v>100</v>
      </c>
      <c r="N2689">
        <v>91</v>
      </c>
      <c r="O2689">
        <v>17</v>
      </c>
      <c r="P2689">
        <v>3</v>
      </c>
      <c r="Q2689">
        <v>39</v>
      </c>
      <c r="R2689">
        <v>92</v>
      </c>
      <c r="S2689">
        <v>152</v>
      </c>
      <c r="T2689">
        <v>0</v>
      </c>
      <c r="U2689">
        <v>0</v>
      </c>
      <c r="V2689">
        <v>3165</v>
      </c>
      <c r="W2689">
        <v>94.444444000000004</v>
      </c>
      <c r="X2689">
        <v>0.98399999999999999</v>
      </c>
      <c r="Y2689">
        <v>100</v>
      </c>
      <c r="AA2689">
        <v>91</v>
      </c>
      <c r="AB2689">
        <v>17</v>
      </c>
      <c r="AC2689">
        <v>3</v>
      </c>
      <c r="AD2689">
        <v>12</v>
      </c>
      <c r="AE2689">
        <v>69</v>
      </c>
      <c r="AF2689">
        <v>99</v>
      </c>
      <c r="AG2689">
        <v>61</v>
      </c>
      <c r="AH2689">
        <v>0</v>
      </c>
      <c r="AI2689">
        <v>2427</v>
      </c>
      <c r="AJ2689">
        <v>95.833332999999996</v>
      </c>
      <c r="AK2689">
        <v>1.0940000000000001</v>
      </c>
      <c r="AL2689">
        <v>100</v>
      </c>
    </row>
    <row r="2690" spans="1:38" x14ac:dyDescent="0.25">
      <c r="A2690">
        <v>92</v>
      </c>
      <c r="B2690">
        <v>19</v>
      </c>
      <c r="C2690">
        <v>2</v>
      </c>
      <c r="D2690">
        <v>18</v>
      </c>
      <c r="E2690">
        <v>242</v>
      </c>
      <c r="F2690">
        <v>332</v>
      </c>
      <c r="G2690">
        <v>0</v>
      </c>
      <c r="H2690">
        <v>0</v>
      </c>
      <c r="I2690">
        <v>2285</v>
      </c>
      <c r="J2690">
        <v>100</v>
      </c>
      <c r="K2690">
        <v>1.141</v>
      </c>
      <c r="L2690">
        <v>100</v>
      </c>
      <c r="N2690">
        <v>92</v>
      </c>
      <c r="O2690">
        <v>21</v>
      </c>
      <c r="P2690">
        <v>1</v>
      </c>
      <c r="Q2690">
        <v>19</v>
      </c>
      <c r="R2690">
        <v>346</v>
      </c>
      <c r="S2690">
        <v>436</v>
      </c>
      <c r="T2690">
        <v>0</v>
      </c>
      <c r="U2690">
        <v>0</v>
      </c>
      <c r="V2690">
        <v>2890</v>
      </c>
      <c r="W2690">
        <v>97.222222000000002</v>
      </c>
      <c r="X2690">
        <v>1.125</v>
      </c>
      <c r="Y2690">
        <v>100</v>
      </c>
      <c r="AA2690">
        <v>92</v>
      </c>
      <c r="AB2690">
        <v>19</v>
      </c>
      <c r="AC2690">
        <v>2</v>
      </c>
      <c r="AD2690">
        <v>18</v>
      </c>
      <c r="AE2690">
        <v>242</v>
      </c>
      <c r="AF2690">
        <v>332</v>
      </c>
      <c r="AG2690">
        <v>0</v>
      </c>
      <c r="AH2690">
        <v>0</v>
      </c>
      <c r="AI2690">
        <v>2285</v>
      </c>
      <c r="AJ2690">
        <v>100</v>
      </c>
      <c r="AK2690">
        <v>1.141</v>
      </c>
      <c r="AL2690">
        <v>100</v>
      </c>
    </row>
    <row r="2691" spans="1:38" x14ac:dyDescent="0.25">
      <c r="A2691">
        <v>93</v>
      </c>
      <c r="B2691">
        <v>23</v>
      </c>
      <c r="C2691">
        <v>0</v>
      </c>
      <c r="D2691">
        <v>6</v>
      </c>
      <c r="E2691">
        <v>21</v>
      </c>
      <c r="F2691">
        <v>81</v>
      </c>
      <c r="G2691">
        <v>0</v>
      </c>
      <c r="H2691">
        <v>0</v>
      </c>
      <c r="I2691">
        <v>1682</v>
      </c>
      <c r="J2691">
        <v>95.833332999999996</v>
      </c>
      <c r="K2691">
        <v>1.2969999999999999</v>
      </c>
      <c r="L2691">
        <v>100</v>
      </c>
      <c r="N2691">
        <v>93</v>
      </c>
      <c r="O2691">
        <v>23</v>
      </c>
      <c r="P2691">
        <v>0</v>
      </c>
      <c r="Q2691">
        <v>6</v>
      </c>
      <c r="R2691">
        <v>16</v>
      </c>
      <c r="S2691">
        <v>76</v>
      </c>
      <c r="T2691">
        <v>0</v>
      </c>
      <c r="U2691">
        <v>0</v>
      </c>
      <c r="V2691">
        <v>2367</v>
      </c>
      <c r="W2691">
        <v>98.611110999999994</v>
      </c>
      <c r="X2691">
        <v>1.109</v>
      </c>
      <c r="Y2691">
        <v>100</v>
      </c>
      <c r="AA2691">
        <v>93</v>
      </c>
      <c r="AB2691">
        <v>23</v>
      </c>
      <c r="AC2691">
        <v>0</v>
      </c>
      <c r="AD2691">
        <v>6</v>
      </c>
      <c r="AE2691">
        <v>21</v>
      </c>
      <c r="AF2691">
        <v>81</v>
      </c>
      <c r="AG2691">
        <v>0</v>
      </c>
      <c r="AH2691">
        <v>0</v>
      </c>
      <c r="AI2691">
        <v>1682</v>
      </c>
      <c r="AJ2691">
        <v>95.833332999999996</v>
      </c>
      <c r="AK2691">
        <v>1.2969999999999999</v>
      </c>
      <c r="AL2691">
        <v>100</v>
      </c>
    </row>
    <row r="2692" spans="1:38" x14ac:dyDescent="0.25">
      <c r="A2692">
        <v>94</v>
      </c>
      <c r="B2692">
        <v>23</v>
      </c>
      <c r="C2692">
        <v>1</v>
      </c>
      <c r="D2692">
        <v>18</v>
      </c>
      <c r="E2692">
        <v>40</v>
      </c>
      <c r="F2692">
        <v>100</v>
      </c>
      <c r="G2692">
        <v>19</v>
      </c>
      <c r="H2692">
        <v>0</v>
      </c>
      <c r="I2692">
        <v>1681</v>
      </c>
      <c r="J2692">
        <v>93.055555999999996</v>
      </c>
      <c r="K2692">
        <v>1.3280000000000001</v>
      </c>
      <c r="L2692">
        <v>100</v>
      </c>
      <c r="N2692">
        <v>94</v>
      </c>
      <c r="O2692">
        <v>23</v>
      </c>
      <c r="P2692">
        <v>1</v>
      </c>
      <c r="Q2692">
        <v>18</v>
      </c>
      <c r="R2692">
        <v>195</v>
      </c>
      <c r="S2692">
        <v>255</v>
      </c>
      <c r="T2692">
        <v>23</v>
      </c>
      <c r="U2692">
        <v>0</v>
      </c>
      <c r="V2692">
        <v>1864</v>
      </c>
      <c r="W2692">
        <v>97.222222000000002</v>
      </c>
      <c r="X2692">
        <v>1.2350000000000001</v>
      </c>
      <c r="Y2692">
        <v>100</v>
      </c>
      <c r="AA2692">
        <v>94</v>
      </c>
      <c r="AB2692">
        <v>23</v>
      </c>
      <c r="AC2692">
        <v>1</v>
      </c>
      <c r="AD2692">
        <v>18</v>
      </c>
      <c r="AE2692">
        <v>40</v>
      </c>
      <c r="AF2692">
        <v>100</v>
      </c>
      <c r="AG2692">
        <v>19</v>
      </c>
      <c r="AH2692">
        <v>0</v>
      </c>
      <c r="AI2692">
        <v>1681</v>
      </c>
      <c r="AJ2692">
        <v>93.055555999999996</v>
      </c>
      <c r="AK2692">
        <v>1.3280000000000001</v>
      </c>
      <c r="AL2692">
        <v>100</v>
      </c>
    </row>
    <row r="2693" spans="1:38" x14ac:dyDescent="0.25">
      <c r="A2693">
        <v>95</v>
      </c>
      <c r="B2693">
        <v>21</v>
      </c>
      <c r="C2693">
        <v>2</v>
      </c>
      <c r="D2693">
        <v>6</v>
      </c>
      <c r="E2693">
        <v>3</v>
      </c>
      <c r="F2693">
        <v>33</v>
      </c>
      <c r="G2693">
        <v>22</v>
      </c>
      <c r="H2693">
        <v>0</v>
      </c>
      <c r="I2693">
        <v>1924</v>
      </c>
      <c r="J2693">
        <v>94.444444000000004</v>
      </c>
      <c r="K2693">
        <v>1.4370000000000001</v>
      </c>
      <c r="L2693">
        <v>100</v>
      </c>
      <c r="N2693">
        <v>95</v>
      </c>
      <c r="O2693">
        <v>21</v>
      </c>
      <c r="P2693">
        <v>2</v>
      </c>
      <c r="Q2693">
        <v>8</v>
      </c>
      <c r="R2693">
        <v>3</v>
      </c>
      <c r="S2693">
        <v>33</v>
      </c>
      <c r="T2693">
        <v>22</v>
      </c>
      <c r="U2693">
        <v>0</v>
      </c>
      <c r="V2693">
        <v>2365</v>
      </c>
      <c r="W2693">
        <v>100</v>
      </c>
      <c r="X2693">
        <v>1.2190000000000001</v>
      </c>
      <c r="Y2693">
        <v>100</v>
      </c>
      <c r="AA2693">
        <v>95</v>
      </c>
      <c r="AB2693">
        <v>21</v>
      </c>
      <c r="AC2693">
        <v>2</v>
      </c>
      <c r="AD2693">
        <v>6</v>
      </c>
      <c r="AE2693">
        <v>3</v>
      </c>
      <c r="AF2693">
        <v>33</v>
      </c>
      <c r="AG2693">
        <v>22</v>
      </c>
      <c r="AH2693">
        <v>0</v>
      </c>
      <c r="AI2693">
        <v>1924</v>
      </c>
      <c r="AJ2693">
        <v>94.444444000000004</v>
      </c>
      <c r="AK2693">
        <v>1.4370000000000001</v>
      </c>
      <c r="AL2693">
        <v>100</v>
      </c>
    </row>
    <row r="2694" spans="1:38" x14ac:dyDescent="0.25">
      <c r="A2694">
        <v>96</v>
      </c>
      <c r="B2694">
        <v>20</v>
      </c>
      <c r="C2694">
        <v>2</v>
      </c>
      <c r="D2694">
        <v>12</v>
      </c>
      <c r="E2694">
        <v>70</v>
      </c>
      <c r="F2694">
        <v>160</v>
      </c>
      <c r="G2694">
        <v>0</v>
      </c>
      <c r="H2694">
        <v>0</v>
      </c>
      <c r="I2694">
        <v>1880</v>
      </c>
      <c r="J2694">
        <v>94.444444000000004</v>
      </c>
      <c r="K2694">
        <v>1.2030000000000001</v>
      </c>
      <c r="L2694">
        <v>100</v>
      </c>
      <c r="N2694">
        <v>96</v>
      </c>
      <c r="O2694">
        <v>20</v>
      </c>
      <c r="P2694">
        <v>2</v>
      </c>
      <c r="Q2694">
        <v>12</v>
      </c>
      <c r="R2694">
        <v>70</v>
      </c>
      <c r="S2694">
        <v>160</v>
      </c>
      <c r="T2694">
        <v>0</v>
      </c>
      <c r="U2694">
        <v>0</v>
      </c>
      <c r="V2694">
        <v>1880</v>
      </c>
      <c r="W2694">
        <v>94.444444000000004</v>
      </c>
      <c r="X2694">
        <v>1.1870000000000001</v>
      </c>
      <c r="Y2694">
        <v>100</v>
      </c>
      <c r="AA2694">
        <v>96</v>
      </c>
      <c r="AB2694">
        <v>20</v>
      </c>
      <c r="AC2694">
        <v>2</v>
      </c>
      <c r="AD2694">
        <v>12</v>
      </c>
      <c r="AE2694">
        <v>70</v>
      </c>
      <c r="AF2694">
        <v>160</v>
      </c>
      <c r="AG2694">
        <v>0</v>
      </c>
      <c r="AH2694">
        <v>0</v>
      </c>
      <c r="AI2694">
        <v>1880</v>
      </c>
      <c r="AJ2694">
        <v>94.444444000000004</v>
      </c>
      <c r="AK2694">
        <v>1.2030000000000001</v>
      </c>
      <c r="AL2694">
        <v>100</v>
      </c>
    </row>
    <row r="2695" spans="1:38" x14ac:dyDescent="0.25">
      <c r="A2695">
        <v>97</v>
      </c>
      <c r="B2695">
        <v>21</v>
      </c>
      <c r="C2695">
        <v>1</v>
      </c>
      <c r="D2695">
        <v>6</v>
      </c>
      <c r="E2695">
        <v>3</v>
      </c>
      <c r="F2695">
        <v>33</v>
      </c>
      <c r="G2695">
        <v>26</v>
      </c>
      <c r="H2695">
        <v>0</v>
      </c>
      <c r="I2695">
        <v>2610</v>
      </c>
      <c r="J2695">
        <v>95.833332999999996</v>
      </c>
      <c r="K2695">
        <v>1.141</v>
      </c>
      <c r="L2695">
        <v>100</v>
      </c>
      <c r="N2695">
        <v>97</v>
      </c>
      <c r="O2695">
        <v>21</v>
      </c>
      <c r="P2695">
        <v>1</v>
      </c>
      <c r="Q2695">
        <v>12</v>
      </c>
      <c r="R2695">
        <v>3</v>
      </c>
      <c r="S2695">
        <v>33</v>
      </c>
      <c r="T2695">
        <v>26</v>
      </c>
      <c r="U2695">
        <v>0</v>
      </c>
      <c r="V2695">
        <v>2610</v>
      </c>
      <c r="W2695">
        <v>95.833332999999996</v>
      </c>
      <c r="X2695">
        <v>1.0940000000000001</v>
      </c>
      <c r="Y2695">
        <v>100</v>
      </c>
      <c r="AA2695">
        <v>97</v>
      </c>
      <c r="AB2695">
        <v>21</v>
      </c>
      <c r="AC2695">
        <v>1</v>
      </c>
      <c r="AD2695">
        <v>6</v>
      </c>
      <c r="AE2695">
        <v>3</v>
      </c>
      <c r="AF2695">
        <v>33</v>
      </c>
      <c r="AG2695">
        <v>26</v>
      </c>
      <c r="AH2695">
        <v>0</v>
      </c>
      <c r="AI2695">
        <v>2610</v>
      </c>
      <c r="AJ2695">
        <v>95.833332999999996</v>
      </c>
      <c r="AK2695">
        <v>1.141</v>
      </c>
      <c r="AL2695">
        <v>100</v>
      </c>
    </row>
    <row r="2696" spans="1:38" x14ac:dyDescent="0.25">
      <c r="A2696">
        <v>98</v>
      </c>
      <c r="B2696">
        <v>20</v>
      </c>
      <c r="C2696">
        <v>1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2669</v>
      </c>
      <c r="J2696">
        <v>95.833332999999996</v>
      </c>
      <c r="K2696">
        <v>1.1559999999999999</v>
      </c>
      <c r="L2696">
        <v>100</v>
      </c>
      <c r="N2696">
        <v>98</v>
      </c>
      <c r="O2696">
        <v>20</v>
      </c>
      <c r="P2696">
        <v>1</v>
      </c>
      <c r="Q2696">
        <v>14</v>
      </c>
      <c r="R2696">
        <v>0</v>
      </c>
      <c r="S2696">
        <v>0</v>
      </c>
      <c r="T2696">
        <v>0</v>
      </c>
      <c r="U2696">
        <v>0</v>
      </c>
      <c r="V2696">
        <v>2669</v>
      </c>
      <c r="W2696">
        <v>95.833332999999996</v>
      </c>
      <c r="X2696">
        <v>1.0469999999999999</v>
      </c>
      <c r="Y2696">
        <v>100</v>
      </c>
      <c r="AA2696">
        <v>98</v>
      </c>
      <c r="AB2696">
        <v>20</v>
      </c>
      <c r="AC2696">
        <v>1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2669</v>
      </c>
      <c r="AJ2696">
        <v>95.833332999999996</v>
      </c>
      <c r="AK2696">
        <v>1.1559999999999999</v>
      </c>
      <c r="AL2696">
        <v>100</v>
      </c>
    </row>
    <row r="2697" spans="1:38" x14ac:dyDescent="0.25">
      <c r="A2697">
        <v>99</v>
      </c>
      <c r="B2697">
        <v>22</v>
      </c>
      <c r="C2697">
        <v>1</v>
      </c>
      <c r="D2697">
        <v>0</v>
      </c>
      <c r="E2697">
        <v>24</v>
      </c>
      <c r="F2697">
        <v>54</v>
      </c>
      <c r="G2697">
        <v>0</v>
      </c>
      <c r="H2697">
        <v>0</v>
      </c>
      <c r="I2697">
        <v>3848</v>
      </c>
      <c r="J2697">
        <v>100</v>
      </c>
      <c r="K2697">
        <v>1.266</v>
      </c>
      <c r="L2697">
        <v>100</v>
      </c>
      <c r="N2697">
        <v>99</v>
      </c>
      <c r="O2697">
        <v>22</v>
      </c>
      <c r="P2697">
        <v>1</v>
      </c>
      <c r="Q2697">
        <v>13</v>
      </c>
      <c r="R2697">
        <v>24</v>
      </c>
      <c r="S2697">
        <v>54</v>
      </c>
      <c r="T2697">
        <v>0</v>
      </c>
      <c r="U2697">
        <v>0</v>
      </c>
      <c r="V2697">
        <v>3848</v>
      </c>
      <c r="W2697">
        <v>100</v>
      </c>
      <c r="X2697">
        <v>1.2030000000000001</v>
      </c>
      <c r="Y2697">
        <v>100</v>
      </c>
      <c r="AA2697">
        <v>99</v>
      </c>
      <c r="AB2697">
        <v>22</v>
      </c>
      <c r="AC2697">
        <v>1</v>
      </c>
      <c r="AD2697">
        <v>0</v>
      </c>
      <c r="AE2697">
        <v>24</v>
      </c>
      <c r="AF2697">
        <v>54</v>
      </c>
      <c r="AG2697">
        <v>0</v>
      </c>
      <c r="AH2697">
        <v>0</v>
      </c>
      <c r="AI2697">
        <v>3848</v>
      </c>
      <c r="AJ2697">
        <v>100</v>
      </c>
      <c r="AK2697">
        <v>1.266</v>
      </c>
      <c r="AL2697">
        <v>100</v>
      </c>
    </row>
    <row r="2698" spans="1:38" x14ac:dyDescent="0.25">
      <c r="A2698">
        <v>100</v>
      </c>
      <c r="B2698">
        <v>22</v>
      </c>
      <c r="C2698">
        <v>1</v>
      </c>
      <c r="D2698">
        <v>12</v>
      </c>
      <c r="E2698">
        <v>79</v>
      </c>
      <c r="F2698">
        <v>169</v>
      </c>
      <c r="G2698">
        <v>0</v>
      </c>
      <c r="H2698">
        <v>0</v>
      </c>
      <c r="I2698">
        <v>4216</v>
      </c>
      <c r="J2698">
        <v>100</v>
      </c>
      <c r="K2698">
        <v>1.3280000000000001</v>
      </c>
      <c r="L2698">
        <v>100</v>
      </c>
      <c r="N2698">
        <v>100</v>
      </c>
      <c r="O2698">
        <v>22</v>
      </c>
      <c r="P2698">
        <v>1</v>
      </c>
      <c r="Q2698">
        <v>36</v>
      </c>
      <c r="R2698">
        <v>79</v>
      </c>
      <c r="S2698">
        <v>169</v>
      </c>
      <c r="T2698">
        <v>0</v>
      </c>
      <c r="U2698">
        <v>0</v>
      </c>
      <c r="V2698">
        <v>4216</v>
      </c>
      <c r="W2698">
        <v>100</v>
      </c>
      <c r="X2698">
        <v>1.39</v>
      </c>
      <c r="Y2698">
        <v>100</v>
      </c>
      <c r="AA2698">
        <v>100</v>
      </c>
      <c r="AB2698">
        <v>22</v>
      </c>
      <c r="AC2698">
        <v>1</v>
      </c>
      <c r="AD2698">
        <v>12</v>
      </c>
      <c r="AE2698">
        <v>79</v>
      </c>
      <c r="AF2698">
        <v>169</v>
      </c>
      <c r="AG2698">
        <v>0</v>
      </c>
      <c r="AH2698">
        <v>0</v>
      </c>
      <c r="AI2698">
        <v>4216</v>
      </c>
      <c r="AJ2698">
        <v>100</v>
      </c>
      <c r="AK2698">
        <v>1.3280000000000001</v>
      </c>
      <c r="AL2698">
        <v>100</v>
      </c>
    </row>
    <row r="2699" spans="1:38" x14ac:dyDescent="0.25">
      <c r="A2699">
        <v>101</v>
      </c>
      <c r="B2699">
        <v>20</v>
      </c>
      <c r="C2699">
        <v>1</v>
      </c>
      <c r="D2699">
        <v>10</v>
      </c>
      <c r="E2699">
        <v>19</v>
      </c>
      <c r="F2699">
        <v>49</v>
      </c>
      <c r="G2699">
        <v>11</v>
      </c>
      <c r="H2699">
        <v>0</v>
      </c>
      <c r="I2699">
        <v>4746</v>
      </c>
      <c r="J2699">
        <v>100</v>
      </c>
      <c r="K2699">
        <v>1.625</v>
      </c>
      <c r="L2699">
        <v>100</v>
      </c>
      <c r="N2699">
        <v>101</v>
      </c>
      <c r="O2699">
        <v>20</v>
      </c>
      <c r="P2699">
        <v>1</v>
      </c>
      <c r="Q2699">
        <v>52</v>
      </c>
      <c r="R2699">
        <v>19</v>
      </c>
      <c r="S2699">
        <v>49</v>
      </c>
      <c r="T2699">
        <v>11</v>
      </c>
      <c r="U2699">
        <v>0</v>
      </c>
      <c r="V2699">
        <v>4746</v>
      </c>
      <c r="W2699">
        <v>100</v>
      </c>
      <c r="X2699">
        <v>1.0940000000000001</v>
      </c>
      <c r="Y2699">
        <v>100</v>
      </c>
      <c r="AA2699">
        <v>101</v>
      </c>
      <c r="AB2699">
        <v>20</v>
      </c>
      <c r="AC2699">
        <v>1</v>
      </c>
      <c r="AD2699">
        <v>10</v>
      </c>
      <c r="AE2699">
        <v>19</v>
      </c>
      <c r="AF2699">
        <v>49</v>
      </c>
      <c r="AG2699">
        <v>11</v>
      </c>
      <c r="AH2699">
        <v>0</v>
      </c>
      <c r="AI2699">
        <v>4746</v>
      </c>
      <c r="AJ2699">
        <v>100</v>
      </c>
      <c r="AK2699">
        <v>1.625</v>
      </c>
      <c r="AL2699">
        <v>100</v>
      </c>
    </row>
    <row r="2700" spans="1:38" x14ac:dyDescent="0.25">
      <c r="A2700">
        <v>102</v>
      </c>
      <c r="B2700">
        <v>24</v>
      </c>
      <c r="C2700">
        <v>1</v>
      </c>
      <c r="D2700">
        <v>15</v>
      </c>
      <c r="E2700">
        <v>92</v>
      </c>
      <c r="F2700">
        <v>182</v>
      </c>
      <c r="G2700">
        <v>0</v>
      </c>
      <c r="H2700">
        <v>0</v>
      </c>
      <c r="I2700">
        <v>4380</v>
      </c>
      <c r="J2700">
        <v>95.833332999999996</v>
      </c>
      <c r="K2700">
        <v>1.5940000000000001</v>
      </c>
      <c r="L2700">
        <v>100</v>
      </c>
      <c r="N2700">
        <v>102</v>
      </c>
      <c r="O2700">
        <v>24</v>
      </c>
      <c r="P2700">
        <v>1</v>
      </c>
      <c r="Q2700">
        <v>51</v>
      </c>
      <c r="R2700">
        <v>92</v>
      </c>
      <c r="S2700">
        <v>182</v>
      </c>
      <c r="T2700">
        <v>0</v>
      </c>
      <c r="U2700">
        <v>0</v>
      </c>
      <c r="V2700">
        <v>4380</v>
      </c>
      <c r="W2700">
        <v>95.833332999999996</v>
      </c>
      <c r="X2700">
        <v>1.3129999999999999</v>
      </c>
      <c r="Y2700">
        <v>100</v>
      </c>
      <c r="AA2700">
        <v>102</v>
      </c>
      <c r="AB2700">
        <v>24</v>
      </c>
      <c r="AC2700">
        <v>1</v>
      </c>
      <c r="AD2700">
        <v>15</v>
      </c>
      <c r="AE2700">
        <v>92</v>
      </c>
      <c r="AF2700">
        <v>182</v>
      </c>
      <c r="AG2700">
        <v>0</v>
      </c>
      <c r="AH2700">
        <v>0</v>
      </c>
      <c r="AI2700">
        <v>4380</v>
      </c>
      <c r="AJ2700">
        <v>95.833332999999996</v>
      </c>
      <c r="AK2700">
        <v>1.5940000000000001</v>
      </c>
      <c r="AL2700">
        <v>100</v>
      </c>
    </row>
    <row r="2701" spans="1:38" x14ac:dyDescent="0.25">
      <c r="A2701">
        <v>103</v>
      </c>
      <c r="B2701">
        <v>25</v>
      </c>
      <c r="C2701">
        <v>0</v>
      </c>
      <c r="D2701">
        <v>12</v>
      </c>
      <c r="E2701">
        <v>58</v>
      </c>
      <c r="F2701">
        <v>118</v>
      </c>
      <c r="G2701">
        <v>0</v>
      </c>
      <c r="H2701">
        <v>0</v>
      </c>
      <c r="I2701">
        <v>4004</v>
      </c>
      <c r="J2701">
        <v>97.222222000000002</v>
      </c>
      <c r="K2701">
        <v>1.2809999999999999</v>
      </c>
      <c r="L2701">
        <v>100</v>
      </c>
      <c r="N2701">
        <v>103</v>
      </c>
      <c r="O2701">
        <v>25</v>
      </c>
      <c r="P2701">
        <v>0</v>
      </c>
      <c r="Q2701">
        <v>45</v>
      </c>
      <c r="R2701">
        <v>96</v>
      </c>
      <c r="S2701">
        <v>156</v>
      </c>
      <c r="T2701">
        <v>0</v>
      </c>
      <c r="U2701">
        <v>0</v>
      </c>
      <c r="V2701">
        <v>4004</v>
      </c>
      <c r="W2701">
        <v>97.222222000000002</v>
      </c>
      <c r="X2701">
        <v>1.2649999999999999</v>
      </c>
      <c r="Y2701">
        <v>100</v>
      </c>
      <c r="AA2701">
        <v>103</v>
      </c>
      <c r="AB2701">
        <v>25</v>
      </c>
      <c r="AC2701">
        <v>0</v>
      </c>
      <c r="AD2701">
        <v>12</v>
      </c>
      <c r="AE2701">
        <v>58</v>
      </c>
      <c r="AF2701">
        <v>118</v>
      </c>
      <c r="AG2701">
        <v>0</v>
      </c>
      <c r="AH2701">
        <v>0</v>
      </c>
      <c r="AI2701">
        <v>4004</v>
      </c>
      <c r="AJ2701">
        <v>97.222222000000002</v>
      </c>
      <c r="AK2701">
        <v>1.2809999999999999</v>
      </c>
      <c r="AL2701">
        <v>100</v>
      </c>
    </row>
    <row r="2702" spans="1:38" x14ac:dyDescent="0.25">
      <c r="A2702">
        <v>104</v>
      </c>
      <c r="B2702">
        <v>25</v>
      </c>
      <c r="C2702">
        <v>0</v>
      </c>
      <c r="D2702">
        <v>11</v>
      </c>
      <c r="E2702">
        <v>113</v>
      </c>
      <c r="F2702">
        <v>203</v>
      </c>
      <c r="G2702">
        <v>0</v>
      </c>
      <c r="H2702">
        <v>0</v>
      </c>
      <c r="I2702">
        <v>3870</v>
      </c>
      <c r="J2702">
        <v>97.222222000000002</v>
      </c>
      <c r="K2702">
        <v>1.3129999999999999</v>
      </c>
      <c r="L2702">
        <v>100</v>
      </c>
      <c r="N2702">
        <v>104</v>
      </c>
      <c r="O2702">
        <v>25</v>
      </c>
      <c r="P2702">
        <v>0</v>
      </c>
      <c r="Q2702">
        <v>29</v>
      </c>
      <c r="R2702">
        <v>75</v>
      </c>
      <c r="S2702">
        <v>165</v>
      </c>
      <c r="T2702">
        <v>0</v>
      </c>
      <c r="U2702">
        <v>0</v>
      </c>
      <c r="V2702">
        <v>3870</v>
      </c>
      <c r="W2702">
        <v>97.222222000000002</v>
      </c>
      <c r="X2702">
        <v>1.3280000000000001</v>
      </c>
      <c r="Y2702">
        <v>100</v>
      </c>
      <c r="AA2702">
        <v>104</v>
      </c>
      <c r="AB2702">
        <v>25</v>
      </c>
      <c r="AC2702">
        <v>0</v>
      </c>
      <c r="AD2702">
        <v>11</v>
      </c>
      <c r="AE2702">
        <v>113</v>
      </c>
      <c r="AF2702">
        <v>203</v>
      </c>
      <c r="AG2702">
        <v>0</v>
      </c>
      <c r="AH2702">
        <v>0</v>
      </c>
      <c r="AI2702">
        <v>3870</v>
      </c>
      <c r="AJ2702">
        <v>97.222222000000002</v>
      </c>
      <c r="AK2702">
        <v>1.3129999999999999</v>
      </c>
      <c r="AL2702">
        <v>100</v>
      </c>
    </row>
    <row r="2703" spans="1:38" x14ac:dyDescent="0.25">
      <c r="A2703">
        <v>105</v>
      </c>
      <c r="B2703">
        <v>23</v>
      </c>
      <c r="C2703">
        <v>0</v>
      </c>
      <c r="D2703">
        <v>5</v>
      </c>
      <c r="E2703">
        <v>62</v>
      </c>
      <c r="F2703">
        <v>122</v>
      </c>
      <c r="G2703">
        <v>0</v>
      </c>
      <c r="H2703">
        <v>0</v>
      </c>
      <c r="I2703">
        <v>3521</v>
      </c>
      <c r="J2703">
        <v>94.444444000000004</v>
      </c>
      <c r="K2703">
        <v>1.1870000000000001</v>
      </c>
      <c r="L2703">
        <v>100</v>
      </c>
      <c r="N2703">
        <v>105</v>
      </c>
      <c r="O2703">
        <v>23</v>
      </c>
      <c r="P2703">
        <v>0</v>
      </c>
      <c r="Q2703">
        <v>17</v>
      </c>
      <c r="R2703">
        <v>62</v>
      </c>
      <c r="S2703">
        <v>122</v>
      </c>
      <c r="T2703">
        <v>0</v>
      </c>
      <c r="U2703">
        <v>0</v>
      </c>
      <c r="V2703">
        <v>3407</v>
      </c>
      <c r="W2703">
        <v>94.444444000000004</v>
      </c>
      <c r="X2703">
        <v>1.1719999999999999</v>
      </c>
      <c r="Y2703">
        <v>100</v>
      </c>
      <c r="AA2703">
        <v>105</v>
      </c>
      <c r="AB2703">
        <v>23</v>
      </c>
      <c r="AC2703">
        <v>0</v>
      </c>
      <c r="AD2703">
        <v>5</v>
      </c>
      <c r="AE2703">
        <v>62</v>
      </c>
      <c r="AF2703">
        <v>122</v>
      </c>
      <c r="AG2703">
        <v>0</v>
      </c>
      <c r="AH2703">
        <v>0</v>
      </c>
      <c r="AI2703">
        <v>3521</v>
      </c>
      <c r="AJ2703">
        <v>94.444444000000004</v>
      </c>
      <c r="AK2703">
        <v>1.1870000000000001</v>
      </c>
      <c r="AL2703">
        <v>100</v>
      </c>
    </row>
    <row r="2704" spans="1:38" x14ac:dyDescent="0.25">
      <c r="A2704">
        <v>106</v>
      </c>
      <c r="B2704">
        <v>23</v>
      </c>
      <c r="C2704">
        <v>0</v>
      </c>
      <c r="D2704">
        <v>16</v>
      </c>
      <c r="E2704">
        <v>415</v>
      </c>
      <c r="F2704">
        <v>505</v>
      </c>
      <c r="G2704">
        <v>0</v>
      </c>
      <c r="H2704">
        <v>0</v>
      </c>
      <c r="I2704">
        <v>3293</v>
      </c>
      <c r="J2704">
        <v>91.666667000000004</v>
      </c>
      <c r="K2704">
        <v>1.25</v>
      </c>
      <c r="L2704">
        <v>100</v>
      </c>
      <c r="N2704">
        <v>106</v>
      </c>
      <c r="O2704">
        <v>23</v>
      </c>
      <c r="P2704">
        <v>0</v>
      </c>
      <c r="Q2704">
        <v>16</v>
      </c>
      <c r="R2704">
        <v>415</v>
      </c>
      <c r="S2704">
        <v>505</v>
      </c>
      <c r="T2704">
        <v>0</v>
      </c>
      <c r="U2704">
        <v>0</v>
      </c>
      <c r="V2704">
        <v>3293</v>
      </c>
      <c r="W2704">
        <v>91.666667000000004</v>
      </c>
      <c r="X2704">
        <v>1.157</v>
      </c>
      <c r="Y2704">
        <v>100</v>
      </c>
      <c r="AA2704">
        <v>106</v>
      </c>
      <c r="AB2704">
        <v>23</v>
      </c>
      <c r="AC2704">
        <v>0</v>
      </c>
      <c r="AD2704">
        <v>16</v>
      </c>
      <c r="AE2704">
        <v>415</v>
      </c>
      <c r="AF2704">
        <v>505</v>
      </c>
      <c r="AG2704">
        <v>0</v>
      </c>
      <c r="AH2704">
        <v>0</v>
      </c>
      <c r="AI2704">
        <v>3293</v>
      </c>
      <c r="AJ2704">
        <v>91.666667000000004</v>
      </c>
      <c r="AK2704">
        <v>1.25</v>
      </c>
      <c r="AL2704">
        <v>100</v>
      </c>
    </row>
    <row r="2705" spans="1:38" x14ac:dyDescent="0.25">
      <c r="A2705">
        <v>107</v>
      </c>
      <c r="B2705">
        <v>21</v>
      </c>
      <c r="C2705">
        <v>1</v>
      </c>
      <c r="D2705">
        <v>12</v>
      </c>
      <c r="E2705">
        <v>15</v>
      </c>
      <c r="F2705">
        <v>45</v>
      </c>
      <c r="G2705">
        <v>10</v>
      </c>
      <c r="H2705">
        <v>0</v>
      </c>
      <c r="I2705">
        <v>3261</v>
      </c>
      <c r="J2705">
        <v>100</v>
      </c>
      <c r="K2705">
        <v>1.2030000000000001</v>
      </c>
      <c r="L2705">
        <v>100</v>
      </c>
      <c r="N2705">
        <v>107</v>
      </c>
      <c r="O2705">
        <v>21</v>
      </c>
      <c r="P2705">
        <v>1</v>
      </c>
      <c r="Q2705">
        <v>24</v>
      </c>
      <c r="R2705">
        <v>15</v>
      </c>
      <c r="S2705">
        <v>45</v>
      </c>
      <c r="T2705">
        <v>10</v>
      </c>
      <c r="U2705">
        <v>0</v>
      </c>
      <c r="V2705">
        <v>3261</v>
      </c>
      <c r="W2705">
        <v>100</v>
      </c>
      <c r="X2705">
        <v>1.1399999999999999</v>
      </c>
      <c r="Y2705">
        <v>100</v>
      </c>
      <c r="AA2705">
        <v>107</v>
      </c>
      <c r="AB2705">
        <v>21</v>
      </c>
      <c r="AC2705">
        <v>1</v>
      </c>
      <c r="AD2705">
        <v>12</v>
      </c>
      <c r="AE2705">
        <v>15</v>
      </c>
      <c r="AF2705">
        <v>45</v>
      </c>
      <c r="AG2705">
        <v>10</v>
      </c>
      <c r="AH2705">
        <v>0</v>
      </c>
      <c r="AI2705">
        <v>3261</v>
      </c>
      <c r="AJ2705">
        <v>100</v>
      </c>
      <c r="AK2705">
        <v>1.2030000000000001</v>
      </c>
      <c r="AL2705">
        <v>100</v>
      </c>
    </row>
    <row r="2706" spans="1:38" x14ac:dyDescent="0.25">
      <c r="A2706">
        <v>108</v>
      </c>
      <c r="B2706">
        <v>21</v>
      </c>
      <c r="C2706">
        <v>1</v>
      </c>
      <c r="D2706">
        <v>12</v>
      </c>
      <c r="E2706">
        <v>80</v>
      </c>
      <c r="F2706">
        <v>148</v>
      </c>
      <c r="G2706">
        <v>0</v>
      </c>
      <c r="H2706">
        <v>0</v>
      </c>
      <c r="I2706">
        <v>2017</v>
      </c>
      <c r="J2706">
        <v>100</v>
      </c>
      <c r="K2706">
        <v>1.0940000000000001</v>
      </c>
      <c r="L2706">
        <v>100</v>
      </c>
      <c r="N2706">
        <v>108</v>
      </c>
      <c r="O2706">
        <v>21</v>
      </c>
      <c r="P2706">
        <v>1</v>
      </c>
      <c r="Q2706">
        <v>12</v>
      </c>
      <c r="R2706">
        <v>80</v>
      </c>
      <c r="S2706">
        <v>148</v>
      </c>
      <c r="T2706">
        <v>0</v>
      </c>
      <c r="U2706">
        <v>0</v>
      </c>
      <c r="V2706">
        <v>2017</v>
      </c>
      <c r="W2706">
        <v>100</v>
      </c>
      <c r="X2706">
        <v>1.0780000000000001</v>
      </c>
      <c r="Y2706">
        <v>100</v>
      </c>
      <c r="AA2706">
        <v>108</v>
      </c>
      <c r="AB2706">
        <v>21</v>
      </c>
      <c r="AC2706">
        <v>1</v>
      </c>
      <c r="AD2706">
        <v>12</v>
      </c>
      <c r="AE2706">
        <v>80</v>
      </c>
      <c r="AF2706">
        <v>148</v>
      </c>
      <c r="AG2706">
        <v>0</v>
      </c>
      <c r="AH2706">
        <v>0</v>
      </c>
      <c r="AI2706">
        <v>2017</v>
      </c>
      <c r="AJ2706">
        <v>100</v>
      </c>
      <c r="AK2706">
        <v>1.0940000000000001</v>
      </c>
      <c r="AL2706">
        <v>100</v>
      </c>
    </row>
    <row r="2707" spans="1:38" x14ac:dyDescent="0.25">
      <c r="A2707">
        <v>109</v>
      </c>
      <c r="B2707">
        <v>21</v>
      </c>
      <c r="C2707">
        <v>2</v>
      </c>
      <c r="D2707">
        <v>12</v>
      </c>
      <c r="E2707">
        <v>0</v>
      </c>
      <c r="F2707">
        <v>0</v>
      </c>
      <c r="G2707">
        <v>23</v>
      </c>
      <c r="H2707">
        <v>0</v>
      </c>
      <c r="I2707">
        <v>3459</v>
      </c>
      <c r="J2707">
        <v>97.222222000000002</v>
      </c>
      <c r="K2707">
        <v>1.2030000000000001</v>
      </c>
      <c r="L2707">
        <v>100</v>
      </c>
      <c r="N2707">
        <v>109</v>
      </c>
      <c r="O2707">
        <v>21</v>
      </c>
      <c r="P2707">
        <v>2</v>
      </c>
      <c r="Q2707">
        <v>12</v>
      </c>
      <c r="R2707">
        <v>0</v>
      </c>
      <c r="S2707">
        <v>0</v>
      </c>
      <c r="T2707">
        <v>23</v>
      </c>
      <c r="U2707">
        <v>0</v>
      </c>
      <c r="V2707">
        <v>3459</v>
      </c>
      <c r="W2707">
        <v>97.222222000000002</v>
      </c>
      <c r="X2707">
        <v>1.125</v>
      </c>
      <c r="Y2707">
        <v>100</v>
      </c>
      <c r="AA2707">
        <v>109</v>
      </c>
      <c r="AB2707">
        <v>21</v>
      </c>
      <c r="AC2707">
        <v>2</v>
      </c>
      <c r="AD2707">
        <v>12</v>
      </c>
      <c r="AE2707">
        <v>0</v>
      </c>
      <c r="AF2707">
        <v>0</v>
      </c>
      <c r="AG2707">
        <v>23</v>
      </c>
      <c r="AH2707">
        <v>0</v>
      </c>
      <c r="AI2707">
        <v>3459</v>
      </c>
      <c r="AJ2707">
        <v>97.222222000000002</v>
      </c>
      <c r="AK2707">
        <v>1.2030000000000001</v>
      </c>
      <c r="AL2707">
        <v>100</v>
      </c>
    </row>
    <row r="2708" spans="1:38" x14ac:dyDescent="0.25">
      <c r="A2708">
        <v>110</v>
      </c>
      <c r="B2708">
        <v>19</v>
      </c>
      <c r="C2708">
        <v>2</v>
      </c>
      <c r="D2708">
        <v>18</v>
      </c>
      <c r="E2708">
        <v>75</v>
      </c>
      <c r="F2708">
        <v>165</v>
      </c>
      <c r="G2708">
        <v>0</v>
      </c>
      <c r="H2708">
        <v>0</v>
      </c>
      <c r="I2708">
        <v>3487</v>
      </c>
      <c r="J2708">
        <v>87.5</v>
      </c>
      <c r="K2708">
        <v>1.0940000000000001</v>
      </c>
      <c r="L2708">
        <v>100</v>
      </c>
      <c r="N2708">
        <v>110</v>
      </c>
      <c r="O2708">
        <v>19</v>
      </c>
      <c r="P2708">
        <v>2</v>
      </c>
      <c r="Q2708">
        <v>55</v>
      </c>
      <c r="R2708">
        <v>75</v>
      </c>
      <c r="S2708">
        <v>165</v>
      </c>
      <c r="T2708">
        <v>0</v>
      </c>
      <c r="U2708">
        <v>0</v>
      </c>
      <c r="V2708">
        <v>3487</v>
      </c>
      <c r="W2708">
        <v>87.5</v>
      </c>
      <c r="X2708">
        <v>1.0940000000000001</v>
      </c>
      <c r="Y2708">
        <v>100</v>
      </c>
      <c r="AA2708">
        <v>110</v>
      </c>
      <c r="AB2708">
        <v>19</v>
      </c>
      <c r="AC2708">
        <v>2</v>
      </c>
      <c r="AD2708">
        <v>18</v>
      </c>
      <c r="AE2708">
        <v>75</v>
      </c>
      <c r="AF2708">
        <v>165</v>
      </c>
      <c r="AG2708">
        <v>0</v>
      </c>
      <c r="AH2708">
        <v>0</v>
      </c>
      <c r="AI2708">
        <v>3487</v>
      </c>
      <c r="AJ2708">
        <v>87.5</v>
      </c>
      <c r="AK2708">
        <v>1.0940000000000001</v>
      </c>
      <c r="AL2708">
        <v>100</v>
      </c>
    </row>
    <row r="2709" spans="1:38" x14ac:dyDescent="0.25">
      <c r="A2709">
        <v>111</v>
      </c>
      <c r="B2709">
        <v>18</v>
      </c>
      <c r="C2709">
        <v>0</v>
      </c>
      <c r="D2709">
        <v>6</v>
      </c>
      <c r="E2709">
        <v>55</v>
      </c>
      <c r="F2709">
        <v>115</v>
      </c>
      <c r="G2709">
        <v>0</v>
      </c>
      <c r="H2709">
        <v>0</v>
      </c>
      <c r="I2709">
        <v>2822</v>
      </c>
      <c r="J2709">
        <v>98.611110999999994</v>
      </c>
      <c r="K2709">
        <v>0.98399999999999999</v>
      </c>
      <c r="L2709">
        <v>100</v>
      </c>
      <c r="N2709">
        <v>111</v>
      </c>
      <c r="O2709">
        <v>18</v>
      </c>
      <c r="P2709">
        <v>0</v>
      </c>
      <c r="Q2709">
        <v>42</v>
      </c>
      <c r="R2709">
        <v>55</v>
      </c>
      <c r="S2709">
        <v>115</v>
      </c>
      <c r="T2709">
        <v>0</v>
      </c>
      <c r="U2709">
        <v>0</v>
      </c>
      <c r="V2709">
        <v>2822</v>
      </c>
      <c r="W2709">
        <v>98.611110999999994</v>
      </c>
      <c r="X2709">
        <v>0.92200000000000004</v>
      </c>
      <c r="Y2709">
        <v>100</v>
      </c>
      <c r="AA2709">
        <v>111</v>
      </c>
      <c r="AB2709">
        <v>18</v>
      </c>
      <c r="AC2709">
        <v>0</v>
      </c>
      <c r="AD2709">
        <v>6</v>
      </c>
      <c r="AE2709">
        <v>55</v>
      </c>
      <c r="AF2709">
        <v>115</v>
      </c>
      <c r="AG2709">
        <v>0</v>
      </c>
      <c r="AH2709">
        <v>0</v>
      </c>
      <c r="AI2709">
        <v>2822</v>
      </c>
      <c r="AJ2709">
        <v>98.611110999999994</v>
      </c>
      <c r="AK2709">
        <v>0.98399999999999999</v>
      </c>
      <c r="AL2709">
        <v>100</v>
      </c>
    </row>
    <row r="2710" spans="1:38" x14ac:dyDescent="0.25">
      <c r="A2710">
        <v>112</v>
      </c>
      <c r="B2710">
        <v>18</v>
      </c>
      <c r="C2710">
        <v>0</v>
      </c>
      <c r="D2710">
        <v>18</v>
      </c>
      <c r="E2710">
        <v>214</v>
      </c>
      <c r="F2710">
        <v>304</v>
      </c>
      <c r="G2710">
        <v>0</v>
      </c>
      <c r="H2710">
        <v>0</v>
      </c>
      <c r="I2710">
        <v>2493</v>
      </c>
      <c r="J2710">
        <v>98.611110999999994</v>
      </c>
      <c r="K2710">
        <v>0.90600000000000003</v>
      </c>
      <c r="L2710">
        <v>100</v>
      </c>
      <c r="N2710">
        <v>112</v>
      </c>
      <c r="O2710">
        <v>18</v>
      </c>
      <c r="P2710">
        <v>0</v>
      </c>
      <c r="Q2710">
        <v>30</v>
      </c>
      <c r="R2710">
        <v>183</v>
      </c>
      <c r="S2710">
        <v>273</v>
      </c>
      <c r="T2710">
        <v>0</v>
      </c>
      <c r="U2710">
        <v>0</v>
      </c>
      <c r="V2710">
        <v>2493</v>
      </c>
      <c r="W2710">
        <v>98.611110999999994</v>
      </c>
      <c r="X2710">
        <v>0.85899999999999999</v>
      </c>
      <c r="Y2710">
        <v>100</v>
      </c>
      <c r="AA2710">
        <v>112</v>
      </c>
      <c r="AB2710">
        <v>18</v>
      </c>
      <c r="AC2710">
        <v>0</v>
      </c>
      <c r="AD2710">
        <v>18</v>
      </c>
      <c r="AE2710">
        <v>214</v>
      </c>
      <c r="AF2710">
        <v>304</v>
      </c>
      <c r="AG2710">
        <v>0</v>
      </c>
      <c r="AH2710">
        <v>0</v>
      </c>
      <c r="AI2710">
        <v>2493</v>
      </c>
      <c r="AJ2710">
        <v>98.611110999999994</v>
      </c>
      <c r="AK2710">
        <v>0.90600000000000003</v>
      </c>
      <c r="AL2710">
        <v>100</v>
      </c>
    </row>
    <row r="2711" spans="1:38" x14ac:dyDescent="0.25">
      <c r="A2711">
        <v>113</v>
      </c>
      <c r="B2711">
        <v>18</v>
      </c>
      <c r="C2711">
        <v>0</v>
      </c>
      <c r="D2711">
        <v>6</v>
      </c>
      <c r="E2711">
        <v>26</v>
      </c>
      <c r="F2711">
        <v>86</v>
      </c>
      <c r="G2711">
        <v>0</v>
      </c>
      <c r="H2711">
        <v>0</v>
      </c>
      <c r="I2711">
        <v>1935</v>
      </c>
      <c r="J2711">
        <v>100</v>
      </c>
      <c r="K2711">
        <v>0.82899999999999996</v>
      </c>
      <c r="L2711">
        <v>100</v>
      </c>
      <c r="N2711">
        <v>113</v>
      </c>
      <c r="O2711">
        <v>18</v>
      </c>
      <c r="P2711">
        <v>0</v>
      </c>
      <c r="Q2711">
        <v>12</v>
      </c>
      <c r="R2711">
        <v>118</v>
      </c>
      <c r="S2711">
        <v>178</v>
      </c>
      <c r="T2711">
        <v>0</v>
      </c>
      <c r="U2711">
        <v>0</v>
      </c>
      <c r="V2711">
        <v>1935</v>
      </c>
      <c r="W2711">
        <v>100</v>
      </c>
      <c r="X2711">
        <v>0.78200000000000003</v>
      </c>
      <c r="Y2711">
        <v>100</v>
      </c>
      <c r="AA2711">
        <v>113</v>
      </c>
      <c r="AB2711">
        <v>18</v>
      </c>
      <c r="AC2711">
        <v>0</v>
      </c>
      <c r="AD2711">
        <v>6</v>
      </c>
      <c r="AE2711">
        <v>26</v>
      </c>
      <c r="AF2711">
        <v>86</v>
      </c>
      <c r="AG2711">
        <v>0</v>
      </c>
      <c r="AH2711">
        <v>0</v>
      </c>
      <c r="AI2711">
        <v>1935</v>
      </c>
      <c r="AJ2711">
        <v>100</v>
      </c>
      <c r="AK2711">
        <v>0.82899999999999996</v>
      </c>
      <c r="AL2711">
        <v>100</v>
      </c>
    </row>
    <row r="2712" spans="1:38" x14ac:dyDescent="0.25">
      <c r="A2712">
        <v>114</v>
      </c>
      <c r="B2712">
        <v>18</v>
      </c>
      <c r="C2712">
        <v>0</v>
      </c>
      <c r="D2712">
        <v>12</v>
      </c>
      <c r="E2712">
        <v>126</v>
      </c>
      <c r="F2712">
        <v>216</v>
      </c>
      <c r="G2712">
        <v>0</v>
      </c>
      <c r="H2712">
        <v>0</v>
      </c>
      <c r="I2712">
        <v>1470</v>
      </c>
      <c r="J2712">
        <v>90.277777999999998</v>
      </c>
      <c r="K2712">
        <v>0.84299999999999997</v>
      </c>
      <c r="L2712">
        <v>100</v>
      </c>
      <c r="N2712">
        <v>114</v>
      </c>
      <c r="O2712">
        <v>18</v>
      </c>
      <c r="P2712">
        <v>0</v>
      </c>
      <c r="Q2712">
        <v>12</v>
      </c>
      <c r="R2712">
        <v>65</v>
      </c>
      <c r="S2712">
        <v>155</v>
      </c>
      <c r="T2712">
        <v>0</v>
      </c>
      <c r="U2712">
        <v>0</v>
      </c>
      <c r="V2712">
        <v>1563</v>
      </c>
      <c r="W2712">
        <v>90.277777999999998</v>
      </c>
      <c r="X2712">
        <v>0.79600000000000004</v>
      </c>
      <c r="Y2712">
        <v>100</v>
      </c>
      <c r="AA2712">
        <v>114</v>
      </c>
      <c r="AB2712">
        <v>18</v>
      </c>
      <c r="AC2712">
        <v>0</v>
      </c>
      <c r="AD2712">
        <v>12</v>
      </c>
      <c r="AE2712">
        <v>126</v>
      </c>
      <c r="AF2712">
        <v>216</v>
      </c>
      <c r="AG2712">
        <v>0</v>
      </c>
      <c r="AH2712">
        <v>0</v>
      </c>
      <c r="AI2712">
        <v>1470</v>
      </c>
      <c r="AJ2712">
        <v>90.277777999999998</v>
      </c>
      <c r="AK2712">
        <v>0.84299999999999997</v>
      </c>
      <c r="AL2712">
        <v>100</v>
      </c>
    </row>
    <row r="2713" spans="1:38" x14ac:dyDescent="0.25">
      <c r="A2713">
        <v>115</v>
      </c>
      <c r="B2713">
        <v>17</v>
      </c>
      <c r="C2713">
        <v>0</v>
      </c>
      <c r="D2713">
        <v>6</v>
      </c>
      <c r="E2713">
        <v>29</v>
      </c>
      <c r="F2713">
        <v>89</v>
      </c>
      <c r="G2713">
        <v>0</v>
      </c>
      <c r="H2713">
        <v>0</v>
      </c>
      <c r="I2713">
        <v>1037</v>
      </c>
      <c r="J2713">
        <v>97.222222000000002</v>
      </c>
      <c r="K2713">
        <v>1.0629999999999999</v>
      </c>
      <c r="L2713">
        <v>100</v>
      </c>
      <c r="N2713">
        <v>115</v>
      </c>
      <c r="O2713">
        <v>17</v>
      </c>
      <c r="P2713">
        <v>0</v>
      </c>
      <c r="Q2713">
        <v>6</v>
      </c>
      <c r="R2713">
        <v>29</v>
      </c>
      <c r="S2713">
        <v>89</v>
      </c>
      <c r="T2713">
        <v>0</v>
      </c>
      <c r="U2713">
        <v>0</v>
      </c>
      <c r="V2713">
        <v>854</v>
      </c>
      <c r="W2713">
        <v>97.222222000000002</v>
      </c>
      <c r="X2713">
        <v>0.86</v>
      </c>
      <c r="Y2713">
        <v>100</v>
      </c>
      <c r="AA2713">
        <v>115</v>
      </c>
      <c r="AB2713">
        <v>17</v>
      </c>
      <c r="AC2713">
        <v>0</v>
      </c>
      <c r="AD2713">
        <v>6</v>
      </c>
      <c r="AE2713">
        <v>29</v>
      </c>
      <c r="AF2713">
        <v>89</v>
      </c>
      <c r="AG2713">
        <v>0</v>
      </c>
      <c r="AH2713">
        <v>0</v>
      </c>
      <c r="AI2713">
        <v>1037</v>
      </c>
      <c r="AJ2713">
        <v>97.222222000000002</v>
      </c>
      <c r="AK2713">
        <v>1.0629999999999999</v>
      </c>
      <c r="AL2713">
        <v>100</v>
      </c>
    </row>
    <row r="2714" spans="1:38" x14ac:dyDescent="0.25">
      <c r="A2714">
        <v>116</v>
      </c>
      <c r="B2714">
        <v>18</v>
      </c>
      <c r="C2714">
        <v>0</v>
      </c>
      <c r="D2714">
        <v>6</v>
      </c>
      <c r="E2714">
        <v>39</v>
      </c>
      <c r="F2714">
        <v>125</v>
      </c>
      <c r="G2714">
        <v>0</v>
      </c>
      <c r="H2714">
        <v>0</v>
      </c>
      <c r="I2714">
        <v>700</v>
      </c>
      <c r="J2714">
        <v>90.277777999999998</v>
      </c>
      <c r="K2714">
        <v>1.0469999999999999</v>
      </c>
      <c r="L2714">
        <v>100</v>
      </c>
      <c r="N2714">
        <v>116</v>
      </c>
      <c r="O2714">
        <v>18</v>
      </c>
      <c r="P2714">
        <v>0</v>
      </c>
      <c r="Q2714">
        <v>6</v>
      </c>
      <c r="R2714">
        <v>39</v>
      </c>
      <c r="S2714">
        <v>125</v>
      </c>
      <c r="T2714">
        <v>0</v>
      </c>
      <c r="U2714">
        <v>0</v>
      </c>
      <c r="V2714">
        <v>700</v>
      </c>
      <c r="W2714">
        <v>90.277777999999998</v>
      </c>
      <c r="X2714">
        <v>0.875</v>
      </c>
      <c r="Y2714">
        <v>100</v>
      </c>
      <c r="AA2714">
        <v>116</v>
      </c>
      <c r="AB2714">
        <v>18</v>
      </c>
      <c r="AC2714">
        <v>0</v>
      </c>
      <c r="AD2714">
        <v>6</v>
      </c>
      <c r="AE2714">
        <v>39</v>
      </c>
      <c r="AF2714">
        <v>125</v>
      </c>
      <c r="AG2714">
        <v>0</v>
      </c>
      <c r="AH2714">
        <v>0</v>
      </c>
      <c r="AI2714">
        <v>700</v>
      </c>
      <c r="AJ2714">
        <v>90.277777999999998</v>
      </c>
      <c r="AK2714">
        <v>1.0469999999999999</v>
      </c>
      <c r="AL2714">
        <v>100</v>
      </c>
    </row>
    <row r="2715" spans="1:38" x14ac:dyDescent="0.25">
      <c r="A2715">
        <v>117</v>
      </c>
      <c r="B2715">
        <v>17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29</v>
      </c>
      <c r="I2715">
        <v>362</v>
      </c>
      <c r="J2715">
        <v>90.277777999999998</v>
      </c>
      <c r="K2715">
        <v>0.71799999999999997</v>
      </c>
      <c r="L2715">
        <v>100</v>
      </c>
      <c r="N2715">
        <v>117</v>
      </c>
      <c r="O2715">
        <v>17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5</v>
      </c>
      <c r="V2715">
        <v>362</v>
      </c>
      <c r="W2715">
        <v>76.388889000000006</v>
      </c>
      <c r="X2715">
        <v>0.73399999999999999</v>
      </c>
      <c r="Y2715">
        <v>100</v>
      </c>
      <c r="AA2715">
        <v>117</v>
      </c>
      <c r="AB2715">
        <v>17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29</v>
      </c>
      <c r="AI2715">
        <v>362</v>
      </c>
      <c r="AJ2715">
        <v>90.277777999999998</v>
      </c>
      <c r="AK2715">
        <v>0.71799999999999997</v>
      </c>
      <c r="AL2715">
        <v>100</v>
      </c>
    </row>
    <row r="2716" spans="1:38" x14ac:dyDescent="0.25">
      <c r="A2716">
        <v>118</v>
      </c>
      <c r="B2716">
        <v>17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20</v>
      </c>
      <c r="I2716">
        <v>117</v>
      </c>
      <c r="J2716">
        <v>91.666667000000004</v>
      </c>
      <c r="K2716">
        <v>0.68799999999999994</v>
      </c>
      <c r="L2716">
        <v>100</v>
      </c>
      <c r="N2716">
        <v>118</v>
      </c>
      <c r="O2716">
        <v>17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117</v>
      </c>
      <c r="W2716">
        <v>43.055556000000003</v>
      </c>
      <c r="X2716">
        <v>0.68799999999999994</v>
      </c>
      <c r="Y2716">
        <v>100</v>
      </c>
      <c r="AA2716">
        <v>118</v>
      </c>
      <c r="AB2716">
        <v>17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20</v>
      </c>
      <c r="AI2716">
        <v>117</v>
      </c>
      <c r="AJ2716">
        <v>91.666667000000004</v>
      </c>
      <c r="AK2716">
        <v>0.68799999999999994</v>
      </c>
      <c r="AL2716">
        <v>100</v>
      </c>
    </row>
    <row r="2717" spans="1:38" x14ac:dyDescent="0.25">
      <c r="A2717">
        <v>119</v>
      </c>
      <c r="B2717">
        <v>20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11</v>
      </c>
      <c r="I2717">
        <v>173</v>
      </c>
      <c r="J2717">
        <v>70.833332999999996</v>
      </c>
      <c r="K2717">
        <v>0.85899999999999999</v>
      </c>
      <c r="L2717">
        <v>100</v>
      </c>
      <c r="N2717">
        <v>119</v>
      </c>
      <c r="O2717">
        <v>20</v>
      </c>
      <c r="P2717">
        <v>0</v>
      </c>
      <c r="Q2717">
        <v>0</v>
      </c>
      <c r="R2717">
        <v>0</v>
      </c>
      <c r="S2717">
        <v>29</v>
      </c>
      <c r="T2717">
        <v>0</v>
      </c>
      <c r="U2717">
        <v>0</v>
      </c>
      <c r="V2717">
        <v>203</v>
      </c>
      <c r="W2717">
        <v>95.833332999999996</v>
      </c>
      <c r="X2717">
        <v>0.90600000000000003</v>
      </c>
      <c r="Y2717">
        <v>100</v>
      </c>
      <c r="AA2717">
        <v>119</v>
      </c>
      <c r="AB2717">
        <v>20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11</v>
      </c>
      <c r="AI2717">
        <v>173</v>
      </c>
      <c r="AJ2717">
        <v>70.833332999999996</v>
      </c>
      <c r="AK2717">
        <v>0.85899999999999999</v>
      </c>
      <c r="AL2717">
        <v>100</v>
      </c>
    </row>
    <row r="2718" spans="1:38" x14ac:dyDescent="0.25">
      <c r="A2718">
        <v>120</v>
      </c>
      <c r="B2718">
        <v>19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45</v>
      </c>
      <c r="I2718">
        <v>255</v>
      </c>
      <c r="J2718">
        <v>97.222222000000002</v>
      </c>
      <c r="K2718">
        <v>0.84399999999999997</v>
      </c>
      <c r="L2718">
        <v>100</v>
      </c>
      <c r="N2718">
        <v>120</v>
      </c>
      <c r="O2718">
        <v>19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202</v>
      </c>
      <c r="W2718">
        <v>83.333332999999996</v>
      </c>
      <c r="X2718">
        <v>1</v>
      </c>
      <c r="Y2718">
        <v>100</v>
      </c>
      <c r="AA2718">
        <v>120</v>
      </c>
      <c r="AB2718">
        <v>19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45</v>
      </c>
      <c r="AI2718">
        <v>255</v>
      </c>
      <c r="AJ2718">
        <v>97.222222000000002</v>
      </c>
      <c r="AK2718">
        <v>0.84399999999999997</v>
      </c>
      <c r="AL2718">
        <v>100</v>
      </c>
    </row>
    <row r="2719" spans="1:38" x14ac:dyDescent="0.25">
      <c r="A2719">
        <v>121</v>
      </c>
      <c r="B2719">
        <v>18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59</v>
      </c>
      <c r="I2719">
        <v>185</v>
      </c>
      <c r="J2719">
        <v>100</v>
      </c>
      <c r="K2719">
        <v>0.89100000000000001</v>
      </c>
      <c r="L2719">
        <v>100</v>
      </c>
      <c r="N2719">
        <v>121</v>
      </c>
      <c r="O2719">
        <v>20</v>
      </c>
      <c r="P2719">
        <v>0</v>
      </c>
      <c r="Q2719">
        <v>0</v>
      </c>
      <c r="R2719">
        <v>0</v>
      </c>
      <c r="S2719">
        <v>39</v>
      </c>
      <c r="T2719">
        <v>0</v>
      </c>
      <c r="U2719">
        <v>0</v>
      </c>
      <c r="V2719">
        <v>298</v>
      </c>
      <c r="W2719">
        <v>100</v>
      </c>
      <c r="X2719">
        <v>1</v>
      </c>
      <c r="Y2719">
        <v>100</v>
      </c>
      <c r="AA2719">
        <v>121</v>
      </c>
      <c r="AB2719">
        <v>18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59</v>
      </c>
      <c r="AI2719">
        <v>185</v>
      </c>
      <c r="AJ2719">
        <v>100</v>
      </c>
      <c r="AK2719">
        <v>0.89100000000000001</v>
      </c>
      <c r="AL2719">
        <v>100</v>
      </c>
    </row>
    <row r="2720" spans="1:38" x14ac:dyDescent="0.25">
      <c r="A2720">
        <v>122</v>
      </c>
      <c r="B2720">
        <v>16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64</v>
      </c>
      <c r="I2720">
        <v>141</v>
      </c>
      <c r="J2720">
        <v>86.111110999999994</v>
      </c>
      <c r="K2720">
        <v>1.6559999999999999</v>
      </c>
      <c r="L2720">
        <v>100</v>
      </c>
      <c r="N2720">
        <v>122</v>
      </c>
      <c r="O2720">
        <v>18</v>
      </c>
      <c r="P2720">
        <v>0</v>
      </c>
      <c r="Q2720">
        <v>0</v>
      </c>
      <c r="R2720">
        <v>0</v>
      </c>
      <c r="S2720">
        <v>7</v>
      </c>
      <c r="T2720">
        <v>0</v>
      </c>
      <c r="U2720">
        <v>0</v>
      </c>
      <c r="V2720">
        <v>253</v>
      </c>
      <c r="W2720">
        <v>100</v>
      </c>
      <c r="X2720">
        <v>1.109</v>
      </c>
      <c r="Y2720">
        <v>100</v>
      </c>
      <c r="AA2720">
        <v>122</v>
      </c>
      <c r="AB2720">
        <v>16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64</v>
      </c>
      <c r="AI2720">
        <v>141</v>
      </c>
      <c r="AJ2720">
        <v>86.111110999999994</v>
      </c>
      <c r="AK2720">
        <v>1.6559999999999999</v>
      </c>
      <c r="AL2720">
        <v>100</v>
      </c>
    </row>
    <row r="2721" spans="1:38" x14ac:dyDescent="0.25">
      <c r="A2721">
        <v>123</v>
      </c>
      <c r="B2721">
        <v>15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51</v>
      </c>
      <c r="I2721">
        <v>124</v>
      </c>
      <c r="J2721">
        <v>81.944444000000004</v>
      </c>
      <c r="K2721">
        <v>0.79700000000000004</v>
      </c>
      <c r="L2721">
        <v>100</v>
      </c>
      <c r="N2721">
        <v>123</v>
      </c>
      <c r="O2721">
        <v>19</v>
      </c>
      <c r="P2721">
        <v>0</v>
      </c>
      <c r="Q2721">
        <v>0</v>
      </c>
      <c r="R2721">
        <v>0</v>
      </c>
      <c r="S2721">
        <v>19</v>
      </c>
      <c r="T2721">
        <v>0</v>
      </c>
      <c r="U2721">
        <v>0</v>
      </c>
      <c r="V2721">
        <v>308</v>
      </c>
      <c r="W2721">
        <v>91.666667000000004</v>
      </c>
      <c r="X2721">
        <v>0.92200000000000004</v>
      </c>
      <c r="Y2721">
        <v>100</v>
      </c>
      <c r="AA2721">
        <v>123</v>
      </c>
      <c r="AB2721">
        <v>15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51</v>
      </c>
      <c r="AI2721">
        <v>124</v>
      </c>
      <c r="AJ2721">
        <v>81.944444000000004</v>
      </c>
      <c r="AK2721">
        <v>0.79700000000000004</v>
      </c>
      <c r="AL2721">
        <v>100</v>
      </c>
    </row>
    <row r="2722" spans="1:38" x14ac:dyDescent="0.25">
      <c r="A2722">
        <v>124</v>
      </c>
      <c r="B2722">
        <v>15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69</v>
      </c>
      <c r="I2722">
        <v>120</v>
      </c>
      <c r="J2722">
        <v>97.222222000000002</v>
      </c>
      <c r="K2722">
        <v>1.1559999999999999</v>
      </c>
      <c r="L2722">
        <v>100</v>
      </c>
      <c r="N2722">
        <v>124</v>
      </c>
      <c r="O2722">
        <v>19</v>
      </c>
      <c r="P2722">
        <v>0</v>
      </c>
      <c r="Q2722">
        <v>0</v>
      </c>
      <c r="R2722">
        <v>0</v>
      </c>
      <c r="S2722">
        <v>26</v>
      </c>
      <c r="T2722">
        <v>0</v>
      </c>
      <c r="U2722">
        <v>0</v>
      </c>
      <c r="V2722">
        <v>225</v>
      </c>
      <c r="W2722">
        <v>93.055555999999996</v>
      </c>
      <c r="X2722">
        <v>0.92200000000000004</v>
      </c>
      <c r="Y2722">
        <v>100</v>
      </c>
      <c r="AA2722">
        <v>124</v>
      </c>
      <c r="AB2722">
        <v>15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69</v>
      </c>
      <c r="AI2722">
        <v>120</v>
      </c>
      <c r="AJ2722">
        <v>97.222222000000002</v>
      </c>
      <c r="AK2722">
        <v>1.1559999999999999</v>
      </c>
      <c r="AL2722">
        <v>100</v>
      </c>
    </row>
    <row r="2723" spans="1:38" x14ac:dyDescent="0.25">
      <c r="A2723">
        <v>125</v>
      </c>
      <c r="B2723">
        <v>12</v>
      </c>
      <c r="C2723">
        <v>1</v>
      </c>
      <c r="D2723">
        <v>6</v>
      </c>
      <c r="E2723">
        <v>0</v>
      </c>
      <c r="F2723">
        <v>0</v>
      </c>
      <c r="G2723">
        <v>41</v>
      </c>
      <c r="H2723">
        <v>0</v>
      </c>
      <c r="I2723">
        <v>260</v>
      </c>
      <c r="J2723">
        <v>100</v>
      </c>
      <c r="K2723">
        <v>0.67200000000000004</v>
      </c>
      <c r="L2723">
        <v>100</v>
      </c>
      <c r="N2723">
        <v>125</v>
      </c>
      <c r="O2723">
        <v>16</v>
      </c>
      <c r="P2723">
        <v>1</v>
      </c>
      <c r="Q2723">
        <v>6</v>
      </c>
      <c r="R2723">
        <v>0</v>
      </c>
      <c r="S2723">
        <v>24</v>
      </c>
      <c r="T2723">
        <v>36</v>
      </c>
      <c r="U2723">
        <v>0</v>
      </c>
      <c r="V2723">
        <v>423</v>
      </c>
      <c r="W2723">
        <v>100</v>
      </c>
      <c r="X2723">
        <v>0.84399999999999997</v>
      </c>
      <c r="Y2723">
        <v>100</v>
      </c>
      <c r="AA2723">
        <v>125</v>
      </c>
      <c r="AB2723">
        <v>12</v>
      </c>
      <c r="AC2723">
        <v>1</v>
      </c>
      <c r="AD2723">
        <v>6</v>
      </c>
      <c r="AE2723">
        <v>0</v>
      </c>
      <c r="AF2723">
        <v>0</v>
      </c>
      <c r="AG2723">
        <v>41</v>
      </c>
      <c r="AH2723">
        <v>0</v>
      </c>
      <c r="AI2723">
        <v>260</v>
      </c>
      <c r="AJ2723">
        <v>100</v>
      </c>
      <c r="AK2723">
        <v>0.67200000000000004</v>
      </c>
      <c r="AL2723">
        <v>100</v>
      </c>
    </row>
    <row r="2724" spans="1:38" x14ac:dyDescent="0.25">
      <c r="A2724">
        <v>126</v>
      </c>
      <c r="B2724">
        <v>14</v>
      </c>
      <c r="C2724">
        <v>1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241</v>
      </c>
      <c r="J2724">
        <v>100</v>
      </c>
      <c r="K2724">
        <v>1.1719999999999999</v>
      </c>
      <c r="L2724">
        <v>100</v>
      </c>
      <c r="N2724">
        <v>126</v>
      </c>
      <c r="O2724">
        <v>16</v>
      </c>
      <c r="P2724">
        <v>1</v>
      </c>
      <c r="Q2724">
        <v>0</v>
      </c>
      <c r="R2724">
        <v>0</v>
      </c>
      <c r="S2724">
        <v>42</v>
      </c>
      <c r="T2724">
        <v>0</v>
      </c>
      <c r="U2724">
        <v>0</v>
      </c>
      <c r="V2724">
        <v>406</v>
      </c>
      <c r="W2724">
        <v>94.444444000000004</v>
      </c>
      <c r="X2724">
        <v>0.82799999999999996</v>
      </c>
      <c r="Y2724">
        <v>100</v>
      </c>
      <c r="AA2724">
        <v>126</v>
      </c>
      <c r="AB2724">
        <v>14</v>
      </c>
      <c r="AC2724">
        <v>1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241</v>
      </c>
      <c r="AJ2724">
        <v>100</v>
      </c>
      <c r="AK2724">
        <v>1.1719999999999999</v>
      </c>
      <c r="AL2724">
        <v>100</v>
      </c>
    </row>
    <row r="2725" spans="1:38" x14ac:dyDescent="0.25">
      <c r="A2725">
        <v>127</v>
      </c>
      <c r="B2725">
        <v>15</v>
      </c>
      <c r="C2725">
        <v>3</v>
      </c>
      <c r="D2725">
        <v>4</v>
      </c>
      <c r="E2725">
        <v>0</v>
      </c>
      <c r="F2725">
        <v>19</v>
      </c>
      <c r="G2725">
        <v>29</v>
      </c>
      <c r="H2725">
        <v>0</v>
      </c>
      <c r="I2725">
        <v>549</v>
      </c>
      <c r="J2725">
        <v>100</v>
      </c>
      <c r="K2725">
        <v>1</v>
      </c>
      <c r="L2725">
        <v>100</v>
      </c>
      <c r="N2725">
        <v>127</v>
      </c>
      <c r="O2725">
        <v>15</v>
      </c>
      <c r="P2725">
        <v>3</v>
      </c>
      <c r="Q2725">
        <v>12</v>
      </c>
      <c r="R2725">
        <v>2</v>
      </c>
      <c r="S2725">
        <v>32</v>
      </c>
      <c r="T2725">
        <v>65</v>
      </c>
      <c r="U2725">
        <v>0</v>
      </c>
      <c r="V2725">
        <v>947</v>
      </c>
      <c r="W2725">
        <v>97.222222000000002</v>
      </c>
      <c r="X2725">
        <v>0.875</v>
      </c>
      <c r="Y2725">
        <v>100</v>
      </c>
      <c r="AA2725">
        <v>127</v>
      </c>
      <c r="AB2725">
        <v>15</v>
      </c>
      <c r="AC2725">
        <v>3</v>
      </c>
      <c r="AD2725">
        <v>4</v>
      </c>
      <c r="AE2725">
        <v>0</v>
      </c>
      <c r="AF2725">
        <v>19</v>
      </c>
      <c r="AG2725">
        <v>29</v>
      </c>
      <c r="AH2725">
        <v>0</v>
      </c>
      <c r="AI2725">
        <v>549</v>
      </c>
      <c r="AJ2725">
        <v>100</v>
      </c>
      <c r="AK2725">
        <v>1</v>
      </c>
      <c r="AL2725">
        <v>100</v>
      </c>
    </row>
    <row r="2726" spans="1:38" x14ac:dyDescent="0.25">
      <c r="A2726">
        <v>128</v>
      </c>
      <c r="B2726">
        <v>16</v>
      </c>
      <c r="C2726">
        <v>2</v>
      </c>
      <c r="D2726">
        <v>1</v>
      </c>
      <c r="E2726">
        <v>7</v>
      </c>
      <c r="F2726">
        <v>37</v>
      </c>
      <c r="G2726">
        <v>0</v>
      </c>
      <c r="H2726">
        <v>0</v>
      </c>
      <c r="I2726">
        <v>446</v>
      </c>
      <c r="J2726">
        <v>100</v>
      </c>
      <c r="K2726">
        <v>0.84399999999999997</v>
      </c>
      <c r="L2726">
        <v>100</v>
      </c>
      <c r="N2726">
        <v>128</v>
      </c>
      <c r="O2726">
        <v>16</v>
      </c>
      <c r="P2726">
        <v>2</v>
      </c>
      <c r="Q2726">
        <v>6</v>
      </c>
      <c r="R2726">
        <v>34</v>
      </c>
      <c r="S2726">
        <v>88</v>
      </c>
      <c r="T2726">
        <v>0</v>
      </c>
      <c r="U2726">
        <v>0</v>
      </c>
      <c r="V2726">
        <v>685</v>
      </c>
      <c r="W2726">
        <v>94.444444000000004</v>
      </c>
      <c r="X2726">
        <v>0.82799999999999996</v>
      </c>
      <c r="Y2726">
        <v>100</v>
      </c>
      <c r="AA2726">
        <v>128</v>
      </c>
      <c r="AB2726">
        <v>16</v>
      </c>
      <c r="AC2726">
        <v>2</v>
      </c>
      <c r="AD2726">
        <v>1</v>
      </c>
      <c r="AE2726">
        <v>7</v>
      </c>
      <c r="AF2726">
        <v>37</v>
      </c>
      <c r="AG2726">
        <v>0</v>
      </c>
      <c r="AH2726">
        <v>0</v>
      </c>
      <c r="AI2726">
        <v>446</v>
      </c>
      <c r="AJ2726">
        <v>100</v>
      </c>
      <c r="AK2726">
        <v>0.84399999999999997</v>
      </c>
      <c r="AL2726">
        <v>100</v>
      </c>
    </row>
    <row r="2727" spans="1:38" x14ac:dyDescent="0.25">
      <c r="A2727">
        <v>129</v>
      </c>
      <c r="B2727">
        <v>16</v>
      </c>
      <c r="C2727">
        <v>0</v>
      </c>
      <c r="D2727">
        <v>0</v>
      </c>
      <c r="E2727">
        <v>0</v>
      </c>
      <c r="F2727">
        <v>57</v>
      </c>
      <c r="G2727">
        <v>0</v>
      </c>
      <c r="H2727">
        <v>10</v>
      </c>
      <c r="I2727">
        <v>126</v>
      </c>
      <c r="J2727">
        <v>94.444444000000004</v>
      </c>
      <c r="K2727">
        <v>0.65600000000000003</v>
      </c>
      <c r="L2727">
        <v>100</v>
      </c>
      <c r="N2727">
        <v>129</v>
      </c>
      <c r="O2727">
        <v>17</v>
      </c>
      <c r="P2727">
        <v>1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575</v>
      </c>
      <c r="W2727">
        <v>97.222222000000002</v>
      </c>
      <c r="X2727">
        <v>0.84399999999999997</v>
      </c>
      <c r="Y2727">
        <v>100</v>
      </c>
      <c r="AA2727">
        <v>129</v>
      </c>
      <c r="AB2727">
        <v>16</v>
      </c>
      <c r="AC2727">
        <v>0</v>
      </c>
      <c r="AD2727">
        <v>0</v>
      </c>
      <c r="AE2727">
        <v>0</v>
      </c>
      <c r="AF2727">
        <v>57</v>
      </c>
      <c r="AG2727">
        <v>0</v>
      </c>
      <c r="AH2727">
        <v>10</v>
      </c>
      <c r="AI2727">
        <v>126</v>
      </c>
      <c r="AJ2727">
        <v>94.444444000000004</v>
      </c>
      <c r="AK2727">
        <v>0.65600000000000003</v>
      </c>
      <c r="AL2727">
        <v>100</v>
      </c>
    </row>
    <row r="2728" spans="1:38" x14ac:dyDescent="0.25">
      <c r="A2728">
        <v>130</v>
      </c>
      <c r="B2728">
        <v>17</v>
      </c>
      <c r="C2728">
        <v>1</v>
      </c>
      <c r="D2728">
        <v>6</v>
      </c>
      <c r="E2728">
        <v>0</v>
      </c>
      <c r="F2728">
        <v>0</v>
      </c>
      <c r="G2728">
        <v>30</v>
      </c>
      <c r="H2728">
        <v>0</v>
      </c>
      <c r="I2728">
        <v>427</v>
      </c>
      <c r="J2728">
        <v>100</v>
      </c>
      <c r="K2728">
        <v>0.70299999999999996</v>
      </c>
      <c r="L2728">
        <v>100</v>
      </c>
      <c r="N2728">
        <v>130</v>
      </c>
      <c r="O2728">
        <v>19</v>
      </c>
      <c r="P2728">
        <v>2</v>
      </c>
      <c r="Q2728">
        <v>6</v>
      </c>
      <c r="R2728">
        <v>0</v>
      </c>
      <c r="S2728">
        <v>0</v>
      </c>
      <c r="T2728">
        <v>12</v>
      </c>
      <c r="U2728">
        <v>0</v>
      </c>
      <c r="V2728">
        <v>1367</v>
      </c>
      <c r="W2728">
        <v>100</v>
      </c>
      <c r="X2728">
        <v>1.0469999999999999</v>
      </c>
      <c r="Y2728">
        <v>100</v>
      </c>
      <c r="AA2728">
        <v>130</v>
      </c>
      <c r="AB2728">
        <v>17</v>
      </c>
      <c r="AC2728">
        <v>1</v>
      </c>
      <c r="AD2728">
        <v>6</v>
      </c>
      <c r="AE2728">
        <v>0</v>
      </c>
      <c r="AF2728">
        <v>0</v>
      </c>
      <c r="AG2728">
        <v>30</v>
      </c>
      <c r="AH2728">
        <v>0</v>
      </c>
      <c r="AI2728">
        <v>427</v>
      </c>
      <c r="AJ2728">
        <v>100</v>
      </c>
      <c r="AK2728">
        <v>0.70299999999999996</v>
      </c>
      <c r="AL2728">
        <v>100</v>
      </c>
    </row>
    <row r="2729" spans="1:38" x14ac:dyDescent="0.25">
      <c r="A2729">
        <v>131</v>
      </c>
      <c r="B2729">
        <v>18</v>
      </c>
      <c r="C2729">
        <v>1</v>
      </c>
      <c r="D2729">
        <v>0</v>
      </c>
      <c r="E2729">
        <v>7</v>
      </c>
      <c r="F2729">
        <v>65</v>
      </c>
      <c r="G2729">
        <v>0</v>
      </c>
      <c r="H2729">
        <v>9</v>
      </c>
      <c r="I2729">
        <v>616</v>
      </c>
      <c r="J2729">
        <v>100</v>
      </c>
      <c r="K2729">
        <v>0.875</v>
      </c>
      <c r="L2729">
        <v>100</v>
      </c>
      <c r="N2729">
        <v>131</v>
      </c>
      <c r="O2729">
        <v>21</v>
      </c>
      <c r="P2729">
        <v>2</v>
      </c>
      <c r="Q2729">
        <v>15</v>
      </c>
      <c r="R2729">
        <v>77</v>
      </c>
      <c r="S2729">
        <v>167</v>
      </c>
      <c r="T2729">
        <v>0</v>
      </c>
      <c r="U2729">
        <v>0</v>
      </c>
      <c r="V2729">
        <v>1674</v>
      </c>
      <c r="W2729">
        <v>100</v>
      </c>
      <c r="X2729">
        <v>1.39</v>
      </c>
      <c r="Y2729">
        <v>100</v>
      </c>
      <c r="AA2729">
        <v>131</v>
      </c>
      <c r="AB2729">
        <v>18</v>
      </c>
      <c r="AC2729">
        <v>1</v>
      </c>
      <c r="AD2729">
        <v>0</v>
      </c>
      <c r="AE2729">
        <v>7</v>
      </c>
      <c r="AF2729">
        <v>65</v>
      </c>
      <c r="AG2729">
        <v>0</v>
      </c>
      <c r="AH2729">
        <v>9</v>
      </c>
      <c r="AI2729">
        <v>616</v>
      </c>
      <c r="AJ2729">
        <v>100</v>
      </c>
      <c r="AK2729">
        <v>0.875</v>
      </c>
      <c r="AL2729">
        <v>100</v>
      </c>
    </row>
    <row r="2730" spans="1:38" x14ac:dyDescent="0.25">
      <c r="A2730">
        <v>132</v>
      </c>
      <c r="B2730">
        <v>18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233</v>
      </c>
      <c r="J2730">
        <v>100</v>
      </c>
      <c r="K2730">
        <v>0.82799999999999996</v>
      </c>
      <c r="L2730">
        <v>100</v>
      </c>
      <c r="N2730">
        <v>132</v>
      </c>
      <c r="O2730">
        <v>22</v>
      </c>
      <c r="P2730">
        <v>0</v>
      </c>
      <c r="Q2730">
        <v>7</v>
      </c>
      <c r="R2730">
        <v>9</v>
      </c>
      <c r="S2730">
        <v>69</v>
      </c>
      <c r="T2730">
        <v>0</v>
      </c>
      <c r="U2730">
        <v>0</v>
      </c>
      <c r="V2730">
        <v>1248</v>
      </c>
      <c r="W2730">
        <v>100</v>
      </c>
      <c r="X2730">
        <v>1.375</v>
      </c>
      <c r="Y2730">
        <v>100</v>
      </c>
      <c r="AA2730">
        <v>132</v>
      </c>
      <c r="AB2730">
        <v>18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233</v>
      </c>
      <c r="AJ2730">
        <v>100</v>
      </c>
      <c r="AK2730">
        <v>0.82799999999999996</v>
      </c>
      <c r="AL2730">
        <v>100</v>
      </c>
    </row>
    <row r="2731" spans="1:38" x14ac:dyDescent="0.25">
      <c r="A2731">
        <v>133</v>
      </c>
      <c r="B2731">
        <v>19</v>
      </c>
      <c r="C2731">
        <v>0</v>
      </c>
      <c r="D2731">
        <v>0</v>
      </c>
      <c r="E2731">
        <v>0</v>
      </c>
      <c r="F2731">
        <v>28</v>
      </c>
      <c r="G2731">
        <v>0</v>
      </c>
      <c r="H2731">
        <v>12</v>
      </c>
      <c r="I2731">
        <v>425</v>
      </c>
      <c r="J2731">
        <v>100</v>
      </c>
      <c r="K2731">
        <v>0.875</v>
      </c>
      <c r="L2731">
        <v>100</v>
      </c>
      <c r="N2731">
        <v>133</v>
      </c>
      <c r="O2731">
        <v>21</v>
      </c>
      <c r="P2731">
        <v>0</v>
      </c>
      <c r="Q2731">
        <v>3</v>
      </c>
      <c r="R2731">
        <v>41</v>
      </c>
      <c r="S2731">
        <v>112</v>
      </c>
      <c r="T2731">
        <v>0</v>
      </c>
      <c r="U2731">
        <v>0</v>
      </c>
      <c r="V2731">
        <v>1140</v>
      </c>
      <c r="W2731">
        <v>97.222222000000002</v>
      </c>
      <c r="X2731">
        <v>1.0629999999999999</v>
      </c>
      <c r="Y2731">
        <v>100</v>
      </c>
      <c r="AA2731">
        <v>133</v>
      </c>
      <c r="AB2731">
        <v>19</v>
      </c>
      <c r="AC2731">
        <v>0</v>
      </c>
      <c r="AD2731">
        <v>0</v>
      </c>
      <c r="AE2731">
        <v>0</v>
      </c>
      <c r="AF2731">
        <v>28</v>
      </c>
      <c r="AG2731">
        <v>0</v>
      </c>
      <c r="AH2731">
        <v>12</v>
      </c>
      <c r="AI2731">
        <v>425</v>
      </c>
      <c r="AJ2731">
        <v>100</v>
      </c>
      <c r="AK2731">
        <v>0.875</v>
      </c>
      <c r="AL2731">
        <v>100</v>
      </c>
    </row>
    <row r="2732" spans="1:38" x14ac:dyDescent="0.25">
      <c r="A2732">
        <v>134</v>
      </c>
      <c r="B2732">
        <v>19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38</v>
      </c>
      <c r="I2732">
        <v>255</v>
      </c>
      <c r="J2732">
        <v>100</v>
      </c>
      <c r="K2732">
        <v>0.90600000000000003</v>
      </c>
      <c r="L2732">
        <v>100</v>
      </c>
      <c r="N2732">
        <v>134</v>
      </c>
      <c r="O2732">
        <v>21</v>
      </c>
      <c r="P2732">
        <v>0</v>
      </c>
      <c r="Q2732">
        <v>1</v>
      </c>
      <c r="R2732">
        <v>10</v>
      </c>
      <c r="S2732">
        <v>92</v>
      </c>
      <c r="T2732">
        <v>0</v>
      </c>
      <c r="U2732">
        <v>0</v>
      </c>
      <c r="V2732">
        <v>778</v>
      </c>
      <c r="W2732">
        <v>100</v>
      </c>
      <c r="X2732">
        <v>0.92200000000000004</v>
      </c>
      <c r="Y2732">
        <v>100</v>
      </c>
      <c r="AA2732">
        <v>134</v>
      </c>
      <c r="AB2732">
        <v>19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38</v>
      </c>
      <c r="AI2732">
        <v>255</v>
      </c>
      <c r="AJ2732">
        <v>100</v>
      </c>
      <c r="AK2732">
        <v>0.90600000000000003</v>
      </c>
      <c r="AL2732">
        <v>100</v>
      </c>
    </row>
    <row r="2733" spans="1:38" x14ac:dyDescent="0.25">
      <c r="A2733">
        <v>135</v>
      </c>
      <c r="B2733">
        <v>17</v>
      </c>
      <c r="C2733">
        <v>1</v>
      </c>
      <c r="D2733">
        <v>2</v>
      </c>
      <c r="E2733">
        <v>0</v>
      </c>
      <c r="F2733">
        <v>0</v>
      </c>
      <c r="G2733">
        <v>6</v>
      </c>
      <c r="H2733">
        <v>41</v>
      </c>
      <c r="I2733">
        <v>194</v>
      </c>
      <c r="J2733">
        <v>100</v>
      </c>
      <c r="K2733">
        <v>0.86</v>
      </c>
      <c r="L2733">
        <v>100</v>
      </c>
      <c r="N2733">
        <v>135</v>
      </c>
      <c r="O2733">
        <v>18</v>
      </c>
      <c r="P2733">
        <v>1</v>
      </c>
      <c r="Q2733">
        <v>6</v>
      </c>
      <c r="R2733">
        <v>0</v>
      </c>
      <c r="S2733">
        <v>26</v>
      </c>
      <c r="T2733">
        <v>26</v>
      </c>
      <c r="U2733">
        <v>0</v>
      </c>
      <c r="V2733">
        <v>594</v>
      </c>
      <c r="W2733">
        <v>95.833332999999996</v>
      </c>
      <c r="X2733">
        <v>0.875</v>
      </c>
      <c r="Y2733">
        <v>100</v>
      </c>
      <c r="AA2733">
        <v>135</v>
      </c>
      <c r="AB2733">
        <v>17</v>
      </c>
      <c r="AC2733">
        <v>1</v>
      </c>
      <c r="AD2733">
        <v>2</v>
      </c>
      <c r="AE2733">
        <v>0</v>
      </c>
      <c r="AF2733">
        <v>0</v>
      </c>
      <c r="AG2733">
        <v>6</v>
      </c>
      <c r="AH2733">
        <v>41</v>
      </c>
      <c r="AI2733">
        <v>194</v>
      </c>
      <c r="AJ2733">
        <v>100</v>
      </c>
      <c r="AK2733">
        <v>0.86</v>
      </c>
      <c r="AL2733">
        <v>100</v>
      </c>
    </row>
    <row r="2734" spans="1:38" x14ac:dyDescent="0.25">
      <c r="A2734">
        <v>136</v>
      </c>
      <c r="B2734">
        <v>15</v>
      </c>
      <c r="C2734">
        <v>1</v>
      </c>
      <c r="D2734">
        <v>0</v>
      </c>
      <c r="E2734">
        <v>0</v>
      </c>
      <c r="F2734">
        <v>2</v>
      </c>
      <c r="G2734">
        <v>0</v>
      </c>
      <c r="H2734">
        <v>30</v>
      </c>
      <c r="I2734">
        <v>266</v>
      </c>
      <c r="J2734">
        <v>91.666667000000004</v>
      </c>
      <c r="K2734">
        <v>0.70299999999999996</v>
      </c>
      <c r="L2734">
        <v>100</v>
      </c>
      <c r="N2734">
        <v>136</v>
      </c>
      <c r="O2734">
        <v>17</v>
      </c>
      <c r="P2734">
        <v>1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633</v>
      </c>
      <c r="W2734">
        <v>97.222222000000002</v>
      </c>
      <c r="X2734">
        <v>0.81200000000000006</v>
      </c>
      <c r="Y2734">
        <v>100</v>
      </c>
      <c r="AA2734">
        <v>136</v>
      </c>
      <c r="AB2734">
        <v>15</v>
      </c>
      <c r="AC2734">
        <v>1</v>
      </c>
      <c r="AD2734">
        <v>0</v>
      </c>
      <c r="AE2734">
        <v>0</v>
      </c>
      <c r="AF2734">
        <v>2</v>
      </c>
      <c r="AG2734">
        <v>0</v>
      </c>
      <c r="AH2734">
        <v>30</v>
      </c>
      <c r="AI2734">
        <v>266</v>
      </c>
      <c r="AJ2734">
        <v>91.666667000000004</v>
      </c>
      <c r="AK2734">
        <v>0.70299999999999996</v>
      </c>
      <c r="AL2734">
        <v>100</v>
      </c>
    </row>
    <row r="2735" spans="1:38" x14ac:dyDescent="0.25">
      <c r="A2735">
        <v>137</v>
      </c>
      <c r="B2735">
        <v>15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49</v>
      </c>
      <c r="I2735">
        <v>114</v>
      </c>
      <c r="J2735">
        <v>100</v>
      </c>
      <c r="K2735">
        <v>0.67200000000000004</v>
      </c>
      <c r="L2735">
        <v>100</v>
      </c>
      <c r="N2735">
        <v>137</v>
      </c>
      <c r="O2735">
        <v>18</v>
      </c>
      <c r="P2735">
        <v>1</v>
      </c>
      <c r="Q2735">
        <v>0</v>
      </c>
      <c r="R2735">
        <v>0</v>
      </c>
      <c r="S2735">
        <v>28</v>
      </c>
      <c r="T2735">
        <v>0</v>
      </c>
      <c r="U2735">
        <v>0</v>
      </c>
      <c r="V2735">
        <v>1288</v>
      </c>
      <c r="W2735">
        <v>100</v>
      </c>
      <c r="X2735">
        <v>1.4219999999999999</v>
      </c>
      <c r="Y2735">
        <v>100</v>
      </c>
      <c r="AA2735">
        <v>137</v>
      </c>
      <c r="AB2735">
        <v>15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49</v>
      </c>
      <c r="AI2735">
        <v>114</v>
      </c>
      <c r="AJ2735">
        <v>100</v>
      </c>
      <c r="AK2735">
        <v>0.67200000000000004</v>
      </c>
      <c r="AL2735">
        <v>100</v>
      </c>
    </row>
    <row r="2736" spans="1:38" x14ac:dyDescent="0.25">
      <c r="A2736">
        <v>138</v>
      </c>
      <c r="B2736">
        <v>12</v>
      </c>
      <c r="C2736">
        <v>1</v>
      </c>
      <c r="D2736">
        <v>6</v>
      </c>
      <c r="E2736">
        <v>0</v>
      </c>
      <c r="F2736">
        <v>0</v>
      </c>
      <c r="G2736">
        <v>14</v>
      </c>
      <c r="H2736">
        <v>0</v>
      </c>
      <c r="I2736">
        <v>135</v>
      </c>
      <c r="J2736">
        <v>100</v>
      </c>
      <c r="K2736">
        <v>0.60899999999999999</v>
      </c>
      <c r="L2736">
        <v>100</v>
      </c>
      <c r="N2736">
        <v>138</v>
      </c>
      <c r="O2736">
        <v>18</v>
      </c>
      <c r="P2736">
        <v>2</v>
      </c>
      <c r="Q2736">
        <v>12</v>
      </c>
      <c r="R2736">
        <v>37</v>
      </c>
      <c r="S2736">
        <v>97</v>
      </c>
      <c r="T2736">
        <v>8</v>
      </c>
      <c r="U2736">
        <v>0</v>
      </c>
      <c r="V2736">
        <v>2161</v>
      </c>
      <c r="W2736">
        <v>100</v>
      </c>
      <c r="X2736">
        <v>1.2809999999999999</v>
      </c>
      <c r="Y2736">
        <v>100</v>
      </c>
      <c r="AA2736">
        <v>138</v>
      </c>
      <c r="AB2736">
        <v>12</v>
      </c>
      <c r="AC2736">
        <v>1</v>
      </c>
      <c r="AD2736">
        <v>6</v>
      </c>
      <c r="AE2736">
        <v>0</v>
      </c>
      <c r="AF2736">
        <v>0</v>
      </c>
      <c r="AG2736">
        <v>14</v>
      </c>
      <c r="AH2736">
        <v>0</v>
      </c>
      <c r="AI2736">
        <v>135</v>
      </c>
      <c r="AJ2736">
        <v>100</v>
      </c>
      <c r="AK2736">
        <v>0.60899999999999999</v>
      </c>
      <c r="AL2736">
        <v>100</v>
      </c>
    </row>
    <row r="2737" spans="1:38" x14ac:dyDescent="0.25">
      <c r="A2737">
        <v>139</v>
      </c>
      <c r="B2737">
        <v>12</v>
      </c>
      <c r="C2737">
        <v>1</v>
      </c>
      <c r="D2737">
        <v>0</v>
      </c>
      <c r="E2737">
        <v>0</v>
      </c>
      <c r="F2737">
        <v>6</v>
      </c>
      <c r="G2737">
        <v>0</v>
      </c>
      <c r="H2737">
        <v>17</v>
      </c>
      <c r="I2737">
        <v>214</v>
      </c>
      <c r="J2737">
        <v>100</v>
      </c>
      <c r="K2737">
        <v>0.59399999999999997</v>
      </c>
      <c r="L2737">
        <v>100</v>
      </c>
      <c r="N2737">
        <v>139</v>
      </c>
      <c r="O2737">
        <v>17</v>
      </c>
      <c r="P2737">
        <v>1</v>
      </c>
      <c r="Q2737">
        <v>10</v>
      </c>
      <c r="R2737">
        <v>33</v>
      </c>
      <c r="S2737">
        <v>93</v>
      </c>
      <c r="T2737">
        <v>0</v>
      </c>
      <c r="U2737">
        <v>0</v>
      </c>
      <c r="V2737">
        <v>1743</v>
      </c>
      <c r="W2737">
        <v>98.611110999999994</v>
      </c>
      <c r="X2737">
        <v>0.86</v>
      </c>
      <c r="Y2737">
        <v>100</v>
      </c>
      <c r="AA2737">
        <v>139</v>
      </c>
      <c r="AB2737">
        <v>12</v>
      </c>
      <c r="AC2737">
        <v>1</v>
      </c>
      <c r="AD2737">
        <v>0</v>
      </c>
      <c r="AE2737">
        <v>0</v>
      </c>
      <c r="AF2737">
        <v>6</v>
      </c>
      <c r="AG2737">
        <v>0</v>
      </c>
      <c r="AH2737">
        <v>17</v>
      </c>
      <c r="AI2737">
        <v>214</v>
      </c>
      <c r="AJ2737">
        <v>100</v>
      </c>
      <c r="AK2737">
        <v>0.59399999999999997</v>
      </c>
      <c r="AL2737">
        <v>100</v>
      </c>
    </row>
    <row r="2738" spans="1:38" x14ac:dyDescent="0.25">
      <c r="A2738">
        <v>140</v>
      </c>
      <c r="B2738">
        <v>14</v>
      </c>
      <c r="C2738">
        <v>0</v>
      </c>
      <c r="D2738">
        <v>0</v>
      </c>
      <c r="E2738">
        <v>0</v>
      </c>
      <c r="F2738">
        <v>5</v>
      </c>
      <c r="G2738">
        <v>0</v>
      </c>
      <c r="H2738">
        <v>0</v>
      </c>
      <c r="I2738">
        <v>79</v>
      </c>
      <c r="J2738">
        <v>100</v>
      </c>
      <c r="K2738">
        <v>0.625</v>
      </c>
      <c r="L2738">
        <v>100</v>
      </c>
      <c r="N2738">
        <v>140</v>
      </c>
      <c r="O2738">
        <v>18</v>
      </c>
      <c r="P2738">
        <v>1</v>
      </c>
      <c r="Q2738">
        <v>18</v>
      </c>
      <c r="R2738">
        <v>91</v>
      </c>
      <c r="S2738">
        <v>181</v>
      </c>
      <c r="T2738">
        <v>0</v>
      </c>
      <c r="U2738">
        <v>0</v>
      </c>
      <c r="V2738">
        <v>1571</v>
      </c>
      <c r="W2738">
        <v>98.611110999999994</v>
      </c>
      <c r="X2738">
        <v>0.85899999999999999</v>
      </c>
      <c r="Y2738">
        <v>100</v>
      </c>
      <c r="AA2738">
        <v>140</v>
      </c>
      <c r="AB2738">
        <v>14</v>
      </c>
      <c r="AC2738">
        <v>0</v>
      </c>
      <c r="AD2738">
        <v>0</v>
      </c>
      <c r="AE2738">
        <v>0</v>
      </c>
      <c r="AF2738">
        <v>5</v>
      </c>
      <c r="AG2738">
        <v>0</v>
      </c>
      <c r="AH2738">
        <v>0</v>
      </c>
      <c r="AI2738">
        <v>79</v>
      </c>
      <c r="AJ2738">
        <v>100</v>
      </c>
      <c r="AK2738">
        <v>0.625</v>
      </c>
      <c r="AL2738">
        <v>100</v>
      </c>
    </row>
    <row r="2739" spans="1:38" x14ac:dyDescent="0.25">
      <c r="A2739">
        <v>141</v>
      </c>
      <c r="B2739">
        <v>14</v>
      </c>
      <c r="C2739">
        <v>1</v>
      </c>
      <c r="D2739">
        <v>0</v>
      </c>
      <c r="E2739">
        <v>0</v>
      </c>
      <c r="F2739">
        <v>18</v>
      </c>
      <c r="G2739">
        <v>0</v>
      </c>
      <c r="H2739">
        <v>0</v>
      </c>
      <c r="I2739">
        <v>198</v>
      </c>
      <c r="J2739">
        <v>100</v>
      </c>
      <c r="K2739">
        <v>0.625</v>
      </c>
      <c r="L2739">
        <v>100</v>
      </c>
      <c r="N2739">
        <v>141</v>
      </c>
      <c r="O2739">
        <v>17</v>
      </c>
      <c r="P2739">
        <v>1</v>
      </c>
      <c r="Q2739">
        <v>5</v>
      </c>
      <c r="R2739">
        <v>1</v>
      </c>
      <c r="S2739">
        <v>31</v>
      </c>
      <c r="T2739">
        <v>28</v>
      </c>
      <c r="U2739">
        <v>0</v>
      </c>
      <c r="V2739">
        <v>1322</v>
      </c>
      <c r="W2739">
        <v>97.222222000000002</v>
      </c>
      <c r="X2739">
        <v>0.84399999999999997</v>
      </c>
      <c r="Y2739">
        <v>100</v>
      </c>
      <c r="AA2739">
        <v>141</v>
      </c>
      <c r="AB2739">
        <v>14</v>
      </c>
      <c r="AC2739">
        <v>1</v>
      </c>
      <c r="AD2739">
        <v>0</v>
      </c>
      <c r="AE2739">
        <v>0</v>
      </c>
      <c r="AF2739">
        <v>18</v>
      </c>
      <c r="AG2739">
        <v>0</v>
      </c>
      <c r="AH2739">
        <v>0</v>
      </c>
      <c r="AI2739">
        <v>198</v>
      </c>
      <c r="AJ2739">
        <v>100</v>
      </c>
      <c r="AK2739">
        <v>0.625</v>
      </c>
      <c r="AL2739">
        <v>100</v>
      </c>
    </row>
    <row r="2740" spans="1:38" x14ac:dyDescent="0.25">
      <c r="A2740">
        <v>142</v>
      </c>
      <c r="B2740">
        <v>15</v>
      </c>
      <c r="C2740">
        <v>1</v>
      </c>
      <c r="D2740">
        <v>0</v>
      </c>
      <c r="E2740">
        <v>0</v>
      </c>
      <c r="F2740">
        <v>18</v>
      </c>
      <c r="G2740">
        <v>0</v>
      </c>
      <c r="H2740">
        <v>0</v>
      </c>
      <c r="I2740">
        <v>264</v>
      </c>
      <c r="J2740">
        <v>100</v>
      </c>
      <c r="K2740">
        <v>0.64</v>
      </c>
      <c r="L2740">
        <v>100</v>
      </c>
      <c r="N2740">
        <v>142</v>
      </c>
      <c r="O2740">
        <v>18</v>
      </c>
      <c r="P2740">
        <v>1</v>
      </c>
      <c r="Q2740">
        <v>12</v>
      </c>
      <c r="R2740">
        <v>32</v>
      </c>
      <c r="S2740">
        <v>122</v>
      </c>
      <c r="T2740">
        <v>0</v>
      </c>
      <c r="U2740">
        <v>0</v>
      </c>
      <c r="V2740">
        <v>1172</v>
      </c>
      <c r="W2740">
        <v>87.5</v>
      </c>
      <c r="X2740">
        <v>0.81200000000000006</v>
      </c>
      <c r="Y2740">
        <v>100</v>
      </c>
      <c r="AA2740">
        <v>142</v>
      </c>
      <c r="AB2740">
        <v>15</v>
      </c>
      <c r="AC2740">
        <v>1</v>
      </c>
      <c r="AD2740">
        <v>0</v>
      </c>
      <c r="AE2740">
        <v>0</v>
      </c>
      <c r="AF2740">
        <v>18</v>
      </c>
      <c r="AG2740">
        <v>0</v>
      </c>
      <c r="AH2740">
        <v>0</v>
      </c>
      <c r="AI2740">
        <v>264</v>
      </c>
      <c r="AJ2740">
        <v>100</v>
      </c>
      <c r="AK2740">
        <v>0.64</v>
      </c>
      <c r="AL2740">
        <v>100</v>
      </c>
    </row>
    <row r="2741" spans="1:38" x14ac:dyDescent="0.25">
      <c r="A2741">
        <v>143</v>
      </c>
      <c r="B2741">
        <v>16</v>
      </c>
      <c r="C2741">
        <v>1</v>
      </c>
      <c r="D2741">
        <v>0</v>
      </c>
      <c r="E2741">
        <v>0</v>
      </c>
      <c r="F2741">
        <v>16</v>
      </c>
      <c r="G2741">
        <v>0</v>
      </c>
      <c r="H2741">
        <v>6</v>
      </c>
      <c r="I2741">
        <v>383</v>
      </c>
      <c r="J2741">
        <v>100</v>
      </c>
      <c r="K2741">
        <v>0.70399999999999996</v>
      </c>
      <c r="L2741">
        <v>100</v>
      </c>
      <c r="N2741">
        <v>143</v>
      </c>
      <c r="O2741">
        <v>18</v>
      </c>
      <c r="P2741">
        <v>0</v>
      </c>
      <c r="Q2741">
        <v>6</v>
      </c>
      <c r="R2741">
        <v>70</v>
      </c>
      <c r="S2741">
        <v>130</v>
      </c>
      <c r="T2741">
        <v>0</v>
      </c>
      <c r="U2741">
        <v>0</v>
      </c>
      <c r="V2741">
        <v>731</v>
      </c>
      <c r="W2741">
        <v>100</v>
      </c>
      <c r="X2741">
        <v>0.95299999999999996</v>
      </c>
      <c r="Y2741">
        <v>100</v>
      </c>
      <c r="AA2741">
        <v>143</v>
      </c>
      <c r="AB2741">
        <v>16</v>
      </c>
      <c r="AC2741">
        <v>1</v>
      </c>
      <c r="AD2741">
        <v>0</v>
      </c>
      <c r="AE2741">
        <v>0</v>
      </c>
      <c r="AF2741">
        <v>16</v>
      </c>
      <c r="AG2741">
        <v>0</v>
      </c>
      <c r="AH2741">
        <v>6</v>
      </c>
      <c r="AI2741">
        <v>383</v>
      </c>
      <c r="AJ2741">
        <v>100</v>
      </c>
      <c r="AK2741">
        <v>0.70399999999999996</v>
      </c>
      <c r="AL2741">
        <v>100</v>
      </c>
    </row>
    <row r="2742" spans="1:38" x14ac:dyDescent="0.25">
      <c r="A2742">
        <v>144</v>
      </c>
      <c r="B2742">
        <v>18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10</v>
      </c>
      <c r="I2742">
        <v>156</v>
      </c>
      <c r="J2742">
        <v>86.111110999999994</v>
      </c>
      <c r="K2742">
        <v>0.67100000000000004</v>
      </c>
      <c r="L2742">
        <v>100</v>
      </c>
      <c r="N2742">
        <v>144</v>
      </c>
      <c r="O2742">
        <v>20</v>
      </c>
      <c r="P2742">
        <v>0</v>
      </c>
      <c r="Q2742">
        <v>0</v>
      </c>
      <c r="R2742">
        <v>3</v>
      </c>
      <c r="S2742">
        <v>33</v>
      </c>
      <c r="T2742">
        <v>0</v>
      </c>
      <c r="U2742">
        <v>0</v>
      </c>
      <c r="V2742">
        <v>682</v>
      </c>
      <c r="W2742">
        <v>100</v>
      </c>
      <c r="X2742">
        <v>0.81299999999999994</v>
      </c>
      <c r="Y2742">
        <v>100</v>
      </c>
      <c r="AA2742">
        <v>144</v>
      </c>
      <c r="AB2742">
        <v>18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10</v>
      </c>
      <c r="AI2742">
        <v>156</v>
      </c>
      <c r="AJ2742">
        <v>86.111110999999994</v>
      </c>
      <c r="AK2742">
        <v>0.67100000000000004</v>
      </c>
      <c r="AL2742">
        <v>100</v>
      </c>
    </row>
    <row r="2743" spans="1:38" x14ac:dyDescent="0.25">
      <c r="A2743">
        <v>145</v>
      </c>
      <c r="B2743">
        <v>15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40</v>
      </c>
      <c r="I2743">
        <v>193</v>
      </c>
      <c r="J2743">
        <v>68.055555999999996</v>
      </c>
      <c r="K2743">
        <v>0.65700000000000003</v>
      </c>
      <c r="L2743">
        <v>100</v>
      </c>
      <c r="N2743">
        <v>145</v>
      </c>
      <c r="O2743">
        <v>19</v>
      </c>
      <c r="P2743">
        <v>0</v>
      </c>
      <c r="Q2743">
        <v>0</v>
      </c>
      <c r="R2743">
        <v>6</v>
      </c>
      <c r="S2743">
        <v>43</v>
      </c>
      <c r="T2743">
        <v>0</v>
      </c>
      <c r="U2743">
        <v>10</v>
      </c>
      <c r="V2743">
        <v>642</v>
      </c>
      <c r="W2743">
        <v>97.222222000000002</v>
      </c>
      <c r="X2743">
        <v>0.95299999999999996</v>
      </c>
      <c r="Y2743">
        <v>100</v>
      </c>
      <c r="AA2743">
        <v>145</v>
      </c>
      <c r="AB2743">
        <v>15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40</v>
      </c>
      <c r="AI2743">
        <v>193</v>
      </c>
      <c r="AJ2743">
        <v>68.055555999999996</v>
      </c>
      <c r="AK2743">
        <v>0.65700000000000003</v>
      </c>
      <c r="AL2743">
        <v>100</v>
      </c>
    </row>
    <row r="2744" spans="1:38" x14ac:dyDescent="0.25">
      <c r="A2744">
        <v>146</v>
      </c>
      <c r="B2744">
        <v>16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4</v>
      </c>
      <c r="I2744">
        <v>163</v>
      </c>
      <c r="J2744">
        <v>69.444444000000004</v>
      </c>
      <c r="K2744">
        <v>0.70299999999999996</v>
      </c>
      <c r="L2744">
        <v>100</v>
      </c>
      <c r="N2744">
        <v>146</v>
      </c>
      <c r="O2744">
        <v>17</v>
      </c>
      <c r="P2744">
        <v>0</v>
      </c>
      <c r="Q2744">
        <v>0</v>
      </c>
      <c r="R2744">
        <v>0</v>
      </c>
      <c r="S2744">
        <v>2</v>
      </c>
      <c r="T2744">
        <v>0</v>
      </c>
      <c r="U2744">
        <v>0</v>
      </c>
      <c r="V2744">
        <v>330</v>
      </c>
      <c r="W2744">
        <v>81.944444000000004</v>
      </c>
      <c r="X2744">
        <v>1.5469999999999999</v>
      </c>
      <c r="Y2744">
        <v>100</v>
      </c>
      <c r="AA2744">
        <v>146</v>
      </c>
      <c r="AB2744">
        <v>16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4</v>
      </c>
      <c r="AI2744">
        <v>163</v>
      </c>
      <c r="AJ2744">
        <v>69.444444000000004</v>
      </c>
      <c r="AK2744">
        <v>0.70299999999999996</v>
      </c>
      <c r="AL2744">
        <v>100</v>
      </c>
    </row>
    <row r="2745" spans="1:38" x14ac:dyDescent="0.25">
      <c r="A2745">
        <v>147</v>
      </c>
      <c r="B2745">
        <v>17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26</v>
      </c>
      <c r="I2745">
        <v>194</v>
      </c>
      <c r="J2745">
        <v>66.666667000000004</v>
      </c>
      <c r="K2745">
        <v>0.71899999999999997</v>
      </c>
      <c r="L2745">
        <v>100</v>
      </c>
      <c r="N2745">
        <v>147</v>
      </c>
      <c r="O2745">
        <v>18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283</v>
      </c>
      <c r="W2745">
        <v>58.333333000000003</v>
      </c>
      <c r="X2745">
        <v>0.79700000000000004</v>
      </c>
      <c r="Y2745">
        <v>100</v>
      </c>
      <c r="AA2745">
        <v>147</v>
      </c>
      <c r="AB2745">
        <v>17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26</v>
      </c>
      <c r="AI2745">
        <v>194</v>
      </c>
      <c r="AJ2745">
        <v>66.666667000000004</v>
      </c>
      <c r="AK2745">
        <v>0.71899999999999997</v>
      </c>
      <c r="AL2745">
        <v>100</v>
      </c>
    </row>
    <row r="2746" spans="1:38" x14ac:dyDescent="0.25">
      <c r="A2746">
        <v>148</v>
      </c>
      <c r="B2746">
        <v>17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3</v>
      </c>
      <c r="I2746">
        <v>132</v>
      </c>
      <c r="J2746">
        <v>100</v>
      </c>
      <c r="K2746">
        <v>0.75</v>
      </c>
      <c r="L2746">
        <v>100</v>
      </c>
      <c r="N2746">
        <v>148</v>
      </c>
      <c r="O2746">
        <v>17</v>
      </c>
      <c r="P2746">
        <v>0</v>
      </c>
      <c r="Q2746">
        <v>0</v>
      </c>
      <c r="R2746">
        <v>0</v>
      </c>
      <c r="S2746">
        <v>9</v>
      </c>
      <c r="T2746">
        <v>0</v>
      </c>
      <c r="U2746">
        <v>0</v>
      </c>
      <c r="V2746">
        <v>270</v>
      </c>
      <c r="W2746">
        <v>100</v>
      </c>
      <c r="X2746">
        <v>0.73399999999999999</v>
      </c>
      <c r="Y2746">
        <v>100</v>
      </c>
      <c r="AA2746">
        <v>148</v>
      </c>
      <c r="AB2746">
        <v>17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3</v>
      </c>
      <c r="AI2746">
        <v>132</v>
      </c>
      <c r="AJ2746">
        <v>100</v>
      </c>
      <c r="AK2746">
        <v>0.75</v>
      </c>
      <c r="AL2746">
        <v>100</v>
      </c>
    </row>
    <row r="2747" spans="1:38" x14ac:dyDescent="0.25">
      <c r="A2747">
        <v>149</v>
      </c>
      <c r="B2747">
        <v>18</v>
      </c>
      <c r="C2747">
        <v>0</v>
      </c>
      <c r="D2747">
        <v>0</v>
      </c>
      <c r="E2747">
        <v>0</v>
      </c>
      <c r="F2747">
        <v>20</v>
      </c>
      <c r="G2747">
        <v>0</v>
      </c>
      <c r="H2747">
        <v>19</v>
      </c>
      <c r="I2747">
        <v>211</v>
      </c>
      <c r="J2747">
        <v>100</v>
      </c>
      <c r="K2747">
        <v>0.81200000000000006</v>
      </c>
      <c r="L2747">
        <v>100</v>
      </c>
      <c r="N2747">
        <v>149</v>
      </c>
      <c r="O2747">
        <v>18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425</v>
      </c>
      <c r="W2747">
        <v>100</v>
      </c>
      <c r="X2747">
        <v>0.76600000000000001</v>
      </c>
      <c r="Y2747">
        <v>100</v>
      </c>
      <c r="AA2747">
        <v>149</v>
      </c>
      <c r="AB2747">
        <v>18</v>
      </c>
      <c r="AC2747">
        <v>0</v>
      </c>
      <c r="AD2747">
        <v>0</v>
      </c>
      <c r="AE2747">
        <v>0</v>
      </c>
      <c r="AF2747">
        <v>20</v>
      </c>
      <c r="AG2747">
        <v>0</v>
      </c>
      <c r="AH2747">
        <v>19</v>
      </c>
      <c r="AI2747">
        <v>211</v>
      </c>
      <c r="AJ2747">
        <v>100</v>
      </c>
      <c r="AK2747">
        <v>0.81200000000000006</v>
      </c>
      <c r="AL2747">
        <v>100</v>
      </c>
    </row>
    <row r="2748" spans="1:38" x14ac:dyDescent="0.25">
      <c r="A2748">
        <v>150</v>
      </c>
      <c r="B2748">
        <v>16</v>
      </c>
      <c r="C2748">
        <v>0</v>
      </c>
      <c r="D2748">
        <v>0</v>
      </c>
      <c r="E2748">
        <v>0</v>
      </c>
      <c r="F2748">
        <v>14</v>
      </c>
      <c r="G2748">
        <v>0</v>
      </c>
      <c r="H2748">
        <v>0</v>
      </c>
      <c r="I2748">
        <v>136</v>
      </c>
      <c r="J2748">
        <v>90.277777999999998</v>
      </c>
      <c r="K2748">
        <v>0.71899999999999997</v>
      </c>
      <c r="L2748">
        <v>100</v>
      </c>
      <c r="N2748">
        <v>150</v>
      </c>
      <c r="O2748">
        <v>19</v>
      </c>
      <c r="P2748">
        <v>0</v>
      </c>
      <c r="Q2748">
        <v>1</v>
      </c>
      <c r="R2748">
        <v>2</v>
      </c>
      <c r="S2748">
        <v>37</v>
      </c>
      <c r="T2748">
        <v>0</v>
      </c>
      <c r="U2748">
        <v>0</v>
      </c>
      <c r="V2748">
        <v>546</v>
      </c>
      <c r="W2748">
        <v>95.833332999999996</v>
      </c>
      <c r="X2748">
        <v>0.85899999999999999</v>
      </c>
      <c r="Y2748">
        <v>100</v>
      </c>
      <c r="AA2748">
        <v>150</v>
      </c>
      <c r="AB2748">
        <v>16</v>
      </c>
      <c r="AC2748">
        <v>0</v>
      </c>
      <c r="AD2748">
        <v>0</v>
      </c>
      <c r="AE2748">
        <v>0</v>
      </c>
      <c r="AF2748">
        <v>14</v>
      </c>
      <c r="AG2748">
        <v>0</v>
      </c>
      <c r="AH2748">
        <v>0</v>
      </c>
      <c r="AI2748">
        <v>136</v>
      </c>
      <c r="AJ2748">
        <v>90.277777999999998</v>
      </c>
      <c r="AK2748">
        <v>0.71899999999999997</v>
      </c>
      <c r="AL2748">
        <v>100</v>
      </c>
    </row>
    <row r="2749" spans="1:38" x14ac:dyDescent="0.25">
      <c r="A2749">
        <v>151</v>
      </c>
      <c r="B2749">
        <v>16</v>
      </c>
      <c r="C2749">
        <v>0</v>
      </c>
      <c r="D2749">
        <v>0</v>
      </c>
      <c r="E2749">
        <v>0</v>
      </c>
      <c r="F2749">
        <v>22</v>
      </c>
      <c r="G2749">
        <v>0</v>
      </c>
      <c r="H2749">
        <v>0</v>
      </c>
      <c r="I2749">
        <v>121</v>
      </c>
      <c r="J2749">
        <v>100</v>
      </c>
      <c r="K2749">
        <v>0.70299999999999996</v>
      </c>
      <c r="L2749">
        <v>100</v>
      </c>
      <c r="N2749">
        <v>151</v>
      </c>
      <c r="O2749">
        <v>18</v>
      </c>
      <c r="P2749">
        <v>0</v>
      </c>
      <c r="Q2749">
        <v>0</v>
      </c>
      <c r="R2749">
        <v>0</v>
      </c>
      <c r="S2749">
        <v>17</v>
      </c>
      <c r="T2749">
        <v>0</v>
      </c>
      <c r="U2749">
        <v>0</v>
      </c>
      <c r="V2749">
        <v>567</v>
      </c>
      <c r="W2749">
        <v>100</v>
      </c>
      <c r="X2749">
        <v>0.79700000000000004</v>
      </c>
      <c r="Y2749">
        <v>100</v>
      </c>
      <c r="AA2749">
        <v>151</v>
      </c>
      <c r="AB2749">
        <v>16</v>
      </c>
      <c r="AC2749">
        <v>0</v>
      </c>
      <c r="AD2749">
        <v>0</v>
      </c>
      <c r="AE2749">
        <v>0</v>
      </c>
      <c r="AF2749">
        <v>22</v>
      </c>
      <c r="AG2749">
        <v>0</v>
      </c>
      <c r="AH2749">
        <v>0</v>
      </c>
      <c r="AI2749">
        <v>121</v>
      </c>
      <c r="AJ2749">
        <v>100</v>
      </c>
      <c r="AK2749">
        <v>0.70299999999999996</v>
      </c>
      <c r="AL2749">
        <v>100</v>
      </c>
    </row>
    <row r="2750" spans="1:38" x14ac:dyDescent="0.25">
      <c r="A2750">
        <v>152</v>
      </c>
      <c r="B2750">
        <v>17</v>
      </c>
      <c r="C2750">
        <v>0</v>
      </c>
      <c r="D2750">
        <v>0</v>
      </c>
      <c r="E2750">
        <v>0</v>
      </c>
      <c r="F2750">
        <v>4</v>
      </c>
      <c r="G2750">
        <v>0</v>
      </c>
      <c r="H2750">
        <v>21</v>
      </c>
      <c r="I2750">
        <v>203</v>
      </c>
      <c r="J2750">
        <v>100</v>
      </c>
      <c r="K2750">
        <v>0.73399999999999999</v>
      </c>
      <c r="L2750">
        <v>100</v>
      </c>
      <c r="N2750">
        <v>152</v>
      </c>
      <c r="O2750">
        <v>20</v>
      </c>
      <c r="P2750">
        <v>0</v>
      </c>
      <c r="Q2750">
        <v>12</v>
      </c>
      <c r="R2750">
        <v>24</v>
      </c>
      <c r="S2750">
        <v>114</v>
      </c>
      <c r="T2750">
        <v>0</v>
      </c>
      <c r="U2750">
        <v>0</v>
      </c>
      <c r="V2750">
        <v>737</v>
      </c>
      <c r="W2750">
        <v>100</v>
      </c>
      <c r="X2750">
        <v>0.90600000000000003</v>
      </c>
      <c r="Y2750">
        <v>100</v>
      </c>
      <c r="AA2750">
        <v>152</v>
      </c>
      <c r="AB2750">
        <v>17</v>
      </c>
      <c r="AC2750">
        <v>0</v>
      </c>
      <c r="AD2750">
        <v>0</v>
      </c>
      <c r="AE2750">
        <v>0</v>
      </c>
      <c r="AF2750">
        <v>4</v>
      </c>
      <c r="AG2750">
        <v>0</v>
      </c>
      <c r="AH2750">
        <v>21</v>
      </c>
      <c r="AI2750">
        <v>203</v>
      </c>
      <c r="AJ2750">
        <v>100</v>
      </c>
      <c r="AK2750">
        <v>0.73399999999999999</v>
      </c>
      <c r="AL2750">
        <v>100</v>
      </c>
    </row>
    <row r="2751" spans="1:38" x14ac:dyDescent="0.25">
      <c r="A2751">
        <v>153</v>
      </c>
      <c r="B2751">
        <v>15</v>
      </c>
      <c r="C2751">
        <v>0</v>
      </c>
      <c r="D2751">
        <v>0</v>
      </c>
      <c r="E2751">
        <v>0</v>
      </c>
      <c r="F2751">
        <v>6</v>
      </c>
      <c r="G2751">
        <v>0</v>
      </c>
      <c r="H2751">
        <v>0</v>
      </c>
      <c r="I2751">
        <v>94</v>
      </c>
      <c r="J2751">
        <v>100</v>
      </c>
      <c r="K2751">
        <v>0.625</v>
      </c>
      <c r="L2751">
        <v>100</v>
      </c>
      <c r="N2751">
        <v>153</v>
      </c>
      <c r="O2751">
        <v>18</v>
      </c>
      <c r="P2751">
        <v>0</v>
      </c>
      <c r="Q2751">
        <v>0</v>
      </c>
      <c r="R2751">
        <v>0</v>
      </c>
      <c r="S2751">
        <v>17</v>
      </c>
      <c r="T2751">
        <v>0</v>
      </c>
      <c r="U2751">
        <v>0</v>
      </c>
      <c r="V2751">
        <v>516</v>
      </c>
      <c r="W2751">
        <v>98.611110999999994</v>
      </c>
      <c r="X2751">
        <v>0.81299999999999994</v>
      </c>
      <c r="Y2751">
        <v>100</v>
      </c>
      <c r="AA2751">
        <v>153</v>
      </c>
      <c r="AB2751">
        <v>15</v>
      </c>
      <c r="AC2751">
        <v>0</v>
      </c>
      <c r="AD2751">
        <v>0</v>
      </c>
      <c r="AE2751">
        <v>0</v>
      </c>
      <c r="AF2751">
        <v>6</v>
      </c>
      <c r="AG2751">
        <v>0</v>
      </c>
      <c r="AH2751">
        <v>0</v>
      </c>
      <c r="AI2751">
        <v>94</v>
      </c>
      <c r="AJ2751">
        <v>100</v>
      </c>
      <c r="AK2751">
        <v>0.625</v>
      </c>
      <c r="AL2751">
        <v>100</v>
      </c>
    </row>
    <row r="2752" spans="1:38" x14ac:dyDescent="0.25">
      <c r="A2752">
        <v>154</v>
      </c>
      <c r="B2752">
        <v>16</v>
      </c>
      <c r="C2752">
        <v>0</v>
      </c>
      <c r="D2752">
        <v>0</v>
      </c>
      <c r="E2752">
        <v>0</v>
      </c>
      <c r="F2752">
        <v>32</v>
      </c>
      <c r="G2752">
        <v>0</v>
      </c>
      <c r="H2752">
        <v>5</v>
      </c>
      <c r="I2752">
        <v>174</v>
      </c>
      <c r="J2752">
        <v>100</v>
      </c>
      <c r="K2752">
        <v>0.68799999999999994</v>
      </c>
      <c r="L2752">
        <v>100</v>
      </c>
      <c r="N2752">
        <v>154</v>
      </c>
      <c r="O2752">
        <v>18</v>
      </c>
      <c r="P2752">
        <v>0</v>
      </c>
      <c r="Q2752">
        <v>0</v>
      </c>
      <c r="R2752">
        <v>0</v>
      </c>
      <c r="S2752">
        <v>55</v>
      </c>
      <c r="T2752">
        <v>0</v>
      </c>
      <c r="U2752">
        <v>0</v>
      </c>
      <c r="V2752">
        <v>438</v>
      </c>
      <c r="W2752">
        <v>94.444444000000004</v>
      </c>
      <c r="X2752">
        <v>0.81200000000000006</v>
      </c>
      <c r="Y2752">
        <v>100</v>
      </c>
      <c r="AA2752">
        <v>154</v>
      </c>
      <c r="AB2752">
        <v>16</v>
      </c>
      <c r="AC2752">
        <v>0</v>
      </c>
      <c r="AD2752">
        <v>0</v>
      </c>
      <c r="AE2752">
        <v>0</v>
      </c>
      <c r="AF2752">
        <v>32</v>
      </c>
      <c r="AG2752">
        <v>0</v>
      </c>
      <c r="AH2752">
        <v>5</v>
      </c>
      <c r="AI2752">
        <v>174</v>
      </c>
      <c r="AJ2752">
        <v>100</v>
      </c>
      <c r="AK2752">
        <v>0.68799999999999994</v>
      </c>
      <c r="AL2752">
        <v>100</v>
      </c>
    </row>
    <row r="2753" spans="1:40" x14ac:dyDescent="0.25">
      <c r="A2753">
        <v>155</v>
      </c>
      <c r="B2753">
        <v>15</v>
      </c>
      <c r="C2753">
        <v>1</v>
      </c>
      <c r="D2753">
        <v>6</v>
      </c>
      <c r="E2753">
        <v>0</v>
      </c>
      <c r="F2753">
        <v>0</v>
      </c>
      <c r="G2753">
        <v>25</v>
      </c>
      <c r="H2753">
        <v>2</v>
      </c>
      <c r="I2753">
        <v>231</v>
      </c>
      <c r="J2753">
        <v>98.611110999999994</v>
      </c>
      <c r="K2753">
        <v>0.67200000000000004</v>
      </c>
      <c r="L2753">
        <v>100</v>
      </c>
      <c r="N2753">
        <v>155</v>
      </c>
      <c r="O2753">
        <v>17</v>
      </c>
      <c r="P2753">
        <v>1</v>
      </c>
      <c r="Q2753">
        <v>6</v>
      </c>
      <c r="R2753">
        <v>0</v>
      </c>
      <c r="S2753">
        <v>19</v>
      </c>
      <c r="T2753">
        <v>12</v>
      </c>
      <c r="U2753">
        <v>0</v>
      </c>
      <c r="V2753">
        <v>453</v>
      </c>
      <c r="W2753">
        <v>100</v>
      </c>
      <c r="X2753">
        <v>0.81299999999999994</v>
      </c>
      <c r="Y2753">
        <v>100</v>
      </c>
      <c r="AA2753">
        <v>155</v>
      </c>
      <c r="AB2753">
        <v>15</v>
      </c>
      <c r="AC2753">
        <v>1</v>
      </c>
      <c r="AD2753">
        <v>6</v>
      </c>
      <c r="AE2753">
        <v>0</v>
      </c>
      <c r="AF2753">
        <v>0</v>
      </c>
      <c r="AG2753">
        <v>25</v>
      </c>
      <c r="AH2753">
        <v>2</v>
      </c>
      <c r="AI2753">
        <v>231</v>
      </c>
      <c r="AJ2753">
        <v>98.611110999999994</v>
      </c>
      <c r="AK2753">
        <v>0.67200000000000004</v>
      </c>
      <c r="AL2753">
        <v>100</v>
      </c>
    </row>
    <row r="2754" spans="1:40" x14ac:dyDescent="0.25">
      <c r="A2754">
        <v>156</v>
      </c>
      <c r="B2754">
        <v>17</v>
      </c>
      <c r="C2754">
        <v>1</v>
      </c>
      <c r="D2754">
        <v>0</v>
      </c>
      <c r="E2754">
        <v>0</v>
      </c>
      <c r="F2754">
        <v>19</v>
      </c>
      <c r="G2754">
        <v>0</v>
      </c>
      <c r="H2754">
        <v>0</v>
      </c>
      <c r="I2754">
        <v>294</v>
      </c>
      <c r="J2754">
        <v>100</v>
      </c>
      <c r="K2754">
        <v>0.78100000000000003</v>
      </c>
      <c r="L2754">
        <v>100</v>
      </c>
      <c r="N2754">
        <v>156</v>
      </c>
      <c r="O2754">
        <v>19</v>
      </c>
      <c r="P2754">
        <v>1</v>
      </c>
      <c r="Q2754">
        <v>0</v>
      </c>
      <c r="R2754">
        <v>10</v>
      </c>
      <c r="S2754">
        <v>59</v>
      </c>
      <c r="T2754">
        <v>0</v>
      </c>
      <c r="U2754">
        <v>0</v>
      </c>
      <c r="V2754">
        <v>501</v>
      </c>
      <c r="W2754">
        <v>86.111110999999994</v>
      </c>
      <c r="X2754">
        <v>0.89</v>
      </c>
      <c r="Y2754">
        <v>100</v>
      </c>
      <c r="AA2754">
        <v>156</v>
      </c>
      <c r="AB2754">
        <v>17</v>
      </c>
      <c r="AC2754">
        <v>1</v>
      </c>
      <c r="AD2754">
        <v>0</v>
      </c>
      <c r="AE2754">
        <v>0</v>
      </c>
      <c r="AF2754">
        <v>19</v>
      </c>
      <c r="AG2754">
        <v>0</v>
      </c>
      <c r="AH2754">
        <v>0</v>
      </c>
      <c r="AI2754">
        <v>294</v>
      </c>
      <c r="AJ2754">
        <v>100</v>
      </c>
      <c r="AK2754">
        <v>0.78100000000000003</v>
      </c>
      <c r="AL2754">
        <v>100</v>
      </c>
    </row>
    <row r="2755" spans="1:40" x14ac:dyDescent="0.25">
      <c r="A2755">
        <v>157</v>
      </c>
      <c r="B2755">
        <v>17</v>
      </c>
      <c r="C2755">
        <v>1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452</v>
      </c>
      <c r="J2755">
        <v>100</v>
      </c>
      <c r="K2755">
        <v>0.89100000000000001</v>
      </c>
      <c r="L2755">
        <v>100</v>
      </c>
      <c r="N2755">
        <v>157</v>
      </c>
      <c r="O2755">
        <v>19</v>
      </c>
      <c r="P2755">
        <v>0</v>
      </c>
      <c r="Q2755">
        <v>0</v>
      </c>
      <c r="R2755">
        <v>10</v>
      </c>
      <c r="S2755">
        <v>50</v>
      </c>
      <c r="T2755">
        <v>0</v>
      </c>
      <c r="U2755">
        <v>0</v>
      </c>
      <c r="V2755">
        <v>472</v>
      </c>
      <c r="W2755">
        <v>95.833332999999996</v>
      </c>
      <c r="X2755">
        <v>0.86</v>
      </c>
      <c r="Y2755">
        <v>100</v>
      </c>
      <c r="AA2755">
        <v>157</v>
      </c>
      <c r="AB2755">
        <v>17</v>
      </c>
      <c r="AC2755">
        <v>1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452</v>
      </c>
      <c r="AJ2755">
        <v>100</v>
      </c>
      <c r="AK2755">
        <v>0.89100000000000001</v>
      </c>
      <c r="AL2755">
        <v>100</v>
      </c>
    </row>
    <row r="2756" spans="1:40" x14ac:dyDescent="0.25">
      <c r="A2756">
        <v>158</v>
      </c>
      <c r="B2756">
        <v>20</v>
      </c>
      <c r="C2756">
        <v>1</v>
      </c>
      <c r="D2756">
        <v>0</v>
      </c>
      <c r="E2756">
        <v>0</v>
      </c>
      <c r="F2756">
        <v>36</v>
      </c>
      <c r="G2756">
        <v>0</v>
      </c>
      <c r="H2756">
        <v>1</v>
      </c>
      <c r="I2756">
        <v>661</v>
      </c>
      <c r="J2756">
        <v>100</v>
      </c>
      <c r="K2756">
        <v>0.96799999999999997</v>
      </c>
      <c r="L2756">
        <v>100</v>
      </c>
      <c r="N2756">
        <v>158</v>
      </c>
      <c r="O2756">
        <v>19</v>
      </c>
      <c r="P2756">
        <v>0</v>
      </c>
      <c r="Q2756">
        <v>0</v>
      </c>
      <c r="R2756">
        <v>0</v>
      </c>
      <c r="S2756">
        <v>38</v>
      </c>
      <c r="T2756">
        <v>0</v>
      </c>
      <c r="U2756">
        <v>0</v>
      </c>
      <c r="V2756">
        <v>220</v>
      </c>
      <c r="W2756">
        <v>91.666667000000004</v>
      </c>
      <c r="X2756">
        <v>0.81200000000000006</v>
      </c>
      <c r="Y2756">
        <v>100</v>
      </c>
      <c r="AA2756">
        <v>158</v>
      </c>
      <c r="AB2756">
        <v>20</v>
      </c>
      <c r="AC2756">
        <v>1</v>
      </c>
      <c r="AD2756">
        <v>0</v>
      </c>
      <c r="AE2756">
        <v>0</v>
      </c>
      <c r="AF2756">
        <v>36</v>
      </c>
      <c r="AG2756">
        <v>0</v>
      </c>
      <c r="AH2756">
        <v>1</v>
      </c>
      <c r="AI2756">
        <v>661</v>
      </c>
      <c r="AJ2756">
        <v>100</v>
      </c>
      <c r="AK2756">
        <v>0.96799999999999997</v>
      </c>
      <c r="AL2756">
        <v>100</v>
      </c>
    </row>
    <row r="2757" spans="1:40" x14ac:dyDescent="0.25">
      <c r="A2757">
        <v>159</v>
      </c>
      <c r="B2757">
        <v>16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4</v>
      </c>
      <c r="I2757">
        <v>133</v>
      </c>
      <c r="J2757">
        <v>100</v>
      </c>
      <c r="K2757">
        <v>0.78200000000000003</v>
      </c>
      <c r="L2757">
        <v>100</v>
      </c>
      <c r="N2757">
        <v>159</v>
      </c>
      <c r="O2757">
        <v>16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4</v>
      </c>
      <c r="V2757">
        <v>130</v>
      </c>
      <c r="W2757">
        <v>100</v>
      </c>
      <c r="X2757">
        <v>0.71899999999999997</v>
      </c>
      <c r="Y2757">
        <v>100</v>
      </c>
      <c r="AA2757">
        <v>159</v>
      </c>
      <c r="AB2757">
        <v>16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4</v>
      </c>
      <c r="AI2757">
        <v>133</v>
      </c>
      <c r="AJ2757">
        <v>100</v>
      </c>
      <c r="AK2757">
        <v>0.78200000000000003</v>
      </c>
      <c r="AL2757">
        <v>100</v>
      </c>
    </row>
    <row r="2758" spans="1:40" x14ac:dyDescent="0.25">
      <c r="A2758">
        <v>160</v>
      </c>
      <c r="B2758">
        <v>18</v>
      </c>
      <c r="C2758">
        <v>0</v>
      </c>
      <c r="D2758">
        <v>0</v>
      </c>
      <c r="E2758">
        <v>0</v>
      </c>
      <c r="F2758">
        <v>10</v>
      </c>
      <c r="G2758">
        <v>0</v>
      </c>
      <c r="H2758">
        <v>15</v>
      </c>
      <c r="I2758">
        <v>215</v>
      </c>
      <c r="J2758">
        <v>100</v>
      </c>
      <c r="K2758">
        <v>0.76500000000000001</v>
      </c>
      <c r="L2758">
        <v>100</v>
      </c>
      <c r="N2758">
        <v>160</v>
      </c>
      <c r="O2758">
        <v>18</v>
      </c>
      <c r="P2758">
        <v>0</v>
      </c>
      <c r="Q2758">
        <v>0</v>
      </c>
      <c r="R2758">
        <v>0</v>
      </c>
      <c r="S2758">
        <v>10</v>
      </c>
      <c r="T2758">
        <v>0</v>
      </c>
      <c r="U2758">
        <v>8</v>
      </c>
      <c r="V2758">
        <v>176</v>
      </c>
      <c r="W2758">
        <v>90.277777999999998</v>
      </c>
      <c r="X2758">
        <v>0.79700000000000004</v>
      </c>
      <c r="Y2758">
        <v>100</v>
      </c>
      <c r="AA2758">
        <v>160</v>
      </c>
      <c r="AB2758">
        <v>18</v>
      </c>
      <c r="AC2758">
        <v>0</v>
      </c>
      <c r="AD2758">
        <v>0</v>
      </c>
      <c r="AE2758">
        <v>0</v>
      </c>
      <c r="AF2758">
        <v>10</v>
      </c>
      <c r="AG2758">
        <v>0</v>
      </c>
      <c r="AH2758">
        <v>15</v>
      </c>
      <c r="AI2758">
        <v>215</v>
      </c>
      <c r="AJ2758">
        <v>100</v>
      </c>
      <c r="AK2758">
        <v>0.76500000000000001</v>
      </c>
      <c r="AL2758">
        <v>100</v>
      </c>
    </row>
    <row r="2759" spans="1:40" x14ac:dyDescent="0.25">
      <c r="AA2759">
        <v>160</v>
      </c>
      <c r="AB2759">
        <v>18</v>
      </c>
      <c r="AC2759">
        <v>0</v>
      </c>
      <c r="AD2759">
        <v>0</v>
      </c>
      <c r="AE2759">
        <v>0</v>
      </c>
      <c r="AF2759">
        <v>10</v>
      </c>
      <c r="AG2759">
        <v>0</v>
      </c>
      <c r="AH2759">
        <v>15</v>
      </c>
      <c r="AI2759">
        <v>215</v>
      </c>
      <c r="AJ2759">
        <v>100</v>
      </c>
      <c r="AK2759">
        <v>0.81299999999999994</v>
      </c>
      <c r="AL2759">
        <v>100</v>
      </c>
    </row>
    <row r="2760" spans="1:40" x14ac:dyDescent="0.25">
      <c r="D2760">
        <f xml:space="preserve"> AVERAGE(D2659:D2758)</f>
        <v>4.12</v>
      </c>
      <c r="E2760">
        <f xml:space="preserve"> AVERAGE(E2659:E2758)</f>
        <v>24.64</v>
      </c>
      <c r="F2760">
        <f xml:space="preserve"> AVERAGE(F2659:F2758)</f>
        <v>56.46</v>
      </c>
      <c r="G2760">
        <f xml:space="preserve"> AVERAGE(G2659:G2758)</f>
        <v>5.56</v>
      </c>
      <c r="H2760">
        <f xml:space="preserve"> AVERAGE(H2659:H2758)</f>
        <v>8.26</v>
      </c>
      <c r="J2760">
        <f xml:space="preserve"> AVERAGE(J2659:J2758)</f>
        <v>96.374999940000009</v>
      </c>
      <c r="Q2760">
        <f xml:space="preserve"> AVERAGE(Q2659:Q2758)</f>
        <v>14.85</v>
      </c>
      <c r="R2760">
        <f xml:space="preserve"> AVERAGE(R2659:R2758)</f>
        <v>47.88</v>
      </c>
      <c r="S2760">
        <f xml:space="preserve"> AVERAGE(S2659:S2758)</f>
        <v>94.02</v>
      </c>
      <c r="T2760">
        <f xml:space="preserve"> AVERAGE(T2659:T2758)</f>
        <v>6.68</v>
      </c>
      <c r="U2760">
        <f xml:space="preserve"> AVERAGE(U2659:U2758)</f>
        <v>0.34</v>
      </c>
      <c r="W2760">
        <f xml:space="preserve"> AVERAGE(W2659:W2758)</f>
        <v>95.652777680000057</v>
      </c>
    </row>
    <row r="2761" spans="1:40" x14ac:dyDescent="0.25">
      <c r="AD2761">
        <f xml:space="preserve"> AVERAGE(AD2659:AD2759)</f>
        <v>4.0792079207920793</v>
      </c>
      <c r="AE2761">
        <f t="shared" ref="AE2761:AJ2761" si="18" xml:space="preserve"> AVERAGE(AE2659:AE2759)</f>
        <v>24.396039603960396</v>
      </c>
      <c r="AF2761">
        <f t="shared" si="18"/>
        <v>56</v>
      </c>
      <c r="AG2761">
        <f t="shared" si="18"/>
        <v>5.5049504950495045</v>
      </c>
      <c r="AH2761">
        <f t="shared" si="18"/>
        <v>8.3267326732673261</v>
      </c>
      <c r="AJ2761">
        <f t="shared" si="18"/>
        <v>96.410891029702981</v>
      </c>
    </row>
    <row r="2762" spans="1:40" x14ac:dyDescent="0.25">
      <c r="A2762" s="7" t="s">
        <v>56</v>
      </c>
      <c r="B2762" s="7"/>
      <c r="C2762" s="7"/>
    </row>
    <row r="2763" spans="1:40" x14ac:dyDescent="0.25">
      <c r="A2763" s="7" t="s">
        <v>54</v>
      </c>
      <c r="B2763" s="7"/>
      <c r="C2763" s="7"/>
      <c r="D2763" s="7"/>
    </row>
    <row r="2764" spans="1:40" x14ac:dyDescent="0.25">
      <c r="N2764" s="7" t="s">
        <v>58</v>
      </c>
      <c r="O2764" s="7"/>
      <c r="P2764" s="7"/>
      <c r="Q2764" s="7"/>
      <c r="AC2764" t="s">
        <v>57</v>
      </c>
    </row>
    <row r="2765" spans="1:40" x14ac:dyDescent="0.25">
      <c r="A2765" t="s">
        <v>0</v>
      </c>
      <c r="B2765" t="s">
        <v>1</v>
      </c>
      <c r="C2765" t="s">
        <v>2</v>
      </c>
      <c r="D2765" t="s">
        <v>3</v>
      </c>
      <c r="E2765" t="s">
        <v>4</v>
      </c>
      <c r="F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N2765" t="s">
        <v>0</v>
      </c>
      <c r="O2765" t="s">
        <v>1</v>
      </c>
      <c r="P2765" t="s">
        <v>2</v>
      </c>
      <c r="Q2765" t="s">
        <v>3</v>
      </c>
      <c r="R2765" t="s">
        <v>4</v>
      </c>
      <c r="S2765" t="s">
        <v>5</v>
      </c>
      <c r="T2765" t="s">
        <v>6</v>
      </c>
      <c r="U2765" t="s">
        <v>7</v>
      </c>
      <c r="V2765" t="s">
        <v>8</v>
      </c>
      <c r="W2765" t="s">
        <v>9</v>
      </c>
      <c r="X2765" t="s">
        <v>10</v>
      </c>
      <c r="Y2765" t="s">
        <v>11</v>
      </c>
      <c r="AC2765" t="s">
        <v>0</v>
      </c>
      <c r="AD2765" t="s">
        <v>1</v>
      </c>
      <c r="AE2765" t="s">
        <v>2</v>
      </c>
      <c r="AF2765" t="s">
        <v>3</v>
      </c>
      <c r="AG2765" t="s">
        <v>4</v>
      </c>
      <c r="AH2765" t="s">
        <v>5</v>
      </c>
      <c r="AI2765" t="s">
        <v>6</v>
      </c>
      <c r="AJ2765" t="s">
        <v>7</v>
      </c>
      <c r="AK2765" t="s">
        <v>8</v>
      </c>
      <c r="AL2765" t="s">
        <v>9</v>
      </c>
      <c r="AM2765" t="s">
        <v>10</v>
      </c>
      <c r="AN2765" t="s">
        <v>11</v>
      </c>
    </row>
    <row r="2766" spans="1:40" x14ac:dyDescent="0.25">
      <c r="A2766">
        <v>3</v>
      </c>
      <c r="B2766">
        <v>0.4</v>
      </c>
      <c r="C2766" t="s">
        <v>23</v>
      </c>
      <c r="D2766">
        <v>720</v>
      </c>
      <c r="E2766">
        <v>4320</v>
      </c>
      <c r="F2766">
        <v>20</v>
      </c>
      <c r="G2766">
        <v>25</v>
      </c>
      <c r="H2766">
        <v>0.2</v>
      </c>
      <c r="I2766">
        <v>0.2</v>
      </c>
      <c r="J2766">
        <v>160</v>
      </c>
      <c r="K2766">
        <v>1512143656</v>
      </c>
      <c r="N2766">
        <v>3</v>
      </c>
      <c r="O2766">
        <v>0.4</v>
      </c>
      <c r="P2766" t="s">
        <v>23</v>
      </c>
      <c r="Q2766">
        <v>720</v>
      </c>
      <c r="R2766">
        <v>4320</v>
      </c>
      <c r="S2766">
        <v>20</v>
      </c>
      <c r="T2766">
        <v>25</v>
      </c>
      <c r="U2766">
        <v>0.2</v>
      </c>
      <c r="V2766">
        <v>0.2</v>
      </c>
      <c r="W2766">
        <v>160</v>
      </c>
      <c r="X2766">
        <v>1512143656</v>
      </c>
      <c r="AC2766">
        <v>3</v>
      </c>
      <c r="AD2766">
        <v>0.4</v>
      </c>
      <c r="AE2766" t="s">
        <v>23</v>
      </c>
      <c r="AF2766">
        <v>720</v>
      </c>
      <c r="AG2766">
        <v>4320</v>
      </c>
      <c r="AH2766">
        <v>20</v>
      </c>
      <c r="AI2766">
        <v>25</v>
      </c>
      <c r="AJ2766">
        <v>0.2</v>
      </c>
      <c r="AK2766">
        <v>0.2</v>
      </c>
      <c r="AL2766">
        <v>160</v>
      </c>
      <c r="AM2766">
        <v>1512143656</v>
      </c>
    </row>
    <row r="2767" spans="1:40" x14ac:dyDescent="0.25">
      <c r="A2767">
        <v>61</v>
      </c>
      <c r="B2767">
        <v>13</v>
      </c>
      <c r="C2767">
        <v>2</v>
      </c>
      <c r="D2767">
        <v>0</v>
      </c>
      <c r="E2767">
        <v>0</v>
      </c>
      <c r="F2767">
        <v>55</v>
      </c>
      <c r="G2767">
        <v>0</v>
      </c>
      <c r="H2767">
        <v>0</v>
      </c>
      <c r="I2767">
        <v>425</v>
      </c>
      <c r="J2767">
        <v>94.444444000000004</v>
      </c>
      <c r="K2767">
        <v>0.90600000000000003</v>
      </c>
      <c r="L2767">
        <v>100</v>
      </c>
      <c r="N2767">
        <v>61</v>
      </c>
      <c r="O2767">
        <v>12</v>
      </c>
      <c r="P2767">
        <v>2</v>
      </c>
      <c r="Q2767">
        <v>0</v>
      </c>
      <c r="R2767">
        <v>0</v>
      </c>
      <c r="S2767">
        <v>45</v>
      </c>
      <c r="T2767">
        <v>0</v>
      </c>
      <c r="U2767">
        <v>2</v>
      </c>
      <c r="V2767">
        <v>389</v>
      </c>
      <c r="W2767">
        <v>98.611110999999994</v>
      </c>
      <c r="X2767">
        <v>0.57799999999999996</v>
      </c>
      <c r="Y2767">
        <v>100</v>
      </c>
      <c r="AC2767">
        <v>61</v>
      </c>
      <c r="AD2767">
        <v>15</v>
      </c>
      <c r="AE2767">
        <v>1</v>
      </c>
      <c r="AF2767">
        <v>0</v>
      </c>
      <c r="AG2767">
        <v>0</v>
      </c>
      <c r="AH2767">
        <v>58</v>
      </c>
      <c r="AI2767">
        <v>0</v>
      </c>
      <c r="AJ2767">
        <v>0</v>
      </c>
      <c r="AK2767">
        <v>321</v>
      </c>
      <c r="AL2767">
        <v>97.222222000000002</v>
      </c>
      <c r="AM2767">
        <v>0.70399999999999996</v>
      </c>
      <c r="AN2767">
        <v>100</v>
      </c>
    </row>
    <row r="2768" spans="1:40" x14ac:dyDescent="0.25">
      <c r="A2768">
        <v>62</v>
      </c>
      <c r="B2768">
        <v>12</v>
      </c>
      <c r="C2768">
        <v>0</v>
      </c>
      <c r="D2768">
        <v>0</v>
      </c>
      <c r="E2768">
        <v>0</v>
      </c>
      <c r="F2768">
        <v>10</v>
      </c>
      <c r="G2768">
        <v>0</v>
      </c>
      <c r="H2768">
        <v>0</v>
      </c>
      <c r="I2768">
        <v>197</v>
      </c>
      <c r="J2768">
        <v>100</v>
      </c>
      <c r="K2768">
        <v>0.59399999999999997</v>
      </c>
      <c r="L2768">
        <v>100</v>
      </c>
      <c r="N2768">
        <v>62</v>
      </c>
      <c r="O2768">
        <v>11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4</v>
      </c>
      <c r="V2768">
        <v>138</v>
      </c>
      <c r="W2768">
        <v>86.111110999999994</v>
      </c>
      <c r="X2768">
        <v>0.46899999999999997</v>
      </c>
      <c r="Y2768">
        <v>100</v>
      </c>
      <c r="AC2768">
        <v>62</v>
      </c>
      <c r="AD2768">
        <v>12</v>
      </c>
      <c r="AE2768">
        <v>1</v>
      </c>
      <c r="AF2768">
        <v>0</v>
      </c>
      <c r="AG2768">
        <v>0</v>
      </c>
      <c r="AH2768">
        <v>96</v>
      </c>
      <c r="AI2768">
        <v>0</v>
      </c>
      <c r="AJ2768">
        <v>2</v>
      </c>
      <c r="AK2768">
        <v>384</v>
      </c>
      <c r="AL2768">
        <v>100</v>
      </c>
      <c r="AM2768">
        <v>0.54600000000000004</v>
      </c>
      <c r="AN2768">
        <v>100</v>
      </c>
    </row>
    <row r="2769" spans="1:40" x14ac:dyDescent="0.25">
      <c r="A2769">
        <v>63</v>
      </c>
      <c r="B2769">
        <v>12</v>
      </c>
      <c r="C2769">
        <v>0</v>
      </c>
      <c r="D2769">
        <v>0</v>
      </c>
      <c r="E2769">
        <v>0</v>
      </c>
      <c r="F2769">
        <v>7</v>
      </c>
      <c r="G2769">
        <v>0</v>
      </c>
      <c r="H2769">
        <v>0</v>
      </c>
      <c r="I2769">
        <v>221</v>
      </c>
      <c r="J2769">
        <v>52.777777999999998</v>
      </c>
      <c r="K2769">
        <v>0.61</v>
      </c>
      <c r="L2769">
        <v>100</v>
      </c>
      <c r="N2769">
        <v>63</v>
      </c>
      <c r="O2769">
        <v>9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74</v>
      </c>
      <c r="W2769">
        <v>27.777778000000001</v>
      </c>
      <c r="X2769">
        <v>0.35899999999999999</v>
      </c>
      <c r="Y2769">
        <v>100</v>
      </c>
      <c r="AC2769">
        <v>63</v>
      </c>
      <c r="AD2769">
        <v>11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147</v>
      </c>
      <c r="AL2769">
        <v>91.666667000000004</v>
      </c>
      <c r="AM2769">
        <v>0.45400000000000001</v>
      </c>
      <c r="AN2769">
        <v>100</v>
      </c>
    </row>
    <row r="2770" spans="1:40" x14ac:dyDescent="0.25">
      <c r="A2770">
        <v>64</v>
      </c>
      <c r="B2770">
        <v>8</v>
      </c>
      <c r="C2770">
        <v>1</v>
      </c>
      <c r="D2770">
        <v>0</v>
      </c>
      <c r="E2770">
        <v>0</v>
      </c>
      <c r="F2770">
        <v>0</v>
      </c>
      <c r="G2770">
        <v>13</v>
      </c>
      <c r="H2770">
        <v>0</v>
      </c>
      <c r="I2770">
        <v>102</v>
      </c>
      <c r="J2770">
        <v>66.666667000000004</v>
      </c>
      <c r="K2770">
        <v>0.48399999999999999</v>
      </c>
      <c r="L2770">
        <v>100</v>
      </c>
      <c r="N2770">
        <v>64</v>
      </c>
      <c r="O2770">
        <v>7</v>
      </c>
      <c r="P2770">
        <v>1</v>
      </c>
      <c r="Q2770">
        <v>0</v>
      </c>
      <c r="R2770">
        <v>0</v>
      </c>
      <c r="S2770">
        <v>0</v>
      </c>
      <c r="T2770">
        <v>13</v>
      </c>
      <c r="U2770">
        <v>0</v>
      </c>
      <c r="V2770">
        <v>78</v>
      </c>
      <c r="W2770">
        <v>33.333333000000003</v>
      </c>
      <c r="X2770">
        <v>0.312</v>
      </c>
      <c r="Y2770">
        <v>100</v>
      </c>
      <c r="AC2770">
        <v>64</v>
      </c>
      <c r="AD2770">
        <v>8</v>
      </c>
      <c r="AE2770">
        <v>1</v>
      </c>
      <c r="AF2770">
        <v>0</v>
      </c>
      <c r="AG2770">
        <v>0</v>
      </c>
      <c r="AH2770">
        <v>48</v>
      </c>
      <c r="AI2770">
        <v>13</v>
      </c>
      <c r="AJ2770">
        <v>0</v>
      </c>
      <c r="AK2770">
        <v>102</v>
      </c>
      <c r="AL2770">
        <v>94.444444000000004</v>
      </c>
      <c r="AM2770">
        <v>0.34300000000000003</v>
      </c>
      <c r="AN2770">
        <v>100</v>
      </c>
    </row>
    <row r="2771" spans="1:40" x14ac:dyDescent="0.25">
      <c r="A2771">
        <v>65</v>
      </c>
      <c r="B2771">
        <v>8</v>
      </c>
      <c r="C2771">
        <v>1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198</v>
      </c>
      <c r="J2771">
        <v>36.111111000000001</v>
      </c>
      <c r="K2771">
        <v>0.48399999999999999</v>
      </c>
      <c r="L2771">
        <v>100</v>
      </c>
      <c r="N2771">
        <v>65</v>
      </c>
      <c r="O2771">
        <v>7</v>
      </c>
      <c r="P2771">
        <v>1</v>
      </c>
      <c r="Q2771">
        <v>0</v>
      </c>
      <c r="R2771">
        <v>0</v>
      </c>
      <c r="S2771">
        <v>0</v>
      </c>
      <c r="T2771">
        <v>0</v>
      </c>
      <c r="U2771">
        <v>2</v>
      </c>
      <c r="V2771">
        <v>150</v>
      </c>
      <c r="W2771">
        <v>33.333333000000003</v>
      </c>
      <c r="X2771">
        <v>0.34399999999999997</v>
      </c>
      <c r="Y2771">
        <v>100</v>
      </c>
      <c r="AC2771">
        <v>65</v>
      </c>
      <c r="AD2771">
        <v>7</v>
      </c>
      <c r="AE2771">
        <v>1</v>
      </c>
      <c r="AF2771">
        <v>0</v>
      </c>
      <c r="AG2771">
        <v>0</v>
      </c>
      <c r="AH2771">
        <v>0</v>
      </c>
      <c r="AI2771">
        <v>0</v>
      </c>
      <c r="AJ2771">
        <v>2</v>
      </c>
      <c r="AK2771">
        <v>150</v>
      </c>
      <c r="AL2771">
        <v>33.333333000000003</v>
      </c>
      <c r="AM2771">
        <v>0.32800000000000001</v>
      </c>
      <c r="AN2771">
        <v>100</v>
      </c>
    </row>
    <row r="2772" spans="1:40" x14ac:dyDescent="0.25">
      <c r="A2772">
        <v>66</v>
      </c>
      <c r="B2772">
        <v>7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57</v>
      </c>
      <c r="J2772">
        <v>2.7777780000000001</v>
      </c>
      <c r="K2772">
        <v>0.39100000000000001</v>
      </c>
      <c r="L2772">
        <v>100</v>
      </c>
      <c r="N2772">
        <v>67</v>
      </c>
      <c r="O2772">
        <v>6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23</v>
      </c>
      <c r="V2772">
        <v>39</v>
      </c>
      <c r="W2772">
        <v>84.722222000000002</v>
      </c>
      <c r="X2772">
        <v>0.54700000000000004</v>
      </c>
      <c r="Y2772">
        <v>100</v>
      </c>
      <c r="AC2772">
        <v>67</v>
      </c>
      <c r="AD2772">
        <v>6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34</v>
      </c>
      <c r="AK2772">
        <v>39</v>
      </c>
      <c r="AL2772">
        <v>98.611110999999994</v>
      </c>
      <c r="AM2772">
        <v>0.53200000000000003</v>
      </c>
      <c r="AN2772">
        <v>100</v>
      </c>
    </row>
    <row r="2773" spans="1:40" x14ac:dyDescent="0.25">
      <c r="A2773">
        <v>67</v>
      </c>
      <c r="B2773">
        <v>6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39</v>
      </c>
      <c r="J2773">
        <v>52.777777999999998</v>
      </c>
      <c r="K2773">
        <v>0.34399999999999997</v>
      </c>
      <c r="L2773">
        <v>100</v>
      </c>
      <c r="N2773">
        <v>68</v>
      </c>
      <c r="O2773">
        <v>6</v>
      </c>
      <c r="P2773">
        <v>0</v>
      </c>
      <c r="Q2773">
        <v>0</v>
      </c>
      <c r="R2773">
        <v>0</v>
      </c>
      <c r="S2773">
        <v>26</v>
      </c>
      <c r="T2773">
        <v>0</v>
      </c>
      <c r="U2773">
        <v>0</v>
      </c>
      <c r="V2773">
        <v>57</v>
      </c>
      <c r="W2773">
        <v>100</v>
      </c>
      <c r="X2773">
        <v>0.29699999999999999</v>
      </c>
      <c r="Y2773">
        <v>100</v>
      </c>
      <c r="AC2773">
        <v>68</v>
      </c>
      <c r="AD2773">
        <v>4</v>
      </c>
      <c r="AE2773">
        <v>0</v>
      </c>
      <c r="AF2773">
        <v>0</v>
      </c>
      <c r="AG2773">
        <v>0</v>
      </c>
      <c r="AH2773">
        <v>7</v>
      </c>
      <c r="AI2773">
        <v>0</v>
      </c>
      <c r="AJ2773">
        <v>0</v>
      </c>
      <c r="AK2773">
        <v>28</v>
      </c>
      <c r="AL2773">
        <v>98.611110999999994</v>
      </c>
      <c r="AM2773">
        <v>0.218</v>
      </c>
      <c r="AN2773">
        <v>100</v>
      </c>
    </row>
    <row r="2774" spans="1:40" x14ac:dyDescent="0.25">
      <c r="A2774">
        <v>68</v>
      </c>
      <c r="B2774">
        <v>6</v>
      </c>
      <c r="C2774">
        <v>0</v>
      </c>
      <c r="D2774">
        <v>0</v>
      </c>
      <c r="E2774">
        <v>0</v>
      </c>
      <c r="F2774">
        <v>39</v>
      </c>
      <c r="G2774">
        <v>0</v>
      </c>
      <c r="H2774">
        <v>0</v>
      </c>
      <c r="I2774">
        <v>77</v>
      </c>
      <c r="J2774">
        <v>88.888889000000006</v>
      </c>
      <c r="K2774">
        <v>0.35899999999999999</v>
      </c>
      <c r="L2774">
        <v>100</v>
      </c>
      <c r="N2774">
        <v>69</v>
      </c>
      <c r="O2774">
        <v>3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55</v>
      </c>
      <c r="W2774">
        <v>40.277777999999998</v>
      </c>
      <c r="X2774">
        <v>0.20300000000000001</v>
      </c>
      <c r="Y2774">
        <v>100</v>
      </c>
      <c r="AC2774">
        <v>69</v>
      </c>
      <c r="AD2774">
        <v>1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348</v>
      </c>
      <c r="AL2774">
        <v>0</v>
      </c>
      <c r="AM2774">
        <v>0.14099999999999999</v>
      </c>
      <c r="AN2774">
        <v>100</v>
      </c>
    </row>
    <row r="2775" spans="1:40" x14ac:dyDescent="0.25">
      <c r="A2775">
        <v>69</v>
      </c>
      <c r="B2775">
        <v>3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55</v>
      </c>
      <c r="J2775">
        <v>91.666667000000004</v>
      </c>
      <c r="K2775">
        <v>0.26600000000000001</v>
      </c>
      <c r="L2775">
        <v>100</v>
      </c>
      <c r="N2775">
        <v>70</v>
      </c>
      <c r="O2775">
        <v>3</v>
      </c>
      <c r="P2775">
        <v>1</v>
      </c>
      <c r="Q2775">
        <v>0</v>
      </c>
      <c r="R2775">
        <v>0</v>
      </c>
      <c r="S2775">
        <v>0</v>
      </c>
      <c r="T2775">
        <v>20</v>
      </c>
      <c r="U2775">
        <v>0</v>
      </c>
      <c r="V2775">
        <v>88</v>
      </c>
      <c r="W2775">
        <v>66.666667000000004</v>
      </c>
      <c r="X2775">
        <v>0.20300000000000001</v>
      </c>
      <c r="Y2775">
        <v>100</v>
      </c>
      <c r="AC2775">
        <v>70</v>
      </c>
      <c r="AD2775">
        <v>3</v>
      </c>
      <c r="AE2775">
        <v>1</v>
      </c>
      <c r="AF2775">
        <v>0</v>
      </c>
      <c r="AG2775">
        <v>0</v>
      </c>
      <c r="AH2775">
        <v>18</v>
      </c>
      <c r="AI2775">
        <v>20</v>
      </c>
      <c r="AJ2775">
        <v>0</v>
      </c>
      <c r="AK2775">
        <v>88</v>
      </c>
      <c r="AL2775">
        <v>61.111111000000001</v>
      </c>
      <c r="AM2775">
        <v>0.20300000000000001</v>
      </c>
      <c r="AN2775">
        <v>100</v>
      </c>
    </row>
    <row r="2776" spans="1:40" x14ac:dyDescent="0.25">
      <c r="A2776">
        <v>70</v>
      </c>
      <c r="B2776">
        <v>4</v>
      </c>
      <c r="C2776">
        <v>1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142</v>
      </c>
      <c r="J2776">
        <v>69.444444000000004</v>
      </c>
      <c r="K2776">
        <v>0.28100000000000003</v>
      </c>
      <c r="L2776">
        <v>100</v>
      </c>
      <c r="N2776">
        <v>71</v>
      </c>
      <c r="O2776">
        <v>3</v>
      </c>
      <c r="P2776">
        <v>1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174</v>
      </c>
      <c r="W2776">
        <v>8.3333329999999997</v>
      </c>
      <c r="X2776">
        <v>0.219</v>
      </c>
      <c r="Y2776">
        <v>100</v>
      </c>
      <c r="AC2776">
        <v>71</v>
      </c>
      <c r="AD2776">
        <v>2</v>
      </c>
      <c r="AE2776">
        <v>1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132</v>
      </c>
      <c r="AL2776">
        <v>4.1666670000000003</v>
      </c>
      <c r="AM2776">
        <v>0.17199999999999999</v>
      </c>
      <c r="AN2776">
        <v>100</v>
      </c>
    </row>
    <row r="2777" spans="1:40" x14ac:dyDescent="0.25">
      <c r="A2777">
        <v>71</v>
      </c>
      <c r="B2777">
        <v>3</v>
      </c>
      <c r="C2777">
        <v>1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222</v>
      </c>
      <c r="J2777">
        <v>8.3333329999999997</v>
      </c>
      <c r="K2777">
        <v>0.26600000000000001</v>
      </c>
      <c r="L2777">
        <v>100</v>
      </c>
      <c r="N2777">
        <v>72</v>
      </c>
      <c r="O2777">
        <v>4</v>
      </c>
      <c r="P2777">
        <v>1</v>
      </c>
      <c r="Q2777">
        <v>0</v>
      </c>
      <c r="R2777">
        <v>0</v>
      </c>
      <c r="S2777">
        <v>0</v>
      </c>
      <c r="T2777">
        <v>68</v>
      </c>
      <c r="U2777">
        <v>0</v>
      </c>
      <c r="V2777">
        <v>232</v>
      </c>
      <c r="W2777">
        <v>4.1666670000000003</v>
      </c>
      <c r="X2777">
        <v>0.219</v>
      </c>
      <c r="Y2777">
        <v>100</v>
      </c>
      <c r="AC2777">
        <v>72</v>
      </c>
      <c r="AD2777">
        <v>4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28</v>
      </c>
      <c r="AL2777">
        <v>0</v>
      </c>
      <c r="AM2777">
        <v>0.188</v>
      </c>
      <c r="AN2777">
        <v>100</v>
      </c>
    </row>
    <row r="2778" spans="1:40" x14ac:dyDescent="0.25">
      <c r="A2778">
        <v>72</v>
      </c>
      <c r="B2778">
        <v>4</v>
      </c>
      <c r="C2778">
        <v>1</v>
      </c>
      <c r="D2778">
        <v>0</v>
      </c>
      <c r="E2778">
        <v>0</v>
      </c>
      <c r="F2778">
        <v>0</v>
      </c>
      <c r="G2778">
        <v>68</v>
      </c>
      <c r="H2778">
        <v>0</v>
      </c>
      <c r="I2778">
        <v>232</v>
      </c>
      <c r="J2778">
        <v>4.1666670000000003</v>
      </c>
      <c r="K2778">
        <v>0.26500000000000001</v>
      </c>
      <c r="L2778">
        <v>100</v>
      </c>
      <c r="N2778">
        <v>73</v>
      </c>
      <c r="O2778">
        <v>4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814</v>
      </c>
      <c r="W2778">
        <v>0</v>
      </c>
      <c r="X2778">
        <v>0.17199999999999999</v>
      </c>
      <c r="Y2778">
        <v>100</v>
      </c>
      <c r="AC2778">
        <v>73</v>
      </c>
      <c r="AD2778">
        <v>4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814</v>
      </c>
      <c r="AL2778">
        <v>0</v>
      </c>
      <c r="AM2778">
        <v>0.156</v>
      </c>
      <c r="AN2778">
        <v>100</v>
      </c>
    </row>
    <row r="2779" spans="1:40" x14ac:dyDescent="0.25">
      <c r="A2779">
        <v>73</v>
      </c>
      <c r="B2779">
        <v>4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814</v>
      </c>
      <c r="J2779">
        <v>0</v>
      </c>
      <c r="K2779">
        <v>0.20300000000000001</v>
      </c>
      <c r="L2779">
        <v>100</v>
      </c>
      <c r="N2779">
        <v>74</v>
      </c>
      <c r="O2779">
        <v>7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12</v>
      </c>
      <c r="W2779">
        <v>0</v>
      </c>
      <c r="X2779">
        <v>0.26500000000000001</v>
      </c>
      <c r="Y2779">
        <v>100</v>
      </c>
      <c r="AC2779">
        <v>74</v>
      </c>
      <c r="AD2779">
        <v>7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12</v>
      </c>
      <c r="AL2779">
        <v>0</v>
      </c>
      <c r="AM2779">
        <v>0.26500000000000001</v>
      </c>
      <c r="AN2779">
        <v>100</v>
      </c>
    </row>
    <row r="2780" spans="1:40" x14ac:dyDescent="0.25">
      <c r="A2780">
        <v>74</v>
      </c>
      <c r="B2780">
        <v>7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12</v>
      </c>
      <c r="J2780">
        <v>0</v>
      </c>
      <c r="K2780">
        <v>0.313</v>
      </c>
      <c r="L2780">
        <v>100</v>
      </c>
      <c r="N2780">
        <v>75</v>
      </c>
      <c r="O2780">
        <v>8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20</v>
      </c>
      <c r="V2780">
        <v>11</v>
      </c>
      <c r="W2780">
        <v>12.5</v>
      </c>
      <c r="X2780">
        <v>0.29699999999999999</v>
      </c>
      <c r="Y2780">
        <v>100</v>
      </c>
      <c r="AC2780">
        <v>75</v>
      </c>
      <c r="AD2780">
        <v>8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40</v>
      </c>
      <c r="AK2780">
        <v>11</v>
      </c>
      <c r="AL2780">
        <v>40.277777999999998</v>
      </c>
      <c r="AM2780">
        <v>0.28199999999999997</v>
      </c>
      <c r="AN2780">
        <v>100</v>
      </c>
    </row>
    <row r="2781" spans="1:40" x14ac:dyDescent="0.25">
      <c r="A2781">
        <v>75</v>
      </c>
      <c r="B2781">
        <v>8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11</v>
      </c>
      <c r="J2781">
        <v>0</v>
      </c>
      <c r="K2781">
        <v>0.375</v>
      </c>
      <c r="L2781">
        <v>100</v>
      </c>
      <c r="N2781">
        <v>76</v>
      </c>
      <c r="O2781">
        <v>10</v>
      </c>
      <c r="P2781">
        <v>1</v>
      </c>
      <c r="Q2781">
        <v>0</v>
      </c>
      <c r="R2781">
        <v>0</v>
      </c>
      <c r="S2781">
        <v>0</v>
      </c>
      <c r="T2781">
        <v>15</v>
      </c>
      <c r="U2781">
        <v>0</v>
      </c>
      <c r="V2781">
        <v>80</v>
      </c>
      <c r="W2781">
        <v>100</v>
      </c>
      <c r="X2781">
        <v>0.40600000000000003</v>
      </c>
      <c r="Y2781">
        <v>100</v>
      </c>
      <c r="AC2781">
        <v>76</v>
      </c>
      <c r="AD2781">
        <v>10</v>
      </c>
      <c r="AE2781">
        <v>1</v>
      </c>
      <c r="AF2781">
        <v>0</v>
      </c>
      <c r="AG2781">
        <v>0</v>
      </c>
      <c r="AH2781">
        <v>0</v>
      </c>
      <c r="AI2781">
        <v>15</v>
      </c>
      <c r="AJ2781">
        <v>0</v>
      </c>
      <c r="AK2781">
        <v>80</v>
      </c>
      <c r="AL2781">
        <v>100</v>
      </c>
      <c r="AM2781">
        <v>0.40600000000000003</v>
      </c>
      <c r="AN2781">
        <v>100</v>
      </c>
    </row>
    <row r="2782" spans="1:40" x14ac:dyDescent="0.25">
      <c r="A2782">
        <v>76</v>
      </c>
      <c r="B2782">
        <v>10</v>
      </c>
      <c r="C2782">
        <v>1</v>
      </c>
      <c r="D2782">
        <v>0</v>
      </c>
      <c r="E2782">
        <v>0</v>
      </c>
      <c r="F2782">
        <v>0</v>
      </c>
      <c r="G2782">
        <v>15</v>
      </c>
      <c r="H2782">
        <v>0</v>
      </c>
      <c r="I2782">
        <v>66</v>
      </c>
      <c r="J2782">
        <v>84.722222000000002</v>
      </c>
      <c r="K2782">
        <v>0.48399999999999999</v>
      </c>
      <c r="L2782">
        <v>100</v>
      </c>
      <c r="N2782">
        <v>77</v>
      </c>
      <c r="O2782">
        <v>11</v>
      </c>
      <c r="P2782">
        <v>1</v>
      </c>
      <c r="Q2782">
        <v>0</v>
      </c>
      <c r="R2782">
        <v>0</v>
      </c>
      <c r="S2782">
        <v>0</v>
      </c>
      <c r="T2782">
        <v>0</v>
      </c>
      <c r="U2782">
        <v>10</v>
      </c>
      <c r="V2782">
        <v>165</v>
      </c>
      <c r="W2782">
        <v>22.222221999999999</v>
      </c>
      <c r="X2782">
        <v>0.48499999999999999</v>
      </c>
      <c r="Y2782">
        <v>100</v>
      </c>
      <c r="AC2782">
        <v>77</v>
      </c>
      <c r="AD2782">
        <v>11</v>
      </c>
      <c r="AE2782">
        <v>1</v>
      </c>
      <c r="AF2782">
        <v>0</v>
      </c>
      <c r="AG2782">
        <v>0</v>
      </c>
      <c r="AH2782">
        <v>0</v>
      </c>
      <c r="AI2782">
        <v>0</v>
      </c>
      <c r="AJ2782">
        <v>40</v>
      </c>
      <c r="AK2782">
        <v>165</v>
      </c>
      <c r="AL2782">
        <v>48.611111000000001</v>
      </c>
      <c r="AM2782">
        <v>0.48399999999999999</v>
      </c>
      <c r="AN2782">
        <v>100</v>
      </c>
    </row>
    <row r="2783" spans="1:40" x14ac:dyDescent="0.25">
      <c r="A2783">
        <v>77</v>
      </c>
      <c r="B2783">
        <v>11</v>
      </c>
      <c r="C2783">
        <v>1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165</v>
      </c>
      <c r="J2783">
        <v>19.444444000000001</v>
      </c>
      <c r="K2783">
        <v>0.56299999999999994</v>
      </c>
      <c r="L2783">
        <v>100</v>
      </c>
      <c r="N2783">
        <v>78</v>
      </c>
      <c r="O2783">
        <v>11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10</v>
      </c>
      <c r="V2783">
        <v>29</v>
      </c>
      <c r="W2783">
        <v>65.277777999999998</v>
      </c>
      <c r="X2783">
        <v>0.437</v>
      </c>
      <c r="Y2783">
        <v>100</v>
      </c>
      <c r="AC2783">
        <v>78</v>
      </c>
      <c r="AD2783">
        <v>11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29</v>
      </c>
      <c r="AL2783">
        <v>41.666666999999997</v>
      </c>
      <c r="AM2783">
        <v>0.40699999999999997</v>
      </c>
      <c r="AN2783">
        <v>100</v>
      </c>
    </row>
    <row r="2784" spans="1:40" x14ac:dyDescent="0.25">
      <c r="A2784">
        <v>78</v>
      </c>
      <c r="B2784">
        <v>12</v>
      </c>
      <c r="C2784">
        <v>0</v>
      </c>
      <c r="D2784">
        <v>0</v>
      </c>
      <c r="E2784">
        <v>0</v>
      </c>
      <c r="F2784">
        <v>41</v>
      </c>
      <c r="G2784">
        <v>0</v>
      </c>
      <c r="H2784">
        <v>0</v>
      </c>
      <c r="I2784">
        <v>70</v>
      </c>
      <c r="J2784">
        <v>44.444443999999997</v>
      </c>
      <c r="K2784">
        <v>0.54700000000000004</v>
      </c>
      <c r="L2784">
        <v>100</v>
      </c>
      <c r="N2784">
        <v>79</v>
      </c>
      <c r="O2784">
        <v>11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38</v>
      </c>
      <c r="W2784">
        <v>2.7777780000000001</v>
      </c>
      <c r="X2784">
        <v>0.45300000000000001</v>
      </c>
      <c r="Y2784">
        <v>100</v>
      </c>
      <c r="AC2784">
        <v>79</v>
      </c>
      <c r="AD2784">
        <v>10</v>
      </c>
      <c r="AE2784">
        <v>0</v>
      </c>
      <c r="AF2784">
        <v>0</v>
      </c>
      <c r="AG2784">
        <v>0</v>
      </c>
      <c r="AH2784">
        <v>13</v>
      </c>
      <c r="AI2784">
        <v>0</v>
      </c>
      <c r="AJ2784">
        <v>40</v>
      </c>
      <c r="AK2784">
        <v>23</v>
      </c>
      <c r="AL2784">
        <v>25</v>
      </c>
      <c r="AM2784">
        <v>0.39</v>
      </c>
      <c r="AN2784">
        <v>100</v>
      </c>
    </row>
    <row r="2785" spans="1:40" x14ac:dyDescent="0.25">
      <c r="A2785">
        <v>79</v>
      </c>
      <c r="B2785">
        <v>11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38</v>
      </c>
      <c r="J2785">
        <v>30.555555999999999</v>
      </c>
      <c r="K2785">
        <v>0.53100000000000003</v>
      </c>
      <c r="L2785">
        <v>100</v>
      </c>
      <c r="N2785">
        <v>80</v>
      </c>
      <c r="O2785">
        <v>15</v>
      </c>
      <c r="P2785">
        <v>0</v>
      </c>
      <c r="Q2785">
        <v>0</v>
      </c>
      <c r="R2785">
        <v>0</v>
      </c>
      <c r="S2785">
        <v>37</v>
      </c>
      <c r="T2785">
        <v>0</v>
      </c>
      <c r="U2785">
        <v>30</v>
      </c>
      <c r="V2785">
        <v>81</v>
      </c>
      <c r="W2785">
        <v>59.722222000000002</v>
      </c>
      <c r="X2785">
        <v>0.56299999999999994</v>
      </c>
      <c r="Y2785">
        <v>100</v>
      </c>
      <c r="AC2785">
        <v>80</v>
      </c>
      <c r="AD2785">
        <v>14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20</v>
      </c>
      <c r="AK2785">
        <v>44</v>
      </c>
      <c r="AL2785">
        <v>95.833332999999996</v>
      </c>
      <c r="AM2785">
        <v>0.5</v>
      </c>
      <c r="AN2785">
        <v>100</v>
      </c>
    </row>
    <row r="2786" spans="1:40" x14ac:dyDescent="0.25">
      <c r="A2786">
        <v>80</v>
      </c>
      <c r="B2786">
        <v>15</v>
      </c>
      <c r="C2786">
        <v>0</v>
      </c>
      <c r="D2786">
        <v>0</v>
      </c>
      <c r="E2786">
        <v>0</v>
      </c>
      <c r="F2786">
        <v>37</v>
      </c>
      <c r="G2786">
        <v>0</v>
      </c>
      <c r="H2786">
        <v>0</v>
      </c>
      <c r="I2786">
        <v>81</v>
      </c>
      <c r="J2786">
        <v>31.944444000000001</v>
      </c>
      <c r="K2786">
        <v>0.67200000000000004</v>
      </c>
      <c r="L2786">
        <v>100</v>
      </c>
      <c r="N2786">
        <v>81</v>
      </c>
      <c r="O2786">
        <v>15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10</v>
      </c>
      <c r="V2786">
        <v>96</v>
      </c>
      <c r="W2786">
        <v>81.944444000000004</v>
      </c>
      <c r="X2786">
        <v>0.625</v>
      </c>
      <c r="Y2786">
        <v>100</v>
      </c>
      <c r="AC2786">
        <v>81</v>
      </c>
      <c r="AD2786">
        <v>15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50</v>
      </c>
      <c r="AK2786">
        <v>96</v>
      </c>
      <c r="AL2786">
        <v>77.777777999999998</v>
      </c>
      <c r="AM2786">
        <v>0.64100000000000001</v>
      </c>
      <c r="AN2786">
        <v>100</v>
      </c>
    </row>
    <row r="2787" spans="1:40" x14ac:dyDescent="0.25">
      <c r="A2787">
        <v>81</v>
      </c>
      <c r="B2787">
        <v>15</v>
      </c>
      <c r="C2787">
        <v>0</v>
      </c>
      <c r="D2787">
        <v>0</v>
      </c>
      <c r="E2787">
        <v>0</v>
      </c>
      <c r="F2787">
        <v>10</v>
      </c>
      <c r="G2787">
        <v>0</v>
      </c>
      <c r="H2787">
        <v>0</v>
      </c>
      <c r="I2787">
        <v>106</v>
      </c>
      <c r="J2787">
        <v>97.222222000000002</v>
      </c>
      <c r="K2787">
        <v>0.73399999999999999</v>
      </c>
      <c r="L2787">
        <v>100</v>
      </c>
      <c r="N2787">
        <v>82</v>
      </c>
      <c r="O2787">
        <v>13</v>
      </c>
      <c r="P2787">
        <v>1</v>
      </c>
      <c r="Q2787">
        <v>0</v>
      </c>
      <c r="R2787">
        <v>0</v>
      </c>
      <c r="S2787">
        <v>0</v>
      </c>
      <c r="T2787">
        <v>6</v>
      </c>
      <c r="U2787">
        <v>0</v>
      </c>
      <c r="V2787">
        <v>145</v>
      </c>
      <c r="W2787">
        <v>133.33333300000001</v>
      </c>
      <c r="X2787">
        <v>0.57799999999999996</v>
      </c>
      <c r="Y2787">
        <v>100</v>
      </c>
      <c r="AC2787">
        <v>82</v>
      </c>
      <c r="AD2787">
        <v>13</v>
      </c>
      <c r="AE2787">
        <v>1</v>
      </c>
      <c r="AF2787">
        <v>0</v>
      </c>
      <c r="AG2787">
        <v>0</v>
      </c>
      <c r="AH2787">
        <v>0</v>
      </c>
      <c r="AI2787">
        <v>21</v>
      </c>
      <c r="AJ2787">
        <v>0</v>
      </c>
      <c r="AK2787">
        <v>182</v>
      </c>
      <c r="AL2787">
        <v>75</v>
      </c>
      <c r="AM2787">
        <v>0.57799999999999996</v>
      </c>
      <c r="AN2787">
        <v>100</v>
      </c>
    </row>
    <row r="2788" spans="1:40" x14ac:dyDescent="0.25">
      <c r="A2788">
        <v>82</v>
      </c>
      <c r="B2788">
        <v>13</v>
      </c>
      <c r="C2788">
        <v>1</v>
      </c>
      <c r="D2788">
        <v>0</v>
      </c>
      <c r="E2788">
        <v>0</v>
      </c>
      <c r="F2788">
        <v>8</v>
      </c>
      <c r="G2788">
        <v>6</v>
      </c>
      <c r="H2788">
        <v>0</v>
      </c>
      <c r="I2788">
        <v>131</v>
      </c>
      <c r="J2788">
        <v>98.611110999999994</v>
      </c>
      <c r="K2788">
        <v>0.65600000000000003</v>
      </c>
      <c r="L2788">
        <v>100</v>
      </c>
      <c r="N2788">
        <v>83</v>
      </c>
      <c r="O2788">
        <v>14</v>
      </c>
      <c r="P2788">
        <v>1</v>
      </c>
      <c r="Q2788">
        <v>0</v>
      </c>
      <c r="R2788">
        <v>0</v>
      </c>
      <c r="S2788">
        <v>17</v>
      </c>
      <c r="T2788">
        <v>0</v>
      </c>
      <c r="U2788">
        <v>10</v>
      </c>
      <c r="V2788">
        <v>285</v>
      </c>
      <c r="W2788">
        <v>65.277777999999998</v>
      </c>
      <c r="X2788">
        <v>0.73399999999999999</v>
      </c>
      <c r="Y2788">
        <v>100</v>
      </c>
      <c r="AC2788">
        <v>83</v>
      </c>
      <c r="AD2788">
        <v>11</v>
      </c>
      <c r="AE2788">
        <v>1</v>
      </c>
      <c r="AF2788">
        <v>0</v>
      </c>
      <c r="AG2788">
        <v>0</v>
      </c>
      <c r="AH2788">
        <v>0</v>
      </c>
      <c r="AI2788">
        <v>0</v>
      </c>
      <c r="AJ2788">
        <v>2</v>
      </c>
      <c r="AK2788">
        <v>210</v>
      </c>
      <c r="AL2788">
        <v>33.333333000000003</v>
      </c>
      <c r="AM2788">
        <v>0.45300000000000001</v>
      </c>
      <c r="AN2788">
        <v>100</v>
      </c>
    </row>
    <row r="2789" spans="1:40" x14ac:dyDescent="0.25">
      <c r="A2789">
        <v>83</v>
      </c>
      <c r="B2789">
        <v>13</v>
      </c>
      <c r="C2789">
        <v>1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256</v>
      </c>
      <c r="J2789">
        <v>80.555555999999996</v>
      </c>
      <c r="K2789">
        <v>0.65700000000000003</v>
      </c>
      <c r="L2789">
        <v>100</v>
      </c>
      <c r="N2789">
        <v>84</v>
      </c>
      <c r="O2789">
        <v>14</v>
      </c>
      <c r="P2789">
        <v>1</v>
      </c>
      <c r="Q2789">
        <v>0</v>
      </c>
      <c r="R2789">
        <v>0</v>
      </c>
      <c r="S2789">
        <v>0</v>
      </c>
      <c r="T2789">
        <v>11</v>
      </c>
      <c r="U2789">
        <v>0</v>
      </c>
      <c r="V2789">
        <v>186</v>
      </c>
      <c r="W2789">
        <v>100</v>
      </c>
      <c r="X2789">
        <v>0.64100000000000001</v>
      </c>
      <c r="Y2789">
        <v>100</v>
      </c>
      <c r="AC2789">
        <v>84</v>
      </c>
      <c r="AD2789">
        <v>13</v>
      </c>
      <c r="AE2789">
        <v>1</v>
      </c>
      <c r="AF2789">
        <v>0</v>
      </c>
      <c r="AG2789">
        <v>0</v>
      </c>
      <c r="AH2789">
        <v>0</v>
      </c>
      <c r="AI2789">
        <v>11</v>
      </c>
      <c r="AJ2789">
        <v>20</v>
      </c>
      <c r="AK2789">
        <v>148</v>
      </c>
      <c r="AL2789">
        <v>95.833332999999996</v>
      </c>
      <c r="AM2789">
        <v>0.53100000000000003</v>
      </c>
      <c r="AN2789">
        <v>100</v>
      </c>
    </row>
    <row r="2790" spans="1:40" x14ac:dyDescent="0.25">
      <c r="A2790">
        <v>84</v>
      </c>
      <c r="B2790">
        <v>13</v>
      </c>
      <c r="C2790">
        <v>1</v>
      </c>
      <c r="D2790">
        <v>0</v>
      </c>
      <c r="E2790">
        <v>0</v>
      </c>
      <c r="F2790">
        <v>0</v>
      </c>
      <c r="G2790">
        <v>11</v>
      </c>
      <c r="H2790">
        <v>0</v>
      </c>
      <c r="I2790">
        <v>148</v>
      </c>
      <c r="J2790">
        <v>72.222222000000002</v>
      </c>
      <c r="K2790">
        <v>0.64</v>
      </c>
      <c r="L2790">
        <v>100</v>
      </c>
      <c r="N2790">
        <v>85</v>
      </c>
      <c r="O2790">
        <v>15</v>
      </c>
      <c r="P2790">
        <v>1</v>
      </c>
      <c r="Q2790">
        <v>0</v>
      </c>
      <c r="R2790">
        <v>0</v>
      </c>
      <c r="S2790">
        <v>8</v>
      </c>
      <c r="T2790">
        <v>0</v>
      </c>
      <c r="U2790">
        <v>45</v>
      </c>
      <c r="V2790">
        <v>321</v>
      </c>
      <c r="W2790">
        <v>88.888889000000006</v>
      </c>
      <c r="X2790">
        <v>0.71899999999999997</v>
      </c>
      <c r="Y2790">
        <v>100</v>
      </c>
      <c r="AC2790">
        <v>85</v>
      </c>
      <c r="AD2790">
        <v>13</v>
      </c>
      <c r="AE2790">
        <v>1</v>
      </c>
      <c r="AF2790">
        <v>0</v>
      </c>
      <c r="AG2790">
        <v>0</v>
      </c>
      <c r="AH2790">
        <v>0</v>
      </c>
      <c r="AI2790">
        <v>0</v>
      </c>
      <c r="AJ2790">
        <v>70</v>
      </c>
      <c r="AK2790">
        <v>238</v>
      </c>
      <c r="AL2790">
        <v>72.222222000000002</v>
      </c>
      <c r="AM2790">
        <v>0.59399999999999997</v>
      </c>
      <c r="AN2790">
        <v>100</v>
      </c>
    </row>
    <row r="2791" spans="1:40" x14ac:dyDescent="0.25">
      <c r="A2791">
        <v>85</v>
      </c>
      <c r="B2791">
        <v>14</v>
      </c>
      <c r="C2791">
        <v>1</v>
      </c>
      <c r="D2791">
        <v>0</v>
      </c>
      <c r="E2791">
        <v>0</v>
      </c>
      <c r="F2791">
        <v>0</v>
      </c>
      <c r="G2791">
        <v>0</v>
      </c>
      <c r="H2791">
        <v>7</v>
      </c>
      <c r="I2791">
        <v>239</v>
      </c>
      <c r="J2791">
        <v>80.555555999999996</v>
      </c>
      <c r="K2791">
        <v>0.71899999999999997</v>
      </c>
      <c r="L2791">
        <v>100</v>
      </c>
      <c r="N2791">
        <v>86</v>
      </c>
      <c r="O2791">
        <v>16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13</v>
      </c>
      <c r="V2791">
        <v>116</v>
      </c>
      <c r="W2791">
        <v>100</v>
      </c>
      <c r="X2791">
        <v>0.70299999999999996</v>
      </c>
      <c r="Y2791">
        <v>100</v>
      </c>
      <c r="AC2791">
        <v>86</v>
      </c>
      <c r="AD2791">
        <v>15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24</v>
      </c>
      <c r="AK2791">
        <v>81</v>
      </c>
      <c r="AL2791">
        <v>98.611110999999994</v>
      </c>
      <c r="AM2791">
        <v>0.65600000000000003</v>
      </c>
      <c r="AN2791">
        <v>100</v>
      </c>
    </row>
    <row r="2792" spans="1:40" x14ac:dyDescent="0.25">
      <c r="A2792">
        <v>86</v>
      </c>
      <c r="B2792">
        <v>15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10</v>
      </c>
      <c r="I2792">
        <v>139</v>
      </c>
      <c r="J2792">
        <v>77.777777999999998</v>
      </c>
      <c r="K2792">
        <v>0.71899999999999997</v>
      </c>
      <c r="L2792">
        <v>100</v>
      </c>
      <c r="N2792">
        <v>87</v>
      </c>
      <c r="O2792">
        <v>15</v>
      </c>
      <c r="P2792">
        <v>1</v>
      </c>
      <c r="Q2792">
        <v>0</v>
      </c>
      <c r="R2792">
        <v>0</v>
      </c>
      <c r="S2792">
        <v>10</v>
      </c>
      <c r="T2792">
        <v>23</v>
      </c>
      <c r="U2792">
        <v>10</v>
      </c>
      <c r="V2792">
        <v>188</v>
      </c>
      <c r="W2792">
        <v>94.444444000000004</v>
      </c>
      <c r="X2792">
        <v>0.68700000000000006</v>
      </c>
      <c r="Y2792">
        <v>100</v>
      </c>
      <c r="AC2792">
        <v>87</v>
      </c>
      <c r="AD2792">
        <v>14</v>
      </c>
      <c r="AE2792">
        <v>1</v>
      </c>
      <c r="AF2792">
        <v>0</v>
      </c>
      <c r="AG2792">
        <v>0</v>
      </c>
      <c r="AH2792">
        <v>0</v>
      </c>
      <c r="AI2792">
        <v>22</v>
      </c>
      <c r="AJ2792">
        <v>0</v>
      </c>
      <c r="AK2792">
        <v>160</v>
      </c>
      <c r="AL2792">
        <v>100</v>
      </c>
      <c r="AM2792">
        <v>0.625</v>
      </c>
      <c r="AN2792">
        <v>100</v>
      </c>
    </row>
    <row r="2793" spans="1:40" x14ac:dyDescent="0.25">
      <c r="A2793">
        <v>87</v>
      </c>
      <c r="B2793">
        <v>17</v>
      </c>
      <c r="C2793">
        <v>1</v>
      </c>
      <c r="D2793">
        <v>0</v>
      </c>
      <c r="E2793">
        <v>0</v>
      </c>
      <c r="F2793">
        <v>28</v>
      </c>
      <c r="G2793">
        <v>21</v>
      </c>
      <c r="H2793">
        <v>0</v>
      </c>
      <c r="I2793">
        <v>248</v>
      </c>
      <c r="J2793">
        <v>98.611110999999994</v>
      </c>
      <c r="K2793">
        <v>0.89</v>
      </c>
      <c r="L2793">
        <v>100</v>
      </c>
      <c r="N2793">
        <v>88</v>
      </c>
      <c r="O2793">
        <v>12</v>
      </c>
      <c r="P2793">
        <v>1</v>
      </c>
      <c r="Q2793">
        <v>0</v>
      </c>
      <c r="R2793">
        <v>0</v>
      </c>
      <c r="S2793">
        <v>9</v>
      </c>
      <c r="T2793">
        <v>0</v>
      </c>
      <c r="U2793">
        <v>10</v>
      </c>
      <c r="V2793">
        <v>209</v>
      </c>
      <c r="W2793">
        <v>75</v>
      </c>
      <c r="X2793">
        <v>0.59399999999999997</v>
      </c>
      <c r="Y2793">
        <v>100</v>
      </c>
      <c r="AC2793">
        <v>88</v>
      </c>
      <c r="AD2793">
        <v>13</v>
      </c>
      <c r="AE2793">
        <v>1</v>
      </c>
      <c r="AF2793">
        <v>0</v>
      </c>
      <c r="AG2793">
        <v>0</v>
      </c>
      <c r="AH2793">
        <v>21</v>
      </c>
      <c r="AI2793">
        <v>0</v>
      </c>
      <c r="AJ2793">
        <v>19</v>
      </c>
      <c r="AK2793">
        <v>246</v>
      </c>
      <c r="AL2793">
        <v>100</v>
      </c>
      <c r="AM2793">
        <v>0.61</v>
      </c>
      <c r="AN2793">
        <v>100</v>
      </c>
    </row>
    <row r="2794" spans="1:40" x14ac:dyDescent="0.25">
      <c r="A2794">
        <v>88</v>
      </c>
      <c r="B2794">
        <v>14</v>
      </c>
      <c r="C2794">
        <v>1</v>
      </c>
      <c r="D2794">
        <v>0</v>
      </c>
      <c r="E2794">
        <v>0</v>
      </c>
      <c r="F2794">
        <v>36</v>
      </c>
      <c r="G2794">
        <v>0</v>
      </c>
      <c r="H2794">
        <v>0</v>
      </c>
      <c r="I2794">
        <v>267</v>
      </c>
      <c r="J2794">
        <v>100</v>
      </c>
      <c r="K2794">
        <v>0.76600000000000001</v>
      </c>
      <c r="L2794">
        <v>100</v>
      </c>
      <c r="N2794">
        <v>89</v>
      </c>
      <c r="O2794">
        <v>12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6</v>
      </c>
      <c r="V2794">
        <v>81</v>
      </c>
      <c r="W2794">
        <v>66.666667000000004</v>
      </c>
      <c r="X2794">
        <v>0.48399999999999999</v>
      </c>
      <c r="Y2794">
        <v>100</v>
      </c>
      <c r="AC2794">
        <v>89</v>
      </c>
      <c r="AD2794">
        <v>13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24</v>
      </c>
      <c r="AK2794">
        <v>105</v>
      </c>
      <c r="AL2794">
        <v>84.722222000000002</v>
      </c>
      <c r="AM2794">
        <v>0.54700000000000004</v>
      </c>
      <c r="AN2794">
        <v>100</v>
      </c>
    </row>
    <row r="2795" spans="1:40" x14ac:dyDescent="0.25">
      <c r="A2795">
        <v>89</v>
      </c>
      <c r="B2795">
        <v>14</v>
      </c>
      <c r="C2795">
        <v>1</v>
      </c>
      <c r="D2795">
        <v>0</v>
      </c>
      <c r="E2795">
        <v>0</v>
      </c>
      <c r="F2795">
        <v>22</v>
      </c>
      <c r="G2795">
        <v>0</v>
      </c>
      <c r="H2795">
        <v>0</v>
      </c>
      <c r="I2795">
        <v>341</v>
      </c>
      <c r="J2795">
        <v>100</v>
      </c>
      <c r="K2795">
        <v>0.70299999999999996</v>
      </c>
      <c r="L2795">
        <v>100</v>
      </c>
      <c r="N2795">
        <v>90</v>
      </c>
      <c r="O2795">
        <v>10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8</v>
      </c>
      <c r="V2795">
        <v>20</v>
      </c>
      <c r="W2795">
        <v>63.888888999999999</v>
      </c>
      <c r="X2795">
        <v>0.40699999999999997</v>
      </c>
      <c r="Y2795">
        <v>100</v>
      </c>
      <c r="AC2795">
        <v>90</v>
      </c>
      <c r="AD2795">
        <v>10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17</v>
      </c>
      <c r="AK2795">
        <v>20</v>
      </c>
      <c r="AL2795">
        <v>51.388888999999999</v>
      </c>
      <c r="AM2795">
        <v>0.40600000000000003</v>
      </c>
      <c r="AN2795">
        <v>100</v>
      </c>
    </row>
    <row r="2796" spans="1:40" x14ac:dyDescent="0.25">
      <c r="A2796">
        <v>90</v>
      </c>
      <c r="B2796">
        <v>13</v>
      </c>
      <c r="C2796">
        <v>1</v>
      </c>
      <c r="D2796">
        <v>0</v>
      </c>
      <c r="E2796">
        <v>0</v>
      </c>
      <c r="F2796">
        <v>20</v>
      </c>
      <c r="G2796">
        <v>0</v>
      </c>
      <c r="H2796">
        <v>0</v>
      </c>
      <c r="I2796">
        <v>384</v>
      </c>
      <c r="J2796">
        <v>100</v>
      </c>
      <c r="K2796">
        <v>0.68799999999999994</v>
      </c>
      <c r="L2796">
        <v>100</v>
      </c>
      <c r="N2796">
        <v>91</v>
      </c>
      <c r="O2796">
        <v>11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20</v>
      </c>
      <c r="V2796">
        <v>25</v>
      </c>
      <c r="W2796">
        <v>54.166666999999997</v>
      </c>
      <c r="X2796">
        <v>0.40600000000000003</v>
      </c>
      <c r="Y2796">
        <v>100</v>
      </c>
      <c r="AC2796">
        <v>91</v>
      </c>
      <c r="AD2796">
        <v>11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51</v>
      </c>
      <c r="AK2796">
        <v>13</v>
      </c>
      <c r="AL2796">
        <v>62.5</v>
      </c>
      <c r="AM2796">
        <v>0.40600000000000003</v>
      </c>
      <c r="AN2796">
        <v>100</v>
      </c>
    </row>
    <row r="2797" spans="1:40" x14ac:dyDescent="0.25">
      <c r="A2797">
        <v>91</v>
      </c>
      <c r="B2797">
        <v>13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87</v>
      </c>
      <c r="J2797">
        <v>30.555555999999999</v>
      </c>
      <c r="K2797">
        <v>0.625</v>
      </c>
      <c r="L2797">
        <v>100</v>
      </c>
      <c r="N2797">
        <v>92</v>
      </c>
      <c r="O2797">
        <v>12</v>
      </c>
      <c r="P2797">
        <v>0</v>
      </c>
      <c r="Q2797">
        <v>0</v>
      </c>
      <c r="R2797">
        <v>0</v>
      </c>
      <c r="S2797">
        <v>6</v>
      </c>
      <c r="T2797">
        <v>0</v>
      </c>
      <c r="U2797">
        <v>18</v>
      </c>
      <c r="V2797">
        <v>41</v>
      </c>
      <c r="W2797">
        <v>94.444444000000004</v>
      </c>
      <c r="X2797">
        <v>0.5</v>
      </c>
      <c r="Y2797">
        <v>100</v>
      </c>
      <c r="AC2797">
        <v>92</v>
      </c>
      <c r="AD2797">
        <v>11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34</v>
      </c>
      <c r="AK2797">
        <v>29</v>
      </c>
      <c r="AL2797">
        <v>83.333332999999996</v>
      </c>
      <c r="AM2797">
        <v>0.438</v>
      </c>
      <c r="AN2797">
        <v>100</v>
      </c>
    </row>
    <row r="2798" spans="1:40" x14ac:dyDescent="0.25">
      <c r="A2798">
        <v>92</v>
      </c>
      <c r="B2798">
        <v>12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48</v>
      </c>
      <c r="J2798">
        <v>93.055555999999996</v>
      </c>
      <c r="K2798">
        <v>0.53100000000000003</v>
      </c>
      <c r="L2798">
        <v>100</v>
      </c>
      <c r="N2798">
        <v>93</v>
      </c>
      <c r="O2798">
        <v>10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38</v>
      </c>
      <c r="W2798">
        <v>87.5</v>
      </c>
      <c r="X2798">
        <v>0.42199999999999999</v>
      </c>
      <c r="Y2798">
        <v>100</v>
      </c>
      <c r="AC2798">
        <v>93</v>
      </c>
      <c r="AD2798">
        <v>9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16</v>
      </c>
      <c r="AL2798">
        <v>30.555555999999999</v>
      </c>
      <c r="AM2798">
        <v>0.35899999999999999</v>
      </c>
      <c r="AN2798">
        <v>100</v>
      </c>
    </row>
    <row r="2799" spans="1:40" x14ac:dyDescent="0.25">
      <c r="A2799">
        <v>93</v>
      </c>
      <c r="B2799">
        <v>13</v>
      </c>
      <c r="C2799">
        <v>0</v>
      </c>
      <c r="D2799">
        <v>0</v>
      </c>
      <c r="E2799">
        <v>0</v>
      </c>
      <c r="F2799">
        <v>18</v>
      </c>
      <c r="G2799">
        <v>0</v>
      </c>
      <c r="H2799">
        <v>0</v>
      </c>
      <c r="I2799">
        <v>119</v>
      </c>
      <c r="J2799">
        <v>94.444444000000004</v>
      </c>
      <c r="K2799">
        <v>0.64</v>
      </c>
      <c r="L2799">
        <v>100</v>
      </c>
      <c r="N2799">
        <v>94</v>
      </c>
      <c r="O2799">
        <v>8</v>
      </c>
      <c r="P2799">
        <v>0</v>
      </c>
      <c r="Q2799">
        <v>0</v>
      </c>
      <c r="R2799">
        <v>0</v>
      </c>
      <c r="S2799">
        <v>16</v>
      </c>
      <c r="T2799">
        <v>0</v>
      </c>
      <c r="U2799">
        <v>18</v>
      </c>
      <c r="V2799">
        <v>27</v>
      </c>
      <c r="W2799">
        <v>37.5</v>
      </c>
      <c r="X2799">
        <v>0.312</v>
      </c>
      <c r="Y2799">
        <v>100</v>
      </c>
      <c r="AC2799">
        <v>94</v>
      </c>
      <c r="AD2799">
        <v>8</v>
      </c>
      <c r="AE2799">
        <v>0</v>
      </c>
      <c r="AF2799">
        <v>0</v>
      </c>
      <c r="AG2799">
        <v>0</v>
      </c>
      <c r="AH2799">
        <v>16</v>
      </c>
      <c r="AI2799">
        <v>0</v>
      </c>
      <c r="AJ2799">
        <v>38</v>
      </c>
      <c r="AK2799">
        <v>27</v>
      </c>
      <c r="AL2799">
        <v>51.388888999999999</v>
      </c>
      <c r="AM2799">
        <v>0.312</v>
      </c>
      <c r="AN2799">
        <v>100</v>
      </c>
    </row>
    <row r="2800" spans="1:40" x14ac:dyDescent="0.25">
      <c r="A2800">
        <v>94</v>
      </c>
      <c r="B2800">
        <v>10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85</v>
      </c>
      <c r="J2800">
        <v>29.166667</v>
      </c>
      <c r="K2800">
        <v>0.46899999999999997</v>
      </c>
      <c r="L2800">
        <v>100</v>
      </c>
      <c r="N2800">
        <v>95</v>
      </c>
      <c r="O2800">
        <v>8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20</v>
      </c>
      <c r="W2800">
        <v>52.777777999999998</v>
      </c>
      <c r="X2800">
        <v>0.313</v>
      </c>
      <c r="Y2800">
        <v>100</v>
      </c>
      <c r="AC2800">
        <v>95</v>
      </c>
      <c r="AD2800">
        <v>8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20</v>
      </c>
      <c r="AL2800">
        <v>25</v>
      </c>
      <c r="AM2800">
        <v>0.313</v>
      </c>
      <c r="AN2800">
        <v>100</v>
      </c>
    </row>
    <row r="2801" spans="1:40" x14ac:dyDescent="0.25">
      <c r="A2801">
        <v>95</v>
      </c>
      <c r="B2801">
        <v>9</v>
      </c>
      <c r="C2801">
        <v>0</v>
      </c>
      <c r="D2801">
        <v>0</v>
      </c>
      <c r="E2801">
        <v>0</v>
      </c>
      <c r="F2801">
        <v>40</v>
      </c>
      <c r="G2801">
        <v>0</v>
      </c>
      <c r="H2801">
        <v>0</v>
      </c>
      <c r="I2801">
        <v>60</v>
      </c>
      <c r="J2801">
        <v>83.333332999999996</v>
      </c>
      <c r="K2801">
        <v>0.42199999999999999</v>
      </c>
      <c r="L2801">
        <v>100</v>
      </c>
      <c r="N2801">
        <v>96</v>
      </c>
      <c r="O2801">
        <v>7</v>
      </c>
      <c r="P2801">
        <v>0</v>
      </c>
      <c r="Q2801">
        <v>0</v>
      </c>
      <c r="R2801">
        <v>0</v>
      </c>
      <c r="S2801">
        <v>17</v>
      </c>
      <c r="T2801">
        <v>0</v>
      </c>
      <c r="U2801">
        <v>0</v>
      </c>
      <c r="V2801">
        <v>28</v>
      </c>
      <c r="W2801">
        <v>26.388888999999999</v>
      </c>
      <c r="X2801">
        <v>0.29699999999999999</v>
      </c>
      <c r="Y2801">
        <v>100</v>
      </c>
      <c r="AC2801">
        <v>96</v>
      </c>
      <c r="AD2801">
        <v>7</v>
      </c>
      <c r="AE2801">
        <v>0</v>
      </c>
      <c r="AF2801">
        <v>0</v>
      </c>
      <c r="AG2801">
        <v>0</v>
      </c>
      <c r="AH2801">
        <v>17</v>
      </c>
      <c r="AI2801">
        <v>0</v>
      </c>
      <c r="AJ2801">
        <v>0</v>
      </c>
      <c r="AK2801">
        <v>28</v>
      </c>
      <c r="AL2801">
        <v>12.5</v>
      </c>
      <c r="AM2801">
        <v>0.28100000000000003</v>
      </c>
      <c r="AN2801">
        <v>100</v>
      </c>
    </row>
    <row r="2802" spans="1:40" x14ac:dyDescent="0.25">
      <c r="A2802">
        <v>96</v>
      </c>
      <c r="B2802">
        <v>9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111</v>
      </c>
      <c r="J2802">
        <v>20.833333</v>
      </c>
      <c r="K2802">
        <v>0.42199999999999999</v>
      </c>
      <c r="L2802">
        <v>100</v>
      </c>
      <c r="N2802">
        <v>97</v>
      </c>
      <c r="O2802">
        <v>9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30</v>
      </c>
      <c r="V2802">
        <v>57</v>
      </c>
      <c r="W2802">
        <v>51.388888999999999</v>
      </c>
      <c r="X2802">
        <v>0.32800000000000001</v>
      </c>
      <c r="Y2802">
        <v>100</v>
      </c>
      <c r="AC2802">
        <v>97</v>
      </c>
      <c r="AD2802">
        <v>9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60</v>
      </c>
      <c r="AK2802">
        <v>57</v>
      </c>
      <c r="AL2802">
        <v>93.055555999999996</v>
      </c>
      <c r="AM2802">
        <v>0.34399999999999997</v>
      </c>
      <c r="AN2802">
        <v>100</v>
      </c>
    </row>
    <row r="2803" spans="1:40" x14ac:dyDescent="0.25">
      <c r="A2803">
        <v>97</v>
      </c>
      <c r="B2803">
        <v>10</v>
      </c>
      <c r="C2803">
        <v>0</v>
      </c>
      <c r="D2803">
        <v>0</v>
      </c>
      <c r="E2803">
        <v>0</v>
      </c>
      <c r="F2803">
        <v>41</v>
      </c>
      <c r="G2803">
        <v>0</v>
      </c>
      <c r="H2803">
        <v>0</v>
      </c>
      <c r="I2803">
        <v>98</v>
      </c>
      <c r="J2803">
        <v>16.666667</v>
      </c>
      <c r="K2803">
        <v>0.437</v>
      </c>
      <c r="L2803">
        <v>100</v>
      </c>
      <c r="N2803">
        <v>98</v>
      </c>
      <c r="O2803">
        <v>9</v>
      </c>
      <c r="P2803">
        <v>0</v>
      </c>
      <c r="Q2803">
        <v>0</v>
      </c>
      <c r="R2803">
        <v>0</v>
      </c>
      <c r="S2803">
        <v>1</v>
      </c>
      <c r="T2803">
        <v>0</v>
      </c>
      <c r="U2803">
        <v>0</v>
      </c>
      <c r="V2803">
        <v>8</v>
      </c>
      <c r="W2803">
        <v>69.444444000000004</v>
      </c>
      <c r="X2803">
        <v>0.375</v>
      </c>
      <c r="Y2803">
        <v>100</v>
      </c>
      <c r="AC2803">
        <v>98</v>
      </c>
      <c r="AD2803">
        <v>9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9</v>
      </c>
      <c r="AK2803">
        <v>7</v>
      </c>
      <c r="AL2803">
        <v>41.666666999999997</v>
      </c>
      <c r="AM2803">
        <v>0.35899999999999999</v>
      </c>
      <c r="AN2803">
        <v>100</v>
      </c>
    </row>
    <row r="2804" spans="1:40" x14ac:dyDescent="0.25">
      <c r="A2804">
        <v>98</v>
      </c>
      <c r="B2804">
        <v>9</v>
      </c>
      <c r="C2804">
        <v>0</v>
      </c>
      <c r="D2804">
        <v>0</v>
      </c>
      <c r="E2804">
        <v>0</v>
      </c>
      <c r="F2804">
        <v>11</v>
      </c>
      <c r="G2804">
        <v>0</v>
      </c>
      <c r="H2804">
        <v>0</v>
      </c>
      <c r="I2804">
        <v>18</v>
      </c>
      <c r="J2804">
        <v>97.222222000000002</v>
      </c>
      <c r="K2804">
        <v>0.438</v>
      </c>
      <c r="L2804">
        <v>100</v>
      </c>
      <c r="N2804">
        <v>99</v>
      </c>
      <c r="O2804">
        <v>6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9</v>
      </c>
      <c r="V2804">
        <v>12</v>
      </c>
      <c r="W2804">
        <v>33.333333000000003</v>
      </c>
      <c r="X2804">
        <v>0.26500000000000001</v>
      </c>
      <c r="Y2804">
        <v>100</v>
      </c>
      <c r="AC2804">
        <v>99</v>
      </c>
      <c r="AD2804">
        <v>5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1060</v>
      </c>
      <c r="AL2804">
        <v>0</v>
      </c>
      <c r="AM2804">
        <v>0.20300000000000001</v>
      </c>
      <c r="AN2804">
        <v>100</v>
      </c>
    </row>
    <row r="2805" spans="1:40" x14ac:dyDescent="0.25">
      <c r="A2805">
        <v>99</v>
      </c>
      <c r="B2805">
        <v>6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12</v>
      </c>
      <c r="J2805">
        <v>40.277777999999998</v>
      </c>
      <c r="K2805">
        <v>0.29699999999999999</v>
      </c>
      <c r="L2805">
        <v>100</v>
      </c>
      <c r="N2805">
        <v>100</v>
      </c>
      <c r="O2805">
        <v>5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5</v>
      </c>
      <c r="W2805">
        <v>9.7222220000000004</v>
      </c>
      <c r="X2805">
        <v>0.23499999999999999</v>
      </c>
      <c r="Y2805">
        <v>100</v>
      </c>
      <c r="AC2805">
        <v>100</v>
      </c>
      <c r="AD2805">
        <v>5</v>
      </c>
      <c r="AE2805">
        <v>0</v>
      </c>
      <c r="AF2805">
        <v>0</v>
      </c>
      <c r="AG2805">
        <v>0</v>
      </c>
      <c r="AH2805">
        <v>5</v>
      </c>
      <c r="AI2805">
        <v>0</v>
      </c>
      <c r="AJ2805">
        <v>18</v>
      </c>
      <c r="AK2805">
        <v>5</v>
      </c>
      <c r="AL2805">
        <v>33.333333000000003</v>
      </c>
      <c r="AM2805">
        <v>0.219</v>
      </c>
      <c r="AN2805">
        <v>100</v>
      </c>
    </row>
    <row r="2806" spans="1:40" x14ac:dyDescent="0.25">
      <c r="A2806">
        <v>100</v>
      </c>
      <c r="B2806">
        <v>6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41</v>
      </c>
      <c r="J2806">
        <v>44.444443999999997</v>
      </c>
      <c r="K2806">
        <v>0.29699999999999999</v>
      </c>
      <c r="L2806">
        <v>100</v>
      </c>
      <c r="N2806">
        <v>101</v>
      </c>
      <c r="O2806">
        <v>4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1070</v>
      </c>
      <c r="W2806">
        <v>0</v>
      </c>
      <c r="X2806">
        <v>0.17199999999999999</v>
      </c>
      <c r="Y2806">
        <v>100</v>
      </c>
      <c r="AC2806">
        <v>101</v>
      </c>
      <c r="AD2806">
        <v>4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1683.0008</v>
      </c>
      <c r="AL2806">
        <v>0</v>
      </c>
      <c r="AM2806">
        <v>0.64100000000000001</v>
      </c>
      <c r="AN2806">
        <v>100</v>
      </c>
    </row>
    <row r="2807" spans="1:40" x14ac:dyDescent="0.25">
      <c r="A2807">
        <v>101</v>
      </c>
      <c r="B2807">
        <v>5</v>
      </c>
      <c r="C2807">
        <v>0</v>
      </c>
      <c r="D2807">
        <v>0</v>
      </c>
      <c r="E2807">
        <v>0</v>
      </c>
      <c r="F2807">
        <v>29</v>
      </c>
      <c r="G2807">
        <v>0</v>
      </c>
      <c r="H2807">
        <v>0</v>
      </c>
      <c r="I2807">
        <v>29</v>
      </c>
      <c r="J2807">
        <v>45.833333000000003</v>
      </c>
      <c r="K2807">
        <v>0.26500000000000001</v>
      </c>
      <c r="L2807">
        <v>100</v>
      </c>
      <c r="N2807">
        <v>102</v>
      </c>
      <c r="O2807">
        <v>5</v>
      </c>
      <c r="P2807">
        <v>0</v>
      </c>
      <c r="Q2807">
        <v>0</v>
      </c>
      <c r="R2807">
        <v>0</v>
      </c>
      <c r="S2807">
        <v>9</v>
      </c>
      <c r="T2807">
        <v>0</v>
      </c>
      <c r="U2807">
        <v>0</v>
      </c>
      <c r="V2807">
        <v>13</v>
      </c>
      <c r="W2807">
        <v>33.333333000000003</v>
      </c>
      <c r="X2807">
        <v>0.23400000000000001</v>
      </c>
      <c r="Y2807">
        <v>100</v>
      </c>
      <c r="AC2807">
        <v>102</v>
      </c>
      <c r="AD2807">
        <v>5</v>
      </c>
      <c r="AE2807">
        <v>0</v>
      </c>
      <c r="AF2807">
        <v>0</v>
      </c>
      <c r="AG2807">
        <v>0</v>
      </c>
      <c r="AH2807">
        <v>9</v>
      </c>
      <c r="AI2807">
        <v>0</v>
      </c>
      <c r="AJ2807">
        <v>35</v>
      </c>
      <c r="AK2807">
        <v>13</v>
      </c>
      <c r="AL2807">
        <v>41.666666999999997</v>
      </c>
      <c r="AM2807">
        <v>0.219</v>
      </c>
      <c r="AN2807">
        <v>100</v>
      </c>
    </row>
    <row r="2808" spans="1:40" x14ac:dyDescent="0.25">
      <c r="A2808">
        <v>102</v>
      </c>
      <c r="B2808">
        <v>6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66</v>
      </c>
      <c r="J2808">
        <v>41.666666999999997</v>
      </c>
      <c r="K2808">
        <v>0.29699999999999999</v>
      </c>
      <c r="L2808">
        <v>100</v>
      </c>
      <c r="N2808">
        <v>103</v>
      </c>
      <c r="O2808">
        <v>5</v>
      </c>
      <c r="P2808">
        <v>1</v>
      </c>
      <c r="Q2808">
        <v>0</v>
      </c>
      <c r="R2808">
        <v>0</v>
      </c>
      <c r="S2808">
        <v>0</v>
      </c>
      <c r="T2808">
        <v>2</v>
      </c>
      <c r="U2808">
        <v>10</v>
      </c>
      <c r="V2808">
        <v>33</v>
      </c>
      <c r="W2808">
        <v>98.611110999999994</v>
      </c>
      <c r="X2808">
        <v>0.25</v>
      </c>
      <c r="Y2808">
        <v>100</v>
      </c>
      <c r="AC2808">
        <v>103</v>
      </c>
      <c r="AD2808">
        <v>5</v>
      </c>
      <c r="AE2808">
        <v>1</v>
      </c>
      <c r="AF2808">
        <v>0</v>
      </c>
      <c r="AG2808">
        <v>0</v>
      </c>
      <c r="AH2808">
        <v>0</v>
      </c>
      <c r="AI2808">
        <v>21</v>
      </c>
      <c r="AJ2808">
        <v>0</v>
      </c>
      <c r="AK2808">
        <v>99</v>
      </c>
      <c r="AL2808">
        <v>100</v>
      </c>
      <c r="AM2808">
        <v>0.26500000000000001</v>
      </c>
      <c r="AN2808">
        <v>100</v>
      </c>
    </row>
    <row r="2809" spans="1:40" x14ac:dyDescent="0.25">
      <c r="A2809">
        <v>103</v>
      </c>
      <c r="B2809">
        <v>6</v>
      </c>
      <c r="C2809">
        <v>1</v>
      </c>
      <c r="D2809">
        <v>0</v>
      </c>
      <c r="E2809">
        <v>0</v>
      </c>
      <c r="F2809">
        <v>38</v>
      </c>
      <c r="G2809">
        <v>2</v>
      </c>
      <c r="H2809">
        <v>0</v>
      </c>
      <c r="I2809">
        <v>76</v>
      </c>
      <c r="J2809">
        <v>100</v>
      </c>
      <c r="K2809">
        <v>0.34399999999999997</v>
      </c>
      <c r="L2809">
        <v>100</v>
      </c>
      <c r="N2809">
        <v>104</v>
      </c>
      <c r="O2809">
        <v>3</v>
      </c>
      <c r="P2809">
        <v>1</v>
      </c>
      <c r="Q2809">
        <v>0</v>
      </c>
      <c r="R2809">
        <v>0</v>
      </c>
      <c r="S2809">
        <v>8</v>
      </c>
      <c r="T2809">
        <v>0</v>
      </c>
      <c r="U2809">
        <v>0</v>
      </c>
      <c r="V2809">
        <v>86</v>
      </c>
      <c r="W2809">
        <v>63.888888999999999</v>
      </c>
      <c r="X2809">
        <v>0.219</v>
      </c>
      <c r="Y2809">
        <v>100</v>
      </c>
      <c r="AC2809">
        <v>104</v>
      </c>
      <c r="AD2809">
        <v>4</v>
      </c>
      <c r="AE2809">
        <v>1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116</v>
      </c>
      <c r="AL2809">
        <v>100</v>
      </c>
      <c r="AM2809">
        <v>0.23499999999999999</v>
      </c>
      <c r="AN2809">
        <v>100</v>
      </c>
    </row>
    <row r="2810" spans="1:40" x14ac:dyDescent="0.25">
      <c r="A2810">
        <v>104</v>
      </c>
      <c r="B2810">
        <v>5</v>
      </c>
      <c r="C2810">
        <v>1</v>
      </c>
      <c r="D2810">
        <v>0</v>
      </c>
      <c r="E2810">
        <v>0</v>
      </c>
      <c r="F2810">
        <v>22</v>
      </c>
      <c r="G2810">
        <v>0</v>
      </c>
      <c r="H2810">
        <v>0</v>
      </c>
      <c r="I2810">
        <v>138</v>
      </c>
      <c r="J2810">
        <v>72.222222000000002</v>
      </c>
      <c r="K2810">
        <v>0.312</v>
      </c>
      <c r="L2810">
        <v>100</v>
      </c>
      <c r="N2810">
        <v>105</v>
      </c>
      <c r="O2810">
        <v>3</v>
      </c>
      <c r="P2810">
        <v>1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151</v>
      </c>
      <c r="W2810">
        <v>2.7777780000000001</v>
      </c>
      <c r="X2810">
        <v>0.20300000000000001</v>
      </c>
      <c r="Y2810">
        <v>100</v>
      </c>
      <c r="AC2810">
        <v>105</v>
      </c>
      <c r="AD2810">
        <v>3</v>
      </c>
      <c r="AE2810">
        <v>1</v>
      </c>
      <c r="AF2810">
        <v>0</v>
      </c>
      <c r="AG2810">
        <v>0</v>
      </c>
      <c r="AH2810">
        <v>0</v>
      </c>
      <c r="AI2810">
        <v>50</v>
      </c>
      <c r="AJ2810">
        <v>0</v>
      </c>
      <c r="AK2810">
        <v>151</v>
      </c>
      <c r="AL2810">
        <v>33.333333000000003</v>
      </c>
      <c r="AM2810">
        <v>0.20300000000000001</v>
      </c>
      <c r="AN2810">
        <v>100</v>
      </c>
    </row>
    <row r="2811" spans="1:40" x14ac:dyDescent="0.25">
      <c r="A2811">
        <v>105</v>
      </c>
      <c r="B2811">
        <v>4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33</v>
      </c>
      <c r="J2811">
        <v>16.666667</v>
      </c>
      <c r="K2811">
        <v>0.23499999999999999</v>
      </c>
      <c r="L2811">
        <v>100</v>
      </c>
      <c r="N2811">
        <v>106</v>
      </c>
      <c r="O2811">
        <v>5</v>
      </c>
      <c r="P2811">
        <v>2</v>
      </c>
      <c r="Q2811">
        <v>0</v>
      </c>
      <c r="R2811">
        <v>0</v>
      </c>
      <c r="S2811">
        <v>0</v>
      </c>
      <c r="T2811">
        <v>28</v>
      </c>
      <c r="U2811">
        <v>0</v>
      </c>
      <c r="V2811">
        <v>118</v>
      </c>
      <c r="W2811">
        <v>66.666667000000004</v>
      </c>
      <c r="X2811">
        <v>0.26600000000000001</v>
      </c>
      <c r="Y2811">
        <v>100</v>
      </c>
      <c r="AC2811">
        <v>106</v>
      </c>
      <c r="AD2811">
        <v>5</v>
      </c>
      <c r="AE2811">
        <v>2</v>
      </c>
      <c r="AF2811">
        <v>0</v>
      </c>
      <c r="AG2811">
        <v>0</v>
      </c>
      <c r="AH2811">
        <v>0</v>
      </c>
      <c r="AI2811">
        <v>28</v>
      </c>
      <c r="AJ2811">
        <v>0</v>
      </c>
      <c r="AK2811">
        <v>118</v>
      </c>
      <c r="AL2811">
        <v>66.666667000000004</v>
      </c>
      <c r="AM2811">
        <v>0.26500000000000001</v>
      </c>
      <c r="AN2811">
        <v>100</v>
      </c>
    </row>
    <row r="2812" spans="1:40" x14ac:dyDescent="0.25">
      <c r="A2812">
        <v>106</v>
      </c>
      <c r="B2812">
        <v>5</v>
      </c>
      <c r="C2812">
        <v>2</v>
      </c>
      <c r="D2812">
        <v>0</v>
      </c>
      <c r="E2812">
        <v>0</v>
      </c>
      <c r="F2812">
        <v>0</v>
      </c>
      <c r="G2812">
        <v>28</v>
      </c>
      <c r="H2812">
        <v>0</v>
      </c>
      <c r="I2812">
        <v>118</v>
      </c>
      <c r="J2812">
        <v>66.666667000000004</v>
      </c>
      <c r="K2812">
        <v>0.29699999999999999</v>
      </c>
      <c r="L2812">
        <v>100</v>
      </c>
      <c r="N2812">
        <v>107</v>
      </c>
      <c r="O2812">
        <v>7</v>
      </c>
      <c r="P2812">
        <v>2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252</v>
      </c>
      <c r="W2812">
        <v>16.666667</v>
      </c>
      <c r="X2812">
        <v>0.34300000000000003</v>
      </c>
      <c r="Y2812">
        <v>100</v>
      </c>
      <c r="AC2812">
        <v>107</v>
      </c>
      <c r="AD2812">
        <v>7</v>
      </c>
      <c r="AE2812">
        <v>2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252</v>
      </c>
      <c r="AL2812">
        <v>16.666667</v>
      </c>
      <c r="AM2812">
        <v>0.32800000000000001</v>
      </c>
      <c r="AN2812">
        <v>100</v>
      </c>
    </row>
    <row r="2813" spans="1:40" x14ac:dyDescent="0.25">
      <c r="A2813">
        <v>107</v>
      </c>
      <c r="B2813">
        <v>7</v>
      </c>
      <c r="C2813">
        <v>2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252</v>
      </c>
      <c r="J2813">
        <v>16.666667</v>
      </c>
      <c r="K2813">
        <v>0.39</v>
      </c>
      <c r="L2813">
        <v>100</v>
      </c>
      <c r="N2813">
        <v>108</v>
      </c>
      <c r="O2813">
        <v>8</v>
      </c>
      <c r="P2813">
        <v>1</v>
      </c>
      <c r="Q2813">
        <v>0</v>
      </c>
      <c r="R2813">
        <v>0</v>
      </c>
      <c r="S2813">
        <v>0</v>
      </c>
      <c r="T2813">
        <v>69</v>
      </c>
      <c r="U2813">
        <v>20</v>
      </c>
      <c r="V2813">
        <v>238</v>
      </c>
      <c r="W2813">
        <v>30.555555999999999</v>
      </c>
      <c r="X2813">
        <v>0.34399999999999997</v>
      </c>
      <c r="Y2813">
        <v>100</v>
      </c>
      <c r="AC2813">
        <v>108</v>
      </c>
      <c r="AD2813">
        <v>8</v>
      </c>
      <c r="AE2813">
        <v>1</v>
      </c>
      <c r="AF2813">
        <v>0</v>
      </c>
      <c r="AG2813">
        <v>0</v>
      </c>
      <c r="AH2813">
        <v>0</v>
      </c>
      <c r="AI2813">
        <v>69</v>
      </c>
      <c r="AJ2813">
        <v>37</v>
      </c>
      <c r="AK2813">
        <v>238</v>
      </c>
      <c r="AL2813">
        <v>54.166666999999997</v>
      </c>
      <c r="AM2813">
        <v>0.32900000000000001</v>
      </c>
      <c r="AN2813">
        <v>100</v>
      </c>
    </row>
    <row r="2814" spans="1:40" x14ac:dyDescent="0.25">
      <c r="A2814">
        <v>108</v>
      </c>
      <c r="B2814">
        <v>8</v>
      </c>
      <c r="C2814">
        <v>1</v>
      </c>
      <c r="D2814">
        <v>0</v>
      </c>
      <c r="E2814">
        <v>0</v>
      </c>
      <c r="F2814">
        <v>0</v>
      </c>
      <c r="G2814">
        <v>69</v>
      </c>
      <c r="H2814">
        <v>0</v>
      </c>
      <c r="I2814">
        <v>238</v>
      </c>
      <c r="J2814">
        <v>9.7222220000000004</v>
      </c>
      <c r="K2814">
        <v>0.39100000000000001</v>
      </c>
      <c r="L2814">
        <v>100</v>
      </c>
      <c r="N2814">
        <v>109</v>
      </c>
      <c r="O2814">
        <v>10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23</v>
      </c>
      <c r="W2814">
        <v>47.222222000000002</v>
      </c>
      <c r="X2814">
        <v>0.42199999999999999</v>
      </c>
      <c r="Y2814">
        <v>100</v>
      </c>
      <c r="AC2814">
        <v>109</v>
      </c>
      <c r="AD2814">
        <v>10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23</v>
      </c>
      <c r="AL2814">
        <v>19.444444000000001</v>
      </c>
      <c r="AM2814">
        <v>0.375</v>
      </c>
      <c r="AN2814">
        <v>100</v>
      </c>
    </row>
    <row r="2815" spans="1:40" x14ac:dyDescent="0.25">
      <c r="A2815">
        <v>109</v>
      </c>
      <c r="B2815">
        <v>10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18</v>
      </c>
      <c r="J2815">
        <v>59.722222000000002</v>
      </c>
      <c r="K2815">
        <v>0.42199999999999999</v>
      </c>
      <c r="L2815">
        <v>100</v>
      </c>
      <c r="N2815">
        <v>110</v>
      </c>
      <c r="O2815">
        <v>10</v>
      </c>
      <c r="P2815">
        <v>1</v>
      </c>
      <c r="Q2815">
        <v>0</v>
      </c>
      <c r="R2815">
        <v>0</v>
      </c>
      <c r="S2815">
        <v>19</v>
      </c>
      <c r="T2815">
        <v>9</v>
      </c>
      <c r="U2815">
        <v>0</v>
      </c>
      <c r="V2815">
        <v>81</v>
      </c>
      <c r="W2815">
        <v>56.944443999999997</v>
      </c>
      <c r="X2815">
        <v>0.5</v>
      </c>
      <c r="Y2815">
        <v>100</v>
      </c>
      <c r="AC2815">
        <v>110</v>
      </c>
      <c r="AD2815">
        <v>10</v>
      </c>
      <c r="AE2815">
        <v>1</v>
      </c>
      <c r="AF2815">
        <v>0</v>
      </c>
      <c r="AG2815">
        <v>0</v>
      </c>
      <c r="AH2815">
        <v>19</v>
      </c>
      <c r="AI2815">
        <v>9</v>
      </c>
      <c r="AJ2815">
        <v>0</v>
      </c>
      <c r="AK2815">
        <v>81</v>
      </c>
      <c r="AL2815">
        <v>43.055556000000003</v>
      </c>
      <c r="AM2815">
        <v>0.40600000000000003</v>
      </c>
      <c r="AN2815">
        <v>100</v>
      </c>
    </row>
    <row r="2816" spans="1:40" x14ac:dyDescent="0.25">
      <c r="A2816">
        <v>110</v>
      </c>
      <c r="B2816">
        <v>11</v>
      </c>
      <c r="C2816">
        <v>1</v>
      </c>
      <c r="D2816">
        <v>0</v>
      </c>
      <c r="E2816">
        <v>0</v>
      </c>
      <c r="F2816">
        <v>0</v>
      </c>
      <c r="G2816">
        <v>9</v>
      </c>
      <c r="H2816">
        <v>0</v>
      </c>
      <c r="I2816">
        <v>109</v>
      </c>
      <c r="J2816">
        <v>100</v>
      </c>
      <c r="K2816">
        <v>0.53100000000000003</v>
      </c>
      <c r="L2816">
        <v>100</v>
      </c>
      <c r="N2816">
        <v>111</v>
      </c>
      <c r="O2816">
        <v>11</v>
      </c>
      <c r="P2816">
        <v>2</v>
      </c>
      <c r="Q2816">
        <v>0</v>
      </c>
      <c r="R2816">
        <v>0</v>
      </c>
      <c r="S2816">
        <v>0</v>
      </c>
      <c r="T2816">
        <v>22</v>
      </c>
      <c r="U2816">
        <v>10</v>
      </c>
      <c r="V2816">
        <v>240</v>
      </c>
      <c r="W2816">
        <v>76.388889000000006</v>
      </c>
      <c r="X2816">
        <v>0.51600000000000001</v>
      </c>
      <c r="Y2816">
        <v>100</v>
      </c>
      <c r="AC2816">
        <v>111</v>
      </c>
      <c r="AD2816">
        <v>11</v>
      </c>
      <c r="AE2816">
        <v>2</v>
      </c>
      <c r="AF2816">
        <v>0</v>
      </c>
      <c r="AG2816">
        <v>0</v>
      </c>
      <c r="AH2816">
        <v>0</v>
      </c>
      <c r="AI2816">
        <v>22</v>
      </c>
      <c r="AJ2816">
        <v>20</v>
      </c>
      <c r="AK2816">
        <v>240</v>
      </c>
      <c r="AL2816">
        <v>90.277777999999998</v>
      </c>
      <c r="AM2816">
        <v>0.48399999999999999</v>
      </c>
      <c r="AN2816">
        <v>100</v>
      </c>
    </row>
    <row r="2817" spans="1:40" x14ac:dyDescent="0.25">
      <c r="A2817">
        <v>111</v>
      </c>
      <c r="B2817">
        <v>13</v>
      </c>
      <c r="C2817">
        <v>2</v>
      </c>
      <c r="D2817">
        <v>0</v>
      </c>
      <c r="E2817">
        <v>0</v>
      </c>
      <c r="F2817">
        <v>0</v>
      </c>
      <c r="G2817">
        <v>27</v>
      </c>
      <c r="H2817">
        <v>0</v>
      </c>
      <c r="I2817">
        <v>323</v>
      </c>
      <c r="J2817">
        <v>47.222222000000002</v>
      </c>
      <c r="K2817">
        <v>0.68799999999999994</v>
      </c>
      <c r="L2817">
        <v>100</v>
      </c>
      <c r="N2817">
        <v>112</v>
      </c>
      <c r="O2817">
        <v>11</v>
      </c>
      <c r="P2817">
        <v>2</v>
      </c>
      <c r="Q2817">
        <v>0</v>
      </c>
      <c r="R2817">
        <v>0</v>
      </c>
      <c r="S2817">
        <v>7</v>
      </c>
      <c r="T2817">
        <v>0</v>
      </c>
      <c r="U2817">
        <v>9</v>
      </c>
      <c r="V2817">
        <v>347</v>
      </c>
      <c r="W2817">
        <v>90.277777999999998</v>
      </c>
      <c r="X2817">
        <v>0.68700000000000006</v>
      </c>
      <c r="Y2817">
        <v>100</v>
      </c>
      <c r="AC2817">
        <v>112</v>
      </c>
      <c r="AD2817">
        <v>11</v>
      </c>
      <c r="AE2817">
        <v>2</v>
      </c>
      <c r="AF2817">
        <v>0</v>
      </c>
      <c r="AG2817">
        <v>0</v>
      </c>
      <c r="AH2817">
        <v>0</v>
      </c>
      <c r="AI2817">
        <v>0</v>
      </c>
      <c r="AJ2817">
        <v>22</v>
      </c>
      <c r="AK2817">
        <v>340</v>
      </c>
      <c r="AL2817">
        <v>76.388889000000006</v>
      </c>
      <c r="AM2817">
        <v>0.56299999999999994</v>
      </c>
      <c r="AN2817">
        <v>100</v>
      </c>
    </row>
    <row r="2818" spans="1:40" x14ac:dyDescent="0.25">
      <c r="A2818">
        <v>112</v>
      </c>
      <c r="B2818">
        <v>11</v>
      </c>
      <c r="C2818">
        <v>1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157</v>
      </c>
      <c r="J2818">
        <v>81.944444000000004</v>
      </c>
      <c r="K2818">
        <v>0.54600000000000004</v>
      </c>
      <c r="L2818">
        <v>100</v>
      </c>
      <c r="N2818">
        <v>113</v>
      </c>
      <c r="O2818">
        <v>12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13</v>
      </c>
      <c r="V2818">
        <v>40</v>
      </c>
      <c r="W2818">
        <v>66.666667000000004</v>
      </c>
      <c r="X2818">
        <v>0.625</v>
      </c>
      <c r="Y2818">
        <v>100</v>
      </c>
      <c r="AC2818">
        <v>113</v>
      </c>
      <c r="AD2818">
        <v>12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33</v>
      </c>
      <c r="AK2818">
        <v>40</v>
      </c>
      <c r="AL2818">
        <v>66.666667000000004</v>
      </c>
      <c r="AM2818">
        <v>0.48399999999999999</v>
      </c>
      <c r="AN2818">
        <v>100</v>
      </c>
    </row>
    <row r="2819" spans="1:40" x14ac:dyDescent="0.25">
      <c r="A2819">
        <v>113</v>
      </c>
      <c r="B2819">
        <v>13</v>
      </c>
      <c r="C2819">
        <v>1</v>
      </c>
      <c r="D2819">
        <v>0</v>
      </c>
      <c r="E2819">
        <v>0</v>
      </c>
      <c r="F2819">
        <v>8</v>
      </c>
      <c r="G2819">
        <v>0</v>
      </c>
      <c r="H2819">
        <v>0</v>
      </c>
      <c r="I2819">
        <v>277</v>
      </c>
      <c r="J2819">
        <v>63.888888999999999</v>
      </c>
      <c r="K2819">
        <v>0.64100000000000001</v>
      </c>
      <c r="L2819">
        <v>100</v>
      </c>
      <c r="N2819">
        <v>114</v>
      </c>
      <c r="O2819">
        <v>13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41</v>
      </c>
      <c r="W2819">
        <v>44.444443999999997</v>
      </c>
      <c r="X2819">
        <v>0.59399999999999997</v>
      </c>
      <c r="Y2819">
        <v>100</v>
      </c>
      <c r="AC2819">
        <v>114</v>
      </c>
      <c r="AD2819">
        <v>13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41</v>
      </c>
      <c r="AL2819">
        <v>16.666667</v>
      </c>
      <c r="AM2819">
        <v>0.5</v>
      </c>
      <c r="AN2819">
        <v>100</v>
      </c>
    </row>
    <row r="2820" spans="1:40" x14ac:dyDescent="0.25">
      <c r="A2820">
        <v>114</v>
      </c>
      <c r="B2820">
        <v>14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62</v>
      </c>
      <c r="J2820">
        <v>100</v>
      </c>
      <c r="K2820">
        <v>0.60899999999999999</v>
      </c>
      <c r="L2820">
        <v>100</v>
      </c>
      <c r="N2820">
        <v>115</v>
      </c>
      <c r="O2820">
        <v>14</v>
      </c>
      <c r="P2820">
        <v>0</v>
      </c>
      <c r="Q2820">
        <v>0</v>
      </c>
      <c r="R2820">
        <v>0</v>
      </c>
      <c r="S2820">
        <v>23</v>
      </c>
      <c r="T2820">
        <v>0</v>
      </c>
      <c r="U2820">
        <v>20</v>
      </c>
      <c r="V2820">
        <v>124</v>
      </c>
      <c r="W2820">
        <v>54.166666999999997</v>
      </c>
      <c r="X2820">
        <v>0.54700000000000004</v>
      </c>
      <c r="Y2820">
        <v>100</v>
      </c>
      <c r="AC2820">
        <v>115</v>
      </c>
      <c r="AD2820">
        <v>14</v>
      </c>
      <c r="AE2820">
        <v>0</v>
      </c>
      <c r="AF2820">
        <v>0</v>
      </c>
      <c r="AG2820">
        <v>0</v>
      </c>
      <c r="AH2820">
        <v>23</v>
      </c>
      <c r="AI2820">
        <v>0</v>
      </c>
      <c r="AJ2820">
        <v>50</v>
      </c>
      <c r="AK2820">
        <v>124</v>
      </c>
      <c r="AL2820">
        <v>81.944444000000004</v>
      </c>
      <c r="AM2820">
        <v>0.53100000000000003</v>
      </c>
      <c r="AN2820">
        <v>100</v>
      </c>
    </row>
    <row r="2821" spans="1:40" x14ac:dyDescent="0.25">
      <c r="A2821">
        <v>115</v>
      </c>
      <c r="B2821">
        <v>14</v>
      </c>
      <c r="C2821">
        <v>0</v>
      </c>
      <c r="D2821">
        <v>0</v>
      </c>
      <c r="E2821">
        <v>0</v>
      </c>
      <c r="F2821">
        <v>23</v>
      </c>
      <c r="G2821">
        <v>0</v>
      </c>
      <c r="H2821">
        <v>0</v>
      </c>
      <c r="I2821">
        <v>165</v>
      </c>
      <c r="J2821">
        <v>41.666666999999997</v>
      </c>
      <c r="K2821">
        <v>0.625</v>
      </c>
      <c r="L2821">
        <v>100</v>
      </c>
      <c r="N2821">
        <v>116</v>
      </c>
      <c r="O2821">
        <v>16</v>
      </c>
      <c r="P2821">
        <v>1</v>
      </c>
      <c r="Q2821">
        <v>0</v>
      </c>
      <c r="R2821">
        <v>0</v>
      </c>
      <c r="S2821">
        <v>1</v>
      </c>
      <c r="T2821">
        <v>30</v>
      </c>
      <c r="U2821">
        <v>10</v>
      </c>
      <c r="V2821">
        <v>217</v>
      </c>
      <c r="W2821">
        <v>90.277777999999998</v>
      </c>
      <c r="X2821">
        <v>0.71799999999999997</v>
      </c>
      <c r="Y2821">
        <v>100</v>
      </c>
      <c r="AC2821">
        <v>116</v>
      </c>
      <c r="AD2821">
        <v>16</v>
      </c>
      <c r="AE2821">
        <v>1</v>
      </c>
      <c r="AF2821">
        <v>0</v>
      </c>
      <c r="AG2821">
        <v>0</v>
      </c>
      <c r="AH2821">
        <v>0</v>
      </c>
      <c r="AI2821">
        <v>20</v>
      </c>
      <c r="AJ2821">
        <v>29</v>
      </c>
      <c r="AK2821">
        <v>186</v>
      </c>
      <c r="AL2821">
        <v>90.277777999999998</v>
      </c>
      <c r="AM2821">
        <v>0.73499999999999999</v>
      </c>
      <c r="AN2821">
        <v>100</v>
      </c>
    </row>
    <row r="2822" spans="1:40" x14ac:dyDescent="0.25">
      <c r="A2822">
        <v>116</v>
      </c>
      <c r="B2822">
        <v>17</v>
      </c>
      <c r="C2822">
        <v>1</v>
      </c>
      <c r="D2822">
        <v>0</v>
      </c>
      <c r="E2822">
        <v>0</v>
      </c>
      <c r="F2822">
        <v>24</v>
      </c>
      <c r="G2822">
        <v>35</v>
      </c>
      <c r="H2822">
        <v>0</v>
      </c>
      <c r="I2822">
        <v>269</v>
      </c>
      <c r="J2822">
        <v>94.444444000000004</v>
      </c>
      <c r="K2822">
        <v>0.78200000000000003</v>
      </c>
      <c r="L2822">
        <v>100</v>
      </c>
      <c r="N2822">
        <v>117</v>
      </c>
      <c r="O2822">
        <v>14</v>
      </c>
      <c r="P2822">
        <v>1</v>
      </c>
      <c r="Q2822">
        <v>0</v>
      </c>
      <c r="R2822">
        <v>0</v>
      </c>
      <c r="S2822">
        <v>12</v>
      </c>
      <c r="T2822">
        <v>0</v>
      </c>
      <c r="U2822">
        <v>0</v>
      </c>
      <c r="V2822">
        <v>244</v>
      </c>
      <c r="W2822">
        <v>94.444444000000004</v>
      </c>
      <c r="X2822">
        <v>0.64100000000000001</v>
      </c>
      <c r="Y2822">
        <v>100</v>
      </c>
      <c r="AC2822">
        <v>117</v>
      </c>
      <c r="AD2822">
        <v>14</v>
      </c>
      <c r="AE2822">
        <v>1</v>
      </c>
      <c r="AF2822">
        <v>0</v>
      </c>
      <c r="AG2822">
        <v>0</v>
      </c>
      <c r="AH2822">
        <v>2</v>
      </c>
      <c r="AI2822">
        <v>0</v>
      </c>
      <c r="AJ2822">
        <v>0</v>
      </c>
      <c r="AK2822">
        <v>234</v>
      </c>
      <c r="AL2822">
        <v>66.666667000000004</v>
      </c>
      <c r="AM2822">
        <v>0.64</v>
      </c>
      <c r="AN2822">
        <v>100</v>
      </c>
    </row>
    <row r="2823" spans="1:40" x14ac:dyDescent="0.25">
      <c r="A2823">
        <v>117</v>
      </c>
      <c r="B2823">
        <v>15</v>
      </c>
      <c r="C2823">
        <v>1</v>
      </c>
      <c r="D2823">
        <v>0</v>
      </c>
      <c r="E2823">
        <v>0</v>
      </c>
      <c r="F2823">
        <v>9</v>
      </c>
      <c r="G2823">
        <v>0</v>
      </c>
      <c r="H2823">
        <v>0</v>
      </c>
      <c r="I2823">
        <v>267</v>
      </c>
      <c r="J2823">
        <v>100</v>
      </c>
      <c r="K2823">
        <v>0.75</v>
      </c>
      <c r="L2823">
        <v>100</v>
      </c>
      <c r="N2823">
        <v>118</v>
      </c>
      <c r="O2823">
        <v>15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15</v>
      </c>
      <c r="V2823">
        <v>150</v>
      </c>
      <c r="W2823">
        <v>30.555555999999999</v>
      </c>
      <c r="X2823">
        <v>0.625</v>
      </c>
      <c r="Y2823">
        <v>100</v>
      </c>
      <c r="AC2823">
        <v>118</v>
      </c>
      <c r="AD2823">
        <v>15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50</v>
      </c>
      <c r="AK2823">
        <v>150</v>
      </c>
      <c r="AL2823">
        <v>33.333333000000003</v>
      </c>
      <c r="AM2823">
        <v>0.61</v>
      </c>
      <c r="AN2823">
        <v>100</v>
      </c>
    </row>
    <row r="2824" spans="1:40" x14ac:dyDescent="0.25">
      <c r="A2824">
        <v>118</v>
      </c>
      <c r="B2824">
        <v>17</v>
      </c>
      <c r="C2824">
        <v>1</v>
      </c>
      <c r="D2824">
        <v>0</v>
      </c>
      <c r="E2824">
        <v>0</v>
      </c>
      <c r="F2824">
        <v>31</v>
      </c>
      <c r="G2824">
        <v>0</v>
      </c>
      <c r="H2824">
        <v>0</v>
      </c>
      <c r="I2824">
        <v>374</v>
      </c>
      <c r="J2824">
        <v>80.555555999999996</v>
      </c>
      <c r="K2824">
        <v>0.81200000000000006</v>
      </c>
      <c r="L2824">
        <v>100</v>
      </c>
      <c r="N2824">
        <v>119</v>
      </c>
      <c r="O2824">
        <v>15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15</v>
      </c>
      <c r="V2824">
        <v>113</v>
      </c>
      <c r="W2824">
        <v>55.555556000000003</v>
      </c>
      <c r="X2824">
        <v>0.59399999999999997</v>
      </c>
      <c r="Y2824">
        <v>100</v>
      </c>
      <c r="AC2824">
        <v>119</v>
      </c>
      <c r="AD2824">
        <v>15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25</v>
      </c>
      <c r="AK2824">
        <v>113</v>
      </c>
      <c r="AL2824">
        <v>79.166667000000004</v>
      </c>
      <c r="AM2824">
        <v>0.59299999999999997</v>
      </c>
      <c r="AN2824">
        <v>100</v>
      </c>
    </row>
    <row r="2825" spans="1:40" x14ac:dyDescent="0.25">
      <c r="A2825">
        <v>119</v>
      </c>
      <c r="B2825">
        <v>16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138</v>
      </c>
      <c r="J2825">
        <v>51.388888999999999</v>
      </c>
      <c r="K2825">
        <v>0.71899999999999997</v>
      </c>
      <c r="L2825">
        <v>100</v>
      </c>
      <c r="N2825">
        <v>120</v>
      </c>
      <c r="O2825">
        <v>16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29</v>
      </c>
      <c r="V2825">
        <v>98</v>
      </c>
      <c r="W2825">
        <v>77.777777999999998</v>
      </c>
      <c r="X2825">
        <v>0.67200000000000004</v>
      </c>
      <c r="Y2825">
        <v>100</v>
      </c>
      <c r="AC2825">
        <v>120</v>
      </c>
      <c r="AD2825">
        <v>16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40</v>
      </c>
      <c r="AK2825">
        <v>112</v>
      </c>
      <c r="AL2825">
        <v>94.444444000000004</v>
      </c>
      <c r="AM2825">
        <v>0.68799999999999994</v>
      </c>
      <c r="AN2825">
        <v>100</v>
      </c>
    </row>
    <row r="2826" spans="1:40" x14ac:dyDescent="0.25">
      <c r="A2826">
        <v>120</v>
      </c>
      <c r="B2826">
        <v>17</v>
      </c>
      <c r="C2826">
        <v>0</v>
      </c>
      <c r="D2826">
        <v>0</v>
      </c>
      <c r="E2826">
        <v>0</v>
      </c>
      <c r="F2826">
        <v>9</v>
      </c>
      <c r="G2826">
        <v>0</v>
      </c>
      <c r="H2826">
        <v>0</v>
      </c>
      <c r="I2826">
        <v>169</v>
      </c>
      <c r="J2826">
        <v>97.222222000000002</v>
      </c>
      <c r="K2826">
        <v>0.76600000000000001</v>
      </c>
      <c r="L2826">
        <v>100</v>
      </c>
      <c r="N2826">
        <v>121</v>
      </c>
      <c r="O2826">
        <v>15</v>
      </c>
      <c r="P2826">
        <v>1</v>
      </c>
      <c r="Q2826">
        <v>0</v>
      </c>
      <c r="R2826">
        <v>0</v>
      </c>
      <c r="S2826">
        <v>0</v>
      </c>
      <c r="T2826">
        <v>22</v>
      </c>
      <c r="U2826">
        <v>18</v>
      </c>
      <c r="V2826">
        <v>141</v>
      </c>
      <c r="W2826">
        <v>95.833332999999996</v>
      </c>
      <c r="X2826">
        <v>0.68700000000000006</v>
      </c>
      <c r="Y2826">
        <v>100</v>
      </c>
      <c r="AC2826">
        <v>121</v>
      </c>
      <c r="AD2826">
        <v>14</v>
      </c>
      <c r="AE2826">
        <v>1</v>
      </c>
      <c r="AF2826">
        <v>0</v>
      </c>
      <c r="AG2826">
        <v>0</v>
      </c>
      <c r="AH2826">
        <v>0</v>
      </c>
      <c r="AI2826">
        <v>27</v>
      </c>
      <c r="AJ2826">
        <v>26</v>
      </c>
      <c r="AK2826">
        <v>183</v>
      </c>
      <c r="AL2826">
        <v>100</v>
      </c>
      <c r="AM2826">
        <v>0.67200000000000004</v>
      </c>
      <c r="AN2826">
        <v>100</v>
      </c>
    </row>
    <row r="2827" spans="1:40" x14ac:dyDescent="0.25">
      <c r="A2827">
        <v>121</v>
      </c>
      <c r="B2827">
        <v>15</v>
      </c>
      <c r="C2827">
        <v>1</v>
      </c>
      <c r="D2827">
        <v>0</v>
      </c>
      <c r="E2827">
        <v>0</v>
      </c>
      <c r="F2827">
        <v>0</v>
      </c>
      <c r="G2827">
        <v>11</v>
      </c>
      <c r="H2827">
        <v>0</v>
      </c>
      <c r="I2827">
        <v>214</v>
      </c>
      <c r="J2827">
        <v>100</v>
      </c>
      <c r="K2827">
        <v>0.73399999999999999</v>
      </c>
      <c r="L2827">
        <v>100</v>
      </c>
      <c r="N2827">
        <v>122</v>
      </c>
      <c r="O2827">
        <v>13</v>
      </c>
      <c r="P2827">
        <v>1</v>
      </c>
      <c r="Q2827">
        <v>0</v>
      </c>
      <c r="R2827">
        <v>0</v>
      </c>
      <c r="S2827">
        <v>0</v>
      </c>
      <c r="T2827">
        <v>0</v>
      </c>
      <c r="U2827">
        <v>6</v>
      </c>
      <c r="V2827">
        <v>130</v>
      </c>
      <c r="W2827">
        <v>100</v>
      </c>
      <c r="X2827">
        <v>0.67200000000000004</v>
      </c>
      <c r="Y2827">
        <v>100</v>
      </c>
      <c r="AC2827">
        <v>122</v>
      </c>
      <c r="AD2827">
        <v>12</v>
      </c>
      <c r="AE2827">
        <v>1</v>
      </c>
      <c r="AF2827">
        <v>0</v>
      </c>
      <c r="AG2827">
        <v>0</v>
      </c>
      <c r="AH2827">
        <v>0</v>
      </c>
      <c r="AI2827">
        <v>0</v>
      </c>
      <c r="AJ2827">
        <v>3</v>
      </c>
      <c r="AK2827">
        <v>135</v>
      </c>
      <c r="AL2827">
        <v>100</v>
      </c>
      <c r="AM2827">
        <v>0.54700000000000004</v>
      </c>
      <c r="AN2827">
        <v>100</v>
      </c>
    </row>
    <row r="2828" spans="1:40" x14ac:dyDescent="0.25">
      <c r="A2828">
        <v>122</v>
      </c>
      <c r="B2828">
        <v>16</v>
      </c>
      <c r="C2828">
        <v>1</v>
      </c>
      <c r="D2828">
        <v>0</v>
      </c>
      <c r="E2828">
        <v>0</v>
      </c>
      <c r="F2828">
        <v>41</v>
      </c>
      <c r="G2828">
        <v>0</v>
      </c>
      <c r="H2828">
        <v>0</v>
      </c>
      <c r="I2828">
        <v>338</v>
      </c>
      <c r="J2828">
        <v>100</v>
      </c>
      <c r="K2828">
        <v>0.82799999999999996</v>
      </c>
      <c r="L2828">
        <v>100</v>
      </c>
      <c r="N2828">
        <v>123</v>
      </c>
      <c r="O2828">
        <v>11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29</v>
      </c>
      <c r="V2828">
        <v>56</v>
      </c>
      <c r="W2828">
        <v>75</v>
      </c>
      <c r="X2828">
        <v>0.48399999999999999</v>
      </c>
      <c r="Y2828">
        <v>100</v>
      </c>
      <c r="AC2828">
        <v>123</v>
      </c>
      <c r="AD2828">
        <v>10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38</v>
      </c>
      <c r="AK2828">
        <v>42</v>
      </c>
      <c r="AL2828">
        <v>79.166667000000004</v>
      </c>
      <c r="AM2828">
        <v>0.437</v>
      </c>
      <c r="AN2828">
        <v>100</v>
      </c>
    </row>
    <row r="2829" spans="1:40" x14ac:dyDescent="0.25">
      <c r="A2829">
        <v>123</v>
      </c>
      <c r="B2829">
        <v>13</v>
      </c>
      <c r="C2829">
        <v>0</v>
      </c>
      <c r="D2829">
        <v>0</v>
      </c>
      <c r="E2829">
        <v>0</v>
      </c>
      <c r="F2829">
        <v>77</v>
      </c>
      <c r="G2829">
        <v>0</v>
      </c>
      <c r="H2829">
        <v>0</v>
      </c>
      <c r="I2829">
        <v>255</v>
      </c>
      <c r="J2829">
        <v>100</v>
      </c>
      <c r="K2829">
        <v>0.625</v>
      </c>
      <c r="L2829">
        <v>100</v>
      </c>
      <c r="N2829">
        <v>124</v>
      </c>
      <c r="O2829">
        <v>8</v>
      </c>
      <c r="P2829">
        <v>0</v>
      </c>
      <c r="Q2829">
        <v>0</v>
      </c>
      <c r="R2829">
        <v>0</v>
      </c>
      <c r="S2829">
        <v>7</v>
      </c>
      <c r="T2829">
        <v>0</v>
      </c>
      <c r="U2829">
        <v>7</v>
      </c>
      <c r="V2829">
        <v>19</v>
      </c>
      <c r="W2829">
        <v>94.444444000000004</v>
      </c>
      <c r="X2829">
        <v>0.36</v>
      </c>
      <c r="Y2829">
        <v>100</v>
      </c>
      <c r="AC2829">
        <v>124</v>
      </c>
      <c r="AD2829">
        <v>8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16</v>
      </c>
      <c r="AK2829">
        <v>12</v>
      </c>
      <c r="AL2829">
        <v>83.333332999999996</v>
      </c>
      <c r="AM2829">
        <v>0.32800000000000001</v>
      </c>
      <c r="AN2829">
        <v>100</v>
      </c>
    </row>
    <row r="2830" spans="1:40" x14ac:dyDescent="0.25">
      <c r="A2830">
        <v>124</v>
      </c>
      <c r="B2830">
        <v>10</v>
      </c>
      <c r="C2830">
        <v>0</v>
      </c>
      <c r="D2830">
        <v>0</v>
      </c>
      <c r="E2830">
        <v>0</v>
      </c>
      <c r="F2830">
        <v>31</v>
      </c>
      <c r="G2830">
        <v>0</v>
      </c>
      <c r="H2830">
        <v>0</v>
      </c>
      <c r="I2830">
        <v>176</v>
      </c>
      <c r="J2830">
        <v>97.222222000000002</v>
      </c>
      <c r="K2830">
        <v>0.48399999999999999</v>
      </c>
      <c r="L2830">
        <v>100</v>
      </c>
      <c r="N2830">
        <v>125</v>
      </c>
      <c r="O2830">
        <v>7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33</v>
      </c>
      <c r="W2830">
        <v>55.555556000000003</v>
      </c>
      <c r="X2830">
        <v>0.312</v>
      </c>
      <c r="Y2830">
        <v>100</v>
      </c>
      <c r="AC2830">
        <v>125</v>
      </c>
      <c r="AD2830">
        <v>7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33</v>
      </c>
      <c r="AL2830">
        <v>33.333333000000003</v>
      </c>
      <c r="AM2830">
        <v>0.29699999999999999</v>
      </c>
      <c r="AN2830">
        <v>100</v>
      </c>
    </row>
    <row r="2831" spans="1:40" x14ac:dyDescent="0.25">
      <c r="A2831">
        <v>125</v>
      </c>
      <c r="B2831">
        <v>10</v>
      </c>
      <c r="C2831">
        <v>0</v>
      </c>
      <c r="D2831">
        <v>0</v>
      </c>
      <c r="E2831">
        <v>0</v>
      </c>
      <c r="F2831">
        <v>27</v>
      </c>
      <c r="G2831">
        <v>0</v>
      </c>
      <c r="H2831">
        <v>0</v>
      </c>
      <c r="I2831">
        <v>189</v>
      </c>
      <c r="J2831">
        <v>100</v>
      </c>
      <c r="K2831">
        <v>0.438</v>
      </c>
      <c r="L2831">
        <v>100</v>
      </c>
      <c r="N2831">
        <v>126</v>
      </c>
      <c r="O2831">
        <v>7</v>
      </c>
      <c r="P2831">
        <v>1</v>
      </c>
      <c r="Q2831">
        <v>0</v>
      </c>
      <c r="R2831">
        <v>0</v>
      </c>
      <c r="S2831">
        <v>21</v>
      </c>
      <c r="T2831">
        <v>9</v>
      </c>
      <c r="U2831">
        <v>0</v>
      </c>
      <c r="V2831">
        <v>65</v>
      </c>
      <c r="W2831">
        <v>65.277777999999998</v>
      </c>
      <c r="X2831">
        <v>0.32800000000000001</v>
      </c>
      <c r="Y2831">
        <v>100</v>
      </c>
      <c r="AC2831">
        <v>126</v>
      </c>
      <c r="AD2831">
        <v>7</v>
      </c>
      <c r="AE2831">
        <v>1</v>
      </c>
      <c r="AF2831">
        <v>0</v>
      </c>
      <c r="AG2831">
        <v>0</v>
      </c>
      <c r="AH2831">
        <v>21</v>
      </c>
      <c r="AI2831">
        <v>9</v>
      </c>
      <c r="AJ2831">
        <v>14</v>
      </c>
      <c r="AK2831">
        <v>65</v>
      </c>
      <c r="AL2831">
        <v>58.333333000000003</v>
      </c>
      <c r="AM2831">
        <v>0.313</v>
      </c>
      <c r="AN2831">
        <v>100</v>
      </c>
    </row>
    <row r="2832" spans="1:40" x14ac:dyDescent="0.25">
      <c r="A2832">
        <v>126</v>
      </c>
      <c r="B2832">
        <v>10</v>
      </c>
      <c r="C2832">
        <v>1</v>
      </c>
      <c r="D2832">
        <v>0</v>
      </c>
      <c r="E2832">
        <v>0</v>
      </c>
      <c r="F2832">
        <v>37</v>
      </c>
      <c r="G2832">
        <v>25</v>
      </c>
      <c r="H2832">
        <v>0</v>
      </c>
      <c r="I2832">
        <v>315</v>
      </c>
      <c r="J2832">
        <v>93.055555999999996</v>
      </c>
      <c r="K2832">
        <v>0.51600000000000001</v>
      </c>
      <c r="L2832">
        <v>100</v>
      </c>
      <c r="N2832">
        <v>127</v>
      </c>
      <c r="O2832">
        <v>9</v>
      </c>
      <c r="P2832">
        <v>1</v>
      </c>
      <c r="Q2832">
        <v>0</v>
      </c>
      <c r="R2832">
        <v>0</v>
      </c>
      <c r="S2832">
        <v>0</v>
      </c>
      <c r="T2832">
        <v>0</v>
      </c>
      <c r="U2832">
        <v>10</v>
      </c>
      <c r="V2832">
        <v>148</v>
      </c>
      <c r="W2832">
        <v>94.444444000000004</v>
      </c>
      <c r="X2832">
        <v>0.375</v>
      </c>
      <c r="Y2832">
        <v>100</v>
      </c>
      <c r="AC2832">
        <v>127</v>
      </c>
      <c r="AD2832">
        <v>9</v>
      </c>
      <c r="AE2832">
        <v>1</v>
      </c>
      <c r="AF2832">
        <v>0</v>
      </c>
      <c r="AG2832">
        <v>0</v>
      </c>
      <c r="AH2832">
        <v>0</v>
      </c>
      <c r="AI2832">
        <v>0</v>
      </c>
      <c r="AJ2832">
        <v>6</v>
      </c>
      <c r="AK2832">
        <v>153</v>
      </c>
      <c r="AL2832">
        <v>88.888889000000006</v>
      </c>
      <c r="AM2832">
        <v>0.39</v>
      </c>
      <c r="AN2832">
        <v>100</v>
      </c>
    </row>
    <row r="2833" spans="1:40" x14ac:dyDescent="0.25">
      <c r="A2833">
        <v>127</v>
      </c>
      <c r="B2833">
        <v>10</v>
      </c>
      <c r="C2833">
        <v>1</v>
      </c>
      <c r="D2833">
        <v>0</v>
      </c>
      <c r="E2833">
        <v>0</v>
      </c>
      <c r="F2833">
        <v>10</v>
      </c>
      <c r="G2833">
        <v>0</v>
      </c>
      <c r="H2833">
        <v>0</v>
      </c>
      <c r="I2833">
        <v>197</v>
      </c>
      <c r="J2833">
        <v>91.666667000000004</v>
      </c>
      <c r="K2833">
        <v>0.48399999999999999</v>
      </c>
      <c r="L2833">
        <v>100</v>
      </c>
      <c r="N2833">
        <v>128</v>
      </c>
      <c r="O2833">
        <v>6</v>
      </c>
      <c r="P2833">
        <v>1</v>
      </c>
      <c r="Q2833">
        <v>0</v>
      </c>
      <c r="R2833">
        <v>0</v>
      </c>
      <c r="S2833">
        <v>0</v>
      </c>
      <c r="T2833">
        <v>12</v>
      </c>
      <c r="U2833">
        <v>3</v>
      </c>
      <c r="V2833">
        <v>68</v>
      </c>
      <c r="W2833">
        <v>61.111111000000001</v>
      </c>
      <c r="X2833">
        <v>0.29699999999999999</v>
      </c>
      <c r="Y2833">
        <v>100</v>
      </c>
      <c r="AC2833">
        <v>128</v>
      </c>
      <c r="AD2833">
        <v>6</v>
      </c>
      <c r="AE2833">
        <v>1</v>
      </c>
      <c r="AF2833">
        <v>0</v>
      </c>
      <c r="AG2833">
        <v>0</v>
      </c>
      <c r="AH2833">
        <v>0</v>
      </c>
      <c r="AI2833">
        <v>12</v>
      </c>
      <c r="AJ2833">
        <v>0</v>
      </c>
      <c r="AK2833">
        <v>74</v>
      </c>
      <c r="AL2833">
        <v>66.666667000000004</v>
      </c>
      <c r="AM2833">
        <v>0.29699999999999999</v>
      </c>
      <c r="AN2833">
        <v>100</v>
      </c>
    </row>
    <row r="2834" spans="1:40" x14ac:dyDescent="0.25">
      <c r="A2834">
        <v>128</v>
      </c>
      <c r="B2834">
        <v>7</v>
      </c>
      <c r="C2834">
        <v>1</v>
      </c>
      <c r="D2834">
        <v>0</v>
      </c>
      <c r="E2834">
        <v>0</v>
      </c>
      <c r="F2834">
        <v>0</v>
      </c>
      <c r="G2834">
        <v>12</v>
      </c>
      <c r="H2834">
        <v>0</v>
      </c>
      <c r="I2834">
        <v>81</v>
      </c>
      <c r="J2834">
        <v>94.444444000000004</v>
      </c>
      <c r="K2834">
        <v>0.35899999999999999</v>
      </c>
      <c r="L2834">
        <v>100</v>
      </c>
      <c r="N2834">
        <v>129</v>
      </c>
      <c r="O2834">
        <v>6</v>
      </c>
      <c r="P2834">
        <v>1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136</v>
      </c>
      <c r="W2834">
        <v>5.5555560000000002</v>
      </c>
      <c r="X2834">
        <v>0.28100000000000003</v>
      </c>
      <c r="Y2834">
        <v>100</v>
      </c>
      <c r="AC2834">
        <v>129</v>
      </c>
      <c r="AD2834">
        <v>7</v>
      </c>
      <c r="AE2834">
        <v>1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157</v>
      </c>
      <c r="AL2834">
        <v>11.111110999999999</v>
      </c>
      <c r="AM2834">
        <v>0.29699999999999999</v>
      </c>
      <c r="AN2834">
        <v>100</v>
      </c>
    </row>
    <row r="2835" spans="1:40" x14ac:dyDescent="0.25">
      <c r="A2835">
        <v>129</v>
      </c>
      <c r="B2835">
        <v>7</v>
      </c>
      <c r="C2835">
        <v>1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173</v>
      </c>
      <c r="J2835">
        <v>11.111110999999999</v>
      </c>
      <c r="K2835">
        <v>0.375</v>
      </c>
      <c r="L2835">
        <v>100</v>
      </c>
      <c r="N2835">
        <v>131</v>
      </c>
      <c r="O2835">
        <v>6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10</v>
      </c>
      <c r="V2835">
        <v>20</v>
      </c>
      <c r="W2835">
        <v>31.944444000000001</v>
      </c>
      <c r="X2835">
        <v>0.51600000000000001</v>
      </c>
      <c r="Y2835">
        <v>100</v>
      </c>
      <c r="AC2835">
        <v>130</v>
      </c>
      <c r="AD2835">
        <v>6</v>
      </c>
      <c r="AE2835">
        <v>1</v>
      </c>
      <c r="AF2835">
        <v>0</v>
      </c>
      <c r="AG2835">
        <v>0</v>
      </c>
      <c r="AH2835">
        <v>0</v>
      </c>
      <c r="AI2835">
        <v>60</v>
      </c>
      <c r="AJ2835">
        <v>20</v>
      </c>
      <c r="AK2835">
        <v>200</v>
      </c>
      <c r="AL2835">
        <v>19.444444000000001</v>
      </c>
      <c r="AM2835">
        <v>0.29699999999999999</v>
      </c>
      <c r="AN2835">
        <v>100</v>
      </c>
    </row>
    <row r="2836" spans="1:40" x14ac:dyDescent="0.25">
      <c r="A2836">
        <v>130</v>
      </c>
      <c r="B2836">
        <v>6</v>
      </c>
      <c r="C2836">
        <v>1</v>
      </c>
      <c r="D2836">
        <v>0</v>
      </c>
      <c r="E2836">
        <v>0</v>
      </c>
      <c r="F2836">
        <v>0</v>
      </c>
      <c r="G2836">
        <v>60</v>
      </c>
      <c r="H2836">
        <v>0</v>
      </c>
      <c r="I2836">
        <v>200</v>
      </c>
      <c r="J2836">
        <v>5.5555560000000002</v>
      </c>
      <c r="K2836">
        <v>0.34399999999999997</v>
      </c>
      <c r="L2836">
        <v>100</v>
      </c>
      <c r="N2836">
        <v>132</v>
      </c>
      <c r="O2836">
        <v>5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20</v>
      </c>
      <c r="V2836">
        <v>20</v>
      </c>
      <c r="W2836">
        <v>41.666666999999997</v>
      </c>
      <c r="X2836">
        <v>0.26500000000000001</v>
      </c>
      <c r="Y2836">
        <v>100</v>
      </c>
      <c r="AC2836">
        <v>131</v>
      </c>
      <c r="AD2836">
        <v>6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20</v>
      </c>
      <c r="AK2836">
        <v>20</v>
      </c>
      <c r="AL2836">
        <v>27.777778000000001</v>
      </c>
      <c r="AM2836">
        <v>0.25</v>
      </c>
      <c r="AN2836">
        <v>100</v>
      </c>
    </row>
    <row r="2837" spans="1:40" x14ac:dyDescent="0.25">
      <c r="A2837">
        <v>131</v>
      </c>
      <c r="B2837">
        <v>6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20</v>
      </c>
      <c r="J2837">
        <v>19.444444000000001</v>
      </c>
      <c r="K2837">
        <v>0.28100000000000003</v>
      </c>
      <c r="L2837">
        <v>100</v>
      </c>
      <c r="N2837">
        <v>133</v>
      </c>
      <c r="O2837">
        <v>6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7</v>
      </c>
      <c r="V2837">
        <v>28</v>
      </c>
      <c r="W2837">
        <v>66.666667000000004</v>
      </c>
      <c r="X2837">
        <v>0.26600000000000001</v>
      </c>
      <c r="Y2837">
        <v>100</v>
      </c>
      <c r="AC2837">
        <v>132</v>
      </c>
      <c r="AD2837">
        <v>5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40</v>
      </c>
      <c r="AK2837">
        <v>20</v>
      </c>
      <c r="AL2837">
        <v>66.666667000000004</v>
      </c>
      <c r="AM2837">
        <v>0.23400000000000001</v>
      </c>
      <c r="AN2837">
        <v>100</v>
      </c>
    </row>
    <row r="2838" spans="1:40" x14ac:dyDescent="0.25">
      <c r="A2838">
        <v>132</v>
      </c>
      <c r="B2838">
        <v>6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10</v>
      </c>
      <c r="I2838">
        <v>32</v>
      </c>
      <c r="J2838">
        <v>61.111111000000001</v>
      </c>
      <c r="K2838">
        <v>0.29699999999999999</v>
      </c>
      <c r="L2838">
        <v>100</v>
      </c>
      <c r="N2838">
        <v>134</v>
      </c>
      <c r="O2838">
        <v>4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17</v>
      </c>
      <c r="W2838">
        <v>30.555555999999999</v>
      </c>
      <c r="X2838">
        <v>0.23400000000000001</v>
      </c>
      <c r="Y2838">
        <v>100</v>
      </c>
      <c r="AC2838">
        <v>133</v>
      </c>
      <c r="AD2838">
        <v>6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37</v>
      </c>
      <c r="AL2838">
        <v>77.777777999999998</v>
      </c>
      <c r="AM2838">
        <v>0.26600000000000001</v>
      </c>
      <c r="AN2838">
        <v>100</v>
      </c>
    </row>
    <row r="2839" spans="1:40" x14ac:dyDescent="0.25">
      <c r="A2839">
        <v>133</v>
      </c>
      <c r="B2839">
        <v>7</v>
      </c>
      <c r="C2839">
        <v>0</v>
      </c>
      <c r="D2839">
        <v>0</v>
      </c>
      <c r="E2839">
        <v>0</v>
      </c>
      <c r="F2839">
        <v>3</v>
      </c>
      <c r="G2839">
        <v>0</v>
      </c>
      <c r="H2839">
        <v>0</v>
      </c>
      <c r="I2839">
        <v>63</v>
      </c>
      <c r="J2839">
        <v>90.277777999999998</v>
      </c>
      <c r="K2839">
        <v>0.32800000000000001</v>
      </c>
      <c r="L2839">
        <v>100</v>
      </c>
      <c r="N2839">
        <v>135</v>
      </c>
      <c r="O2839">
        <v>3</v>
      </c>
      <c r="P2839">
        <v>0</v>
      </c>
      <c r="Q2839">
        <v>0</v>
      </c>
      <c r="R2839">
        <v>0</v>
      </c>
      <c r="S2839">
        <v>32</v>
      </c>
      <c r="T2839">
        <v>0</v>
      </c>
      <c r="U2839">
        <v>5</v>
      </c>
      <c r="V2839">
        <v>32</v>
      </c>
      <c r="W2839">
        <v>33.333333000000003</v>
      </c>
      <c r="X2839">
        <v>0.188</v>
      </c>
      <c r="Y2839">
        <v>100</v>
      </c>
      <c r="AC2839">
        <v>134</v>
      </c>
      <c r="AD2839">
        <v>3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20</v>
      </c>
      <c r="AK2839">
        <v>8</v>
      </c>
      <c r="AL2839">
        <v>26.388888999999999</v>
      </c>
      <c r="AM2839">
        <v>0.187</v>
      </c>
      <c r="AN2839">
        <v>100</v>
      </c>
    </row>
    <row r="2840" spans="1:40" x14ac:dyDescent="0.25">
      <c r="A2840">
        <v>134</v>
      </c>
      <c r="B2840">
        <v>4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17</v>
      </c>
      <c r="J2840">
        <v>44.444443999999997</v>
      </c>
      <c r="K2840">
        <v>0.25</v>
      </c>
      <c r="L2840">
        <v>100</v>
      </c>
      <c r="N2840">
        <v>136</v>
      </c>
      <c r="O2840">
        <v>2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8</v>
      </c>
      <c r="W2840">
        <v>15.277778</v>
      </c>
      <c r="X2840">
        <v>0.17199999999999999</v>
      </c>
      <c r="Y2840">
        <v>100</v>
      </c>
      <c r="AC2840">
        <v>135</v>
      </c>
      <c r="AD2840">
        <v>2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236.00020000000001</v>
      </c>
      <c r="AL2840">
        <v>55.555556000000003</v>
      </c>
      <c r="AM2840">
        <v>0.25</v>
      </c>
      <c r="AN2840">
        <v>100</v>
      </c>
    </row>
    <row r="2841" spans="1:40" x14ac:dyDescent="0.25">
      <c r="A2841">
        <v>135</v>
      </c>
      <c r="B2841">
        <v>3</v>
      </c>
      <c r="C2841">
        <v>0</v>
      </c>
      <c r="D2841">
        <v>0</v>
      </c>
      <c r="E2841">
        <v>0</v>
      </c>
      <c r="F2841">
        <v>33</v>
      </c>
      <c r="G2841">
        <v>0</v>
      </c>
      <c r="H2841">
        <v>0</v>
      </c>
      <c r="I2841">
        <v>33</v>
      </c>
      <c r="J2841">
        <v>30.555555999999999</v>
      </c>
      <c r="K2841">
        <v>0.23499999999999999</v>
      </c>
      <c r="L2841">
        <v>100</v>
      </c>
      <c r="N2841">
        <v>137</v>
      </c>
      <c r="O2841">
        <v>4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28</v>
      </c>
      <c r="W2841">
        <v>0</v>
      </c>
      <c r="X2841">
        <v>0.187</v>
      </c>
      <c r="Y2841">
        <v>100</v>
      </c>
      <c r="AC2841">
        <v>136</v>
      </c>
      <c r="AD2841">
        <v>1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200</v>
      </c>
      <c r="AL2841">
        <v>0</v>
      </c>
      <c r="AM2841">
        <v>0.125</v>
      </c>
      <c r="AN2841">
        <v>100</v>
      </c>
    </row>
    <row r="2842" spans="1:40" x14ac:dyDescent="0.25">
      <c r="A2842">
        <v>136</v>
      </c>
      <c r="B2842">
        <v>2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8</v>
      </c>
      <c r="J2842">
        <v>22.222221999999999</v>
      </c>
      <c r="K2842">
        <v>0.17199999999999999</v>
      </c>
      <c r="L2842">
        <v>100</v>
      </c>
      <c r="N2842">
        <v>138</v>
      </c>
      <c r="O2842">
        <v>4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916</v>
      </c>
      <c r="W2842">
        <v>0</v>
      </c>
      <c r="X2842">
        <v>0.17199999999999999</v>
      </c>
      <c r="Y2842">
        <v>100</v>
      </c>
      <c r="AC2842">
        <v>137</v>
      </c>
      <c r="AD2842">
        <v>4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28</v>
      </c>
      <c r="AL2842">
        <v>0</v>
      </c>
      <c r="AM2842">
        <v>0.188</v>
      </c>
      <c r="AN2842">
        <v>100</v>
      </c>
    </row>
    <row r="2843" spans="1:40" x14ac:dyDescent="0.25">
      <c r="A2843">
        <v>137</v>
      </c>
      <c r="B2843">
        <v>4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28</v>
      </c>
      <c r="J2843">
        <v>0</v>
      </c>
      <c r="K2843">
        <v>0.20300000000000001</v>
      </c>
      <c r="L2843">
        <v>100</v>
      </c>
      <c r="N2843">
        <v>139</v>
      </c>
      <c r="O2843">
        <v>6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8</v>
      </c>
      <c r="V2843">
        <v>19</v>
      </c>
      <c r="W2843">
        <v>27.777778000000001</v>
      </c>
      <c r="X2843">
        <v>0.23499999999999999</v>
      </c>
      <c r="Y2843">
        <v>100</v>
      </c>
      <c r="AC2843">
        <v>138</v>
      </c>
      <c r="AD2843">
        <v>4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916</v>
      </c>
      <c r="AL2843">
        <v>0</v>
      </c>
      <c r="AM2843">
        <v>0.156</v>
      </c>
      <c r="AN2843">
        <v>100</v>
      </c>
    </row>
    <row r="2844" spans="1:40" x14ac:dyDescent="0.25">
      <c r="A2844">
        <v>138</v>
      </c>
      <c r="B2844">
        <v>4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916</v>
      </c>
      <c r="J2844">
        <v>0</v>
      </c>
      <c r="K2844">
        <v>0.17199999999999999</v>
      </c>
      <c r="L2844">
        <v>100</v>
      </c>
      <c r="N2844">
        <v>140</v>
      </c>
      <c r="O2844">
        <v>6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21</v>
      </c>
      <c r="W2844">
        <v>0</v>
      </c>
      <c r="X2844">
        <v>0.23400000000000001</v>
      </c>
      <c r="Y2844">
        <v>100</v>
      </c>
      <c r="AC2844">
        <v>139</v>
      </c>
      <c r="AD2844">
        <v>6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8</v>
      </c>
      <c r="AK2844">
        <v>19</v>
      </c>
      <c r="AL2844">
        <v>27.777778000000001</v>
      </c>
      <c r="AM2844">
        <v>0.219</v>
      </c>
      <c r="AN2844">
        <v>100</v>
      </c>
    </row>
    <row r="2845" spans="1:40" x14ac:dyDescent="0.25">
      <c r="A2845">
        <v>139</v>
      </c>
      <c r="B2845">
        <v>6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19</v>
      </c>
      <c r="J2845">
        <v>22.222221999999999</v>
      </c>
      <c r="K2845">
        <v>0.26500000000000001</v>
      </c>
      <c r="L2845">
        <v>100</v>
      </c>
      <c r="N2845">
        <v>141</v>
      </c>
      <c r="O2845">
        <v>13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57</v>
      </c>
      <c r="W2845">
        <v>0</v>
      </c>
      <c r="X2845">
        <v>0.437</v>
      </c>
      <c r="Y2845">
        <v>100</v>
      </c>
      <c r="AC2845">
        <v>140</v>
      </c>
      <c r="AD2845">
        <v>6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21</v>
      </c>
      <c r="AL2845">
        <v>0</v>
      </c>
      <c r="AM2845">
        <v>0.23400000000000001</v>
      </c>
      <c r="AN2845">
        <v>100</v>
      </c>
    </row>
    <row r="2846" spans="1:40" x14ac:dyDescent="0.25">
      <c r="A2846">
        <v>140</v>
      </c>
      <c r="B2846">
        <v>7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37</v>
      </c>
      <c r="J2846">
        <v>5.5555560000000002</v>
      </c>
      <c r="K2846">
        <v>0.29699999999999999</v>
      </c>
      <c r="L2846">
        <v>100</v>
      </c>
      <c r="N2846">
        <v>142</v>
      </c>
      <c r="O2846">
        <v>13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30</v>
      </c>
      <c r="V2846">
        <v>75</v>
      </c>
      <c r="W2846">
        <v>5.5555560000000002</v>
      </c>
      <c r="X2846">
        <v>0.48499999999999999</v>
      </c>
      <c r="Y2846">
        <v>100</v>
      </c>
      <c r="AC2846">
        <v>141</v>
      </c>
      <c r="AD2846">
        <v>13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57</v>
      </c>
      <c r="AL2846">
        <v>0</v>
      </c>
      <c r="AM2846">
        <v>0.42199999999999999</v>
      </c>
      <c r="AN2846">
        <v>100</v>
      </c>
    </row>
    <row r="2847" spans="1:40" x14ac:dyDescent="0.25">
      <c r="A2847">
        <v>141</v>
      </c>
      <c r="B2847">
        <v>13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57</v>
      </c>
      <c r="J2847">
        <v>0</v>
      </c>
      <c r="K2847">
        <v>0.45300000000000001</v>
      </c>
      <c r="L2847">
        <v>100</v>
      </c>
      <c r="N2847">
        <v>143</v>
      </c>
      <c r="O2847">
        <v>14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10</v>
      </c>
      <c r="V2847">
        <v>62</v>
      </c>
      <c r="W2847">
        <v>80.555555999999996</v>
      </c>
      <c r="X2847">
        <v>0.56200000000000006</v>
      </c>
      <c r="Y2847">
        <v>100</v>
      </c>
      <c r="AC2847">
        <v>142</v>
      </c>
      <c r="AD2847">
        <v>13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75</v>
      </c>
      <c r="AK2847">
        <v>75</v>
      </c>
      <c r="AL2847">
        <v>43.055556000000003</v>
      </c>
      <c r="AM2847">
        <v>0.46899999999999997</v>
      </c>
      <c r="AN2847">
        <v>100</v>
      </c>
    </row>
    <row r="2848" spans="1:40" x14ac:dyDescent="0.25">
      <c r="A2848">
        <v>142</v>
      </c>
      <c r="B2848">
        <v>13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75</v>
      </c>
      <c r="J2848">
        <v>0</v>
      </c>
      <c r="K2848">
        <v>0.51600000000000001</v>
      </c>
      <c r="L2848">
        <v>100</v>
      </c>
      <c r="N2848">
        <v>144</v>
      </c>
      <c r="O2848">
        <v>14</v>
      </c>
      <c r="P2848">
        <v>1</v>
      </c>
      <c r="Q2848">
        <v>0</v>
      </c>
      <c r="R2848">
        <v>0</v>
      </c>
      <c r="S2848">
        <v>0</v>
      </c>
      <c r="T2848">
        <v>28</v>
      </c>
      <c r="U2848">
        <v>0</v>
      </c>
      <c r="V2848">
        <v>170</v>
      </c>
      <c r="W2848">
        <v>50</v>
      </c>
      <c r="X2848">
        <v>0.64100000000000001</v>
      </c>
      <c r="Y2848">
        <v>100</v>
      </c>
      <c r="AC2848">
        <v>143</v>
      </c>
      <c r="AD2848">
        <v>14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62</v>
      </c>
      <c r="AL2848">
        <v>62.5</v>
      </c>
      <c r="AM2848">
        <v>0.56200000000000006</v>
      </c>
      <c r="AN2848">
        <v>100</v>
      </c>
    </row>
    <row r="2849" spans="1:40" x14ac:dyDescent="0.25">
      <c r="A2849">
        <v>143</v>
      </c>
      <c r="B2849">
        <v>14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62</v>
      </c>
      <c r="J2849">
        <v>38.888888999999999</v>
      </c>
      <c r="K2849">
        <v>0.56200000000000006</v>
      </c>
      <c r="L2849">
        <v>100</v>
      </c>
      <c r="N2849">
        <v>145</v>
      </c>
      <c r="O2849">
        <v>12</v>
      </c>
      <c r="P2849">
        <v>1</v>
      </c>
      <c r="Q2849">
        <v>0</v>
      </c>
      <c r="R2849">
        <v>0</v>
      </c>
      <c r="S2849">
        <v>0</v>
      </c>
      <c r="T2849">
        <v>0</v>
      </c>
      <c r="U2849">
        <v>24</v>
      </c>
      <c r="V2849">
        <v>209</v>
      </c>
      <c r="W2849">
        <v>65.277777999999998</v>
      </c>
      <c r="X2849">
        <v>0.54700000000000004</v>
      </c>
      <c r="Y2849">
        <v>100</v>
      </c>
      <c r="AC2849">
        <v>144</v>
      </c>
      <c r="AD2849">
        <v>12</v>
      </c>
      <c r="AE2849">
        <v>1</v>
      </c>
      <c r="AF2849">
        <v>0</v>
      </c>
      <c r="AG2849">
        <v>0</v>
      </c>
      <c r="AH2849">
        <v>6</v>
      </c>
      <c r="AI2849">
        <v>22</v>
      </c>
      <c r="AJ2849">
        <v>0</v>
      </c>
      <c r="AK2849">
        <v>130</v>
      </c>
      <c r="AL2849">
        <v>54.166666999999997</v>
      </c>
      <c r="AM2849">
        <v>0.48499999999999999</v>
      </c>
      <c r="AN2849">
        <v>100</v>
      </c>
    </row>
    <row r="2850" spans="1:40" x14ac:dyDescent="0.25">
      <c r="A2850">
        <v>144</v>
      </c>
      <c r="B2850">
        <v>14</v>
      </c>
      <c r="C2850">
        <v>1</v>
      </c>
      <c r="D2850">
        <v>0</v>
      </c>
      <c r="E2850">
        <v>0</v>
      </c>
      <c r="F2850">
        <v>0</v>
      </c>
      <c r="G2850">
        <v>38</v>
      </c>
      <c r="H2850">
        <v>0</v>
      </c>
      <c r="I2850">
        <v>258</v>
      </c>
      <c r="J2850">
        <v>77.777777999999998</v>
      </c>
      <c r="K2850">
        <v>0.65700000000000003</v>
      </c>
      <c r="L2850">
        <v>100</v>
      </c>
      <c r="N2850">
        <v>146</v>
      </c>
      <c r="O2850">
        <v>13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33</v>
      </c>
      <c r="V2850">
        <v>80</v>
      </c>
      <c r="W2850">
        <v>100</v>
      </c>
      <c r="X2850">
        <v>0.57799999999999996</v>
      </c>
      <c r="Y2850">
        <v>100</v>
      </c>
      <c r="AC2850">
        <v>145</v>
      </c>
      <c r="AD2850">
        <v>12</v>
      </c>
      <c r="AE2850">
        <v>1</v>
      </c>
      <c r="AF2850">
        <v>0</v>
      </c>
      <c r="AG2850">
        <v>0</v>
      </c>
      <c r="AH2850">
        <v>0</v>
      </c>
      <c r="AI2850">
        <v>0</v>
      </c>
      <c r="AJ2850">
        <v>47</v>
      </c>
      <c r="AK2850">
        <v>209</v>
      </c>
      <c r="AL2850">
        <v>88.888889000000006</v>
      </c>
      <c r="AM2850">
        <v>0.51500000000000001</v>
      </c>
      <c r="AN2850">
        <v>100</v>
      </c>
    </row>
    <row r="2851" spans="1:40" x14ac:dyDescent="0.25">
      <c r="A2851">
        <v>145</v>
      </c>
      <c r="B2851">
        <v>12</v>
      </c>
      <c r="C2851">
        <v>1</v>
      </c>
      <c r="D2851">
        <v>0</v>
      </c>
      <c r="E2851">
        <v>0</v>
      </c>
      <c r="F2851">
        <v>0</v>
      </c>
      <c r="G2851">
        <v>0</v>
      </c>
      <c r="H2851">
        <v>10</v>
      </c>
      <c r="I2851">
        <v>267</v>
      </c>
      <c r="J2851">
        <v>73.611110999999994</v>
      </c>
      <c r="K2851">
        <v>0.57799999999999996</v>
      </c>
      <c r="L2851">
        <v>100</v>
      </c>
      <c r="N2851">
        <v>147</v>
      </c>
      <c r="O2851">
        <v>11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11</v>
      </c>
      <c r="V2851">
        <v>46</v>
      </c>
      <c r="W2851">
        <v>91.666667000000004</v>
      </c>
      <c r="X2851">
        <v>0.45300000000000001</v>
      </c>
      <c r="Y2851">
        <v>100</v>
      </c>
      <c r="AC2851">
        <v>146</v>
      </c>
      <c r="AD2851">
        <v>13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63</v>
      </c>
      <c r="AK2851">
        <v>80</v>
      </c>
      <c r="AL2851">
        <v>100</v>
      </c>
      <c r="AM2851">
        <v>0.59399999999999997</v>
      </c>
      <c r="AN2851">
        <v>100</v>
      </c>
    </row>
    <row r="2852" spans="1:40" x14ac:dyDescent="0.25">
      <c r="A2852">
        <v>146</v>
      </c>
      <c r="B2852">
        <v>13</v>
      </c>
      <c r="C2852">
        <v>1</v>
      </c>
      <c r="D2852">
        <v>0</v>
      </c>
      <c r="E2852">
        <v>0</v>
      </c>
      <c r="F2852">
        <v>9</v>
      </c>
      <c r="G2852">
        <v>0</v>
      </c>
      <c r="H2852">
        <v>10</v>
      </c>
      <c r="I2852">
        <v>345</v>
      </c>
      <c r="J2852">
        <v>70.833332999999996</v>
      </c>
      <c r="K2852">
        <v>0.65600000000000003</v>
      </c>
      <c r="L2852">
        <v>100</v>
      </c>
      <c r="N2852">
        <v>148</v>
      </c>
      <c r="O2852">
        <v>9</v>
      </c>
      <c r="P2852">
        <v>0</v>
      </c>
      <c r="Q2852">
        <v>0</v>
      </c>
      <c r="R2852">
        <v>0</v>
      </c>
      <c r="S2852">
        <v>15</v>
      </c>
      <c r="T2852">
        <v>0</v>
      </c>
      <c r="U2852">
        <v>0</v>
      </c>
      <c r="V2852">
        <v>43</v>
      </c>
      <c r="W2852">
        <v>100</v>
      </c>
      <c r="X2852">
        <v>0.375</v>
      </c>
      <c r="Y2852">
        <v>100</v>
      </c>
      <c r="AC2852">
        <v>147</v>
      </c>
      <c r="AD2852">
        <v>11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41</v>
      </c>
      <c r="AK2852">
        <v>45</v>
      </c>
      <c r="AL2852">
        <v>91.666667000000004</v>
      </c>
      <c r="AM2852">
        <v>0.45300000000000001</v>
      </c>
      <c r="AN2852">
        <v>100</v>
      </c>
    </row>
    <row r="2853" spans="1:40" x14ac:dyDescent="0.25">
      <c r="A2853">
        <v>147</v>
      </c>
      <c r="B2853">
        <v>12</v>
      </c>
      <c r="C2853">
        <v>0</v>
      </c>
      <c r="D2853">
        <v>0</v>
      </c>
      <c r="E2853">
        <v>0</v>
      </c>
      <c r="F2853">
        <v>16</v>
      </c>
      <c r="G2853">
        <v>0</v>
      </c>
      <c r="H2853">
        <v>1</v>
      </c>
      <c r="I2853">
        <v>141</v>
      </c>
      <c r="J2853">
        <v>98.611110999999994</v>
      </c>
      <c r="K2853">
        <v>0.56200000000000006</v>
      </c>
      <c r="L2853">
        <v>100</v>
      </c>
      <c r="N2853">
        <v>149</v>
      </c>
      <c r="O2853">
        <v>10</v>
      </c>
      <c r="P2853">
        <v>0</v>
      </c>
      <c r="Q2853">
        <v>0</v>
      </c>
      <c r="R2853">
        <v>0</v>
      </c>
      <c r="S2853">
        <v>4</v>
      </c>
      <c r="T2853">
        <v>0</v>
      </c>
      <c r="U2853">
        <v>0</v>
      </c>
      <c r="V2853">
        <v>105</v>
      </c>
      <c r="W2853">
        <v>61.111111000000001</v>
      </c>
      <c r="X2853">
        <v>0.42199999999999999</v>
      </c>
      <c r="Y2853">
        <v>100</v>
      </c>
      <c r="AC2853">
        <v>148</v>
      </c>
      <c r="AD2853">
        <v>9</v>
      </c>
      <c r="AE2853">
        <v>0</v>
      </c>
      <c r="AF2853">
        <v>0</v>
      </c>
      <c r="AG2853">
        <v>0</v>
      </c>
      <c r="AH2853">
        <v>5</v>
      </c>
      <c r="AI2853">
        <v>0</v>
      </c>
      <c r="AJ2853">
        <v>0</v>
      </c>
      <c r="AK2853">
        <v>29</v>
      </c>
      <c r="AL2853">
        <v>100</v>
      </c>
      <c r="AM2853">
        <v>0.375</v>
      </c>
      <c r="AN2853">
        <v>100</v>
      </c>
    </row>
    <row r="2854" spans="1:40" x14ac:dyDescent="0.25">
      <c r="A2854">
        <v>148</v>
      </c>
      <c r="B2854">
        <v>10</v>
      </c>
      <c r="C2854">
        <v>0</v>
      </c>
      <c r="D2854">
        <v>0</v>
      </c>
      <c r="E2854">
        <v>0</v>
      </c>
      <c r="F2854">
        <v>20</v>
      </c>
      <c r="G2854">
        <v>0</v>
      </c>
      <c r="H2854">
        <v>0</v>
      </c>
      <c r="I2854">
        <v>111</v>
      </c>
      <c r="J2854">
        <v>100</v>
      </c>
      <c r="K2854">
        <v>0.438</v>
      </c>
      <c r="L2854">
        <v>100</v>
      </c>
      <c r="N2854">
        <v>150</v>
      </c>
      <c r="O2854">
        <v>10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47</v>
      </c>
      <c r="W2854">
        <v>11.111110999999999</v>
      </c>
      <c r="X2854">
        <v>0.375</v>
      </c>
      <c r="Y2854">
        <v>100</v>
      </c>
      <c r="AC2854">
        <v>149</v>
      </c>
      <c r="AD2854">
        <v>7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6</v>
      </c>
      <c r="AK2854">
        <v>19</v>
      </c>
      <c r="AL2854">
        <v>30.555555999999999</v>
      </c>
      <c r="AM2854">
        <v>0.28199999999999997</v>
      </c>
      <c r="AN2854">
        <v>100</v>
      </c>
    </row>
    <row r="2855" spans="1:40" x14ac:dyDescent="0.25">
      <c r="A2855">
        <v>149</v>
      </c>
      <c r="B2855">
        <v>11</v>
      </c>
      <c r="C2855">
        <v>0</v>
      </c>
      <c r="D2855">
        <v>0</v>
      </c>
      <c r="E2855">
        <v>0</v>
      </c>
      <c r="F2855">
        <v>50</v>
      </c>
      <c r="G2855">
        <v>0</v>
      </c>
      <c r="H2855">
        <v>0</v>
      </c>
      <c r="I2855">
        <v>151</v>
      </c>
      <c r="J2855">
        <v>87.5</v>
      </c>
      <c r="K2855">
        <v>0.48399999999999999</v>
      </c>
      <c r="L2855">
        <v>100</v>
      </c>
      <c r="N2855">
        <v>151</v>
      </c>
      <c r="O2855">
        <v>9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1971</v>
      </c>
      <c r="W2855">
        <v>0</v>
      </c>
      <c r="X2855">
        <v>0.26600000000000001</v>
      </c>
      <c r="Y2855">
        <v>100</v>
      </c>
      <c r="AC2855">
        <v>150</v>
      </c>
      <c r="AD2855">
        <v>9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20</v>
      </c>
      <c r="AK2855">
        <v>29</v>
      </c>
      <c r="AL2855">
        <v>12.5</v>
      </c>
      <c r="AM2855">
        <v>0.312</v>
      </c>
      <c r="AN2855">
        <v>100</v>
      </c>
    </row>
    <row r="2856" spans="1:40" x14ac:dyDescent="0.25">
      <c r="A2856">
        <v>150</v>
      </c>
      <c r="B2856">
        <v>11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97</v>
      </c>
      <c r="J2856">
        <v>36.111111000000001</v>
      </c>
      <c r="K2856">
        <v>0.45300000000000001</v>
      </c>
      <c r="L2856">
        <v>100</v>
      </c>
      <c r="N2856">
        <v>152</v>
      </c>
      <c r="O2856">
        <v>15</v>
      </c>
      <c r="P2856">
        <v>0</v>
      </c>
      <c r="Q2856">
        <v>0</v>
      </c>
      <c r="R2856">
        <v>0</v>
      </c>
      <c r="S2856">
        <v>13</v>
      </c>
      <c r="T2856">
        <v>0</v>
      </c>
      <c r="U2856">
        <v>30</v>
      </c>
      <c r="V2856">
        <v>98</v>
      </c>
      <c r="W2856">
        <v>70.833332999999996</v>
      </c>
      <c r="X2856">
        <v>0.54600000000000004</v>
      </c>
      <c r="Y2856">
        <v>100</v>
      </c>
      <c r="AC2856">
        <v>151</v>
      </c>
      <c r="AD2856">
        <v>9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1943.0008</v>
      </c>
      <c r="AL2856">
        <v>0</v>
      </c>
      <c r="AM2856">
        <v>0.76600000000000001</v>
      </c>
      <c r="AN2856">
        <v>100</v>
      </c>
    </row>
    <row r="2857" spans="1:40" x14ac:dyDescent="0.25">
      <c r="A2857">
        <v>151</v>
      </c>
      <c r="B2857">
        <v>10</v>
      </c>
      <c r="C2857">
        <v>0</v>
      </c>
      <c r="D2857">
        <v>0</v>
      </c>
      <c r="E2857">
        <v>2</v>
      </c>
      <c r="F2857">
        <v>74</v>
      </c>
      <c r="G2857">
        <v>0</v>
      </c>
      <c r="H2857">
        <v>0</v>
      </c>
      <c r="I2857">
        <v>78</v>
      </c>
      <c r="J2857">
        <v>33.333333000000003</v>
      </c>
      <c r="K2857">
        <v>0.42199999999999999</v>
      </c>
      <c r="L2857">
        <v>100</v>
      </c>
      <c r="N2857">
        <v>153</v>
      </c>
      <c r="O2857">
        <v>15</v>
      </c>
      <c r="P2857">
        <v>1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141</v>
      </c>
      <c r="W2857">
        <v>91.666667000000004</v>
      </c>
      <c r="X2857">
        <v>0.67200000000000004</v>
      </c>
      <c r="Y2857">
        <v>100</v>
      </c>
      <c r="AC2857">
        <v>152</v>
      </c>
      <c r="AD2857">
        <v>15</v>
      </c>
      <c r="AE2857">
        <v>0</v>
      </c>
      <c r="AF2857">
        <v>0</v>
      </c>
      <c r="AG2857">
        <v>0</v>
      </c>
      <c r="AH2857">
        <v>13</v>
      </c>
      <c r="AI2857">
        <v>0</v>
      </c>
      <c r="AJ2857">
        <v>29</v>
      </c>
      <c r="AK2857">
        <v>98</v>
      </c>
      <c r="AL2857">
        <v>51.388888999999999</v>
      </c>
      <c r="AM2857">
        <v>0.53100000000000003</v>
      </c>
      <c r="AN2857">
        <v>100</v>
      </c>
    </row>
    <row r="2858" spans="1:40" x14ac:dyDescent="0.25">
      <c r="A2858">
        <v>152</v>
      </c>
      <c r="B2858">
        <v>15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5</v>
      </c>
      <c r="I2858">
        <v>98</v>
      </c>
      <c r="J2858">
        <v>23.611111000000001</v>
      </c>
      <c r="K2858">
        <v>0.59399999999999997</v>
      </c>
      <c r="L2858">
        <v>100</v>
      </c>
      <c r="N2858">
        <v>154</v>
      </c>
      <c r="O2858">
        <v>16</v>
      </c>
      <c r="P2858">
        <v>1</v>
      </c>
      <c r="Q2858">
        <v>0</v>
      </c>
      <c r="R2858">
        <v>0</v>
      </c>
      <c r="S2858">
        <v>0</v>
      </c>
      <c r="T2858">
        <v>0</v>
      </c>
      <c r="U2858">
        <v>29</v>
      </c>
      <c r="V2858">
        <v>236</v>
      </c>
      <c r="W2858">
        <v>52.777777999999998</v>
      </c>
      <c r="X2858">
        <v>0.65700000000000003</v>
      </c>
      <c r="Y2858">
        <v>100</v>
      </c>
      <c r="AC2858">
        <v>153</v>
      </c>
      <c r="AD2858">
        <v>15</v>
      </c>
      <c r="AE2858">
        <v>1</v>
      </c>
      <c r="AF2858">
        <v>0</v>
      </c>
      <c r="AG2858">
        <v>0</v>
      </c>
      <c r="AH2858">
        <v>0</v>
      </c>
      <c r="AI2858">
        <v>16</v>
      </c>
      <c r="AJ2858">
        <v>0</v>
      </c>
      <c r="AK2858">
        <v>144</v>
      </c>
      <c r="AL2858">
        <v>133.33333300000001</v>
      </c>
      <c r="AM2858">
        <v>0.64100000000000001</v>
      </c>
      <c r="AN2858">
        <v>100</v>
      </c>
    </row>
    <row r="2859" spans="1:40" x14ac:dyDescent="0.25">
      <c r="A2859">
        <v>153</v>
      </c>
      <c r="B2859">
        <v>15</v>
      </c>
      <c r="C2859">
        <v>1</v>
      </c>
      <c r="D2859">
        <v>0</v>
      </c>
      <c r="E2859">
        <v>0</v>
      </c>
      <c r="F2859">
        <v>0</v>
      </c>
      <c r="G2859">
        <v>16</v>
      </c>
      <c r="H2859">
        <v>5</v>
      </c>
      <c r="I2859">
        <v>138</v>
      </c>
      <c r="J2859">
        <v>95.833332999999996</v>
      </c>
      <c r="K2859">
        <v>0.65600000000000003</v>
      </c>
      <c r="L2859">
        <v>100</v>
      </c>
      <c r="N2859">
        <v>155</v>
      </c>
      <c r="O2859">
        <v>16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15</v>
      </c>
      <c r="V2859">
        <v>109</v>
      </c>
      <c r="W2859">
        <v>72.222222000000002</v>
      </c>
      <c r="X2859">
        <v>0.68700000000000006</v>
      </c>
      <c r="Y2859">
        <v>100</v>
      </c>
      <c r="AC2859">
        <v>154</v>
      </c>
      <c r="AD2859">
        <v>18</v>
      </c>
      <c r="AE2859">
        <v>1</v>
      </c>
      <c r="AF2859">
        <v>0</v>
      </c>
      <c r="AG2859">
        <v>0</v>
      </c>
      <c r="AH2859">
        <v>0</v>
      </c>
      <c r="AI2859">
        <v>0</v>
      </c>
      <c r="AJ2859">
        <v>49</v>
      </c>
      <c r="AK2859">
        <v>281</v>
      </c>
      <c r="AL2859">
        <v>83.333332999999996</v>
      </c>
      <c r="AM2859">
        <v>0.79600000000000004</v>
      </c>
      <c r="AN2859">
        <v>100</v>
      </c>
    </row>
    <row r="2860" spans="1:40" x14ac:dyDescent="0.25">
      <c r="A2860">
        <v>154</v>
      </c>
      <c r="B2860">
        <v>17</v>
      </c>
      <c r="C2860">
        <v>1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265</v>
      </c>
      <c r="J2860">
        <v>22.222221999999999</v>
      </c>
      <c r="K2860">
        <v>0.79700000000000004</v>
      </c>
      <c r="L2860">
        <v>100</v>
      </c>
      <c r="N2860">
        <v>156</v>
      </c>
      <c r="O2860">
        <v>13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30</v>
      </c>
      <c r="V2860">
        <v>93</v>
      </c>
      <c r="W2860">
        <v>93.055555999999996</v>
      </c>
      <c r="X2860">
        <v>0.53100000000000003</v>
      </c>
      <c r="Y2860">
        <v>100</v>
      </c>
      <c r="AC2860">
        <v>155</v>
      </c>
      <c r="AD2860">
        <v>16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75</v>
      </c>
      <c r="AK2860">
        <v>109</v>
      </c>
      <c r="AL2860">
        <v>65.277777999999998</v>
      </c>
      <c r="AM2860">
        <v>0.68799999999999994</v>
      </c>
      <c r="AN2860">
        <v>100</v>
      </c>
    </row>
    <row r="2861" spans="1:40" x14ac:dyDescent="0.25">
      <c r="A2861">
        <v>155</v>
      </c>
      <c r="B2861">
        <v>16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108</v>
      </c>
      <c r="J2861">
        <v>91.666667000000004</v>
      </c>
      <c r="K2861">
        <v>0.67200000000000004</v>
      </c>
      <c r="L2861">
        <v>100</v>
      </c>
      <c r="N2861">
        <v>157</v>
      </c>
      <c r="O2861">
        <v>13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60</v>
      </c>
      <c r="V2861">
        <v>97</v>
      </c>
      <c r="W2861">
        <v>76.388889000000006</v>
      </c>
      <c r="X2861">
        <v>0.57799999999999996</v>
      </c>
      <c r="Y2861">
        <v>100</v>
      </c>
      <c r="AC2861">
        <v>156</v>
      </c>
      <c r="AD2861">
        <v>13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93</v>
      </c>
      <c r="AL2861">
        <v>62.5</v>
      </c>
      <c r="AM2861">
        <v>0.54700000000000004</v>
      </c>
      <c r="AN2861">
        <v>100</v>
      </c>
    </row>
    <row r="2862" spans="1:40" x14ac:dyDescent="0.25">
      <c r="A2862">
        <v>156</v>
      </c>
      <c r="B2862">
        <v>16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15</v>
      </c>
      <c r="I2862">
        <v>169</v>
      </c>
      <c r="J2862">
        <v>65.277777999999998</v>
      </c>
      <c r="K2862">
        <v>0.71899999999999997</v>
      </c>
      <c r="L2862">
        <v>100</v>
      </c>
      <c r="N2862">
        <v>158</v>
      </c>
      <c r="O2862">
        <v>12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2</v>
      </c>
      <c r="V2862">
        <v>54</v>
      </c>
      <c r="W2862">
        <v>100</v>
      </c>
      <c r="X2862">
        <v>0.51600000000000001</v>
      </c>
      <c r="Y2862">
        <v>100</v>
      </c>
      <c r="AC2862">
        <v>157</v>
      </c>
      <c r="AD2862">
        <v>10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80</v>
      </c>
      <c r="AK2862">
        <v>68</v>
      </c>
      <c r="AL2862">
        <v>94.444444000000004</v>
      </c>
      <c r="AM2862">
        <v>0.40600000000000003</v>
      </c>
      <c r="AN2862">
        <v>100</v>
      </c>
    </row>
    <row r="2863" spans="1:40" x14ac:dyDescent="0.25">
      <c r="A2863">
        <v>157</v>
      </c>
      <c r="B2863">
        <v>13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30</v>
      </c>
      <c r="I2863">
        <v>97</v>
      </c>
      <c r="J2863">
        <v>76.388889000000006</v>
      </c>
      <c r="K2863">
        <v>0.60899999999999999</v>
      </c>
      <c r="L2863">
        <v>100</v>
      </c>
      <c r="N2863">
        <v>159</v>
      </c>
      <c r="O2863">
        <v>13</v>
      </c>
      <c r="P2863">
        <v>0</v>
      </c>
      <c r="Q2863">
        <v>0</v>
      </c>
      <c r="R2863">
        <v>0</v>
      </c>
      <c r="S2863">
        <v>16</v>
      </c>
      <c r="T2863">
        <v>0</v>
      </c>
      <c r="U2863">
        <v>14</v>
      </c>
      <c r="V2863">
        <v>113</v>
      </c>
      <c r="W2863">
        <v>100</v>
      </c>
      <c r="X2863">
        <v>0.56299999999999994</v>
      </c>
      <c r="Y2863">
        <v>100</v>
      </c>
      <c r="AC2863">
        <v>158</v>
      </c>
      <c r="AD2863">
        <v>9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39</v>
      </c>
      <c r="AK2863">
        <v>36</v>
      </c>
      <c r="AL2863">
        <v>95.833332999999996</v>
      </c>
      <c r="AM2863">
        <v>0.35899999999999999</v>
      </c>
      <c r="AN2863">
        <v>100</v>
      </c>
    </row>
    <row r="2864" spans="1:40" x14ac:dyDescent="0.25">
      <c r="A2864">
        <v>158</v>
      </c>
      <c r="B2864">
        <v>12</v>
      </c>
      <c r="C2864">
        <v>0</v>
      </c>
      <c r="D2864">
        <v>0</v>
      </c>
      <c r="E2864">
        <v>0</v>
      </c>
      <c r="F2864">
        <v>8</v>
      </c>
      <c r="G2864">
        <v>0</v>
      </c>
      <c r="H2864">
        <v>0</v>
      </c>
      <c r="I2864">
        <v>80</v>
      </c>
      <c r="J2864">
        <v>100</v>
      </c>
      <c r="K2864">
        <v>0.5</v>
      </c>
      <c r="L2864">
        <v>100</v>
      </c>
      <c r="N2864">
        <v>160</v>
      </c>
      <c r="O2864">
        <v>11</v>
      </c>
      <c r="P2864">
        <v>0</v>
      </c>
      <c r="Q2864">
        <v>0</v>
      </c>
      <c r="R2864">
        <v>0</v>
      </c>
      <c r="S2864">
        <v>17</v>
      </c>
      <c r="T2864">
        <v>0</v>
      </c>
      <c r="U2864">
        <v>5</v>
      </c>
      <c r="V2864">
        <v>110</v>
      </c>
      <c r="W2864">
        <v>95.833332999999996</v>
      </c>
      <c r="X2864">
        <v>0.45300000000000001</v>
      </c>
      <c r="Y2864">
        <v>100</v>
      </c>
      <c r="AC2864">
        <v>159</v>
      </c>
      <c r="AD2864">
        <v>11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54</v>
      </c>
      <c r="AK2864">
        <v>75</v>
      </c>
      <c r="AL2864">
        <v>75</v>
      </c>
      <c r="AM2864">
        <v>0.42199999999999999</v>
      </c>
      <c r="AN2864">
        <v>100</v>
      </c>
    </row>
    <row r="2865" spans="1:64" x14ac:dyDescent="0.25">
      <c r="A2865">
        <v>159</v>
      </c>
      <c r="B2865">
        <v>13</v>
      </c>
      <c r="C2865">
        <v>0</v>
      </c>
      <c r="D2865">
        <v>0</v>
      </c>
      <c r="E2865">
        <v>0</v>
      </c>
      <c r="F2865">
        <v>36</v>
      </c>
      <c r="G2865">
        <v>0</v>
      </c>
      <c r="H2865">
        <v>0</v>
      </c>
      <c r="I2865">
        <v>141</v>
      </c>
      <c r="J2865">
        <v>94.444444000000004</v>
      </c>
      <c r="K2865">
        <v>0.57799999999999996</v>
      </c>
      <c r="L2865">
        <v>100</v>
      </c>
      <c r="AC2865">
        <v>160</v>
      </c>
      <c r="AD2865">
        <v>10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4</v>
      </c>
      <c r="AK2865">
        <v>54</v>
      </c>
      <c r="AL2865">
        <v>66.666667000000004</v>
      </c>
      <c r="AM2865">
        <v>0.39100000000000001</v>
      </c>
      <c r="AN2865">
        <v>100</v>
      </c>
    </row>
    <row r="2866" spans="1:64" x14ac:dyDescent="0.25">
      <c r="A2866">
        <v>160</v>
      </c>
      <c r="B2866">
        <v>12</v>
      </c>
      <c r="C2866">
        <v>0</v>
      </c>
      <c r="D2866">
        <v>0</v>
      </c>
      <c r="E2866">
        <v>0</v>
      </c>
      <c r="F2866">
        <v>14</v>
      </c>
      <c r="G2866">
        <v>0</v>
      </c>
      <c r="H2866">
        <v>2</v>
      </c>
      <c r="I2866">
        <v>112</v>
      </c>
      <c r="J2866">
        <v>100</v>
      </c>
      <c r="K2866">
        <v>0.51600000000000001</v>
      </c>
      <c r="L2866">
        <v>100</v>
      </c>
      <c r="Q2866">
        <f xml:space="preserve"> AVERAGE(Q2767:Q2864)</f>
        <v>0</v>
      </c>
      <c r="R2866">
        <f xml:space="preserve"> AVERAGE(R2767:R2864)</f>
        <v>0</v>
      </c>
      <c r="S2866">
        <f xml:space="preserve"> AVERAGE(S2767:S2864)</f>
        <v>4.0408163265306118</v>
      </c>
      <c r="T2866">
        <f xml:space="preserve"> AVERAGE(T2767:T2864)</f>
        <v>3.9489795918367347</v>
      </c>
      <c r="U2866">
        <f xml:space="preserve"> AVERAGE(U2766:U2864)</f>
        <v>8.8404040404040405</v>
      </c>
      <c r="W2866">
        <f xml:space="preserve"> AVERAGE(W2766:W2864)</f>
        <v>57.592592616161625</v>
      </c>
    </row>
    <row r="2867" spans="1:64" x14ac:dyDescent="0.25">
      <c r="A2867">
        <v>160</v>
      </c>
      <c r="B2867">
        <v>12</v>
      </c>
      <c r="C2867">
        <v>0</v>
      </c>
      <c r="D2867">
        <v>0</v>
      </c>
      <c r="E2867">
        <v>0</v>
      </c>
      <c r="F2867">
        <v>14</v>
      </c>
      <c r="G2867">
        <v>0</v>
      </c>
      <c r="H2867">
        <v>2</v>
      </c>
      <c r="I2867">
        <v>112</v>
      </c>
      <c r="J2867">
        <v>100</v>
      </c>
      <c r="K2867">
        <v>0.57799999999999996</v>
      </c>
      <c r="L2867">
        <v>100</v>
      </c>
      <c r="AF2867">
        <f xml:space="preserve"> AVERAGE(AF2767:AF2865)</f>
        <v>0</v>
      </c>
      <c r="AG2867">
        <f xml:space="preserve"> AVERAGE(AG2767:AG2865)</f>
        <v>0</v>
      </c>
      <c r="AH2867">
        <f xml:space="preserve"> AVERAGE(AH2767:AH2865)</f>
        <v>4.0101010101010104</v>
      </c>
      <c r="AI2867">
        <f xml:space="preserve"> AVERAGE(AI2767:AI2865)</f>
        <v>4.7171717171717171</v>
      </c>
      <c r="AJ2867">
        <f xml:space="preserve"> AVERAGE(AJ2767:AJ2865)</f>
        <v>17.656565656565657</v>
      </c>
      <c r="AL2867">
        <f xml:space="preserve"> AVERAGE(AL2767:AL2865)</f>
        <v>57.140853</v>
      </c>
    </row>
    <row r="2869" spans="1:64" x14ac:dyDescent="0.25">
      <c r="D2869">
        <f xml:space="preserve"> AVERAGE(D2767:D2867)</f>
        <v>0</v>
      </c>
      <c r="E2869">
        <f xml:space="preserve"> AVERAGE(E2767:E2867)</f>
        <v>1.9801980198019802E-2</v>
      </c>
      <c r="F2869">
        <f xml:space="preserve"> AVERAGE(F2767:F2867)</f>
        <v>11.049504950495049</v>
      </c>
      <c r="G2869">
        <f xml:space="preserve"> AVERAGE(G2767:G2867)</f>
        <v>4.6138613861386135</v>
      </c>
      <c r="H2869">
        <f xml:space="preserve"> AVERAGE(H2767:H2867)</f>
        <v>1.0594059405940595</v>
      </c>
      <c r="J2869">
        <f xml:space="preserve"> AVERAGE(J2767:J2867)</f>
        <v>60.368536841584152</v>
      </c>
    </row>
    <row r="2870" spans="1:64" s="3" customFormat="1" x14ac:dyDescent="0.25"/>
    <row r="2871" spans="1:64" s="3" customFormat="1" x14ac:dyDescent="0.25">
      <c r="D2871" s="4"/>
      <c r="E2871" s="4"/>
      <c r="F2871" s="4"/>
      <c r="G2871" s="4"/>
      <c r="H2871" s="4"/>
      <c r="I2871" s="4"/>
      <c r="J2871" s="4"/>
      <c r="K2871" s="4"/>
      <c r="L2871" s="4"/>
      <c r="M2871" s="4"/>
    </row>
    <row r="2873" spans="1:64" x14ac:dyDescent="0.25">
      <c r="A2873" s="5" t="s">
        <v>0</v>
      </c>
      <c r="B2873" s="5" t="s">
        <v>1</v>
      </c>
      <c r="C2873" s="5" t="s">
        <v>2</v>
      </c>
      <c r="D2873" s="5" t="s">
        <v>3</v>
      </c>
      <c r="E2873" s="5" t="s">
        <v>4</v>
      </c>
      <c r="F2873" s="5" t="s">
        <v>5</v>
      </c>
      <c r="G2873" s="5" t="s">
        <v>6</v>
      </c>
      <c r="H2873" s="5" t="s">
        <v>7</v>
      </c>
      <c r="I2873" s="5" t="s">
        <v>8</v>
      </c>
      <c r="J2873" s="5" t="s">
        <v>9</v>
      </c>
      <c r="K2873" s="5" t="s">
        <v>10</v>
      </c>
      <c r="L2873" s="5" t="s">
        <v>11</v>
      </c>
      <c r="M2873" s="5"/>
      <c r="N2873" s="5" t="s">
        <v>0</v>
      </c>
      <c r="O2873" s="5" t="s">
        <v>1</v>
      </c>
      <c r="P2873" s="5" t="s">
        <v>2</v>
      </c>
      <c r="Q2873" s="5" t="s">
        <v>3</v>
      </c>
      <c r="R2873" s="5" t="s">
        <v>4</v>
      </c>
      <c r="S2873" s="5" t="s">
        <v>5</v>
      </c>
      <c r="T2873" s="5" t="s">
        <v>6</v>
      </c>
      <c r="U2873" s="5" t="s">
        <v>7</v>
      </c>
      <c r="V2873" s="5" t="s">
        <v>8</v>
      </c>
      <c r="W2873" s="5" t="s">
        <v>9</v>
      </c>
      <c r="X2873" s="5" t="s">
        <v>10</v>
      </c>
      <c r="Y2873" s="5" t="s">
        <v>11</v>
      </c>
      <c r="Z2873" s="5"/>
      <c r="AA2873" s="5"/>
      <c r="AB2873" s="5"/>
      <c r="AC2873" s="5" t="s">
        <v>0</v>
      </c>
      <c r="AD2873" s="5" t="s">
        <v>1</v>
      </c>
      <c r="AE2873" s="5" t="s">
        <v>2</v>
      </c>
      <c r="AF2873" s="5" t="s">
        <v>3</v>
      </c>
      <c r="AG2873" s="5" t="s">
        <v>4</v>
      </c>
      <c r="AH2873" s="5" t="s">
        <v>5</v>
      </c>
      <c r="AI2873" s="5" t="s">
        <v>6</v>
      </c>
      <c r="AJ2873" s="5" t="s">
        <v>7</v>
      </c>
      <c r="AK2873" s="5" t="s">
        <v>8</v>
      </c>
      <c r="AL2873" s="5" t="s">
        <v>9</v>
      </c>
      <c r="AM2873" s="5" t="s">
        <v>10</v>
      </c>
      <c r="AN2873" s="5" t="s">
        <v>11</v>
      </c>
      <c r="AO2873" s="5"/>
      <c r="AP2873" s="5" t="s">
        <v>0</v>
      </c>
      <c r="AQ2873" s="5" t="s">
        <v>1</v>
      </c>
      <c r="AR2873" s="5" t="s">
        <v>2</v>
      </c>
      <c r="AS2873" s="5" t="s">
        <v>3</v>
      </c>
      <c r="AT2873" s="5" t="s">
        <v>4</v>
      </c>
      <c r="AU2873" s="5" t="s">
        <v>5</v>
      </c>
      <c r="AV2873" s="5" t="s">
        <v>6</v>
      </c>
      <c r="AW2873" s="5" t="s">
        <v>7</v>
      </c>
      <c r="AX2873" s="5" t="s">
        <v>8</v>
      </c>
      <c r="AY2873" s="5" t="s">
        <v>9</v>
      </c>
      <c r="AZ2873" s="5" t="s">
        <v>10</v>
      </c>
      <c r="BA2873" s="5" t="s">
        <v>11</v>
      </c>
      <c r="BB2873" s="5" t="s">
        <v>12</v>
      </c>
      <c r="BC2873" s="5" t="s">
        <v>13</v>
      </c>
      <c r="BD2873" s="5" t="s">
        <v>14</v>
      </c>
      <c r="BE2873" s="5" t="s">
        <v>15</v>
      </c>
      <c r="BF2873" s="5" t="s">
        <v>16</v>
      </c>
      <c r="BG2873" s="5" t="s">
        <v>17</v>
      </c>
      <c r="BH2873" s="5" t="s">
        <v>18</v>
      </c>
      <c r="BI2873" s="5" t="s">
        <v>19</v>
      </c>
      <c r="BJ2873" s="5" t="s">
        <v>20</v>
      </c>
      <c r="BK2873" s="5" t="s">
        <v>21</v>
      </c>
      <c r="BL2873" s="5" t="s">
        <v>22</v>
      </c>
    </row>
    <row r="2874" spans="1:64" x14ac:dyDescent="0.25">
      <c r="A2874" s="5">
        <v>3</v>
      </c>
      <c r="B2874" s="5">
        <v>0.5</v>
      </c>
      <c r="C2874" s="5" t="s">
        <v>24</v>
      </c>
      <c r="D2874" s="5">
        <v>600</v>
      </c>
      <c r="E2874" s="5">
        <v>3600</v>
      </c>
      <c r="F2874" s="5">
        <v>20</v>
      </c>
      <c r="G2874" s="5">
        <v>25</v>
      </c>
      <c r="H2874" s="5">
        <v>0.1</v>
      </c>
      <c r="I2874" s="5">
        <v>0.4</v>
      </c>
      <c r="J2874" s="5">
        <v>160</v>
      </c>
      <c r="K2874" s="5">
        <v>1512143656</v>
      </c>
      <c r="L2874" s="5"/>
      <c r="M2874" s="5"/>
      <c r="N2874" s="5">
        <v>3</v>
      </c>
      <c r="O2874" s="5">
        <v>0.5</v>
      </c>
      <c r="P2874" s="5" t="s">
        <v>24</v>
      </c>
      <c r="Q2874" s="5">
        <v>600</v>
      </c>
      <c r="R2874" s="5">
        <v>3600</v>
      </c>
      <c r="S2874" s="5">
        <v>20</v>
      </c>
      <c r="T2874" s="5">
        <v>25</v>
      </c>
      <c r="U2874" s="5">
        <v>0.1</v>
      </c>
      <c r="V2874" s="5">
        <v>0.4</v>
      </c>
      <c r="W2874" s="5">
        <v>160</v>
      </c>
      <c r="X2874" s="5">
        <v>1512143656</v>
      </c>
      <c r="Y2874" s="5"/>
      <c r="Z2874" s="5"/>
      <c r="AA2874" s="5"/>
      <c r="AB2874" s="5"/>
      <c r="AC2874" s="5">
        <v>3</v>
      </c>
      <c r="AD2874" s="5">
        <v>0.5</v>
      </c>
      <c r="AE2874" s="5" t="s">
        <v>24</v>
      </c>
      <c r="AF2874" s="5">
        <v>600</v>
      </c>
      <c r="AG2874" s="5">
        <v>3600</v>
      </c>
      <c r="AH2874" s="5">
        <v>20</v>
      </c>
      <c r="AI2874" s="5">
        <v>25</v>
      </c>
      <c r="AJ2874" s="5">
        <v>0.1</v>
      </c>
      <c r="AK2874" s="5">
        <v>0.4</v>
      </c>
      <c r="AL2874" s="5">
        <v>160</v>
      </c>
      <c r="AM2874" s="5">
        <v>1512143656</v>
      </c>
      <c r="AN2874" s="5"/>
      <c r="AO2874" s="5"/>
      <c r="AP2874" s="5">
        <v>3</v>
      </c>
      <c r="AQ2874" s="5">
        <v>0.5</v>
      </c>
      <c r="AR2874" s="5" t="s">
        <v>24</v>
      </c>
      <c r="AS2874" s="5">
        <v>600</v>
      </c>
      <c r="AT2874" s="5">
        <v>3600</v>
      </c>
      <c r="AU2874" s="5">
        <v>20</v>
      </c>
      <c r="AV2874" s="5">
        <v>25</v>
      </c>
      <c r="AW2874" s="5">
        <v>0.1</v>
      </c>
      <c r="AX2874" s="5">
        <v>0.4</v>
      </c>
      <c r="AY2874" s="5">
        <v>160</v>
      </c>
      <c r="AZ2874" s="5">
        <v>1512143656</v>
      </c>
      <c r="BA2874" s="5"/>
      <c r="BB2874" s="5"/>
      <c r="BC2874" s="5"/>
      <c r="BD2874" s="5"/>
      <c r="BE2874" s="5"/>
      <c r="BF2874" s="5"/>
      <c r="BG2874" s="5"/>
      <c r="BH2874" s="5"/>
      <c r="BI2874" s="5"/>
      <c r="BJ2874" s="5"/>
      <c r="BK2874" s="5"/>
      <c r="BL2874" s="5"/>
    </row>
    <row r="2875" spans="1:64" x14ac:dyDescent="0.25">
      <c r="A2875" s="5">
        <v>61</v>
      </c>
      <c r="B2875" s="5">
        <v>20</v>
      </c>
      <c r="C2875" s="5">
        <v>0</v>
      </c>
      <c r="D2875" s="5">
        <v>0</v>
      </c>
      <c r="E2875" s="5">
        <v>5</v>
      </c>
      <c r="F2875" s="5">
        <v>35</v>
      </c>
      <c r="G2875" s="5">
        <v>0</v>
      </c>
      <c r="H2875" s="5">
        <v>0</v>
      </c>
      <c r="I2875" s="5">
        <v>48</v>
      </c>
      <c r="J2875" s="5">
        <v>100</v>
      </c>
      <c r="K2875" s="5">
        <v>1.109</v>
      </c>
      <c r="L2875" s="5">
        <v>100</v>
      </c>
      <c r="M2875" s="5"/>
      <c r="N2875" s="5">
        <v>61</v>
      </c>
      <c r="O2875" s="5">
        <v>16</v>
      </c>
      <c r="P2875" s="5">
        <v>0</v>
      </c>
      <c r="Q2875" s="5">
        <v>12</v>
      </c>
      <c r="R2875" s="5">
        <v>25</v>
      </c>
      <c r="S2875" s="5">
        <v>85</v>
      </c>
      <c r="T2875" s="5">
        <v>0</v>
      </c>
      <c r="U2875" s="5">
        <v>0</v>
      </c>
      <c r="V2875" s="5">
        <v>44</v>
      </c>
      <c r="W2875" s="5">
        <v>100</v>
      </c>
      <c r="X2875" s="5">
        <v>0.67200000000000004</v>
      </c>
      <c r="Y2875" s="5">
        <v>100</v>
      </c>
      <c r="Z2875" s="5"/>
      <c r="AA2875" s="5"/>
      <c r="AB2875" s="5"/>
      <c r="AC2875" s="5">
        <v>61</v>
      </c>
      <c r="AD2875" s="5">
        <v>14</v>
      </c>
      <c r="AE2875" s="5">
        <v>0</v>
      </c>
      <c r="AF2875" s="5">
        <v>0</v>
      </c>
      <c r="AG2875" s="5">
        <v>0</v>
      </c>
      <c r="AH2875" s="5">
        <v>24</v>
      </c>
      <c r="AI2875" s="5">
        <v>0</v>
      </c>
      <c r="AJ2875" s="5">
        <v>0</v>
      </c>
      <c r="AK2875" s="5">
        <v>59</v>
      </c>
      <c r="AL2875" s="5">
        <v>100</v>
      </c>
      <c r="AM2875" s="5">
        <v>0.53100000000000003</v>
      </c>
      <c r="AN2875" s="5">
        <v>100</v>
      </c>
      <c r="AO2875" s="5"/>
      <c r="AP2875" s="5">
        <v>61</v>
      </c>
      <c r="AQ2875" s="5">
        <v>13</v>
      </c>
      <c r="AR2875" s="5">
        <v>0</v>
      </c>
      <c r="AS2875" s="5">
        <v>0</v>
      </c>
      <c r="AT2875" s="5">
        <v>0</v>
      </c>
      <c r="AU2875" s="5">
        <v>28</v>
      </c>
      <c r="AV2875" s="5">
        <v>0</v>
      </c>
      <c r="AW2875" s="5">
        <v>0</v>
      </c>
      <c r="AX2875" s="5">
        <v>68</v>
      </c>
      <c r="AY2875" s="5">
        <v>100</v>
      </c>
      <c r="AZ2875" s="5">
        <v>1.1559999999999999</v>
      </c>
      <c r="BA2875" s="5">
        <v>100</v>
      </c>
      <c r="BB2875" s="5"/>
      <c r="BC2875" s="5"/>
      <c r="BD2875" s="5"/>
      <c r="BE2875" s="5"/>
      <c r="BF2875" s="5"/>
      <c r="BG2875" s="5"/>
      <c r="BH2875" s="5"/>
      <c r="BI2875" s="5"/>
      <c r="BJ2875" s="5"/>
      <c r="BK2875" s="5"/>
      <c r="BL2875" s="5"/>
    </row>
    <row r="2876" spans="1:64" x14ac:dyDescent="0.25">
      <c r="A2876" s="5">
        <v>62</v>
      </c>
      <c r="B2876" s="5">
        <v>25</v>
      </c>
      <c r="C2876" s="5">
        <v>0</v>
      </c>
      <c r="D2876" s="5">
        <v>15</v>
      </c>
      <c r="E2876" s="5">
        <v>424</v>
      </c>
      <c r="F2876" s="5">
        <v>574</v>
      </c>
      <c r="G2876" s="5">
        <v>0</v>
      </c>
      <c r="H2876" s="5">
        <v>0</v>
      </c>
      <c r="I2876" s="5">
        <v>3</v>
      </c>
      <c r="J2876" s="5">
        <v>98.611110999999994</v>
      </c>
      <c r="K2876" s="5">
        <v>1.266</v>
      </c>
      <c r="L2876" s="5">
        <v>100</v>
      </c>
      <c r="M2876" s="5"/>
      <c r="N2876" s="5">
        <v>62</v>
      </c>
      <c r="O2876" s="5">
        <v>19</v>
      </c>
      <c r="P2876" s="5">
        <v>0</v>
      </c>
      <c r="Q2876" s="5">
        <v>12</v>
      </c>
      <c r="R2876" s="5">
        <v>31</v>
      </c>
      <c r="S2876" s="5">
        <v>96</v>
      </c>
      <c r="T2876" s="5">
        <v>0</v>
      </c>
      <c r="U2876" s="5">
        <v>0</v>
      </c>
      <c r="V2876" s="5">
        <v>29</v>
      </c>
      <c r="W2876" s="5">
        <v>94.444444000000004</v>
      </c>
      <c r="X2876" s="5">
        <v>0.70299999999999996</v>
      </c>
      <c r="Y2876" s="5">
        <v>100</v>
      </c>
      <c r="Z2876" s="5"/>
      <c r="AA2876" s="5"/>
      <c r="AB2876" s="5"/>
      <c r="AC2876" s="5">
        <v>62</v>
      </c>
      <c r="AD2876" s="5">
        <v>18</v>
      </c>
      <c r="AE2876" s="5">
        <v>0</v>
      </c>
      <c r="AF2876" s="5">
        <v>6</v>
      </c>
      <c r="AG2876" s="5">
        <v>11</v>
      </c>
      <c r="AH2876" s="5">
        <v>44</v>
      </c>
      <c r="AI2876" s="5">
        <v>0</v>
      </c>
      <c r="AJ2876" s="5">
        <v>0</v>
      </c>
      <c r="AK2876" s="5">
        <v>27</v>
      </c>
      <c r="AL2876" s="5">
        <v>100</v>
      </c>
      <c r="AM2876" s="5">
        <v>0.64100000000000001</v>
      </c>
      <c r="AN2876" s="5">
        <v>100</v>
      </c>
      <c r="AO2876" s="5"/>
      <c r="AP2876" s="5">
        <v>62</v>
      </c>
      <c r="AQ2876" s="5">
        <v>17</v>
      </c>
      <c r="AR2876" s="5">
        <v>0</v>
      </c>
      <c r="AS2876" s="5">
        <v>0</v>
      </c>
      <c r="AT2876" s="5">
        <v>0</v>
      </c>
      <c r="AU2876" s="5">
        <v>23</v>
      </c>
      <c r="AV2876" s="5">
        <v>0</v>
      </c>
      <c r="AW2876" s="5">
        <v>5</v>
      </c>
      <c r="AX2876" s="5">
        <v>57</v>
      </c>
      <c r="AY2876" s="5">
        <v>100</v>
      </c>
      <c r="AZ2876" s="5">
        <v>0.98499999999999999</v>
      </c>
      <c r="BA2876" s="5">
        <v>100</v>
      </c>
      <c r="BB2876" s="5"/>
      <c r="BC2876" s="5"/>
      <c r="BD2876" s="5"/>
      <c r="BE2876" s="5"/>
      <c r="BF2876" s="5"/>
      <c r="BG2876" s="5"/>
      <c r="BH2876" s="5"/>
      <c r="BI2876" s="5"/>
      <c r="BJ2876" s="5"/>
      <c r="BK2876" s="5"/>
      <c r="BL2876" s="5"/>
    </row>
    <row r="2877" spans="1:64" x14ac:dyDescent="0.25">
      <c r="A2877" s="5">
        <v>63</v>
      </c>
      <c r="B2877" s="5">
        <v>20</v>
      </c>
      <c r="C2877" s="5">
        <v>0</v>
      </c>
      <c r="D2877" s="5">
        <v>6</v>
      </c>
      <c r="E2877" s="5">
        <v>101</v>
      </c>
      <c r="F2877" s="5">
        <v>191</v>
      </c>
      <c r="G2877" s="5">
        <v>0</v>
      </c>
      <c r="H2877" s="5">
        <v>0</v>
      </c>
      <c r="I2877" s="5">
        <v>60</v>
      </c>
      <c r="J2877" s="5">
        <v>100</v>
      </c>
      <c r="K2877" s="5">
        <v>1.2190000000000001</v>
      </c>
      <c r="L2877" s="5">
        <v>100</v>
      </c>
      <c r="M2877" s="5"/>
      <c r="N2877" s="5">
        <v>63</v>
      </c>
      <c r="O2877" s="5">
        <v>17</v>
      </c>
      <c r="P2877" s="5">
        <v>0</v>
      </c>
      <c r="Q2877" s="5">
        <v>0</v>
      </c>
      <c r="R2877" s="5">
        <v>0</v>
      </c>
      <c r="S2877" s="5">
        <v>33</v>
      </c>
      <c r="T2877" s="5">
        <v>0</v>
      </c>
      <c r="U2877" s="5">
        <v>0</v>
      </c>
      <c r="V2877" s="5">
        <v>42</v>
      </c>
      <c r="W2877" s="5">
        <v>100</v>
      </c>
      <c r="X2877" s="5">
        <v>0.65600000000000003</v>
      </c>
      <c r="Y2877" s="5">
        <v>100</v>
      </c>
      <c r="Z2877" s="5"/>
      <c r="AA2877" s="5"/>
      <c r="AB2877" s="5"/>
      <c r="AC2877" s="5">
        <v>63</v>
      </c>
      <c r="AD2877" s="5">
        <v>16</v>
      </c>
      <c r="AE2877" s="5">
        <v>0</v>
      </c>
      <c r="AF2877" s="5">
        <v>0</v>
      </c>
      <c r="AG2877" s="5">
        <v>0</v>
      </c>
      <c r="AH2877" s="5">
        <v>7</v>
      </c>
      <c r="AI2877" s="5">
        <v>0</v>
      </c>
      <c r="AJ2877" s="5">
        <v>1</v>
      </c>
      <c r="AK2877" s="5">
        <v>38</v>
      </c>
      <c r="AL2877" s="5">
        <v>100</v>
      </c>
      <c r="AM2877" s="5">
        <v>0.59299999999999997</v>
      </c>
      <c r="AN2877" s="5">
        <v>100</v>
      </c>
      <c r="AO2877" s="5"/>
      <c r="AP2877" s="5">
        <v>63</v>
      </c>
      <c r="AQ2877" s="5">
        <v>15</v>
      </c>
      <c r="AR2877" s="5">
        <v>0</v>
      </c>
      <c r="AS2877" s="5">
        <v>0</v>
      </c>
      <c r="AT2877" s="5">
        <v>0</v>
      </c>
      <c r="AU2877" s="5">
        <v>9</v>
      </c>
      <c r="AV2877" s="5">
        <v>0</v>
      </c>
      <c r="AW2877" s="5">
        <v>28</v>
      </c>
      <c r="AX2877" s="5">
        <v>58</v>
      </c>
      <c r="AY2877" s="5">
        <v>100</v>
      </c>
      <c r="AZ2877" s="5">
        <v>0.82799999999999996</v>
      </c>
      <c r="BA2877" s="5">
        <v>100</v>
      </c>
      <c r="BB2877" s="5"/>
      <c r="BC2877" s="5"/>
      <c r="BD2877" s="5"/>
      <c r="BE2877" s="5"/>
      <c r="BF2877" s="5"/>
      <c r="BG2877" s="5"/>
      <c r="BH2877" s="5"/>
      <c r="BI2877" s="5"/>
      <c r="BJ2877" s="5"/>
      <c r="BK2877" s="5"/>
      <c r="BL2877" s="5"/>
    </row>
    <row r="2878" spans="1:64" x14ac:dyDescent="0.25">
      <c r="A2878" s="5">
        <v>64</v>
      </c>
      <c r="B2878" s="5">
        <v>20</v>
      </c>
      <c r="C2878" s="5">
        <v>0</v>
      </c>
      <c r="D2878" s="5">
        <v>6</v>
      </c>
      <c r="E2878" s="5">
        <v>473</v>
      </c>
      <c r="F2878" s="5">
        <v>563</v>
      </c>
      <c r="G2878" s="5">
        <v>0</v>
      </c>
      <c r="H2878" s="5">
        <v>0</v>
      </c>
      <c r="I2878" s="5">
        <v>53</v>
      </c>
      <c r="J2878" s="5">
        <v>98.611110999999994</v>
      </c>
      <c r="K2878" s="5">
        <v>1.093</v>
      </c>
      <c r="L2878" s="5">
        <v>100</v>
      </c>
      <c r="M2878" s="5"/>
      <c r="N2878" s="5">
        <v>64</v>
      </c>
      <c r="O2878" s="5">
        <v>18</v>
      </c>
      <c r="P2878" s="5">
        <v>0</v>
      </c>
      <c r="Q2878" s="5">
        <v>0</v>
      </c>
      <c r="R2878" s="5">
        <v>0</v>
      </c>
      <c r="S2878" s="5">
        <v>23</v>
      </c>
      <c r="T2878" s="5">
        <v>0</v>
      </c>
      <c r="U2878" s="5">
        <v>0</v>
      </c>
      <c r="V2878" s="5">
        <v>55</v>
      </c>
      <c r="W2878" s="5">
        <v>100</v>
      </c>
      <c r="X2878" s="5">
        <v>0.625</v>
      </c>
      <c r="Y2878" s="5">
        <v>100</v>
      </c>
      <c r="Z2878" s="5"/>
      <c r="AA2878" s="5"/>
      <c r="AB2878" s="5"/>
      <c r="AC2878" s="5">
        <v>64</v>
      </c>
      <c r="AD2878" s="5">
        <v>17</v>
      </c>
      <c r="AE2878" s="5">
        <v>0</v>
      </c>
      <c r="AF2878" s="5">
        <v>0</v>
      </c>
      <c r="AG2878" s="5">
        <v>0</v>
      </c>
      <c r="AH2878" s="5">
        <v>0</v>
      </c>
      <c r="AI2878" s="5">
        <v>0</v>
      </c>
      <c r="AJ2878" s="5">
        <v>58</v>
      </c>
      <c r="AK2878" s="5">
        <v>30</v>
      </c>
      <c r="AL2878" s="5">
        <v>93.055555999999996</v>
      </c>
      <c r="AM2878" s="5">
        <v>0.625</v>
      </c>
      <c r="AN2878" s="5">
        <v>100</v>
      </c>
      <c r="AO2878" s="5"/>
      <c r="AP2878" s="5">
        <v>64</v>
      </c>
      <c r="AQ2878" s="5">
        <v>16</v>
      </c>
      <c r="AR2878" s="5">
        <v>0</v>
      </c>
      <c r="AS2878" s="5">
        <v>0</v>
      </c>
      <c r="AT2878" s="5">
        <v>0</v>
      </c>
      <c r="AU2878" s="5">
        <v>0</v>
      </c>
      <c r="AV2878" s="5">
        <v>0</v>
      </c>
      <c r="AW2878" s="5">
        <v>57</v>
      </c>
      <c r="AX2878" s="5">
        <v>63</v>
      </c>
      <c r="AY2878" s="5">
        <v>100</v>
      </c>
      <c r="AZ2878" s="5">
        <v>0.67200000000000004</v>
      </c>
      <c r="BA2878" s="5">
        <v>100</v>
      </c>
      <c r="BB2878" s="5"/>
      <c r="BC2878" s="5"/>
      <c r="BD2878" s="5"/>
      <c r="BE2878" s="5"/>
      <c r="BF2878" s="5"/>
      <c r="BG2878" s="5"/>
      <c r="BH2878" s="5"/>
      <c r="BI2878" s="5"/>
      <c r="BJ2878" s="5"/>
      <c r="BK2878" s="5"/>
      <c r="BL2878" s="5"/>
    </row>
    <row r="2879" spans="1:64" x14ac:dyDescent="0.25">
      <c r="A2879" s="5">
        <v>65</v>
      </c>
      <c r="B2879" s="5">
        <v>19</v>
      </c>
      <c r="C2879" s="5">
        <v>0</v>
      </c>
      <c r="D2879" s="5">
        <v>6</v>
      </c>
      <c r="E2879" s="5">
        <v>238</v>
      </c>
      <c r="F2879" s="5">
        <v>290</v>
      </c>
      <c r="G2879" s="5">
        <v>0</v>
      </c>
      <c r="H2879" s="5">
        <v>0</v>
      </c>
      <c r="I2879" s="5">
        <v>58</v>
      </c>
      <c r="J2879" s="5">
        <v>94.444444000000004</v>
      </c>
      <c r="K2879" s="5">
        <v>0.95299999999999996</v>
      </c>
      <c r="L2879" s="5">
        <v>100</v>
      </c>
      <c r="M2879" s="5"/>
      <c r="N2879" s="5">
        <v>65</v>
      </c>
      <c r="O2879" s="5">
        <v>19</v>
      </c>
      <c r="P2879" s="5">
        <v>0</v>
      </c>
      <c r="Q2879" s="5">
        <v>0</v>
      </c>
      <c r="R2879" s="5">
        <v>0</v>
      </c>
      <c r="S2879" s="5">
        <v>15</v>
      </c>
      <c r="T2879" s="5">
        <v>0</v>
      </c>
      <c r="U2879" s="5">
        <v>3</v>
      </c>
      <c r="V2879" s="5">
        <v>33</v>
      </c>
      <c r="W2879" s="5">
        <v>100</v>
      </c>
      <c r="X2879" s="5">
        <v>0.73399999999999999</v>
      </c>
      <c r="Y2879" s="5">
        <v>100</v>
      </c>
      <c r="Z2879" s="5"/>
      <c r="AA2879" s="5"/>
      <c r="AB2879" s="5"/>
      <c r="AC2879" s="5">
        <v>65</v>
      </c>
      <c r="AD2879" s="5">
        <v>16</v>
      </c>
      <c r="AE2879" s="5">
        <v>0</v>
      </c>
      <c r="AF2879" s="5">
        <v>0</v>
      </c>
      <c r="AG2879" s="5">
        <v>0</v>
      </c>
      <c r="AH2879" s="5">
        <v>0</v>
      </c>
      <c r="AI2879" s="5">
        <v>0</v>
      </c>
      <c r="AJ2879" s="5">
        <v>7</v>
      </c>
      <c r="AK2879" s="5">
        <v>51</v>
      </c>
      <c r="AL2879" s="5">
        <v>80.555555999999996</v>
      </c>
      <c r="AM2879" s="5">
        <v>0.54700000000000004</v>
      </c>
      <c r="AN2879" s="5">
        <v>100</v>
      </c>
      <c r="AO2879" s="5"/>
      <c r="AP2879" s="5">
        <v>65</v>
      </c>
      <c r="AQ2879" s="5">
        <v>15</v>
      </c>
      <c r="AR2879" s="5">
        <v>0</v>
      </c>
      <c r="AS2879" s="5">
        <v>0</v>
      </c>
      <c r="AT2879" s="5">
        <v>0</v>
      </c>
      <c r="AU2879" s="5">
        <v>0</v>
      </c>
      <c r="AV2879" s="5">
        <v>0</v>
      </c>
      <c r="AW2879" s="5">
        <v>0</v>
      </c>
      <c r="AX2879" s="5">
        <v>70</v>
      </c>
      <c r="AY2879" s="5">
        <v>100</v>
      </c>
      <c r="AZ2879" s="5">
        <v>0.81200000000000006</v>
      </c>
      <c r="BA2879" s="5">
        <v>100</v>
      </c>
      <c r="BB2879" s="5"/>
      <c r="BC2879" s="5"/>
      <c r="BD2879" s="5"/>
      <c r="BE2879" s="5"/>
      <c r="BF2879" s="5"/>
      <c r="BG2879" s="5"/>
      <c r="BH2879" s="5"/>
      <c r="BI2879" s="5"/>
      <c r="BJ2879" s="5"/>
      <c r="BK2879" s="5"/>
      <c r="BL2879" s="5"/>
    </row>
    <row r="2880" spans="1:64" x14ac:dyDescent="0.25">
      <c r="A2880" s="5">
        <v>66</v>
      </c>
      <c r="B2880" s="5">
        <v>21</v>
      </c>
      <c r="C2880" s="5">
        <v>0</v>
      </c>
      <c r="D2880" s="5">
        <v>0</v>
      </c>
      <c r="E2880" s="5">
        <v>10</v>
      </c>
      <c r="F2880" s="5">
        <v>93</v>
      </c>
      <c r="G2880" s="5">
        <v>0</v>
      </c>
      <c r="H2880" s="5">
        <v>0</v>
      </c>
      <c r="I2880" s="5">
        <v>61</v>
      </c>
      <c r="J2880" s="5">
        <v>88.888889000000006</v>
      </c>
      <c r="K2880" s="5">
        <v>1.032</v>
      </c>
      <c r="L2880" s="5">
        <v>100</v>
      </c>
      <c r="M2880" s="5"/>
      <c r="N2880" s="5">
        <v>66</v>
      </c>
      <c r="O2880" s="5">
        <v>19</v>
      </c>
      <c r="P2880" s="5">
        <v>0</v>
      </c>
      <c r="Q2880" s="5">
        <v>0</v>
      </c>
      <c r="R2880" s="5">
        <v>0</v>
      </c>
      <c r="S2880" s="5">
        <v>7</v>
      </c>
      <c r="T2880" s="5">
        <v>0</v>
      </c>
      <c r="U2880" s="5">
        <v>0</v>
      </c>
      <c r="V2880" s="5">
        <v>55</v>
      </c>
      <c r="W2880" s="5">
        <v>100</v>
      </c>
      <c r="X2880" s="5">
        <v>0.68799999999999994</v>
      </c>
      <c r="Y2880" s="5">
        <v>100</v>
      </c>
      <c r="Z2880" s="5"/>
      <c r="AA2880" s="5"/>
      <c r="AB2880" s="5"/>
      <c r="AC2880" s="5">
        <v>66</v>
      </c>
      <c r="AD2880" s="5">
        <v>16</v>
      </c>
      <c r="AE2880" s="5">
        <v>0</v>
      </c>
      <c r="AF2880" s="5">
        <v>0</v>
      </c>
      <c r="AG2880" s="5">
        <v>0</v>
      </c>
      <c r="AH2880" s="5">
        <v>0</v>
      </c>
      <c r="AI2880" s="5">
        <v>0</v>
      </c>
      <c r="AJ2880" s="5">
        <v>88</v>
      </c>
      <c r="AK2880" s="5">
        <v>21</v>
      </c>
      <c r="AL2880" s="5">
        <v>41.666666999999997</v>
      </c>
      <c r="AM2880" s="5">
        <v>0.53200000000000003</v>
      </c>
      <c r="AN2880" s="5">
        <v>100</v>
      </c>
      <c r="AO2880" s="5"/>
      <c r="AP2880" s="5">
        <v>66</v>
      </c>
      <c r="AQ2880" s="5">
        <v>18</v>
      </c>
      <c r="AR2880" s="5">
        <v>0</v>
      </c>
      <c r="AS2880" s="5">
        <v>0</v>
      </c>
      <c r="AT2880" s="5">
        <v>0</v>
      </c>
      <c r="AU2880" s="5">
        <v>0</v>
      </c>
      <c r="AV2880" s="5">
        <v>0</v>
      </c>
      <c r="AW2880" s="5">
        <v>148</v>
      </c>
      <c r="AX2880" s="5">
        <v>4</v>
      </c>
      <c r="AY2880" s="5">
        <v>100</v>
      </c>
      <c r="AZ2880" s="5">
        <v>0.875</v>
      </c>
      <c r="BA2880" s="5">
        <v>100</v>
      </c>
      <c r="BB2880" s="5"/>
      <c r="BC2880" s="5"/>
      <c r="BD2880" s="5"/>
      <c r="BE2880" s="5"/>
      <c r="BF2880" s="5"/>
      <c r="BG2880" s="5"/>
      <c r="BH2880" s="5"/>
      <c r="BI2880" s="5"/>
      <c r="BJ2880" s="5"/>
      <c r="BK2880" s="5"/>
      <c r="BL2880" s="5"/>
    </row>
    <row r="2881" spans="1:64" x14ac:dyDescent="0.25">
      <c r="A2881" s="5">
        <v>67</v>
      </c>
      <c r="B2881" s="5">
        <v>20</v>
      </c>
      <c r="C2881" s="5">
        <v>0</v>
      </c>
      <c r="D2881" s="5">
        <v>0</v>
      </c>
      <c r="E2881" s="5">
        <v>0</v>
      </c>
      <c r="F2881" s="5">
        <v>0</v>
      </c>
      <c r="G2881" s="5">
        <v>0</v>
      </c>
      <c r="H2881" s="5">
        <v>2</v>
      </c>
      <c r="I2881" s="5">
        <v>61</v>
      </c>
      <c r="J2881" s="5">
        <v>100</v>
      </c>
      <c r="K2881" s="5">
        <v>1.109</v>
      </c>
      <c r="L2881" s="5">
        <v>100</v>
      </c>
      <c r="M2881" s="5"/>
      <c r="N2881" s="5">
        <v>67</v>
      </c>
      <c r="O2881" s="5">
        <v>20</v>
      </c>
      <c r="P2881" s="5">
        <v>0</v>
      </c>
      <c r="Q2881" s="5">
        <v>0</v>
      </c>
      <c r="R2881" s="5">
        <v>0</v>
      </c>
      <c r="S2881" s="5">
        <v>0</v>
      </c>
      <c r="T2881" s="5">
        <v>0</v>
      </c>
      <c r="U2881" s="5">
        <v>46</v>
      </c>
      <c r="V2881" s="5">
        <v>33</v>
      </c>
      <c r="W2881" s="5">
        <v>100</v>
      </c>
      <c r="X2881" s="5">
        <v>0.78100000000000003</v>
      </c>
      <c r="Y2881" s="5">
        <v>100</v>
      </c>
      <c r="Z2881" s="5"/>
      <c r="AA2881" s="5"/>
      <c r="AB2881" s="5"/>
      <c r="AC2881" s="5">
        <v>67</v>
      </c>
      <c r="AD2881" s="5">
        <v>17</v>
      </c>
      <c r="AE2881" s="5">
        <v>0</v>
      </c>
      <c r="AF2881" s="5">
        <v>0</v>
      </c>
      <c r="AG2881" s="5">
        <v>0</v>
      </c>
      <c r="AH2881" s="5">
        <v>0</v>
      </c>
      <c r="AI2881" s="5">
        <v>0</v>
      </c>
      <c r="AJ2881" s="5">
        <v>0</v>
      </c>
      <c r="AK2881" s="5">
        <v>71</v>
      </c>
      <c r="AL2881" s="5">
        <v>100</v>
      </c>
      <c r="AM2881" s="5">
        <v>0.59299999999999997</v>
      </c>
      <c r="AN2881" s="5">
        <v>100</v>
      </c>
      <c r="AO2881" s="5"/>
      <c r="AP2881" s="5">
        <v>67</v>
      </c>
      <c r="AQ2881" s="5">
        <v>17</v>
      </c>
      <c r="AR2881" s="5">
        <v>0</v>
      </c>
      <c r="AS2881" s="5">
        <v>0</v>
      </c>
      <c r="AT2881" s="5">
        <v>0</v>
      </c>
      <c r="AU2881" s="5">
        <v>0</v>
      </c>
      <c r="AV2881" s="5">
        <v>0</v>
      </c>
      <c r="AW2881" s="5">
        <v>98</v>
      </c>
      <c r="AX2881" s="5">
        <v>13</v>
      </c>
      <c r="AY2881" s="5">
        <v>97.222222000000002</v>
      </c>
      <c r="AZ2881" s="5">
        <v>0.79700000000000004</v>
      </c>
      <c r="BA2881" s="5">
        <v>100</v>
      </c>
      <c r="BB2881" s="5"/>
      <c r="BC2881" s="5"/>
      <c r="BD2881" s="5"/>
      <c r="BE2881" s="5"/>
      <c r="BF2881" s="5"/>
      <c r="BG2881" s="5"/>
      <c r="BH2881" s="5"/>
      <c r="BI2881" s="5"/>
      <c r="BJ2881" s="5"/>
      <c r="BK2881" s="5"/>
      <c r="BL2881" s="5"/>
    </row>
    <row r="2882" spans="1:64" x14ac:dyDescent="0.25">
      <c r="A2882" s="5">
        <v>68</v>
      </c>
      <c r="B2882" s="5">
        <v>22</v>
      </c>
      <c r="C2882" s="5">
        <v>0</v>
      </c>
      <c r="D2882" s="5">
        <v>0</v>
      </c>
      <c r="E2882" s="5">
        <v>0</v>
      </c>
      <c r="F2882" s="5">
        <v>50</v>
      </c>
      <c r="G2882" s="5">
        <v>0</v>
      </c>
      <c r="H2882" s="5">
        <v>0</v>
      </c>
      <c r="I2882" s="5">
        <v>69</v>
      </c>
      <c r="J2882" s="5">
        <v>100</v>
      </c>
      <c r="K2882" s="5">
        <v>1.141</v>
      </c>
      <c r="L2882" s="5">
        <v>100</v>
      </c>
      <c r="M2882" s="5"/>
      <c r="N2882" s="5">
        <v>68</v>
      </c>
      <c r="O2882" s="5">
        <v>20</v>
      </c>
      <c r="P2882" s="5">
        <v>0</v>
      </c>
      <c r="Q2882" s="5">
        <v>0</v>
      </c>
      <c r="R2882" s="5">
        <v>0</v>
      </c>
      <c r="S2882" s="5">
        <v>8</v>
      </c>
      <c r="T2882" s="5">
        <v>0</v>
      </c>
      <c r="U2882" s="5">
        <v>0</v>
      </c>
      <c r="V2882" s="5">
        <v>52</v>
      </c>
      <c r="W2882" s="5">
        <v>100</v>
      </c>
      <c r="X2882" s="5">
        <v>0.75</v>
      </c>
      <c r="Y2882" s="5">
        <v>100</v>
      </c>
      <c r="Z2882" s="5"/>
      <c r="AA2882" s="5"/>
      <c r="AB2882" s="5"/>
      <c r="AC2882" s="5">
        <v>68</v>
      </c>
      <c r="AD2882" s="5">
        <v>18</v>
      </c>
      <c r="AE2882" s="5">
        <v>0</v>
      </c>
      <c r="AF2882" s="5">
        <v>0</v>
      </c>
      <c r="AG2882" s="5">
        <v>0</v>
      </c>
      <c r="AH2882" s="5">
        <v>0</v>
      </c>
      <c r="AI2882" s="5">
        <v>0</v>
      </c>
      <c r="AJ2882" s="5">
        <v>38</v>
      </c>
      <c r="AK2882" s="5">
        <v>3</v>
      </c>
      <c r="AL2882" s="5">
        <v>97.222222000000002</v>
      </c>
      <c r="AM2882" s="5">
        <v>0.625</v>
      </c>
      <c r="AN2882" s="5">
        <v>100</v>
      </c>
      <c r="AO2882" s="5"/>
      <c r="AP2882" s="5">
        <v>68</v>
      </c>
      <c r="AQ2882" s="5">
        <v>17</v>
      </c>
      <c r="AR2882" s="5">
        <v>0</v>
      </c>
      <c r="AS2882" s="5">
        <v>0</v>
      </c>
      <c r="AT2882" s="5">
        <v>0</v>
      </c>
      <c r="AU2882" s="5">
        <v>0</v>
      </c>
      <c r="AV2882" s="5">
        <v>0</v>
      </c>
      <c r="AW2882" s="5">
        <v>119</v>
      </c>
      <c r="AX2882" s="5">
        <v>27</v>
      </c>
      <c r="AY2882" s="5">
        <v>86.111110999999994</v>
      </c>
      <c r="AZ2882" s="5">
        <v>0.78100000000000003</v>
      </c>
      <c r="BA2882" s="5">
        <v>100</v>
      </c>
      <c r="BB2882" s="5"/>
      <c r="BC2882" s="5"/>
      <c r="BD2882" s="5"/>
      <c r="BE2882" s="5"/>
      <c r="BF2882" s="5"/>
      <c r="BG2882" s="5"/>
      <c r="BH2882" s="5"/>
      <c r="BI2882" s="5"/>
      <c r="BJ2882" s="5"/>
      <c r="BK2882" s="5"/>
      <c r="BL2882" s="5"/>
    </row>
    <row r="2883" spans="1:64" x14ac:dyDescent="0.25">
      <c r="A2883" s="5">
        <v>69</v>
      </c>
      <c r="B2883" s="5">
        <v>20</v>
      </c>
      <c r="C2883" s="5">
        <v>0</v>
      </c>
      <c r="D2883" s="5">
        <v>0</v>
      </c>
      <c r="E2883" s="5">
        <v>0</v>
      </c>
      <c r="F2883" s="5">
        <v>0</v>
      </c>
      <c r="G2883" s="5">
        <v>0</v>
      </c>
      <c r="H2883" s="5">
        <v>0</v>
      </c>
      <c r="I2883" s="5">
        <v>64</v>
      </c>
      <c r="J2883" s="5">
        <v>95.833332999999996</v>
      </c>
      <c r="K2883" s="5">
        <v>1.0149999999999999</v>
      </c>
      <c r="L2883" s="5">
        <v>100</v>
      </c>
      <c r="M2883" s="5"/>
      <c r="N2883" s="5">
        <v>69</v>
      </c>
      <c r="O2883" s="5">
        <v>19</v>
      </c>
      <c r="P2883" s="5">
        <v>0</v>
      </c>
      <c r="Q2883" s="5">
        <v>0</v>
      </c>
      <c r="R2883" s="5">
        <v>0</v>
      </c>
      <c r="S2883" s="5">
        <v>21</v>
      </c>
      <c r="T2883" s="5">
        <v>0</v>
      </c>
      <c r="U2883" s="5">
        <v>8</v>
      </c>
      <c r="V2883" s="5">
        <v>47</v>
      </c>
      <c r="W2883" s="5">
        <v>90.277777999999998</v>
      </c>
      <c r="X2883" s="5">
        <v>0.76600000000000001</v>
      </c>
      <c r="Y2883" s="5">
        <v>100</v>
      </c>
      <c r="Z2883" s="5"/>
      <c r="AA2883" s="5"/>
      <c r="AB2883" s="5"/>
      <c r="AC2883" s="5">
        <v>69</v>
      </c>
      <c r="AD2883" s="5">
        <v>18</v>
      </c>
      <c r="AE2883" s="5">
        <v>0</v>
      </c>
      <c r="AF2883" s="5">
        <v>0</v>
      </c>
      <c r="AG2883" s="5">
        <v>0</v>
      </c>
      <c r="AH2883" s="5">
        <v>0</v>
      </c>
      <c r="AI2883" s="5">
        <v>0</v>
      </c>
      <c r="AJ2883" s="5">
        <v>59</v>
      </c>
      <c r="AK2883" s="5">
        <v>15</v>
      </c>
      <c r="AL2883" s="5">
        <v>86.111110999999994</v>
      </c>
      <c r="AM2883" s="5">
        <v>0.68799999999999994</v>
      </c>
      <c r="AN2883" s="5">
        <v>100</v>
      </c>
      <c r="AO2883" s="5"/>
      <c r="AP2883" s="5">
        <v>69</v>
      </c>
      <c r="AQ2883" s="5">
        <v>15</v>
      </c>
      <c r="AR2883" s="5">
        <v>0</v>
      </c>
      <c r="AS2883" s="5">
        <v>0</v>
      </c>
      <c r="AT2883" s="5">
        <v>0</v>
      </c>
      <c r="AU2883" s="5">
        <v>0</v>
      </c>
      <c r="AV2883" s="5">
        <v>0</v>
      </c>
      <c r="AW2883" s="5">
        <v>114</v>
      </c>
      <c r="AX2883" s="5">
        <v>51</v>
      </c>
      <c r="AY2883" s="5">
        <v>94.444444000000004</v>
      </c>
      <c r="AZ2883" s="5">
        <v>0.68799999999999994</v>
      </c>
      <c r="BA2883" s="5">
        <v>100</v>
      </c>
      <c r="BB2883" s="5"/>
      <c r="BC2883" s="5"/>
      <c r="BD2883" s="5"/>
      <c r="BE2883" s="5"/>
      <c r="BF2883" s="5"/>
      <c r="BG2883" s="5"/>
      <c r="BH2883" s="5"/>
      <c r="BI2883" s="5"/>
      <c r="BJ2883" s="5"/>
      <c r="BK2883" s="5"/>
      <c r="BL2883" s="5"/>
    </row>
    <row r="2884" spans="1:64" x14ac:dyDescent="0.25">
      <c r="A2884" s="5">
        <v>70</v>
      </c>
      <c r="B2884" s="5">
        <v>21</v>
      </c>
      <c r="C2884" s="5">
        <v>0</v>
      </c>
      <c r="D2884" s="5">
        <v>3</v>
      </c>
      <c r="E2884" s="5">
        <v>25</v>
      </c>
      <c r="F2884" s="5">
        <v>131</v>
      </c>
      <c r="G2884" s="5">
        <v>0</v>
      </c>
      <c r="H2884" s="5">
        <v>0</v>
      </c>
      <c r="I2884" s="5">
        <v>42</v>
      </c>
      <c r="J2884" s="5">
        <v>100</v>
      </c>
      <c r="K2884" s="5">
        <v>1.0629999999999999</v>
      </c>
      <c r="L2884" s="5">
        <v>100</v>
      </c>
      <c r="M2884" s="5"/>
      <c r="N2884" s="5">
        <v>70</v>
      </c>
      <c r="O2884" s="5">
        <v>18</v>
      </c>
      <c r="P2884" s="5">
        <v>0</v>
      </c>
      <c r="Q2884" s="5">
        <v>0</v>
      </c>
      <c r="R2884" s="5">
        <v>0</v>
      </c>
      <c r="S2884" s="5">
        <v>2</v>
      </c>
      <c r="T2884" s="5">
        <v>0</v>
      </c>
      <c r="U2884" s="5">
        <v>0</v>
      </c>
      <c r="V2884" s="5">
        <v>66</v>
      </c>
      <c r="W2884" s="5">
        <v>100</v>
      </c>
      <c r="X2884" s="5">
        <v>0.70299999999999996</v>
      </c>
      <c r="Y2884" s="5">
        <v>100</v>
      </c>
      <c r="Z2884" s="5"/>
      <c r="AA2884" s="5"/>
      <c r="AB2884" s="5"/>
      <c r="AC2884" s="5">
        <v>70</v>
      </c>
      <c r="AD2884" s="5">
        <v>17</v>
      </c>
      <c r="AE2884" s="5">
        <v>0</v>
      </c>
      <c r="AF2884" s="5">
        <v>0</v>
      </c>
      <c r="AG2884" s="5">
        <v>0</v>
      </c>
      <c r="AH2884" s="5">
        <v>0</v>
      </c>
      <c r="AI2884" s="5">
        <v>0</v>
      </c>
      <c r="AJ2884" s="5">
        <v>46</v>
      </c>
      <c r="AK2884" s="5">
        <v>39</v>
      </c>
      <c r="AL2884" s="5">
        <v>83.333332999999996</v>
      </c>
      <c r="AM2884" s="5">
        <v>0.625</v>
      </c>
      <c r="AN2884" s="5">
        <v>100</v>
      </c>
      <c r="AO2884" s="5"/>
      <c r="AP2884" s="5">
        <v>70</v>
      </c>
      <c r="AQ2884" s="5">
        <v>14</v>
      </c>
      <c r="AR2884" s="5">
        <v>0</v>
      </c>
      <c r="AS2884" s="5">
        <v>0</v>
      </c>
      <c r="AT2884" s="5">
        <v>0</v>
      </c>
      <c r="AU2884" s="5">
        <v>0</v>
      </c>
      <c r="AV2884" s="5">
        <v>0</v>
      </c>
      <c r="AW2884" s="5">
        <v>71</v>
      </c>
      <c r="AX2884" s="5">
        <v>66</v>
      </c>
      <c r="AY2884" s="5">
        <v>97.222222000000002</v>
      </c>
      <c r="AZ2884" s="5">
        <v>0.625</v>
      </c>
      <c r="BA2884" s="5">
        <v>100</v>
      </c>
      <c r="BB2884" s="5"/>
      <c r="BC2884" s="5"/>
      <c r="BD2884" s="5"/>
      <c r="BE2884" s="5"/>
      <c r="BF2884" s="5"/>
      <c r="BG2884" s="5"/>
      <c r="BH2884" s="5"/>
      <c r="BI2884" s="5"/>
      <c r="BJ2884" s="5"/>
      <c r="BK2884" s="5"/>
      <c r="BL2884" s="5"/>
    </row>
    <row r="2885" spans="1:64" x14ac:dyDescent="0.25">
      <c r="A2885" s="5">
        <v>71</v>
      </c>
      <c r="B2885" s="5">
        <v>19</v>
      </c>
      <c r="C2885" s="5">
        <v>2</v>
      </c>
      <c r="D2885" s="5">
        <v>12</v>
      </c>
      <c r="E2885" s="5">
        <v>0</v>
      </c>
      <c r="F2885" s="5">
        <v>0</v>
      </c>
      <c r="G2885" s="5">
        <v>66</v>
      </c>
      <c r="H2885" s="5">
        <v>0</v>
      </c>
      <c r="I2885" s="5">
        <v>66</v>
      </c>
      <c r="J2885" s="5">
        <v>98.611110999999994</v>
      </c>
      <c r="K2885" s="5">
        <v>1.1870000000000001</v>
      </c>
      <c r="L2885" s="5">
        <v>100</v>
      </c>
      <c r="M2885" s="5"/>
      <c r="N2885" s="5">
        <v>71</v>
      </c>
      <c r="O2885" s="5">
        <v>18</v>
      </c>
      <c r="P2885" s="5">
        <v>2</v>
      </c>
      <c r="Q2885" s="5">
        <v>12</v>
      </c>
      <c r="R2885" s="5">
        <v>0</v>
      </c>
      <c r="S2885" s="5">
        <v>21</v>
      </c>
      <c r="T2885" s="5">
        <v>54</v>
      </c>
      <c r="U2885" s="5">
        <v>0</v>
      </c>
      <c r="V2885" s="5">
        <v>48</v>
      </c>
      <c r="W2885" s="5">
        <v>100</v>
      </c>
      <c r="X2885" s="5">
        <v>0.82799999999999996</v>
      </c>
      <c r="Y2885" s="5">
        <v>100</v>
      </c>
      <c r="Z2885" s="5"/>
      <c r="AA2885" s="5"/>
      <c r="AB2885" s="5"/>
      <c r="AC2885" s="5">
        <v>71</v>
      </c>
      <c r="AD2885" s="5">
        <v>15</v>
      </c>
      <c r="AE2885" s="5">
        <v>2</v>
      </c>
      <c r="AF2885" s="5">
        <v>12</v>
      </c>
      <c r="AG2885" s="5">
        <v>0</v>
      </c>
      <c r="AH2885" s="5">
        <v>0</v>
      </c>
      <c r="AI2885" s="5">
        <v>68</v>
      </c>
      <c r="AJ2885" s="5">
        <v>6</v>
      </c>
      <c r="AK2885" s="5">
        <v>69</v>
      </c>
      <c r="AL2885" s="5">
        <v>100</v>
      </c>
      <c r="AM2885" s="5">
        <v>0.65600000000000003</v>
      </c>
      <c r="AN2885" s="5">
        <v>100</v>
      </c>
      <c r="AO2885" s="5"/>
      <c r="AP2885" s="5">
        <v>71</v>
      </c>
      <c r="AQ2885" s="5">
        <v>12</v>
      </c>
      <c r="AR2885" s="5">
        <v>2</v>
      </c>
      <c r="AS2885" s="5">
        <v>0</v>
      </c>
      <c r="AT2885" s="5">
        <v>0</v>
      </c>
      <c r="AU2885" s="5">
        <v>0</v>
      </c>
      <c r="AV2885" s="5">
        <v>14</v>
      </c>
      <c r="AW2885" s="5">
        <v>0</v>
      </c>
      <c r="AX2885" s="5">
        <v>48</v>
      </c>
      <c r="AY2885" s="5">
        <v>100</v>
      </c>
      <c r="AZ2885" s="5">
        <v>0.68700000000000006</v>
      </c>
      <c r="BA2885" s="5">
        <v>100</v>
      </c>
      <c r="BB2885" s="5"/>
      <c r="BC2885" s="5"/>
      <c r="BD2885" s="5"/>
      <c r="BE2885" s="5"/>
      <c r="BF2885" s="5"/>
      <c r="BG2885" s="5"/>
      <c r="BH2885" s="5"/>
      <c r="BI2885" s="5"/>
      <c r="BJ2885" s="5"/>
      <c r="BK2885" s="5"/>
      <c r="BL2885" s="5"/>
    </row>
    <row r="2886" spans="1:64" x14ac:dyDescent="0.25">
      <c r="A2886" s="5">
        <v>72</v>
      </c>
      <c r="B2886" s="5">
        <v>19</v>
      </c>
      <c r="C2886" s="5">
        <v>3</v>
      </c>
      <c r="D2886" s="5">
        <v>0</v>
      </c>
      <c r="E2886" s="5">
        <v>0</v>
      </c>
      <c r="F2886" s="5">
        <v>0</v>
      </c>
      <c r="G2886" s="5">
        <v>0</v>
      </c>
      <c r="H2886" s="5">
        <v>0</v>
      </c>
      <c r="I2886" s="5">
        <v>67</v>
      </c>
      <c r="J2886" s="5">
        <v>100</v>
      </c>
      <c r="K2886" s="5">
        <v>1.2969999999999999</v>
      </c>
      <c r="L2886" s="5">
        <v>100</v>
      </c>
      <c r="M2886" s="5"/>
      <c r="N2886" s="5">
        <v>72</v>
      </c>
      <c r="O2886" s="5">
        <v>17</v>
      </c>
      <c r="P2886" s="5">
        <v>3</v>
      </c>
      <c r="Q2886" s="5">
        <v>6</v>
      </c>
      <c r="R2886" s="5">
        <v>1</v>
      </c>
      <c r="S2886" s="5">
        <v>31</v>
      </c>
      <c r="T2886" s="5">
        <v>37</v>
      </c>
      <c r="U2886" s="5">
        <v>0</v>
      </c>
      <c r="V2886" s="5">
        <v>60</v>
      </c>
      <c r="W2886" s="5">
        <v>97.222222000000002</v>
      </c>
      <c r="X2886" s="5">
        <v>0.82799999999999996</v>
      </c>
      <c r="Y2886" s="5">
        <v>100</v>
      </c>
      <c r="Z2886" s="5"/>
      <c r="AA2886" s="5"/>
      <c r="AB2886" s="5"/>
      <c r="AC2886" s="5">
        <v>72</v>
      </c>
      <c r="AD2886" s="5">
        <v>14</v>
      </c>
      <c r="AE2886" s="5">
        <v>3</v>
      </c>
      <c r="AF2886" s="5">
        <v>0</v>
      </c>
      <c r="AG2886" s="5">
        <v>0</v>
      </c>
      <c r="AH2886" s="5">
        <v>0</v>
      </c>
      <c r="AI2886" s="5">
        <v>0</v>
      </c>
      <c r="AJ2886" s="5">
        <v>0</v>
      </c>
      <c r="AK2886" s="5">
        <v>64</v>
      </c>
      <c r="AL2886" s="5">
        <v>98.611110999999994</v>
      </c>
      <c r="AM2886" s="5">
        <v>0.625</v>
      </c>
      <c r="AN2886" s="5">
        <v>100</v>
      </c>
      <c r="AO2886" s="5"/>
      <c r="AP2886" s="5">
        <v>72</v>
      </c>
      <c r="AQ2886" s="5">
        <v>14</v>
      </c>
      <c r="AR2886" s="5">
        <v>3</v>
      </c>
      <c r="AS2886" s="5">
        <v>12</v>
      </c>
      <c r="AT2886" s="5">
        <v>0</v>
      </c>
      <c r="AU2886" s="5">
        <v>0</v>
      </c>
      <c r="AV2886" s="5">
        <v>62</v>
      </c>
      <c r="AW2886" s="5">
        <v>16</v>
      </c>
      <c r="AX2886" s="5">
        <v>18</v>
      </c>
      <c r="AY2886" s="5">
        <v>100</v>
      </c>
      <c r="AZ2886" s="5">
        <v>0.96899999999999997</v>
      </c>
      <c r="BA2886" s="5">
        <v>100</v>
      </c>
      <c r="BB2886" s="5"/>
      <c r="BC2886" s="5"/>
      <c r="BD2886" s="5"/>
      <c r="BE2886" s="5"/>
      <c r="BF2886" s="5"/>
      <c r="BG2886" s="5"/>
      <c r="BH2886" s="5"/>
      <c r="BI2886" s="5"/>
      <c r="BJ2886" s="5"/>
      <c r="BK2886" s="5"/>
      <c r="BL2886" s="5"/>
    </row>
    <row r="2887" spans="1:64" x14ac:dyDescent="0.25">
      <c r="A2887" s="5">
        <v>73</v>
      </c>
      <c r="B2887" s="5">
        <v>19</v>
      </c>
      <c r="C2887" s="5">
        <v>3</v>
      </c>
      <c r="D2887" s="5">
        <v>9</v>
      </c>
      <c r="E2887" s="5">
        <v>31</v>
      </c>
      <c r="F2887" s="5">
        <v>91</v>
      </c>
      <c r="G2887" s="5">
        <v>46</v>
      </c>
      <c r="H2887" s="5">
        <v>0</v>
      </c>
      <c r="I2887" s="5">
        <v>9</v>
      </c>
      <c r="J2887" s="5">
        <v>95.833332999999996</v>
      </c>
      <c r="K2887" s="5">
        <v>1.2969999999999999</v>
      </c>
      <c r="L2887" s="5">
        <v>100</v>
      </c>
      <c r="M2887" s="5"/>
      <c r="N2887" s="5">
        <v>73</v>
      </c>
      <c r="O2887" s="5">
        <v>16</v>
      </c>
      <c r="P2887" s="5">
        <v>2</v>
      </c>
      <c r="Q2887" s="5">
        <v>6</v>
      </c>
      <c r="R2887" s="5">
        <v>29</v>
      </c>
      <c r="S2887" s="5">
        <v>119</v>
      </c>
      <c r="T2887" s="5">
        <v>0</v>
      </c>
      <c r="U2887" s="5">
        <v>0</v>
      </c>
      <c r="V2887" s="5">
        <v>58</v>
      </c>
      <c r="W2887" s="5">
        <v>97.222222000000002</v>
      </c>
      <c r="X2887" s="5">
        <v>0.78100000000000003</v>
      </c>
      <c r="Y2887" s="5">
        <v>100</v>
      </c>
      <c r="Z2887" s="5"/>
      <c r="AA2887" s="5"/>
      <c r="AB2887" s="5"/>
      <c r="AC2887" s="5">
        <v>73</v>
      </c>
      <c r="AD2887" s="5">
        <v>13</v>
      </c>
      <c r="AE2887" s="5">
        <v>3</v>
      </c>
      <c r="AF2887" s="5">
        <v>0</v>
      </c>
      <c r="AG2887" s="5">
        <v>0</v>
      </c>
      <c r="AH2887" s="5">
        <v>0</v>
      </c>
      <c r="AI2887" s="5">
        <v>42</v>
      </c>
      <c r="AJ2887" s="5">
        <v>0</v>
      </c>
      <c r="AK2887" s="5">
        <v>48</v>
      </c>
      <c r="AL2887" s="5">
        <v>100</v>
      </c>
      <c r="AM2887" s="5">
        <v>0.65600000000000003</v>
      </c>
      <c r="AN2887" s="5">
        <v>100</v>
      </c>
      <c r="AO2887" s="5"/>
      <c r="AP2887" s="5">
        <v>73</v>
      </c>
      <c r="AQ2887" s="5">
        <v>13</v>
      </c>
      <c r="AR2887" s="5">
        <v>2</v>
      </c>
      <c r="AS2887" s="5">
        <v>0</v>
      </c>
      <c r="AT2887" s="5">
        <v>0</v>
      </c>
      <c r="AU2887" s="5">
        <v>0</v>
      </c>
      <c r="AV2887" s="5">
        <v>0</v>
      </c>
      <c r="AW2887" s="5">
        <v>3</v>
      </c>
      <c r="AX2887" s="5">
        <v>51</v>
      </c>
      <c r="AY2887" s="5">
        <v>100</v>
      </c>
      <c r="AZ2887" s="5">
        <v>0.92200000000000004</v>
      </c>
      <c r="BA2887" s="5">
        <v>100</v>
      </c>
      <c r="BB2887" s="5"/>
      <c r="BC2887" s="5"/>
      <c r="BD2887" s="5"/>
      <c r="BE2887" s="5"/>
      <c r="BF2887" s="5"/>
      <c r="BG2887" s="5"/>
      <c r="BH2887" s="5"/>
      <c r="BI2887" s="5"/>
      <c r="BJ2887" s="5"/>
      <c r="BK2887" s="5"/>
      <c r="BL2887" s="5"/>
    </row>
    <row r="2888" spans="1:64" x14ac:dyDescent="0.25">
      <c r="A2888" s="5">
        <v>74</v>
      </c>
      <c r="B2888" s="5">
        <v>19</v>
      </c>
      <c r="C2888" s="5">
        <v>1</v>
      </c>
      <c r="D2888" s="5">
        <v>15</v>
      </c>
      <c r="E2888" s="5">
        <v>108</v>
      </c>
      <c r="F2888" s="5">
        <v>198</v>
      </c>
      <c r="G2888" s="5">
        <v>0</v>
      </c>
      <c r="H2888" s="5">
        <v>0</v>
      </c>
      <c r="I2888" s="5">
        <v>15</v>
      </c>
      <c r="J2888" s="5">
        <v>100</v>
      </c>
      <c r="K2888" s="5">
        <v>1.2809999999999999</v>
      </c>
      <c r="L2888" s="5">
        <v>100</v>
      </c>
      <c r="M2888" s="5"/>
      <c r="N2888" s="5">
        <v>74</v>
      </c>
      <c r="O2888" s="5">
        <v>16</v>
      </c>
      <c r="P2888" s="5">
        <v>0</v>
      </c>
      <c r="Q2888" s="5">
        <v>2</v>
      </c>
      <c r="R2888" s="5">
        <v>24</v>
      </c>
      <c r="S2888" s="5">
        <v>84</v>
      </c>
      <c r="T2888" s="5">
        <v>0</v>
      </c>
      <c r="U2888" s="5">
        <v>0</v>
      </c>
      <c r="V2888" s="5">
        <v>61</v>
      </c>
      <c r="W2888" s="5">
        <v>95.833332999999996</v>
      </c>
      <c r="X2888" s="5">
        <v>0.68799999999999994</v>
      </c>
      <c r="Y2888" s="5">
        <v>100</v>
      </c>
      <c r="Z2888" s="5"/>
      <c r="AA2888" s="5"/>
      <c r="AB2888" s="5"/>
      <c r="AC2888" s="5">
        <v>74</v>
      </c>
      <c r="AD2888" s="5">
        <v>14</v>
      </c>
      <c r="AE2888" s="5">
        <v>3</v>
      </c>
      <c r="AF2888" s="5">
        <v>1</v>
      </c>
      <c r="AG2888" s="5">
        <v>10</v>
      </c>
      <c r="AH2888" s="5">
        <v>131</v>
      </c>
      <c r="AI2888" s="5">
        <v>0</v>
      </c>
      <c r="AJ2888" s="5">
        <v>0</v>
      </c>
      <c r="AK2888" s="5">
        <v>3</v>
      </c>
      <c r="AL2888" s="5">
        <v>100</v>
      </c>
      <c r="AM2888" s="5">
        <v>0.71899999999999997</v>
      </c>
      <c r="AN2888" s="5">
        <v>100</v>
      </c>
      <c r="AO2888" s="5"/>
      <c r="AP2888" s="5">
        <v>74</v>
      </c>
      <c r="AQ2888" s="5">
        <v>13</v>
      </c>
      <c r="AR2888" s="5">
        <v>2</v>
      </c>
      <c r="AS2888" s="5">
        <v>0</v>
      </c>
      <c r="AT2888" s="5">
        <v>0</v>
      </c>
      <c r="AU2888" s="5">
        <v>16</v>
      </c>
      <c r="AV2888" s="5">
        <v>0</v>
      </c>
      <c r="AW2888" s="5">
        <v>20</v>
      </c>
      <c r="AX2888" s="5">
        <v>11</v>
      </c>
      <c r="AY2888" s="5">
        <v>100</v>
      </c>
      <c r="AZ2888" s="5">
        <v>0.75</v>
      </c>
      <c r="BA2888" s="5">
        <v>100</v>
      </c>
      <c r="BB2888" s="5"/>
      <c r="BC2888" s="5"/>
      <c r="BD2888" s="5"/>
      <c r="BE2888" s="5"/>
      <c r="BF2888" s="5"/>
      <c r="BG2888" s="5"/>
      <c r="BH2888" s="5"/>
      <c r="BI2888" s="5"/>
      <c r="BJ2888" s="5"/>
      <c r="BK2888" s="5"/>
      <c r="BL2888" s="5"/>
    </row>
    <row r="2889" spans="1:64" x14ac:dyDescent="0.25">
      <c r="A2889" s="5">
        <v>75</v>
      </c>
      <c r="B2889" s="5">
        <v>20</v>
      </c>
      <c r="C2889" s="5">
        <v>0</v>
      </c>
      <c r="D2889" s="5">
        <v>7</v>
      </c>
      <c r="E2889" s="5">
        <v>48</v>
      </c>
      <c r="F2889" s="5">
        <v>108</v>
      </c>
      <c r="G2889" s="5">
        <v>0</v>
      </c>
      <c r="H2889" s="5">
        <v>0</v>
      </c>
      <c r="I2889" s="5">
        <v>31</v>
      </c>
      <c r="J2889" s="5">
        <v>98.611110999999994</v>
      </c>
      <c r="K2889" s="5">
        <v>1.125</v>
      </c>
      <c r="L2889" s="5">
        <v>100</v>
      </c>
      <c r="M2889" s="5"/>
      <c r="N2889" s="5">
        <v>75</v>
      </c>
      <c r="O2889" s="5">
        <v>17</v>
      </c>
      <c r="P2889" s="5">
        <v>0</v>
      </c>
      <c r="Q2889" s="5">
        <v>6</v>
      </c>
      <c r="R2889" s="5">
        <v>34</v>
      </c>
      <c r="S2889" s="5">
        <v>119</v>
      </c>
      <c r="T2889" s="5">
        <v>0</v>
      </c>
      <c r="U2889" s="5">
        <v>0</v>
      </c>
      <c r="V2889" s="5">
        <v>57</v>
      </c>
      <c r="W2889" s="5">
        <v>95.833332999999996</v>
      </c>
      <c r="X2889" s="5">
        <v>0.68700000000000006</v>
      </c>
      <c r="Y2889" s="5">
        <v>100</v>
      </c>
      <c r="Z2889" s="5"/>
      <c r="AA2889" s="5"/>
      <c r="AB2889" s="5"/>
      <c r="AC2889" s="5">
        <v>75</v>
      </c>
      <c r="AD2889" s="5">
        <v>15</v>
      </c>
      <c r="AE2889" s="5">
        <v>0</v>
      </c>
      <c r="AF2889" s="5">
        <v>0</v>
      </c>
      <c r="AG2889" s="5">
        <v>0</v>
      </c>
      <c r="AH2889" s="5">
        <v>42</v>
      </c>
      <c r="AI2889" s="5">
        <v>0</v>
      </c>
      <c r="AJ2889" s="5">
        <v>3</v>
      </c>
      <c r="AK2889" s="5">
        <v>54</v>
      </c>
      <c r="AL2889" s="5">
        <v>100</v>
      </c>
      <c r="AM2889" s="5">
        <v>0.56299999999999994</v>
      </c>
      <c r="AN2889" s="5">
        <v>100</v>
      </c>
      <c r="AO2889" s="5"/>
      <c r="AP2889" s="5">
        <v>75</v>
      </c>
      <c r="AQ2889" s="5">
        <v>15</v>
      </c>
      <c r="AR2889" s="5">
        <v>0</v>
      </c>
      <c r="AS2889" s="5">
        <v>0</v>
      </c>
      <c r="AT2889" s="5">
        <v>0</v>
      </c>
      <c r="AU2889" s="5">
        <v>2</v>
      </c>
      <c r="AV2889" s="5">
        <v>0</v>
      </c>
      <c r="AW2889" s="5">
        <v>134</v>
      </c>
      <c r="AX2889" s="5">
        <v>5</v>
      </c>
      <c r="AY2889" s="5">
        <v>100</v>
      </c>
      <c r="AZ2889" s="5">
        <v>0.78100000000000003</v>
      </c>
      <c r="BA2889" s="5">
        <v>100</v>
      </c>
      <c r="BB2889" s="5"/>
      <c r="BC2889" s="5"/>
      <c r="BD2889" s="5"/>
      <c r="BE2889" s="5"/>
      <c r="BF2889" s="5"/>
      <c r="BG2889" s="5"/>
      <c r="BH2889" s="5"/>
      <c r="BI2889" s="5"/>
      <c r="BJ2889" s="5"/>
      <c r="BK2889" s="5"/>
      <c r="BL2889" s="5"/>
    </row>
    <row r="2890" spans="1:64" x14ac:dyDescent="0.25">
      <c r="A2890" s="5">
        <v>76</v>
      </c>
      <c r="B2890" s="5">
        <v>23</v>
      </c>
      <c r="C2890" s="5">
        <v>0</v>
      </c>
      <c r="D2890" s="5">
        <v>8</v>
      </c>
      <c r="E2890" s="5">
        <v>86</v>
      </c>
      <c r="F2890" s="5">
        <v>176</v>
      </c>
      <c r="G2890" s="5">
        <v>0</v>
      </c>
      <c r="H2890" s="5">
        <v>0</v>
      </c>
      <c r="I2890" s="5">
        <v>9</v>
      </c>
      <c r="J2890" s="5">
        <v>95.833332999999996</v>
      </c>
      <c r="K2890" s="5">
        <v>1.25</v>
      </c>
      <c r="L2890" s="5">
        <v>100</v>
      </c>
      <c r="M2890" s="5"/>
      <c r="N2890" s="5">
        <v>76</v>
      </c>
      <c r="O2890" s="5">
        <v>19</v>
      </c>
      <c r="P2890" s="5">
        <v>0</v>
      </c>
      <c r="Q2890" s="5">
        <v>1</v>
      </c>
      <c r="R2890" s="5">
        <v>11</v>
      </c>
      <c r="S2890" s="5">
        <v>60</v>
      </c>
      <c r="T2890" s="5">
        <v>0</v>
      </c>
      <c r="U2890" s="5">
        <v>0</v>
      </c>
      <c r="V2890" s="5">
        <v>56</v>
      </c>
      <c r="W2890" s="5">
        <v>100</v>
      </c>
      <c r="X2890" s="5">
        <v>0.67200000000000004</v>
      </c>
      <c r="Y2890" s="5">
        <v>100</v>
      </c>
      <c r="Z2890" s="5"/>
      <c r="AA2890" s="5"/>
      <c r="AB2890" s="5"/>
      <c r="AC2890" s="5">
        <v>76</v>
      </c>
      <c r="AD2890" s="5">
        <v>17</v>
      </c>
      <c r="AE2890" s="5">
        <v>0</v>
      </c>
      <c r="AF2890" s="5">
        <v>0</v>
      </c>
      <c r="AG2890" s="5">
        <v>0</v>
      </c>
      <c r="AH2890" s="5">
        <v>3</v>
      </c>
      <c r="AI2890" s="5">
        <v>0</v>
      </c>
      <c r="AJ2890" s="5">
        <v>10</v>
      </c>
      <c r="AK2890" s="5">
        <v>52</v>
      </c>
      <c r="AL2890" s="5">
        <v>100</v>
      </c>
      <c r="AM2890" s="5">
        <v>0.56200000000000006</v>
      </c>
      <c r="AN2890" s="5">
        <v>100</v>
      </c>
      <c r="AO2890" s="5"/>
      <c r="AP2890" s="5">
        <v>76</v>
      </c>
      <c r="AQ2890" s="5">
        <v>14</v>
      </c>
      <c r="AR2890" s="5">
        <v>0</v>
      </c>
      <c r="AS2890" s="5">
        <v>0</v>
      </c>
      <c r="AT2890" s="5">
        <v>0</v>
      </c>
      <c r="AU2890" s="5">
        <v>0</v>
      </c>
      <c r="AV2890" s="5">
        <v>0</v>
      </c>
      <c r="AW2890" s="5">
        <v>0</v>
      </c>
      <c r="AX2890" s="5">
        <v>62</v>
      </c>
      <c r="AY2890" s="5">
        <v>88.888889000000006</v>
      </c>
      <c r="AZ2890" s="5">
        <v>0.57799999999999996</v>
      </c>
      <c r="BA2890" s="5">
        <v>100</v>
      </c>
      <c r="BB2890" s="5"/>
      <c r="BC2890" s="5"/>
      <c r="BD2890" s="5"/>
      <c r="BE2890" s="5"/>
      <c r="BF2890" s="5"/>
      <c r="BG2890" s="5"/>
      <c r="BH2890" s="5"/>
      <c r="BI2890" s="5"/>
      <c r="BJ2890" s="5"/>
      <c r="BK2890" s="5"/>
      <c r="BL2890" s="5"/>
    </row>
    <row r="2891" spans="1:64" x14ac:dyDescent="0.25">
      <c r="A2891" s="5">
        <v>77</v>
      </c>
      <c r="B2891" s="5">
        <v>21</v>
      </c>
      <c r="C2891" s="5">
        <v>1</v>
      </c>
      <c r="D2891" s="5">
        <v>0</v>
      </c>
      <c r="E2891" s="5">
        <v>0</v>
      </c>
      <c r="F2891" s="5">
        <v>0</v>
      </c>
      <c r="G2891" s="5">
        <v>21</v>
      </c>
      <c r="H2891" s="5">
        <v>0</v>
      </c>
      <c r="I2891" s="5">
        <v>48</v>
      </c>
      <c r="J2891" s="5">
        <v>100</v>
      </c>
      <c r="K2891" s="5">
        <v>1.1719999999999999</v>
      </c>
      <c r="L2891" s="5">
        <v>100</v>
      </c>
      <c r="M2891" s="5"/>
      <c r="N2891" s="5">
        <v>77</v>
      </c>
      <c r="O2891" s="5">
        <v>19</v>
      </c>
      <c r="P2891" s="5">
        <v>1</v>
      </c>
      <c r="Q2891" s="5">
        <v>6</v>
      </c>
      <c r="R2891" s="5">
        <v>0</v>
      </c>
      <c r="S2891" s="5">
        <v>37</v>
      </c>
      <c r="T2891" s="5">
        <v>33</v>
      </c>
      <c r="U2891" s="5">
        <v>0</v>
      </c>
      <c r="V2891" s="5">
        <v>36</v>
      </c>
      <c r="W2891" s="5">
        <v>100</v>
      </c>
      <c r="X2891" s="5">
        <v>0.75</v>
      </c>
      <c r="Y2891" s="5">
        <v>100</v>
      </c>
      <c r="Z2891" s="5"/>
      <c r="AA2891" s="5"/>
      <c r="AB2891" s="5"/>
      <c r="AC2891" s="5">
        <v>77</v>
      </c>
      <c r="AD2891" s="5">
        <v>17</v>
      </c>
      <c r="AE2891" s="5">
        <v>1</v>
      </c>
      <c r="AF2891" s="5">
        <v>6</v>
      </c>
      <c r="AG2891" s="5">
        <v>0</v>
      </c>
      <c r="AH2891" s="5">
        <v>11</v>
      </c>
      <c r="AI2891" s="5">
        <v>35</v>
      </c>
      <c r="AJ2891" s="5">
        <v>17</v>
      </c>
      <c r="AK2891" s="5">
        <v>42</v>
      </c>
      <c r="AL2891" s="5">
        <v>100</v>
      </c>
      <c r="AM2891" s="5">
        <v>0.60899999999999999</v>
      </c>
      <c r="AN2891" s="5">
        <v>100</v>
      </c>
      <c r="AO2891" s="5"/>
      <c r="AP2891" s="5">
        <v>77</v>
      </c>
      <c r="AQ2891" s="5">
        <v>14</v>
      </c>
      <c r="AR2891" s="5">
        <v>1</v>
      </c>
      <c r="AS2891" s="5">
        <v>0</v>
      </c>
      <c r="AT2891" s="5">
        <v>0</v>
      </c>
      <c r="AU2891" s="5">
        <v>0</v>
      </c>
      <c r="AV2891" s="5">
        <v>21</v>
      </c>
      <c r="AW2891" s="5">
        <v>0</v>
      </c>
      <c r="AX2891" s="5">
        <v>24</v>
      </c>
      <c r="AY2891" s="5">
        <v>66.666667000000004</v>
      </c>
      <c r="AZ2891" s="5">
        <v>0.71899999999999997</v>
      </c>
      <c r="BA2891" s="5">
        <v>100</v>
      </c>
      <c r="BB2891" s="5"/>
      <c r="BC2891" s="5"/>
      <c r="BD2891" s="5"/>
      <c r="BE2891" s="5"/>
      <c r="BF2891" s="5"/>
      <c r="BG2891" s="5"/>
      <c r="BH2891" s="5"/>
      <c r="BI2891" s="5"/>
      <c r="BJ2891" s="5"/>
      <c r="BK2891" s="5"/>
      <c r="BL2891" s="5"/>
    </row>
    <row r="2892" spans="1:64" x14ac:dyDescent="0.25">
      <c r="A2892" s="5">
        <v>78</v>
      </c>
      <c r="B2892" s="5">
        <v>21</v>
      </c>
      <c r="C2892" s="5">
        <v>1</v>
      </c>
      <c r="D2892" s="5">
        <v>6</v>
      </c>
      <c r="E2892" s="5">
        <v>144</v>
      </c>
      <c r="F2892" s="5">
        <v>294</v>
      </c>
      <c r="G2892" s="5">
        <v>0</v>
      </c>
      <c r="H2892" s="5">
        <v>0</v>
      </c>
      <c r="I2892" s="5">
        <v>7</v>
      </c>
      <c r="J2892" s="5">
        <v>100</v>
      </c>
      <c r="K2892" s="5">
        <v>1.2030000000000001</v>
      </c>
      <c r="L2892" s="5">
        <v>100</v>
      </c>
      <c r="M2892" s="5"/>
      <c r="N2892" s="5">
        <v>78</v>
      </c>
      <c r="O2892" s="5">
        <v>16</v>
      </c>
      <c r="P2892" s="5">
        <v>1</v>
      </c>
      <c r="Q2892" s="5">
        <v>0</v>
      </c>
      <c r="R2892" s="5">
        <v>3</v>
      </c>
      <c r="S2892" s="5">
        <v>38</v>
      </c>
      <c r="T2892" s="5">
        <v>0</v>
      </c>
      <c r="U2892" s="5">
        <v>0</v>
      </c>
      <c r="V2892" s="5">
        <v>45</v>
      </c>
      <c r="W2892" s="5">
        <v>95.833332999999996</v>
      </c>
      <c r="X2892" s="5">
        <v>0.68799999999999994</v>
      </c>
      <c r="Y2892" s="5">
        <v>100</v>
      </c>
      <c r="Z2892" s="5"/>
      <c r="AA2892" s="5"/>
      <c r="AB2892" s="5"/>
      <c r="AC2892" s="5">
        <v>78</v>
      </c>
      <c r="AD2892" s="5">
        <v>14</v>
      </c>
      <c r="AE2892" s="5">
        <v>1</v>
      </c>
      <c r="AF2892" s="5">
        <v>0</v>
      </c>
      <c r="AG2892" s="5">
        <v>0</v>
      </c>
      <c r="AH2892" s="5">
        <v>0</v>
      </c>
      <c r="AI2892" s="5">
        <v>0</v>
      </c>
      <c r="AJ2892" s="5">
        <v>5</v>
      </c>
      <c r="AK2892" s="5">
        <v>52</v>
      </c>
      <c r="AL2892" s="5">
        <v>86.111110999999994</v>
      </c>
      <c r="AM2892" s="5">
        <v>0.56299999999999994</v>
      </c>
      <c r="AN2892" s="5">
        <v>100</v>
      </c>
      <c r="AO2892" s="5"/>
      <c r="AP2892" s="5">
        <v>78</v>
      </c>
      <c r="AQ2892" s="5">
        <v>14</v>
      </c>
      <c r="AR2892" s="5">
        <v>1</v>
      </c>
      <c r="AS2892" s="5">
        <v>0</v>
      </c>
      <c r="AT2892" s="5">
        <v>0</v>
      </c>
      <c r="AU2892" s="5">
        <v>0</v>
      </c>
      <c r="AV2892" s="5">
        <v>0</v>
      </c>
      <c r="AW2892" s="5">
        <v>7</v>
      </c>
      <c r="AX2892" s="5">
        <v>48</v>
      </c>
      <c r="AY2892" s="5">
        <v>100</v>
      </c>
      <c r="AZ2892" s="5">
        <v>0.68799999999999994</v>
      </c>
      <c r="BA2892" s="5">
        <v>100</v>
      </c>
      <c r="BB2892" s="5"/>
      <c r="BC2892" s="5"/>
      <c r="BD2892" s="5"/>
      <c r="BE2892" s="5"/>
      <c r="BF2892" s="5"/>
      <c r="BG2892" s="5"/>
      <c r="BH2892" s="5"/>
      <c r="BI2892" s="5"/>
      <c r="BJ2892" s="5"/>
      <c r="BK2892" s="5"/>
      <c r="BL2892" s="5"/>
    </row>
    <row r="2893" spans="1:64" x14ac:dyDescent="0.25">
      <c r="A2893" s="5">
        <v>79</v>
      </c>
      <c r="B2893" s="5">
        <v>19</v>
      </c>
      <c r="C2893" s="5">
        <v>0</v>
      </c>
      <c r="D2893" s="5">
        <v>6</v>
      </c>
      <c r="E2893" s="5">
        <v>76</v>
      </c>
      <c r="F2893" s="5">
        <v>163</v>
      </c>
      <c r="G2893" s="5">
        <v>0</v>
      </c>
      <c r="H2893" s="5">
        <v>0</v>
      </c>
      <c r="I2893" s="5">
        <v>62</v>
      </c>
      <c r="J2893" s="5">
        <v>94.444444000000004</v>
      </c>
      <c r="K2893" s="5">
        <v>1</v>
      </c>
      <c r="L2893" s="5">
        <v>100</v>
      </c>
      <c r="M2893" s="5"/>
      <c r="N2893" s="5">
        <v>79</v>
      </c>
      <c r="O2893" s="5">
        <v>15</v>
      </c>
      <c r="P2893" s="5">
        <v>1</v>
      </c>
      <c r="Q2893" s="5">
        <v>0</v>
      </c>
      <c r="R2893" s="5">
        <v>0</v>
      </c>
      <c r="S2893" s="5">
        <v>13</v>
      </c>
      <c r="T2893" s="5">
        <v>0</v>
      </c>
      <c r="U2893" s="5">
        <v>0</v>
      </c>
      <c r="V2893" s="5">
        <v>56</v>
      </c>
      <c r="W2893" s="5">
        <v>100</v>
      </c>
      <c r="X2893" s="5">
        <v>0.65600000000000003</v>
      </c>
      <c r="Y2893" s="5">
        <v>100</v>
      </c>
      <c r="Z2893" s="5"/>
      <c r="AA2893" s="5"/>
      <c r="AB2893" s="5"/>
      <c r="AC2893" s="5">
        <v>79</v>
      </c>
      <c r="AD2893" s="5">
        <v>13</v>
      </c>
      <c r="AE2893" s="5">
        <v>1</v>
      </c>
      <c r="AF2893" s="5">
        <v>0</v>
      </c>
      <c r="AG2893" s="5">
        <v>0</v>
      </c>
      <c r="AH2893" s="5">
        <v>0</v>
      </c>
      <c r="AI2893" s="5">
        <v>0</v>
      </c>
      <c r="AJ2893" s="5">
        <v>49</v>
      </c>
      <c r="AK2893" s="5">
        <v>36</v>
      </c>
      <c r="AL2893" s="5">
        <v>66.666667000000004</v>
      </c>
      <c r="AM2893" s="5">
        <v>0.57799999999999996</v>
      </c>
      <c r="AN2893" s="5">
        <v>100</v>
      </c>
      <c r="AO2893" s="5"/>
      <c r="AP2893" s="5">
        <v>79</v>
      </c>
      <c r="AQ2893" s="5">
        <v>14</v>
      </c>
      <c r="AR2893" s="5">
        <v>0</v>
      </c>
      <c r="AS2893" s="5">
        <v>0</v>
      </c>
      <c r="AT2893" s="5">
        <v>0</v>
      </c>
      <c r="AU2893" s="5">
        <v>5</v>
      </c>
      <c r="AV2893" s="5">
        <v>0</v>
      </c>
      <c r="AW2893" s="5">
        <v>85</v>
      </c>
      <c r="AX2893" s="5">
        <v>0</v>
      </c>
      <c r="AY2893" s="5">
        <v>94.444444000000004</v>
      </c>
      <c r="AZ2893" s="5">
        <v>0.82799999999999996</v>
      </c>
      <c r="BA2893" s="5">
        <v>100</v>
      </c>
      <c r="BB2893" s="5"/>
      <c r="BC2893" s="5"/>
      <c r="BD2893" s="5"/>
      <c r="BE2893" s="5"/>
      <c r="BF2893" s="5"/>
      <c r="BG2893" s="5"/>
      <c r="BH2893" s="5"/>
      <c r="BI2893" s="5"/>
      <c r="BJ2893" s="5"/>
      <c r="BK2893" s="5"/>
      <c r="BL2893" s="5"/>
    </row>
    <row r="2894" spans="1:64" x14ac:dyDescent="0.25">
      <c r="A2894" s="5">
        <v>80</v>
      </c>
      <c r="B2894" s="5">
        <v>19</v>
      </c>
      <c r="C2894" s="5">
        <v>0</v>
      </c>
      <c r="D2894" s="5">
        <v>0</v>
      </c>
      <c r="E2894" s="5">
        <v>0</v>
      </c>
      <c r="F2894" s="5">
        <v>9</v>
      </c>
      <c r="G2894" s="5">
        <v>0</v>
      </c>
      <c r="H2894" s="5">
        <v>0</v>
      </c>
      <c r="I2894" s="5">
        <v>64</v>
      </c>
      <c r="J2894" s="5">
        <v>100</v>
      </c>
      <c r="K2894" s="5">
        <v>0.82799999999999996</v>
      </c>
      <c r="L2894" s="5">
        <v>100</v>
      </c>
      <c r="M2894" s="5"/>
      <c r="N2894" s="5">
        <v>80</v>
      </c>
      <c r="O2894" s="5">
        <v>17</v>
      </c>
      <c r="P2894" s="5">
        <v>1</v>
      </c>
      <c r="Q2894" s="5">
        <v>0</v>
      </c>
      <c r="R2894" s="5">
        <v>0</v>
      </c>
      <c r="S2894" s="5">
        <v>3</v>
      </c>
      <c r="T2894" s="5">
        <v>0</v>
      </c>
      <c r="U2894" s="5">
        <v>40</v>
      </c>
      <c r="V2894" s="5">
        <v>36</v>
      </c>
      <c r="W2894" s="5">
        <v>100</v>
      </c>
      <c r="X2894" s="5">
        <v>0.70299999999999996</v>
      </c>
      <c r="Y2894" s="5">
        <v>100</v>
      </c>
      <c r="Z2894" s="5"/>
      <c r="AA2894" s="5"/>
      <c r="AB2894" s="5"/>
      <c r="AC2894" s="5">
        <v>80</v>
      </c>
      <c r="AD2894" s="5">
        <v>16</v>
      </c>
      <c r="AE2894" s="5">
        <v>0</v>
      </c>
      <c r="AF2894" s="5">
        <v>0</v>
      </c>
      <c r="AG2894" s="5">
        <v>0</v>
      </c>
      <c r="AH2894" s="5">
        <v>0</v>
      </c>
      <c r="AI2894" s="5">
        <v>0</v>
      </c>
      <c r="AJ2894" s="5">
        <v>66</v>
      </c>
      <c r="AK2894" s="5">
        <v>35</v>
      </c>
      <c r="AL2894" s="5">
        <v>61.111111000000001</v>
      </c>
      <c r="AM2894" s="5">
        <v>0.53100000000000003</v>
      </c>
      <c r="AN2894" s="5">
        <v>100</v>
      </c>
      <c r="AO2894" s="5"/>
      <c r="AP2894" s="5">
        <v>80</v>
      </c>
      <c r="AQ2894" s="5">
        <v>16</v>
      </c>
      <c r="AR2894" s="5">
        <v>0</v>
      </c>
      <c r="AS2894" s="5">
        <v>0</v>
      </c>
      <c r="AT2894" s="5">
        <v>0</v>
      </c>
      <c r="AU2894" s="5">
        <v>0</v>
      </c>
      <c r="AV2894" s="5">
        <v>0</v>
      </c>
      <c r="AW2894" s="5">
        <v>117</v>
      </c>
      <c r="AX2894" s="5">
        <v>7</v>
      </c>
      <c r="AY2894" s="5">
        <v>93.055555999999996</v>
      </c>
      <c r="AZ2894" s="5">
        <v>0.95299999999999996</v>
      </c>
      <c r="BA2894" s="5">
        <v>100</v>
      </c>
      <c r="BB2894" s="5"/>
      <c r="BC2894" s="5"/>
      <c r="BD2894" s="5"/>
      <c r="BE2894" s="5"/>
      <c r="BF2894" s="5"/>
      <c r="BG2894" s="5"/>
      <c r="BH2894" s="5"/>
      <c r="BI2894" s="5"/>
      <c r="BJ2894" s="5"/>
      <c r="BK2894" s="5"/>
      <c r="BL2894" s="5"/>
    </row>
    <row r="2895" spans="1:64" x14ac:dyDescent="0.25">
      <c r="A2895" s="5">
        <v>81</v>
      </c>
      <c r="B2895" s="5">
        <v>20</v>
      </c>
      <c r="C2895" s="5">
        <v>0</v>
      </c>
      <c r="D2895" s="5">
        <v>0</v>
      </c>
      <c r="E2895" s="5">
        <v>0</v>
      </c>
      <c r="F2895" s="5">
        <v>29</v>
      </c>
      <c r="G2895" s="5">
        <v>0</v>
      </c>
      <c r="H2895" s="5">
        <v>0</v>
      </c>
      <c r="I2895" s="5">
        <v>63</v>
      </c>
      <c r="J2895" s="5">
        <v>100</v>
      </c>
      <c r="K2895" s="5">
        <v>0.98499999999999999</v>
      </c>
      <c r="L2895" s="5">
        <v>100</v>
      </c>
      <c r="M2895" s="5"/>
      <c r="N2895" s="5">
        <v>81</v>
      </c>
      <c r="O2895" s="5">
        <v>17</v>
      </c>
      <c r="P2895" s="5">
        <v>0</v>
      </c>
      <c r="Q2895" s="5">
        <v>0</v>
      </c>
      <c r="R2895" s="5">
        <v>0</v>
      </c>
      <c r="S2895" s="5">
        <v>0</v>
      </c>
      <c r="T2895" s="5">
        <v>0</v>
      </c>
      <c r="U2895" s="5">
        <v>23</v>
      </c>
      <c r="V2895" s="5">
        <v>39</v>
      </c>
      <c r="W2895" s="5">
        <v>84.722222000000002</v>
      </c>
      <c r="X2895" s="5">
        <v>0.625</v>
      </c>
      <c r="Y2895" s="5">
        <v>100</v>
      </c>
      <c r="Z2895" s="5"/>
      <c r="AA2895" s="5"/>
      <c r="AB2895" s="5"/>
      <c r="AC2895" s="5">
        <v>81</v>
      </c>
      <c r="AD2895" s="5">
        <v>16</v>
      </c>
      <c r="AE2895" s="5">
        <v>0</v>
      </c>
      <c r="AF2895" s="5">
        <v>0</v>
      </c>
      <c r="AG2895" s="5">
        <v>0</v>
      </c>
      <c r="AH2895" s="5">
        <v>0</v>
      </c>
      <c r="AI2895" s="5">
        <v>0</v>
      </c>
      <c r="AJ2895" s="5">
        <v>28</v>
      </c>
      <c r="AK2895" s="5">
        <v>67</v>
      </c>
      <c r="AL2895" s="5">
        <v>97.222222000000002</v>
      </c>
      <c r="AM2895" s="5">
        <v>0.57799999999999996</v>
      </c>
      <c r="AN2895" s="5">
        <v>100</v>
      </c>
      <c r="AO2895" s="5"/>
      <c r="AP2895" s="5">
        <v>81</v>
      </c>
      <c r="AQ2895" s="5">
        <v>16</v>
      </c>
      <c r="AR2895" s="5">
        <v>0</v>
      </c>
      <c r="AS2895" s="5">
        <v>0</v>
      </c>
      <c r="AT2895" s="5">
        <v>0</v>
      </c>
      <c r="AU2895" s="5">
        <v>0</v>
      </c>
      <c r="AV2895" s="5">
        <v>0</v>
      </c>
      <c r="AW2895" s="5">
        <v>79</v>
      </c>
      <c r="AX2895" s="5">
        <v>16</v>
      </c>
      <c r="AY2895" s="5">
        <v>97.222222000000002</v>
      </c>
      <c r="AZ2895" s="5">
        <v>1.1870000000000001</v>
      </c>
      <c r="BA2895" s="5">
        <v>100</v>
      </c>
      <c r="BB2895" s="5"/>
      <c r="BC2895" s="5"/>
      <c r="BD2895" s="5"/>
      <c r="BE2895" s="5"/>
      <c r="BF2895" s="5"/>
      <c r="BG2895" s="5"/>
      <c r="BH2895" s="5"/>
      <c r="BI2895" s="5"/>
      <c r="BJ2895" s="5"/>
      <c r="BK2895" s="5"/>
      <c r="BL2895" s="5"/>
    </row>
    <row r="2896" spans="1:64" x14ac:dyDescent="0.25">
      <c r="A2896" s="5">
        <v>82</v>
      </c>
      <c r="B2896" s="5">
        <v>19</v>
      </c>
      <c r="C2896" s="5">
        <v>1</v>
      </c>
      <c r="D2896" s="5">
        <v>6</v>
      </c>
      <c r="E2896" s="5">
        <v>0</v>
      </c>
      <c r="F2896" s="5">
        <v>18</v>
      </c>
      <c r="G2896" s="5">
        <v>36</v>
      </c>
      <c r="H2896" s="5">
        <v>0</v>
      </c>
      <c r="I2896" s="5">
        <v>62</v>
      </c>
      <c r="J2896" s="5">
        <v>94.444444000000004</v>
      </c>
      <c r="K2896" s="5">
        <v>0.93700000000000006</v>
      </c>
      <c r="L2896" s="5">
        <v>100</v>
      </c>
      <c r="M2896" s="5"/>
      <c r="N2896" s="5">
        <v>82</v>
      </c>
      <c r="O2896" s="5">
        <v>16</v>
      </c>
      <c r="P2896" s="5">
        <v>1</v>
      </c>
      <c r="Q2896" s="5">
        <v>6</v>
      </c>
      <c r="R2896" s="5">
        <v>0</v>
      </c>
      <c r="S2896" s="5">
        <v>19</v>
      </c>
      <c r="T2896" s="5">
        <v>35</v>
      </c>
      <c r="U2896" s="5">
        <v>0</v>
      </c>
      <c r="V2896" s="5">
        <v>60</v>
      </c>
      <c r="W2896" s="5">
        <v>100</v>
      </c>
      <c r="X2896" s="5">
        <v>0.625</v>
      </c>
      <c r="Y2896" s="5">
        <v>100</v>
      </c>
      <c r="Z2896" s="5"/>
      <c r="AA2896" s="5"/>
      <c r="AB2896" s="5"/>
      <c r="AC2896" s="5">
        <v>82</v>
      </c>
      <c r="AD2896" s="5">
        <v>15</v>
      </c>
      <c r="AE2896" s="5">
        <v>1</v>
      </c>
      <c r="AF2896" s="5">
        <v>6</v>
      </c>
      <c r="AG2896" s="5">
        <v>0</v>
      </c>
      <c r="AH2896" s="5">
        <v>0</v>
      </c>
      <c r="AI2896" s="5">
        <v>35</v>
      </c>
      <c r="AJ2896" s="5">
        <v>0</v>
      </c>
      <c r="AK2896" s="5">
        <v>64</v>
      </c>
      <c r="AL2896" s="5">
        <v>100</v>
      </c>
      <c r="AM2896" s="5">
        <v>0.56299999999999994</v>
      </c>
      <c r="AN2896" s="5">
        <v>100</v>
      </c>
      <c r="AO2896" s="5"/>
      <c r="AP2896" s="5">
        <v>82</v>
      </c>
      <c r="AQ2896" s="5">
        <v>15</v>
      </c>
      <c r="AR2896" s="5">
        <v>1</v>
      </c>
      <c r="AS2896" s="5">
        <v>3</v>
      </c>
      <c r="AT2896" s="5">
        <v>0</v>
      </c>
      <c r="AU2896" s="5">
        <v>0</v>
      </c>
      <c r="AV2896" s="5">
        <v>18</v>
      </c>
      <c r="AW2896" s="5">
        <v>0</v>
      </c>
      <c r="AX2896" s="5">
        <v>51</v>
      </c>
      <c r="AY2896" s="5">
        <v>100</v>
      </c>
      <c r="AZ2896" s="5">
        <v>0.98499999999999999</v>
      </c>
      <c r="BA2896" s="5">
        <v>100</v>
      </c>
      <c r="BB2896" s="5"/>
      <c r="BC2896" s="5"/>
      <c r="BD2896" s="5"/>
      <c r="BE2896" s="5"/>
      <c r="BF2896" s="5"/>
      <c r="BG2896" s="5"/>
      <c r="BH2896" s="5"/>
      <c r="BI2896" s="5"/>
      <c r="BJ2896" s="5"/>
      <c r="BK2896" s="5"/>
      <c r="BL2896" s="5"/>
    </row>
    <row r="2897" spans="1:64" x14ac:dyDescent="0.25">
      <c r="A2897" s="5">
        <v>83</v>
      </c>
      <c r="B2897" s="5">
        <v>18</v>
      </c>
      <c r="C2897" s="5">
        <v>1</v>
      </c>
      <c r="D2897" s="5">
        <v>0</v>
      </c>
      <c r="E2897" s="5">
        <v>0</v>
      </c>
      <c r="F2897" s="5">
        <v>0</v>
      </c>
      <c r="G2897" s="5">
        <v>0</v>
      </c>
      <c r="H2897" s="5">
        <v>0</v>
      </c>
      <c r="I2897" s="5">
        <v>61</v>
      </c>
      <c r="J2897" s="5">
        <v>95.833332999999996</v>
      </c>
      <c r="K2897" s="5">
        <v>0.875</v>
      </c>
      <c r="L2897" s="5">
        <v>100</v>
      </c>
      <c r="M2897" s="5"/>
      <c r="N2897" s="5">
        <v>83</v>
      </c>
      <c r="O2897" s="5">
        <v>14</v>
      </c>
      <c r="P2897" s="5">
        <v>1</v>
      </c>
      <c r="Q2897" s="5">
        <v>0</v>
      </c>
      <c r="R2897" s="5">
        <v>0</v>
      </c>
      <c r="S2897" s="5">
        <v>0</v>
      </c>
      <c r="T2897" s="5">
        <v>0</v>
      </c>
      <c r="U2897" s="5">
        <v>0</v>
      </c>
      <c r="V2897" s="5">
        <v>58</v>
      </c>
      <c r="W2897" s="5">
        <v>90.277777999999998</v>
      </c>
      <c r="X2897" s="5">
        <v>0.56299999999999994</v>
      </c>
      <c r="Y2897" s="5">
        <v>100</v>
      </c>
      <c r="Z2897" s="5"/>
      <c r="AA2897" s="5"/>
      <c r="AB2897" s="5"/>
      <c r="AC2897" s="5">
        <v>83</v>
      </c>
      <c r="AD2897" s="5">
        <v>15</v>
      </c>
      <c r="AE2897" s="5">
        <v>1</v>
      </c>
      <c r="AF2897" s="5">
        <v>0</v>
      </c>
      <c r="AG2897" s="5">
        <v>0</v>
      </c>
      <c r="AH2897" s="5">
        <v>0</v>
      </c>
      <c r="AI2897" s="5">
        <v>0</v>
      </c>
      <c r="AJ2897" s="5">
        <v>0</v>
      </c>
      <c r="AK2897" s="5">
        <v>65</v>
      </c>
      <c r="AL2897" s="5">
        <v>100</v>
      </c>
      <c r="AM2897" s="5">
        <v>0.59399999999999997</v>
      </c>
      <c r="AN2897" s="5">
        <v>100</v>
      </c>
      <c r="AO2897" s="5"/>
      <c r="AP2897" s="5">
        <v>83</v>
      </c>
      <c r="AQ2897" s="5">
        <v>15</v>
      </c>
      <c r="AR2897" s="5">
        <v>1</v>
      </c>
      <c r="AS2897" s="5">
        <v>0</v>
      </c>
      <c r="AT2897" s="5">
        <v>0</v>
      </c>
      <c r="AU2897" s="5">
        <v>18</v>
      </c>
      <c r="AV2897" s="5">
        <v>0</v>
      </c>
      <c r="AW2897" s="5">
        <v>3</v>
      </c>
      <c r="AX2897" s="5">
        <v>42</v>
      </c>
      <c r="AY2897" s="5">
        <v>100</v>
      </c>
      <c r="AZ2897" s="5">
        <v>0.85899999999999999</v>
      </c>
      <c r="BA2897" s="5">
        <v>100</v>
      </c>
      <c r="BB2897" s="5"/>
      <c r="BC2897" s="5"/>
      <c r="BD2897" s="5"/>
      <c r="BE2897" s="5"/>
      <c r="BF2897" s="5"/>
      <c r="BG2897" s="5"/>
      <c r="BH2897" s="5"/>
      <c r="BI2897" s="5"/>
      <c r="BJ2897" s="5"/>
      <c r="BK2897" s="5"/>
      <c r="BL2897" s="5"/>
    </row>
    <row r="2898" spans="1:64" x14ac:dyDescent="0.25">
      <c r="A2898" s="5">
        <v>84</v>
      </c>
      <c r="B2898" s="5">
        <v>17</v>
      </c>
      <c r="C2898" s="5">
        <v>2</v>
      </c>
      <c r="D2898" s="5">
        <v>0</v>
      </c>
      <c r="E2898" s="5">
        <v>11</v>
      </c>
      <c r="F2898" s="5">
        <v>41</v>
      </c>
      <c r="G2898" s="5">
        <v>0</v>
      </c>
      <c r="H2898" s="5">
        <v>0</v>
      </c>
      <c r="I2898" s="5">
        <v>48</v>
      </c>
      <c r="J2898" s="5">
        <v>100</v>
      </c>
      <c r="K2898" s="5">
        <v>0.93799999999999994</v>
      </c>
      <c r="L2898" s="5">
        <v>100</v>
      </c>
      <c r="M2898" s="5"/>
      <c r="N2898" s="5">
        <v>84</v>
      </c>
      <c r="O2898" s="5">
        <v>12</v>
      </c>
      <c r="P2898" s="5">
        <v>2</v>
      </c>
      <c r="Q2898" s="5">
        <v>0</v>
      </c>
      <c r="R2898" s="5">
        <v>0</v>
      </c>
      <c r="S2898" s="5">
        <v>25</v>
      </c>
      <c r="T2898" s="5">
        <v>22</v>
      </c>
      <c r="U2898" s="5">
        <v>0</v>
      </c>
      <c r="V2898" s="5">
        <v>24</v>
      </c>
      <c r="W2898" s="5">
        <v>100</v>
      </c>
      <c r="X2898" s="5">
        <v>0.54600000000000004</v>
      </c>
      <c r="Y2898" s="5">
        <v>100</v>
      </c>
      <c r="Z2898" s="5"/>
      <c r="AA2898" s="5"/>
      <c r="AB2898" s="5"/>
      <c r="AC2898" s="5">
        <v>84</v>
      </c>
      <c r="AD2898" s="5">
        <v>15</v>
      </c>
      <c r="AE2898" s="5">
        <v>2</v>
      </c>
      <c r="AF2898" s="5">
        <v>7</v>
      </c>
      <c r="AG2898" s="5">
        <v>2</v>
      </c>
      <c r="AH2898" s="5">
        <v>52</v>
      </c>
      <c r="AI2898" s="5">
        <v>29</v>
      </c>
      <c r="AJ2898" s="5">
        <v>0</v>
      </c>
      <c r="AK2898" s="5">
        <v>21</v>
      </c>
      <c r="AL2898" s="5">
        <v>100</v>
      </c>
      <c r="AM2898" s="5">
        <v>0.70299999999999996</v>
      </c>
      <c r="AN2898" s="5">
        <v>100</v>
      </c>
      <c r="AO2898" s="5"/>
      <c r="AP2898" s="5">
        <v>84</v>
      </c>
      <c r="AQ2898" s="5">
        <v>13</v>
      </c>
      <c r="AR2898" s="5">
        <v>1</v>
      </c>
      <c r="AS2898" s="5">
        <v>6</v>
      </c>
      <c r="AT2898" s="5">
        <v>0</v>
      </c>
      <c r="AU2898" s="5">
        <v>0</v>
      </c>
      <c r="AV2898" s="5">
        <v>35</v>
      </c>
      <c r="AW2898" s="5">
        <v>0</v>
      </c>
      <c r="AX2898" s="5">
        <v>61</v>
      </c>
      <c r="AY2898" s="5">
        <v>100</v>
      </c>
      <c r="AZ2898" s="5">
        <v>1.2030000000000001</v>
      </c>
      <c r="BA2898" s="5">
        <v>100</v>
      </c>
      <c r="BB2898" s="5"/>
      <c r="BC2898" s="5"/>
      <c r="BD2898" s="5"/>
      <c r="BE2898" s="5"/>
      <c r="BF2898" s="5"/>
      <c r="BG2898" s="5"/>
      <c r="BH2898" s="5"/>
      <c r="BI2898" s="5"/>
      <c r="BJ2898" s="5"/>
      <c r="BK2898" s="5"/>
      <c r="BL2898" s="5"/>
    </row>
    <row r="2899" spans="1:64" x14ac:dyDescent="0.25">
      <c r="A2899" s="5">
        <v>85</v>
      </c>
      <c r="B2899" s="5">
        <v>18</v>
      </c>
      <c r="C2899" s="5">
        <v>3</v>
      </c>
      <c r="D2899" s="5">
        <v>12</v>
      </c>
      <c r="E2899" s="5">
        <v>65</v>
      </c>
      <c r="F2899" s="5">
        <v>125</v>
      </c>
      <c r="G2899" s="5">
        <v>28</v>
      </c>
      <c r="H2899" s="5">
        <v>0</v>
      </c>
      <c r="I2899" s="5">
        <v>12</v>
      </c>
      <c r="J2899" s="5">
        <v>100</v>
      </c>
      <c r="K2899" s="5">
        <v>1.2030000000000001</v>
      </c>
      <c r="L2899" s="5">
        <v>100</v>
      </c>
      <c r="M2899" s="5"/>
      <c r="N2899" s="5">
        <v>85</v>
      </c>
      <c r="O2899" s="5">
        <v>13</v>
      </c>
      <c r="P2899" s="5">
        <v>3</v>
      </c>
      <c r="Q2899" s="5">
        <v>8</v>
      </c>
      <c r="R2899" s="5">
        <v>14</v>
      </c>
      <c r="S2899" s="5">
        <v>74</v>
      </c>
      <c r="T2899" s="5">
        <v>27</v>
      </c>
      <c r="U2899" s="5">
        <v>0</v>
      </c>
      <c r="V2899" s="5">
        <v>8</v>
      </c>
      <c r="W2899" s="5">
        <v>98.611110999999994</v>
      </c>
      <c r="X2899" s="5">
        <v>0.67200000000000004</v>
      </c>
      <c r="Y2899" s="5">
        <v>100</v>
      </c>
      <c r="Z2899" s="5"/>
      <c r="AA2899" s="5"/>
      <c r="AB2899" s="5"/>
      <c r="AC2899" s="5">
        <v>85</v>
      </c>
      <c r="AD2899" s="5">
        <v>14</v>
      </c>
      <c r="AE2899" s="5">
        <v>2</v>
      </c>
      <c r="AF2899" s="5">
        <v>12</v>
      </c>
      <c r="AG2899" s="5">
        <v>10</v>
      </c>
      <c r="AH2899" s="5">
        <v>40</v>
      </c>
      <c r="AI2899" s="5">
        <v>33</v>
      </c>
      <c r="AJ2899" s="5">
        <v>0</v>
      </c>
      <c r="AK2899" s="5">
        <v>39</v>
      </c>
      <c r="AL2899" s="5">
        <v>95.833332999999996</v>
      </c>
      <c r="AM2899" s="5">
        <v>0.625</v>
      </c>
      <c r="AN2899" s="5">
        <v>100</v>
      </c>
      <c r="AO2899" s="5"/>
      <c r="AP2899" s="5">
        <v>85</v>
      </c>
      <c r="AQ2899" s="5">
        <v>13</v>
      </c>
      <c r="AR2899" s="5">
        <v>2</v>
      </c>
      <c r="AS2899" s="5">
        <v>6</v>
      </c>
      <c r="AT2899" s="5">
        <v>0</v>
      </c>
      <c r="AU2899" s="5">
        <v>26</v>
      </c>
      <c r="AV2899" s="5">
        <v>39</v>
      </c>
      <c r="AW2899" s="5">
        <v>5</v>
      </c>
      <c r="AX2899" s="5">
        <v>45</v>
      </c>
      <c r="AY2899" s="5">
        <v>100</v>
      </c>
      <c r="AZ2899" s="5">
        <v>0.76600000000000001</v>
      </c>
      <c r="BA2899" s="5">
        <v>100</v>
      </c>
      <c r="BB2899" s="5"/>
      <c r="BC2899" s="5"/>
      <c r="BD2899" s="5"/>
      <c r="BE2899" s="5"/>
      <c r="BF2899" s="5"/>
      <c r="BG2899" s="5"/>
      <c r="BH2899" s="5"/>
      <c r="BI2899" s="5"/>
      <c r="BJ2899" s="5"/>
      <c r="BK2899" s="5"/>
      <c r="BL2899" s="5"/>
    </row>
    <row r="2900" spans="1:64" x14ac:dyDescent="0.25">
      <c r="A2900" s="5">
        <v>86</v>
      </c>
      <c r="B2900" s="5">
        <v>19</v>
      </c>
      <c r="C2900" s="5">
        <v>2</v>
      </c>
      <c r="D2900" s="5">
        <v>12</v>
      </c>
      <c r="E2900" s="5">
        <v>12</v>
      </c>
      <c r="F2900" s="5">
        <v>42</v>
      </c>
      <c r="G2900" s="5">
        <v>77</v>
      </c>
      <c r="H2900" s="5">
        <v>0</v>
      </c>
      <c r="I2900" s="5">
        <v>37</v>
      </c>
      <c r="J2900" s="5">
        <v>98.611110999999994</v>
      </c>
      <c r="K2900" s="5">
        <v>1.1870000000000001</v>
      </c>
      <c r="L2900" s="5">
        <v>100</v>
      </c>
      <c r="M2900" s="5"/>
      <c r="N2900" s="5">
        <v>86</v>
      </c>
      <c r="O2900" s="5">
        <v>15</v>
      </c>
      <c r="P2900" s="5">
        <v>1</v>
      </c>
      <c r="Q2900" s="5">
        <v>0</v>
      </c>
      <c r="R2900" s="5">
        <v>0</v>
      </c>
      <c r="S2900" s="5">
        <v>7</v>
      </c>
      <c r="T2900" s="5">
        <v>0</v>
      </c>
      <c r="U2900" s="5">
        <v>0</v>
      </c>
      <c r="V2900" s="5">
        <v>29</v>
      </c>
      <c r="W2900" s="5">
        <v>97.222222000000002</v>
      </c>
      <c r="X2900" s="5">
        <v>0.64100000000000001</v>
      </c>
      <c r="Y2900" s="5">
        <v>100</v>
      </c>
      <c r="Z2900" s="5"/>
      <c r="AA2900" s="5"/>
      <c r="AB2900" s="5"/>
      <c r="AC2900" s="5">
        <v>86</v>
      </c>
      <c r="AD2900" s="5">
        <v>16</v>
      </c>
      <c r="AE2900" s="5">
        <v>1</v>
      </c>
      <c r="AF2900" s="5">
        <v>6</v>
      </c>
      <c r="AG2900" s="5">
        <v>21</v>
      </c>
      <c r="AH2900" s="5">
        <v>84</v>
      </c>
      <c r="AI2900" s="5">
        <v>0</v>
      </c>
      <c r="AJ2900" s="5">
        <v>0</v>
      </c>
      <c r="AK2900" s="5">
        <v>41</v>
      </c>
      <c r="AL2900" s="5">
        <v>90.277777999999998</v>
      </c>
      <c r="AM2900" s="5">
        <v>0.65600000000000003</v>
      </c>
      <c r="AN2900" s="5">
        <v>100</v>
      </c>
      <c r="AO2900" s="5"/>
      <c r="AP2900" s="5">
        <v>86</v>
      </c>
      <c r="AQ2900" s="5">
        <v>14</v>
      </c>
      <c r="AR2900" s="5">
        <v>1</v>
      </c>
      <c r="AS2900" s="5">
        <v>0</v>
      </c>
      <c r="AT2900" s="5">
        <v>0</v>
      </c>
      <c r="AU2900" s="5">
        <v>28</v>
      </c>
      <c r="AV2900" s="5">
        <v>0</v>
      </c>
      <c r="AW2900" s="5">
        <v>0</v>
      </c>
      <c r="AX2900" s="5">
        <v>59</v>
      </c>
      <c r="AY2900" s="5">
        <v>95.833332999999996</v>
      </c>
      <c r="AZ2900" s="5">
        <v>0.71899999999999997</v>
      </c>
      <c r="BA2900" s="5">
        <v>100</v>
      </c>
      <c r="BB2900" s="5"/>
      <c r="BC2900" s="5"/>
      <c r="BD2900" s="5"/>
      <c r="BE2900" s="5"/>
      <c r="BF2900" s="5"/>
      <c r="BG2900" s="5"/>
      <c r="BH2900" s="5"/>
      <c r="BI2900" s="5"/>
      <c r="BJ2900" s="5"/>
      <c r="BK2900" s="5"/>
      <c r="BL2900" s="5"/>
    </row>
    <row r="2901" spans="1:64" x14ac:dyDescent="0.25">
      <c r="A2901" s="5">
        <v>87</v>
      </c>
      <c r="B2901" s="5">
        <v>18</v>
      </c>
      <c r="C2901" s="5">
        <v>2</v>
      </c>
      <c r="D2901" s="5">
        <v>16</v>
      </c>
      <c r="E2901" s="5">
        <v>135</v>
      </c>
      <c r="F2901" s="5">
        <v>225</v>
      </c>
      <c r="G2901" s="5">
        <v>0</v>
      </c>
      <c r="H2901" s="5">
        <v>0</v>
      </c>
      <c r="I2901" s="5">
        <v>31</v>
      </c>
      <c r="J2901" s="5">
        <v>97.222222000000002</v>
      </c>
      <c r="K2901" s="5">
        <v>1.079</v>
      </c>
      <c r="L2901" s="5">
        <v>100</v>
      </c>
      <c r="M2901" s="5"/>
      <c r="N2901" s="5">
        <v>87</v>
      </c>
      <c r="O2901" s="5">
        <v>13</v>
      </c>
      <c r="P2901" s="5">
        <v>1</v>
      </c>
      <c r="Q2901" s="5">
        <v>0</v>
      </c>
      <c r="R2901" s="5">
        <v>0</v>
      </c>
      <c r="S2901" s="5">
        <v>63</v>
      </c>
      <c r="T2901" s="5">
        <v>0</v>
      </c>
      <c r="U2901" s="5">
        <v>0</v>
      </c>
      <c r="V2901" s="5">
        <v>40</v>
      </c>
      <c r="W2901" s="5">
        <v>100</v>
      </c>
      <c r="X2901" s="5">
        <v>0.53100000000000003</v>
      </c>
      <c r="Y2901" s="5">
        <v>100</v>
      </c>
      <c r="Z2901" s="5"/>
      <c r="AA2901" s="5"/>
      <c r="AB2901" s="5"/>
      <c r="AC2901" s="5">
        <v>87</v>
      </c>
      <c r="AD2901" s="5">
        <v>15</v>
      </c>
      <c r="AE2901" s="5">
        <v>0</v>
      </c>
      <c r="AF2901" s="5">
        <v>0</v>
      </c>
      <c r="AG2901" s="5">
        <v>4</v>
      </c>
      <c r="AH2901" s="5">
        <v>54</v>
      </c>
      <c r="AI2901" s="5">
        <v>0</v>
      </c>
      <c r="AJ2901" s="5">
        <v>0</v>
      </c>
      <c r="AK2901" s="5">
        <v>53</v>
      </c>
      <c r="AL2901" s="5">
        <v>93.055555999999996</v>
      </c>
      <c r="AM2901" s="5">
        <v>0.54700000000000004</v>
      </c>
      <c r="AN2901" s="5">
        <v>100</v>
      </c>
      <c r="AO2901" s="5"/>
      <c r="AP2901" s="5">
        <v>87</v>
      </c>
      <c r="AQ2901" s="5">
        <v>13</v>
      </c>
      <c r="AR2901" s="5">
        <v>1</v>
      </c>
      <c r="AS2901" s="5">
        <v>0</v>
      </c>
      <c r="AT2901" s="5">
        <v>0</v>
      </c>
      <c r="AU2901" s="5">
        <v>31</v>
      </c>
      <c r="AV2901" s="5">
        <v>0</v>
      </c>
      <c r="AW2901" s="5">
        <v>0</v>
      </c>
      <c r="AX2901" s="5">
        <v>45</v>
      </c>
      <c r="AY2901" s="5">
        <v>100</v>
      </c>
      <c r="AZ2901" s="5">
        <v>0.79600000000000004</v>
      </c>
      <c r="BA2901" s="5">
        <v>100</v>
      </c>
      <c r="BB2901" s="5"/>
      <c r="BC2901" s="5"/>
      <c r="BD2901" s="5"/>
      <c r="BE2901" s="5"/>
      <c r="BF2901" s="5"/>
      <c r="BG2901" s="5"/>
      <c r="BH2901" s="5"/>
      <c r="BI2901" s="5"/>
      <c r="BJ2901" s="5"/>
      <c r="BK2901" s="5"/>
      <c r="BL2901" s="5"/>
    </row>
    <row r="2902" spans="1:64" x14ac:dyDescent="0.25">
      <c r="A2902" s="5">
        <v>88</v>
      </c>
      <c r="B2902" s="5">
        <v>20</v>
      </c>
      <c r="C2902" s="5">
        <v>0</v>
      </c>
      <c r="D2902" s="5">
        <v>9</v>
      </c>
      <c r="E2902" s="5">
        <v>119</v>
      </c>
      <c r="F2902" s="5">
        <v>179</v>
      </c>
      <c r="G2902" s="5">
        <v>0</v>
      </c>
      <c r="H2902" s="5">
        <v>0</v>
      </c>
      <c r="I2902" s="5">
        <v>45</v>
      </c>
      <c r="J2902" s="5">
        <v>98.611110999999994</v>
      </c>
      <c r="K2902" s="5">
        <v>1.0309999999999999</v>
      </c>
      <c r="L2902" s="5">
        <v>100</v>
      </c>
      <c r="M2902" s="5"/>
      <c r="N2902" s="5">
        <v>88</v>
      </c>
      <c r="O2902" s="5">
        <v>14</v>
      </c>
      <c r="P2902" s="5">
        <v>0</v>
      </c>
      <c r="Q2902" s="5">
        <v>0</v>
      </c>
      <c r="R2902" s="5">
        <v>0</v>
      </c>
      <c r="S2902" s="5">
        <v>38</v>
      </c>
      <c r="T2902" s="5">
        <v>0</v>
      </c>
      <c r="U2902" s="5">
        <v>0</v>
      </c>
      <c r="V2902" s="5">
        <v>64</v>
      </c>
      <c r="W2902" s="5">
        <v>94.444444000000004</v>
      </c>
      <c r="X2902" s="5">
        <v>0.51600000000000001</v>
      </c>
      <c r="Y2902" s="5">
        <v>100</v>
      </c>
      <c r="Z2902" s="5"/>
      <c r="AA2902" s="5"/>
      <c r="AB2902" s="5"/>
      <c r="AC2902" s="5">
        <v>88</v>
      </c>
      <c r="AD2902" s="5">
        <v>16</v>
      </c>
      <c r="AE2902" s="5">
        <v>0</v>
      </c>
      <c r="AF2902" s="5">
        <v>0</v>
      </c>
      <c r="AG2902" s="5">
        <v>3</v>
      </c>
      <c r="AH2902" s="5">
        <v>74</v>
      </c>
      <c r="AI2902" s="5">
        <v>0</v>
      </c>
      <c r="AJ2902" s="5">
        <v>0</v>
      </c>
      <c r="AK2902" s="5">
        <v>43</v>
      </c>
      <c r="AL2902" s="5">
        <v>97.222222000000002</v>
      </c>
      <c r="AM2902" s="5">
        <v>0.57799999999999996</v>
      </c>
      <c r="AN2902" s="5">
        <v>100</v>
      </c>
      <c r="AO2902" s="5"/>
      <c r="AP2902" s="5">
        <v>88</v>
      </c>
      <c r="AQ2902" s="5">
        <v>14</v>
      </c>
      <c r="AR2902" s="5">
        <v>0</v>
      </c>
      <c r="AS2902" s="5">
        <v>0</v>
      </c>
      <c r="AT2902" s="5">
        <v>0</v>
      </c>
      <c r="AU2902" s="5">
        <v>11</v>
      </c>
      <c r="AV2902" s="5">
        <v>0</v>
      </c>
      <c r="AW2902" s="5">
        <v>0</v>
      </c>
      <c r="AX2902" s="5">
        <v>61</v>
      </c>
      <c r="AY2902" s="5">
        <v>100</v>
      </c>
      <c r="AZ2902" s="5">
        <v>0.76600000000000001</v>
      </c>
      <c r="BA2902" s="5">
        <v>100</v>
      </c>
      <c r="BB2902" s="5"/>
      <c r="BC2902" s="5"/>
      <c r="BD2902" s="5"/>
      <c r="BE2902" s="5"/>
      <c r="BF2902" s="5"/>
      <c r="BG2902" s="5"/>
      <c r="BH2902" s="5"/>
      <c r="BI2902" s="5"/>
      <c r="BJ2902" s="5"/>
      <c r="BK2902" s="5"/>
      <c r="BL2902" s="5"/>
    </row>
    <row r="2903" spans="1:64" x14ac:dyDescent="0.25">
      <c r="A2903" s="5">
        <v>89</v>
      </c>
      <c r="B2903" s="5">
        <v>20</v>
      </c>
      <c r="C2903" s="5">
        <v>1</v>
      </c>
      <c r="D2903" s="5">
        <v>12</v>
      </c>
      <c r="E2903" s="5">
        <v>38</v>
      </c>
      <c r="F2903" s="5">
        <v>128</v>
      </c>
      <c r="G2903" s="5">
        <v>0</v>
      </c>
      <c r="H2903" s="5">
        <v>0</v>
      </c>
      <c r="I2903" s="5">
        <v>26</v>
      </c>
      <c r="J2903" s="5">
        <v>98.611110999999994</v>
      </c>
      <c r="K2903" s="5">
        <v>1.0149999999999999</v>
      </c>
      <c r="L2903" s="5">
        <v>100</v>
      </c>
      <c r="M2903" s="5"/>
      <c r="N2903" s="5">
        <v>89</v>
      </c>
      <c r="O2903" s="5">
        <v>14</v>
      </c>
      <c r="P2903" s="5">
        <v>1</v>
      </c>
      <c r="Q2903" s="5">
        <v>6</v>
      </c>
      <c r="R2903" s="5">
        <v>0</v>
      </c>
      <c r="S2903" s="5">
        <v>0</v>
      </c>
      <c r="T2903" s="5">
        <v>27</v>
      </c>
      <c r="U2903" s="5">
        <v>0</v>
      </c>
      <c r="V2903" s="5">
        <v>70</v>
      </c>
      <c r="W2903" s="5">
        <v>100</v>
      </c>
      <c r="X2903" s="5">
        <v>0.57799999999999996</v>
      </c>
      <c r="Y2903" s="5">
        <v>100</v>
      </c>
      <c r="Z2903" s="5"/>
      <c r="AA2903" s="5"/>
      <c r="AB2903" s="5"/>
      <c r="AC2903" s="5">
        <v>89</v>
      </c>
      <c r="AD2903" s="5">
        <v>15</v>
      </c>
      <c r="AE2903" s="5">
        <v>1</v>
      </c>
      <c r="AF2903" s="5">
        <v>6</v>
      </c>
      <c r="AG2903" s="5">
        <v>8</v>
      </c>
      <c r="AH2903" s="5">
        <v>54</v>
      </c>
      <c r="AI2903" s="5">
        <v>22</v>
      </c>
      <c r="AJ2903" s="5">
        <v>0</v>
      </c>
      <c r="AK2903" s="5">
        <v>53</v>
      </c>
      <c r="AL2903" s="5">
        <v>98.611110999999994</v>
      </c>
      <c r="AM2903" s="5">
        <v>0.56299999999999994</v>
      </c>
      <c r="AN2903" s="5">
        <v>100</v>
      </c>
      <c r="AO2903" s="5"/>
      <c r="AP2903" s="5">
        <v>89</v>
      </c>
      <c r="AQ2903" s="5">
        <v>15</v>
      </c>
      <c r="AR2903" s="5">
        <v>1</v>
      </c>
      <c r="AS2903" s="5">
        <v>6</v>
      </c>
      <c r="AT2903" s="5">
        <v>6</v>
      </c>
      <c r="AU2903" s="5">
        <v>50</v>
      </c>
      <c r="AV2903" s="5">
        <v>20</v>
      </c>
      <c r="AW2903" s="5">
        <v>0</v>
      </c>
      <c r="AX2903" s="5">
        <v>48</v>
      </c>
      <c r="AY2903" s="5">
        <v>100</v>
      </c>
      <c r="AZ2903" s="5">
        <v>0.67200000000000004</v>
      </c>
      <c r="BA2903" s="5">
        <v>100</v>
      </c>
      <c r="BB2903" s="5"/>
      <c r="BC2903" s="5"/>
      <c r="BD2903" s="5"/>
      <c r="BE2903" s="5"/>
      <c r="BF2903" s="5"/>
      <c r="BG2903" s="5"/>
      <c r="BH2903" s="5"/>
      <c r="BI2903" s="5"/>
      <c r="BJ2903" s="5"/>
      <c r="BK2903" s="5"/>
      <c r="BL2903" s="5"/>
    </row>
    <row r="2904" spans="1:64" x14ac:dyDescent="0.25">
      <c r="A2904" s="5">
        <v>90</v>
      </c>
      <c r="B2904" s="5">
        <v>18</v>
      </c>
      <c r="C2904" s="5">
        <v>3</v>
      </c>
      <c r="D2904" s="5">
        <v>18</v>
      </c>
      <c r="E2904" s="5">
        <v>0</v>
      </c>
      <c r="F2904" s="5">
        <v>0</v>
      </c>
      <c r="G2904" s="5">
        <v>85</v>
      </c>
      <c r="H2904" s="5">
        <v>0</v>
      </c>
      <c r="I2904" s="5">
        <v>35</v>
      </c>
      <c r="J2904" s="5">
        <v>98.611110999999994</v>
      </c>
      <c r="K2904" s="5">
        <v>1.032</v>
      </c>
      <c r="L2904" s="5">
        <v>100</v>
      </c>
      <c r="M2904" s="5"/>
      <c r="N2904" s="5">
        <v>90</v>
      </c>
      <c r="O2904" s="5">
        <v>14</v>
      </c>
      <c r="P2904" s="5">
        <v>3</v>
      </c>
      <c r="Q2904" s="5">
        <v>0</v>
      </c>
      <c r="R2904" s="5">
        <v>0</v>
      </c>
      <c r="S2904" s="5">
        <v>0</v>
      </c>
      <c r="T2904" s="5">
        <v>0</v>
      </c>
      <c r="U2904" s="5">
        <v>0</v>
      </c>
      <c r="V2904" s="5">
        <v>71</v>
      </c>
      <c r="W2904" s="5">
        <v>100</v>
      </c>
      <c r="X2904" s="5">
        <v>0.625</v>
      </c>
      <c r="Y2904" s="5">
        <v>100</v>
      </c>
      <c r="Z2904" s="5"/>
      <c r="AA2904" s="5"/>
      <c r="AB2904" s="5"/>
      <c r="AC2904" s="5">
        <v>90</v>
      </c>
      <c r="AD2904" s="5">
        <v>13</v>
      </c>
      <c r="AE2904" s="5">
        <v>3</v>
      </c>
      <c r="AF2904" s="5">
        <v>6</v>
      </c>
      <c r="AG2904" s="5">
        <v>0</v>
      </c>
      <c r="AH2904" s="5">
        <v>0</v>
      </c>
      <c r="AI2904" s="5">
        <v>35</v>
      </c>
      <c r="AJ2904" s="5">
        <v>0</v>
      </c>
      <c r="AK2904" s="5">
        <v>65</v>
      </c>
      <c r="AL2904" s="5">
        <v>100</v>
      </c>
      <c r="AM2904" s="5">
        <v>0.56200000000000006</v>
      </c>
      <c r="AN2904" s="5">
        <v>100</v>
      </c>
      <c r="AO2904" s="5"/>
      <c r="AP2904" s="5">
        <v>90</v>
      </c>
      <c r="AQ2904" s="5">
        <v>13</v>
      </c>
      <c r="AR2904" s="5">
        <v>3</v>
      </c>
      <c r="AS2904" s="5">
        <v>6</v>
      </c>
      <c r="AT2904" s="5">
        <v>0</v>
      </c>
      <c r="AU2904" s="5">
        <v>0</v>
      </c>
      <c r="AV2904" s="5">
        <v>33</v>
      </c>
      <c r="AW2904" s="5">
        <v>0</v>
      </c>
      <c r="AX2904" s="5">
        <v>63</v>
      </c>
      <c r="AY2904" s="5">
        <v>100</v>
      </c>
      <c r="AZ2904" s="5">
        <v>0.70299999999999996</v>
      </c>
      <c r="BA2904" s="5">
        <v>100</v>
      </c>
      <c r="BB2904" s="5"/>
      <c r="BC2904" s="5"/>
      <c r="BD2904" s="5"/>
      <c r="BE2904" s="5"/>
      <c r="BF2904" s="5"/>
      <c r="BG2904" s="5"/>
      <c r="BH2904" s="5"/>
      <c r="BI2904" s="5"/>
      <c r="BJ2904" s="5"/>
      <c r="BK2904" s="5"/>
      <c r="BL2904" s="5"/>
    </row>
    <row r="2905" spans="1:64" x14ac:dyDescent="0.25">
      <c r="A2905" s="5">
        <v>91</v>
      </c>
      <c r="B2905" s="5">
        <v>16</v>
      </c>
      <c r="C2905" s="5">
        <v>3</v>
      </c>
      <c r="D2905" s="5">
        <v>12</v>
      </c>
      <c r="E2905" s="5">
        <v>90</v>
      </c>
      <c r="F2905" s="5">
        <v>150</v>
      </c>
      <c r="G2905" s="5">
        <v>0</v>
      </c>
      <c r="H2905" s="5">
        <v>0</v>
      </c>
      <c r="I2905" s="5">
        <v>56</v>
      </c>
      <c r="J2905" s="5">
        <v>94.444444000000004</v>
      </c>
      <c r="K2905" s="5">
        <v>0.90600000000000003</v>
      </c>
      <c r="L2905" s="5">
        <v>100</v>
      </c>
      <c r="M2905" s="5"/>
      <c r="N2905" s="5">
        <v>91</v>
      </c>
      <c r="O2905" s="5">
        <v>15</v>
      </c>
      <c r="P2905" s="5">
        <v>3</v>
      </c>
      <c r="Q2905" s="5">
        <v>3</v>
      </c>
      <c r="R2905" s="5">
        <v>17</v>
      </c>
      <c r="S2905" s="5">
        <v>47</v>
      </c>
      <c r="T2905" s="5">
        <v>71</v>
      </c>
      <c r="U2905" s="5">
        <v>0</v>
      </c>
      <c r="V2905" s="5">
        <v>3</v>
      </c>
      <c r="W2905" s="5">
        <v>100</v>
      </c>
      <c r="X2905" s="5">
        <v>1.375</v>
      </c>
      <c r="Y2905" s="5">
        <v>100</v>
      </c>
      <c r="Z2905" s="5"/>
      <c r="AA2905" s="5"/>
      <c r="AB2905" s="5"/>
      <c r="AC2905" s="5">
        <v>91</v>
      </c>
      <c r="AD2905" s="5">
        <v>13</v>
      </c>
      <c r="AE2905" s="5">
        <v>3</v>
      </c>
      <c r="AF2905" s="5">
        <v>0</v>
      </c>
      <c r="AG2905" s="5">
        <v>0</v>
      </c>
      <c r="AH2905" s="5">
        <v>0</v>
      </c>
      <c r="AI2905" s="5">
        <v>0</v>
      </c>
      <c r="AJ2905" s="5">
        <v>0</v>
      </c>
      <c r="AK2905" s="5">
        <v>69</v>
      </c>
      <c r="AL2905" s="5">
        <v>100</v>
      </c>
      <c r="AM2905" s="5">
        <v>0.59399999999999997</v>
      </c>
      <c r="AN2905" s="5">
        <v>100</v>
      </c>
      <c r="AO2905" s="5"/>
      <c r="AP2905" s="5">
        <v>91</v>
      </c>
      <c r="AQ2905" s="5">
        <v>13</v>
      </c>
      <c r="AR2905" s="5">
        <v>3</v>
      </c>
      <c r="AS2905" s="5">
        <v>0</v>
      </c>
      <c r="AT2905" s="5">
        <v>0</v>
      </c>
      <c r="AU2905" s="5">
        <v>0</v>
      </c>
      <c r="AV2905" s="5">
        <v>0</v>
      </c>
      <c r="AW2905" s="5">
        <v>0</v>
      </c>
      <c r="AX2905" s="5">
        <v>71</v>
      </c>
      <c r="AY2905" s="5">
        <v>100</v>
      </c>
      <c r="AZ2905" s="5">
        <v>0.78100000000000003</v>
      </c>
      <c r="BA2905" s="5">
        <v>100</v>
      </c>
      <c r="BB2905" s="5"/>
      <c r="BC2905" s="5"/>
      <c r="BD2905" s="5"/>
      <c r="BE2905" s="5"/>
      <c r="BF2905" s="5"/>
      <c r="BG2905" s="5"/>
      <c r="BH2905" s="5"/>
      <c r="BI2905" s="5"/>
      <c r="BJ2905" s="5"/>
      <c r="BK2905" s="5"/>
      <c r="BL2905" s="5"/>
    </row>
    <row r="2906" spans="1:64" x14ac:dyDescent="0.25">
      <c r="A2906" s="5">
        <v>92</v>
      </c>
      <c r="B2906" s="5">
        <v>20</v>
      </c>
      <c r="C2906" s="5">
        <v>1</v>
      </c>
      <c r="D2906" s="5">
        <v>12</v>
      </c>
      <c r="E2906" s="5">
        <v>258</v>
      </c>
      <c r="F2906" s="5">
        <v>348</v>
      </c>
      <c r="G2906" s="5">
        <v>0</v>
      </c>
      <c r="H2906" s="5">
        <v>0</v>
      </c>
      <c r="I2906" s="5">
        <v>55</v>
      </c>
      <c r="J2906" s="5">
        <v>97.222222000000002</v>
      </c>
      <c r="K2906" s="5">
        <v>0.96899999999999997</v>
      </c>
      <c r="L2906" s="5">
        <v>100</v>
      </c>
      <c r="M2906" s="5"/>
      <c r="N2906" s="5">
        <v>92</v>
      </c>
      <c r="O2906" s="5">
        <v>16</v>
      </c>
      <c r="P2906" s="5">
        <v>2</v>
      </c>
      <c r="Q2906" s="5">
        <v>0</v>
      </c>
      <c r="R2906" s="5">
        <v>0</v>
      </c>
      <c r="S2906" s="5">
        <v>13</v>
      </c>
      <c r="T2906" s="5">
        <v>0</v>
      </c>
      <c r="U2906" s="5">
        <v>0</v>
      </c>
      <c r="V2906" s="5">
        <v>48</v>
      </c>
      <c r="W2906" s="5">
        <v>100</v>
      </c>
      <c r="X2906" s="5">
        <v>0.85899999999999999</v>
      </c>
      <c r="Y2906" s="5">
        <v>100</v>
      </c>
      <c r="Z2906" s="5"/>
      <c r="AA2906" s="5"/>
      <c r="AB2906" s="5"/>
      <c r="AC2906" s="5">
        <v>92</v>
      </c>
      <c r="AD2906" s="5">
        <v>16</v>
      </c>
      <c r="AE2906" s="5">
        <v>3</v>
      </c>
      <c r="AF2906" s="5">
        <v>3</v>
      </c>
      <c r="AG2906" s="5">
        <v>0</v>
      </c>
      <c r="AH2906" s="5">
        <v>19</v>
      </c>
      <c r="AI2906" s="5">
        <v>54</v>
      </c>
      <c r="AJ2906" s="5">
        <v>0</v>
      </c>
      <c r="AK2906" s="5">
        <v>9</v>
      </c>
      <c r="AL2906" s="5">
        <v>100</v>
      </c>
      <c r="AM2906" s="5">
        <v>0.78100000000000003</v>
      </c>
      <c r="AN2906" s="5">
        <v>100</v>
      </c>
      <c r="AO2906" s="5"/>
      <c r="AP2906" s="5">
        <v>92</v>
      </c>
      <c r="AQ2906" s="5">
        <v>16</v>
      </c>
      <c r="AR2906" s="5">
        <v>3</v>
      </c>
      <c r="AS2906" s="5">
        <v>1</v>
      </c>
      <c r="AT2906" s="5">
        <v>0</v>
      </c>
      <c r="AU2906" s="5">
        <v>32</v>
      </c>
      <c r="AV2906" s="5">
        <v>52</v>
      </c>
      <c r="AW2906" s="5">
        <v>0</v>
      </c>
      <c r="AX2906" s="5">
        <v>3</v>
      </c>
      <c r="AY2906" s="5">
        <v>100</v>
      </c>
      <c r="AZ2906" s="5">
        <v>0.84399999999999997</v>
      </c>
      <c r="BA2906" s="5">
        <v>100</v>
      </c>
      <c r="BB2906" s="5"/>
      <c r="BC2906" s="5"/>
      <c r="BD2906" s="5"/>
      <c r="BE2906" s="5"/>
      <c r="BF2906" s="5"/>
      <c r="BG2906" s="5"/>
      <c r="BH2906" s="5"/>
      <c r="BI2906" s="5"/>
      <c r="BJ2906" s="5"/>
      <c r="BK2906" s="5"/>
      <c r="BL2906" s="5"/>
    </row>
    <row r="2907" spans="1:64" x14ac:dyDescent="0.25">
      <c r="A2907" s="5">
        <v>93</v>
      </c>
      <c r="B2907" s="5">
        <v>22</v>
      </c>
      <c r="C2907" s="5">
        <v>0</v>
      </c>
      <c r="D2907" s="5">
        <v>0</v>
      </c>
      <c r="E2907" s="5">
        <v>12</v>
      </c>
      <c r="F2907" s="5">
        <v>72</v>
      </c>
      <c r="G2907" s="5">
        <v>0</v>
      </c>
      <c r="H2907" s="5">
        <v>0</v>
      </c>
      <c r="I2907" s="5">
        <v>54</v>
      </c>
      <c r="J2907" s="5">
        <v>100</v>
      </c>
      <c r="K2907" s="5">
        <v>1.0309999999999999</v>
      </c>
      <c r="L2907" s="5">
        <v>100</v>
      </c>
      <c r="M2907" s="5"/>
      <c r="N2907" s="5">
        <v>93</v>
      </c>
      <c r="O2907" s="5">
        <v>20</v>
      </c>
      <c r="P2907" s="5">
        <v>2</v>
      </c>
      <c r="Q2907" s="5">
        <v>0</v>
      </c>
      <c r="R2907" s="5">
        <v>0</v>
      </c>
      <c r="S2907" s="5">
        <v>60</v>
      </c>
      <c r="T2907" s="5">
        <v>0</v>
      </c>
      <c r="U2907" s="5">
        <v>0</v>
      </c>
      <c r="V2907" s="5">
        <v>9</v>
      </c>
      <c r="W2907" s="5">
        <v>100</v>
      </c>
      <c r="X2907" s="5">
        <v>0.89100000000000001</v>
      </c>
      <c r="Y2907" s="5">
        <v>100</v>
      </c>
      <c r="Z2907" s="5"/>
      <c r="AA2907" s="5"/>
      <c r="AB2907" s="5"/>
      <c r="AC2907" s="5">
        <v>93</v>
      </c>
      <c r="AD2907" s="5">
        <v>20</v>
      </c>
      <c r="AE2907" s="5">
        <v>1</v>
      </c>
      <c r="AF2907" s="5">
        <v>0</v>
      </c>
      <c r="AG2907" s="5">
        <v>0</v>
      </c>
      <c r="AH2907" s="5">
        <v>19</v>
      </c>
      <c r="AI2907" s="5">
        <v>0</v>
      </c>
      <c r="AJ2907" s="5">
        <v>0</v>
      </c>
      <c r="AK2907" s="5">
        <v>49</v>
      </c>
      <c r="AL2907" s="5">
        <v>100</v>
      </c>
      <c r="AM2907" s="5">
        <v>0.81299999999999994</v>
      </c>
      <c r="AN2907" s="5">
        <v>100</v>
      </c>
      <c r="AO2907" s="5"/>
      <c r="AP2907" s="5">
        <v>93</v>
      </c>
      <c r="AQ2907" s="5">
        <v>19</v>
      </c>
      <c r="AR2907" s="5">
        <v>1</v>
      </c>
      <c r="AS2907" s="5">
        <v>0</v>
      </c>
      <c r="AT2907" s="5">
        <v>1</v>
      </c>
      <c r="AU2907" s="5">
        <v>32</v>
      </c>
      <c r="AV2907" s="5">
        <v>0</v>
      </c>
      <c r="AW2907" s="5">
        <v>5</v>
      </c>
      <c r="AX2907" s="5">
        <v>69</v>
      </c>
      <c r="AY2907" s="5">
        <v>100</v>
      </c>
      <c r="AZ2907" s="5">
        <v>0.875</v>
      </c>
      <c r="BA2907" s="5">
        <v>100</v>
      </c>
      <c r="BB2907" s="5"/>
      <c r="BC2907" s="5"/>
      <c r="BD2907" s="5"/>
      <c r="BE2907" s="5"/>
      <c r="BF2907" s="5"/>
      <c r="BG2907" s="5"/>
      <c r="BH2907" s="5"/>
      <c r="BI2907" s="5"/>
      <c r="BJ2907" s="5"/>
      <c r="BK2907" s="5"/>
      <c r="BL2907" s="5"/>
    </row>
    <row r="2908" spans="1:64" x14ac:dyDescent="0.25">
      <c r="A2908" s="5">
        <v>94</v>
      </c>
      <c r="B2908" s="5">
        <v>22</v>
      </c>
      <c r="C2908" s="5">
        <v>1</v>
      </c>
      <c r="D2908" s="5">
        <v>12</v>
      </c>
      <c r="E2908" s="5">
        <v>17</v>
      </c>
      <c r="F2908" s="5">
        <v>64</v>
      </c>
      <c r="G2908" s="5">
        <v>21</v>
      </c>
      <c r="H2908" s="5">
        <v>0</v>
      </c>
      <c r="I2908" s="5">
        <v>43</v>
      </c>
      <c r="J2908" s="5">
        <v>97.222222000000002</v>
      </c>
      <c r="K2908" s="5">
        <v>1.2190000000000001</v>
      </c>
      <c r="L2908" s="5">
        <v>100</v>
      </c>
      <c r="M2908" s="5"/>
      <c r="N2908" s="5">
        <v>94</v>
      </c>
      <c r="O2908" s="5">
        <v>20</v>
      </c>
      <c r="P2908" s="5">
        <v>0</v>
      </c>
      <c r="Q2908" s="5">
        <v>0</v>
      </c>
      <c r="R2908" s="5">
        <v>0</v>
      </c>
      <c r="S2908" s="5">
        <v>0</v>
      </c>
      <c r="T2908" s="5">
        <v>0</v>
      </c>
      <c r="U2908" s="5">
        <v>0</v>
      </c>
      <c r="V2908" s="5">
        <v>69</v>
      </c>
      <c r="W2908" s="5">
        <v>100</v>
      </c>
      <c r="X2908" s="5">
        <v>0.81200000000000006</v>
      </c>
      <c r="Y2908" s="5">
        <v>100</v>
      </c>
      <c r="Z2908" s="5"/>
      <c r="AA2908" s="5"/>
      <c r="AB2908" s="5"/>
      <c r="AC2908" s="5">
        <v>94</v>
      </c>
      <c r="AD2908" s="5">
        <v>21</v>
      </c>
      <c r="AE2908" s="5">
        <v>1</v>
      </c>
      <c r="AF2908" s="5">
        <v>1</v>
      </c>
      <c r="AG2908" s="5">
        <v>3</v>
      </c>
      <c r="AH2908" s="5">
        <v>36</v>
      </c>
      <c r="AI2908" s="5">
        <v>0</v>
      </c>
      <c r="AJ2908" s="5">
        <v>3</v>
      </c>
      <c r="AK2908" s="5">
        <v>6</v>
      </c>
      <c r="AL2908" s="5">
        <v>100</v>
      </c>
      <c r="AM2908" s="5">
        <v>0.93700000000000006</v>
      </c>
      <c r="AN2908" s="5">
        <v>100</v>
      </c>
      <c r="AO2908" s="5"/>
      <c r="AP2908" s="5">
        <v>94</v>
      </c>
      <c r="AQ2908" s="5">
        <v>19</v>
      </c>
      <c r="AR2908" s="5">
        <v>0</v>
      </c>
      <c r="AS2908" s="5">
        <v>0</v>
      </c>
      <c r="AT2908" s="5">
        <v>0</v>
      </c>
      <c r="AU2908" s="5">
        <v>0</v>
      </c>
      <c r="AV2908" s="5">
        <v>0</v>
      </c>
      <c r="AW2908" s="5">
        <v>0</v>
      </c>
      <c r="AX2908" s="5">
        <v>66</v>
      </c>
      <c r="AY2908" s="5">
        <v>100</v>
      </c>
      <c r="AZ2908" s="5">
        <v>0.84399999999999997</v>
      </c>
      <c r="BA2908" s="5">
        <v>100</v>
      </c>
      <c r="BB2908" s="5"/>
      <c r="BC2908" s="5"/>
      <c r="BD2908" s="5"/>
      <c r="BE2908" s="5"/>
      <c r="BF2908" s="5"/>
      <c r="BG2908" s="5"/>
      <c r="BH2908" s="5"/>
      <c r="BI2908" s="5"/>
      <c r="BJ2908" s="5"/>
      <c r="BK2908" s="5"/>
      <c r="BL2908" s="5"/>
    </row>
    <row r="2909" spans="1:64" x14ac:dyDescent="0.25">
      <c r="A2909" s="5">
        <v>95</v>
      </c>
      <c r="B2909" s="5">
        <v>20</v>
      </c>
      <c r="C2909" s="5">
        <v>2</v>
      </c>
      <c r="D2909" s="5">
        <v>6</v>
      </c>
      <c r="E2909" s="5">
        <v>9</v>
      </c>
      <c r="F2909" s="5">
        <v>68</v>
      </c>
      <c r="G2909" s="5">
        <v>28</v>
      </c>
      <c r="H2909" s="5">
        <v>0</v>
      </c>
      <c r="I2909" s="5">
        <v>49</v>
      </c>
      <c r="J2909" s="5">
        <v>88.888889000000006</v>
      </c>
      <c r="K2909" s="5">
        <v>1.1399999999999999</v>
      </c>
      <c r="L2909" s="5">
        <v>100</v>
      </c>
      <c r="M2909" s="5"/>
      <c r="N2909" s="5">
        <v>95</v>
      </c>
      <c r="O2909" s="5">
        <v>21</v>
      </c>
      <c r="P2909" s="5">
        <v>1</v>
      </c>
      <c r="Q2909" s="5">
        <v>3</v>
      </c>
      <c r="R2909" s="5">
        <v>0</v>
      </c>
      <c r="S2909" s="5">
        <v>36</v>
      </c>
      <c r="T2909" s="5">
        <v>12</v>
      </c>
      <c r="U2909" s="5">
        <v>0</v>
      </c>
      <c r="V2909" s="5">
        <v>9</v>
      </c>
      <c r="W2909" s="5">
        <v>100</v>
      </c>
      <c r="X2909" s="5">
        <v>0.95399999999999996</v>
      </c>
      <c r="Y2909" s="5">
        <v>100</v>
      </c>
      <c r="Z2909" s="5"/>
      <c r="AA2909" s="5"/>
      <c r="AB2909" s="5"/>
      <c r="AC2909" s="5">
        <v>95</v>
      </c>
      <c r="AD2909" s="5">
        <v>20</v>
      </c>
      <c r="AE2909" s="5">
        <v>1</v>
      </c>
      <c r="AF2909" s="5">
        <v>5</v>
      </c>
      <c r="AG2909" s="5">
        <v>0</v>
      </c>
      <c r="AH2909" s="5">
        <v>15</v>
      </c>
      <c r="AI2909" s="5">
        <v>14</v>
      </c>
      <c r="AJ2909" s="5">
        <v>0</v>
      </c>
      <c r="AK2909" s="5">
        <v>15</v>
      </c>
      <c r="AL2909" s="5">
        <v>100</v>
      </c>
      <c r="AM2909" s="5">
        <v>0.90600000000000003</v>
      </c>
      <c r="AN2909" s="5">
        <v>100</v>
      </c>
      <c r="AO2909" s="5"/>
      <c r="AP2909" s="5">
        <v>95</v>
      </c>
      <c r="AQ2909" s="5">
        <v>20</v>
      </c>
      <c r="AR2909" s="5">
        <v>1</v>
      </c>
      <c r="AS2909" s="5">
        <v>3</v>
      </c>
      <c r="AT2909" s="5">
        <v>0</v>
      </c>
      <c r="AU2909" s="5">
        <v>25</v>
      </c>
      <c r="AV2909" s="5">
        <v>12</v>
      </c>
      <c r="AW2909" s="5">
        <v>2</v>
      </c>
      <c r="AX2909" s="5">
        <v>9</v>
      </c>
      <c r="AY2909" s="5">
        <v>100</v>
      </c>
      <c r="AZ2909" s="5">
        <v>1.0149999999999999</v>
      </c>
      <c r="BA2909" s="5">
        <v>100</v>
      </c>
      <c r="BB2909" s="5"/>
      <c r="BC2909" s="5"/>
      <c r="BD2909" s="5"/>
      <c r="BE2909" s="5"/>
      <c r="BF2909" s="5"/>
      <c r="BG2909" s="5"/>
      <c r="BH2909" s="5"/>
      <c r="BI2909" s="5"/>
      <c r="BJ2909" s="5"/>
      <c r="BK2909" s="5"/>
      <c r="BL2909" s="5"/>
    </row>
    <row r="2910" spans="1:64" x14ac:dyDescent="0.25">
      <c r="A2910" s="5">
        <v>96</v>
      </c>
      <c r="B2910" s="5">
        <v>19</v>
      </c>
      <c r="C2910" s="5">
        <v>1</v>
      </c>
      <c r="D2910" s="5">
        <v>0</v>
      </c>
      <c r="E2910" s="5">
        <v>18</v>
      </c>
      <c r="F2910" s="5">
        <v>78</v>
      </c>
      <c r="G2910" s="5">
        <v>0</v>
      </c>
      <c r="H2910" s="5">
        <v>0</v>
      </c>
      <c r="I2910" s="5">
        <v>60</v>
      </c>
      <c r="J2910" s="5">
        <v>90.277777999999998</v>
      </c>
      <c r="K2910" s="5">
        <v>0.92200000000000004</v>
      </c>
      <c r="L2910" s="5">
        <v>100</v>
      </c>
      <c r="M2910" s="5"/>
      <c r="N2910" s="5">
        <v>96</v>
      </c>
      <c r="O2910" s="5">
        <v>18</v>
      </c>
      <c r="P2910" s="5">
        <v>1</v>
      </c>
      <c r="Q2910" s="5">
        <v>0</v>
      </c>
      <c r="R2910" s="5">
        <v>3</v>
      </c>
      <c r="S2910" s="5">
        <v>62</v>
      </c>
      <c r="T2910" s="5">
        <v>0</v>
      </c>
      <c r="U2910" s="5">
        <v>0</v>
      </c>
      <c r="V2910" s="5">
        <v>40</v>
      </c>
      <c r="W2910" s="5">
        <v>100</v>
      </c>
      <c r="X2910" s="5">
        <v>0.84299999999999997</v>
      </c>
      <c r="Y2910" s="5">
        <v>100</v>
      </c>
      <c r="Z2910" s="5"/>
      <c r="AA2910" s="5"/>
      <c r="AB2910" s="5"/>
      <c r="AC2910" s="5">
        <v>96</v>
      </c>
      <c r="AD2910" s="5">
        <v>18</v>
      </c>
      <c r="AE2910" s="5">
        <v>1</v>
      </c>
      <c r="AF2910" s="5">
        <v>0</v>
      </c>
      <c r="AG2910" s="5">
        <v>0</v>
      </c>
      <c r="AH2910" s="5">
        <v>14</v>
      </c>
      <c r="AI2910" s="5">
        <v>0</v>
      </c>
      <c r="AJ2910" s="5">
        <v>0</v>
      </c>
      <c r="AK2910" s="5">
        <v>49</v>
      </c>
      <c r="AL2910" s="5">
        <v>100</v>
      </c>
      <c r="AM2910" s="5">
        <v>0.78200000000000003</v>
      </c>
      <c r="AN2910" s="5">
        <v>100</v>
      </c>
      <c r="AO2910" s="5"/>
      <c r="AP2910" s="5">
        <v>96</v>
      </c>
      <c r="AQ2910" s="5">
        <v>17</v>
      </c>
      <c r="AR2910" s="5">
        <v>1</v>
      </c>
      <c r="AS2910" s="5">
        <v>0</v>
      </c>
      <c r="AT2910" s="5">
        <v>0</v>
      </c>
      <c r="AU2910" s="5">
        <v>17</v>
      </c>
      <c r="AV2910" s="5">
        <v>0</v>
      </c>
      <c r="AW2910" s="5">
        <v>0</v>
      </c>
      <c r="AX2910" s="5">
        <v>69</v>
      </c>
      <c r="AY2910" s="5">
        <v>100</v>
      </c>
      <c r="AZ2910" s="5">
        <v>0.90700000000000003</v>
      </c>
      <c r="BA2910" s="5">
        <v>100</v>
      </c>
      <c r="BB2910" s="5"/>
      <c r="BC2910" s="5"/>
      <c r="BD2910" s="5"/>
      <c r="BE2910" s="5"/>
      <c r="BF2910" s="5"/>
      <c r="BG2910" s="5"/>
      <c r="BH2910" s="5"/>
      <c r="BI2910" s="5"/>
      <c r="BJ2910" s="5"/>
      <c r="BK2910" s="5"/>
      <c r="BL2910" s="5"/>
    </row>
    <row r="2911" spans="1:64" x14ac:dyDescent="0.25">
      <c r="A2911" s="5">
        <v>97</v>
      </c>
      <c r="B2911" s="5">
        <v>19</v>
      </c>
      <c r="C2911" s="5">
        <v>2</v>
      </c>
      <c r="D2911" s="5">
        <v>6</v>
      </c>
      <c r="E2911" s="5">
        <v>5</v>
      </c>
      <c r="F2911" s="5">
        <v>64</v>
      </c>
      <c r="G2911" s="5">
        <v>28</v>
      </c>
      <c r="H2911" s="5">
        <v>0</v>
      </c>
      <c r="I2911" s="5">
        <v>65</v>
      </c>
      <c r="J2911" s="5">
        <v>94.444444000000004</v>
      </c>
      <c r="K2911" s="5">
        <v>1.0309999999999999</v>
      </c>
      <c r="L2911" s="5">
        <v>100</v>
      </c>
      <c r="M2911" s="5"/>
      <c r="N2911" s="5">
        <v>97</v>
      </c>
      <c r="O2911" s="5">
        <v>18</v>
      </c>
      <c r="P2911" s="5">
        <v>1</v>
      </c>
      <c r="Q2911" s="5">
        <v>6</v>
      </c>
      <c r="R2911" s="5">
        <v>0</v>
      </c>
      <c r="S2911" s="5">
        <v>22</v>
      </c>
      <c r="T2911" s="5">
        <v>25</v>
      </c>
      <c r="U2911" s="5">
        <v>0</v>
      </c>
      <c r="V2911" s="5">
        <v>64</v>
      </c>
      <c r="W2911" s="5">
        <v>100</v>
      </c>
      <c r="X2911" s="5">
        <v>0.79700000000000004</v>
      </c>
      <c r="Y2911" s="5">
        <v>100</v>
      </c>
      <c r="Z2911" s="5"/>
      <c r="AA2911" s="5"/>
      <c r="AB2911" s="5"/>
      <c r="AC2911" s="5">
        <v>97</v>
      </c>
      <c r="AD2911" s="5">
        <v>19</v>
      </c>
      <c r="AE2911" s="5">
        <v>2</v>
      </c>
      <c r="AF2911" s="5">
        <v>1</v>
      </c>
      <c r="AG2911" s="5">
        <v>0</v>
      </c>
      <c r="AH2911" s="5">
        <v>20</v>
      </c>
      <c r="AI2911" s="5">
        <v>6</v>
      </c>
      <c r="AJ2911" s="5">
        <v>0</v>
      </c>
      <c r="AK2911" s="5">
        <v>3</v>
      </c>
      <c r="AL2911" s="5">
        <v>100</v>
      </c>
      <c r="AM2911" s="5">
        <v>0.875</v>
      </c>
      <c r="AN2911" s="5">
        <v>100</v>
      </c>
      <c r="AO2911" s="5"/>
      <c r="AP2911" s="5">
        <v>97</v>
      </c>
      <c r="AQ2911" s="5">
        <v>17</v>
      </c>
      <c r="AR2911" s="5">
        <v>1</v>
      </c>
      <c r="AS2911" s="5">
        <v>6</v>
      </c>
      <c r="AT2911" s="5">
        <v>0</v>
      </c>
      <c r="AU2911" s="5">
        <v>0</v>
      </c>
      <c r="AV2911" s="5">
        <v>28</v>
      </c>
      <c r="AW2911" s="5">
        <v>0</v>
      </c>
      <c r="AX2911" s="5">
        <v>68</v>
      </c>
      <c r="AY2911" s="5">
        <v>100</v>
      </c>
      <c r="AZ2911" s="5">
        <v>0.78100000000000003</v>
      </c>
      <c r="BA2911" s="5">
        <v>100</v>
      </c>
      <c r="BB2911" s="5"/>
      <c r="BC2911" s="5"/>
      <c r="BD2911" s="5"/>
      <c r="BE2911" s="5"/>
      <c r="BF2911" s="5"/>
      <c r="BG2911" s="5"/>
      <c r="BH2911" s="5"/>
      <c r="BI2911" s="5"/>
      <c r="BJ2911" s="5"/>
      <c r="BK2911" s="5"/>
      <c r="BL2911" s="5"/>
    </row>
    <row r="2912" spans="1:64" x14ac:dyDescent="0.25">
      <c r="A2912" s="5">
        <v>98</v>
      </c>
      <c r="B2912" s="5">
        <v>18</v>
      </c>
      <c r="C2912" s="5">
        <v>1</v>
      </c>
      <c r="D2912" s="5">
        <v>0</v>
      </c>
      <c r="E2912" s="5">
        <v>0</v>
      </c>
      <c r="F2912" s="5">
        <v>0</v>
      </c>
      <c r="G2912" s="5">
        <v>0</v>
      </c>
      <c r="H2912" s="5">
        <v>0</v>
      </c>
      <c r="I2912" s="5">
        <v>64</v>
      </c>
      <c r="J2912" s="5">
        <v>98.611110999999994</v>
      </c>
      <c r="K2912" s="5">
        <v>0.92200000000000004</v>
      </c>
      <c r="L2912" s="5">
        <v>100</v>
      </c>
      <c r="M2912" s="5"/>
      <c r="N2912" s="5">
        <v>98</v>
      </c>
      <c r="O2912" s="5">
        <v>17</v>
      </c>
      <c r="P2912" s="5">
        <v>1</v>
      </c>
      <c r="Q2912" s="5">
        <v>0</v>
      </c>
      <c r="R2912" s="5">
        <v>0</v>
      </c>
      <c r="S2912" s="5">
        <v>0</v>
      </c>
      <c r="T2912" s="5">
        <v>0</v>
      </c>
      <c r="U2912" s="5">
        <v>0</v>
      </c>
      <c r="V2912" s="5">
        <v>68</v>
      </c>
      <c r="W2912" s="5">
        <v>95.833332999999996</v>
      </c>
      <c r="X2912" s="5">
        <v>0.78100000000000003</v>
      </c>
      <c r="Y2912" s="5">
        <v>100</v>
      </c>
      <c r="Z2912" s="5"/>
      <c r="AA2912" s="5"/>
      <c r="AB2912" s="5"/>
      <c r="AC2912" s="5">
        <v>98</v>
      </c>
      <c r="AD2912" s="5">
        <v>18</v>
      </c>
      <c r="AE2912" s="5">
        <v>1</v>
      </c>
      <c r="AF2912" s="5">
        <v>0</v>
      </c>
      <c r="AG2912" s="5">
        <v>1</v>
      </c>
      <c r="AH2912" s="5">
        <v>34</v>
      </c>
      <c r="AI2912" s="5">
        <v>0</v>
      </c>
      <c r="AJ2912" s="5">
        <v>0</v>
      </c>
      <c r="AK2912" s="5">
        <v>30</v>
      </c>
      <c r="AL2912" s="5">
        <v>94.444444000000004</v>
      </c>
      <c r="AM2912" s="5">
        <v>1.0780000000000001</v>
      </c>
      <c r="AN2912" s="5">
        <v>100</v>
      </c>
      <c r="AO2912" s="5"/>
      <c r="AP2912" s="5">
        <v>98</v>
      </c>
      <c r="AQ2912" s="5">
        <v>17</v>
      </c>
      <c r="AR2912" s="5">
        <v>1</v>
      </c>
      <c r="AS2912" s="5">
        <v>0</v>
      </c>
      <c r="AT2912" s="5">
        <v>0</v>
      </c>
      <c r="AU2912" s="5">
        <v>0</v>
      </c>
      <c r="AV2912" s="5">
        <v>0</v>
      </c>
      <c r="AW2912" s="5">
        <v>0</v>
      </c>
      <c r="AX2912" s="5">
        <v>68</v>
      </c>
      <c r="AY2912" s="5">
        <v>100</v>
      </c>
      <c r="AZ2912" s="5">
        <v>0.79700000000000004</v>
      </c>
      <c r="BA2912" s="5">
        <v>100</v>
      </c>
      <c r="BB2912" s="5"/>
      <c r="BC2912" s="5"/>
      <c r="BD2912" s="5"/>
      <c r="BE2912" s="5"/>
      <c r="BF2912" s="5"/>
      <c r="BG2912" s="5"/>
      <c r="BH2912" s="5"/>
      <c r="BI2912" s="5"/>
      <c r="BJ2912" s="5"/>
      <c r="BK2912" s="5"/>
      <c r="BL2912" s="5"/>
    </row>
    <row r="2913" spans="1:64" x14ac:dyDescent="0.25">
      <c r="A2913" s="5">
        <v>99</v>
      </c>
      <c r="B2913" s="5">
        <v>20</v>
      </c>
      <c r="C2913" s="5">
        <v>1</v>
      </c>
      <c r="D2913" s="5">
        <v>0</v>
      </c>
      <c r="E2913" s="5">
        <v>20</v>
      </c>
      <c r="F2913" s="5">
        <v>50</v>
      </c>
      <c r="G2913" s="5">
        <v>0</v>
      </c>
      <c r="H2913" s="5">
        <v>0</v>
      </c>
      <c r="I2913" s="5">
        <v>48</v>
      </c>
      <c r="J2913" s="5">
        <v>100</v>
      </c>
      <c r="K2913" s="5">
        <v>1.0469999999999999</v>
      </c>
      <c r="L2913" s="5">
        <v>100</v>
      </c>
      <c r="M2913" s="5"/>
      <c r="N2913" s="5">
        <v>99</v>
      </c>
      <c r="O2913" s="5">
        <v>19</v>
      </c>
      <c r="P2913" s="5">
        <v>1</v>
      </c>
      <c r="Q2913" s="5">
        <v>0</v>
      </c>
      <c r="R2913" s="5">
        <v>0</v>
      </c>
      <c r="S2913" s="5">
        <v>22</v>
      </c>
      <c r="T2913" s="5">
        <v>0</v>
      </c>
      <c r="U2913" s="5">
        <v>0</v>
      </c>
      <c r="V2913" s="5">
        <v>48</v>
      </c>
      <c r="W2913" s="5">
        <v>100</v>
      </c>
      <c r="X2913" s="5">
        <v>0.81299999999999994</v>
      </c>
      <c r="Y2913" s="5">
        <v>100</v>
      </c>
      <c r="Z2913" s="5"/>
      <c r="AA2913" s="5"/>
      <c r="AB2913" s="5"/>
      <c r="AC2913" s="5">
        <v>99</v>
      </c>
      <c r="AD2913" s="5">
        <v>19</v>
      </c>
      <c r="AE2913" s="5">
        <v>1</v>
      </c>
      <c r="AF2913" s="5">
        <v>0</v>
      </c>
      <c r="AG2913" s="5">
        <v>0</v>
      </c>
      <c r="AH2913" s="5">
        <v>42</v>
      </c>
      <c r="AI2913" s="5">
        <v>0</v>
      </c>
      <c r="AJ2913" s="5">
        <v>0</v>
      </c>
      <c r="AK2913" s="5">
        <v>18</v>
      </c>
      <c r="AL2913" s="5">
        <v>100</v>
      </c>
      <c r="AM2913" s="5">
        <v>1.1870000000000001</v>
      </c>
      <c r="AN2913" s="5">
        <v>100</v>
      </c>
      <c r="AO2913" s="5"/>
      <c r="AP2913" s="5">
        <v>99</v>
      </c>
      <c r="AQ2913" s="5">
        <v>20</v>
      </c>
      <c r="AR2913" s="5">
        <v>1</v>
      </c>
      <c r="AS2913" s="5">
        <v>0</v>
      </c>
      <c r="AT2913" s="5">
        <v>0</v>
      </c>
      <c r="AU2913" s="5">
        <v>58</v>
      </c>
      <c r="AV2913" s="5">
        <v>0</v>
      </c>
      <c r="AW2913" s="5">
        <v>0</v>
      </c>
      <c r="AX2913" s="5">
        <v>12</v>
      </c>
      <c r="AY2913" s="5">
        <v>100</v>
      </c>
      <c r="AZ2913" s="5">
        <v>0.95299999999999996</v>
      </c>
      <c r="BA2913" s="5">
        <v>100</v>
      </c>
      <c r="BB2913" s="5"/>
      <c r="BC2913" s="5"/>
      <c r="BD2913" s="5"/>
      <c r="BE2913" s="5"/>
      <c r="BF2913" s="5"/>
      <c r="BG2913" s="5"/>
      <c r="BH2913" s="5"/>
      <c r="BI2913" s="5"/>
      <c r="BJ2913" s="5"/>
      <c r="BK2913" s="5"/>
      <c r="BL2913" s="5"/>
    </row>
    <row r="2914" spans="1:64" x14ac:dyDescent="0.25">
      <c r="A2914" s="5">
        <v>100</v>
      </c>
      <c r="B2914" s="5">
        <v>20</v>
      </c>
      <c r="C2914" s="5">
        <v>1</v>
      </c>
      <c r="D2914" s="5">
        <v>3</v>
      </c>
      <c r="E2914" s="5">
        <v>31</v>
      </c>
      <c r="F2914" s="5">
        <v>121</v>
      </c>
      <c r="G2914" s="5">
        <v>0</v>
      </c>
      <c r="H2914" s="5">
        <v>0</v>
      </c>
      <c r="I2914" s="5">
        <v>3</v>
      </c>
      <c r="J2914" s="5">
        <v>95.833332999999996</v>
      </c>
      <c r="K2914" s="5">
        <v>1.0780000000000001</v>
      </c>
      <c r="L2914" s="5">
        <v>100</v>
      </c>
      <c r="M2914" s="5"/>
      <c r="N2914" s="5">
        <v>100</v>
      </c>
      <c r="O2914" s="5">
        <v>19</v>
      </c>
      <c r="P2914" s="5">
        <v>1</v>
      </c>
      <c r="Q2914" s="5">
        <v>2</v>
      </c>
      <c r="R2914" s="5">
        <v>40</v>
      </c>
      <c r="S2914" s="5">
        <v>185</v>
      </c>
      <c r="T2914" s="5">
        <v>0</v>
      </c>
      <c r="U2914" s="5">
        <v>0</v>
      </c>
      <c r="V2914" s="5">
        <v>3</v>
      </c>
      <c r="W2914" s="5">
        <v>98.611110999999994</v>
      </c>
      <c r="X2914" s="5">
        <v>0.85899999999999999</v>
      </c>
      <c r="Y2914" s="5">
        <v>100</v>
      </c>
      <c r="Z2914" s="5"/>
      <c r="AA2914" s="5"/>
      <c r="AB2914" s="5"/>
      <c r="AC2914" s="5">
        <v>100</v>
      </c>
      <c r="AD2914" s="5">
        <v>17</v>
      </c>
      <c r="AE2914" s="5">
        <v>0</v>
      </c>
      <c r="AF2914" s="5">
        <v>0</v>
      </c>
      <c r="AG2914" s="5">
        <v>0</v>
      </c>
      <c r="AH2914" s="5">
        <v>48</v>
      </c>
      <c r="AI2914" s="5">
        <v>0</v>
      </c>
      <c r="AJ2914" s="5">
        <v>0</v>
      </c>
      <c r="AK2914" s="5">
        <v>29</v>
      </c>
      <c r="AL2914" s="5">
        <v>98.611110999999994</v>
      </c>
      <c r="AM2914" s="5">
        <v>0.73499999999999999</v>
      </c>
      <c r="AN2914" s="5">
        <v>100</v>
      </c>
      <c r="AO2914" s="5"/>
      <c r="AP2914" s="5">
        <v>100</v>
      </c>
      <c r="AQ2914" s="5">
        <v>17</v>
      </c>
      <c r="AR2914" s="5">
        <v>0</v>
      </c>
      <c r="AS2914" s="5">
        <v>0</v>
      </c>
      <c r="AT2914" s="5">
        <v>27</v>
      </c>
      <c r="AU2914" s="5">
        <v>141</v>
      </c>
      <c r="AV2914" s="5">
        <v>0</v>
      </c>
      <c r="AW2914" s="5">
        <v>0</v>
      </c>
      <c r="AX2914" s="5">
        <v>42</v>
      </c>
      <c r="AY2914" s="5">
        <v>100</v>
      </c>
      <c r="AZ2914" s="5">
        <v>0.82799999999999996</v>
      </c>
      <c r="BA2914" s="5">
        <v>100</v>
      </c>
      <c r="BB2914" s="5"/>
      <c r="BC2914" s="5"/>
      <c r="BD2914" s="5"/>
      <c r="BE2914" s="5"/>
      <c r="BF2914" s="5"/>
      <c r="BG2914" s="5"/>
      <c r="BH2914" s="5"/>
      <c r="BI2914" s="5"/>
      <c r="BJ2914" s="5"/>
      <c r="BK2914" s="5"/>
      <c r="BL2914" s="5"/>
    </row>
    <row r="2915" spans="1:64" x14ac:dyDescent="0.25">
      <c r="A2915" s="5">
        <v>101</v>
      </c>
      <c r="B2915" s="5">
        <v>17</v>
      </c>
      <c r="C2915" s="5">
        <v>1</v>
      </c>
      <c r="D2915" s="5">
        <v>0</v>
      </c>
      <c r="E2915" s="5">
        <v>0</v>
      </c>
      <c r="F2915" s="5">
        <v>0</v>
      </c>
      <c r="G2915" s="5">
        <v>6</v>
      </c>
      <c r="H2915" s="5">
        <v>0</v>
      </c>
      <c r="I2915" s="5">
        <v>48</v>
      </c>
      <c r="J2915" s="5">
        <v>100</v>
      </c>
      <c r="K2915" s="5">
        <v>0.96899999999999997</v>
      </c>
      <c r="L2915" s="5">
        <v>100</v>
      </c>
      <c r="M2915" s="5"/>
      <c r="N2915" s="5">
        <v>101</v>
      </c>
      <c r="O2915" s="5">
        <v>15</v>
      </c>
      <c r="P2915" s="5">
        <v>1</v>
      </c>
      <c r="Q2915" s="5">
        <v>12</v>
      </c>
      <c r="R2915" s="5">
        <v>30</v>
      </c>
      <c r="S2915" s="5">
        <v>90</v>
      </c>
      <c r="T2915" s="5">
        <v>28</v>
      </c>
      <c r="U2915" s="5">
        <v>0</v>
      </c>
      <c r="V2915" s="5">
        <v>66</v>
      </c>
      <c r="W2915" s="5">
        <v>100</v>
      </c>
      <c r="X2915" s="5">
        <v>0.70299999999999996</v>
      </c>
      <c r="Y2915" s="5">
        <v>100</v>
      </c>
      <c r="Z2915" s="5"/>
      <c r="AA2915" s="5"/>
      <c r="AB2915" s="5"/>
      <c r="AC2915" s="5">
        <v>101</v>
      </c>
      <c r="AD2915" s="5">
        <v>15</v>
      </c>
      <c r="AE2915" s="5">
        <v>1</v>
      </c>
      <c r="AF2915" s="5">
        <v>6</v>
      </c>
      <c r="AG2915" s="5">
        <v>9</v>
      </c>
      <c r="AH2915" s="5">
        <v>52</v>
      </c>
      <c r="AI2915" s="5">
        <v>9</v>
      </c>
      <c r="AJ2915" s="5">
        <v>0</v>
      </c>
      <c r="AK2915" s="5">
        <v>9</v>
      </c>
      <c r="AL2915" s="5">
        <v>100</v>
      </c>
      <c r="AM2915" s="5">
        <v>0.67100000000000004</v>
      </c>
      <c r="AN2915" s="5">
        <v>100</v>
      </c>
      <c r="AO2915" s="5"/>
      <c r="AP2915" s="5">
        <v>101</v>
      </c>
      <c r="AQ2915" s="5">
        <v>14</v>
      </c>
      <c r="AR2915" s="5">
        <v>1</v>
      </c>
      <c r="AS2915" s="5">
        <v>6</v>
      </c>
      <c r="AT2915" s="5">
        <v>1</v>
      </c>
      <c r="AU2915" s="5">
        <v>56</v>
      </c>
      <c r="AV2915" s="5">
        <v>27</v>
      </c>
      <c r="AW2915" s="5">
        <v>0</v>
      </c>
      <c r="AX2915" s="5">
        <v>61</v>
      </c>
      <c r="AY2915" s="5">
        <v>97.222222000000002</v>
      </c>
      <c r="AZ2915" s="5">
        <v>0.73399999999999999</v>
      </c>
      <c r="BA2915" s="5">
        <v>100</v>
      </c>
      <c r="BB2915" s="5"/>
      <c r="BC2915" s="5"/>
      <c r="BD2915" s="5"/>
      <c r="BE2915" s="5"/>
      <c r="BF2915" s="5"/>
      <c r="BG2915" s="5"/>
      <c r="BH2915" s="5"/>
      <c r="BI2915" s="5"/>
      <c r="BJ2915" s="5"/>
      <c r="BK2915" s="5"/>
      <c r="BL2915" s="5"/>
    </row>
    <row r="2916" spans="1:64" x14ac:dyDescent="0.25">
      <c r="A2916" s="5">
        <v>102</v>
      </c>
      <c r="B2916" s="5">
        <v>23</v>
      </c>
      <c r="C2916" s="5">
        <v>1</v>
      </c>
      <c r="D2916" s="5">
        <v>7</v>
      </c>
      <c r="E2916" s="5">
        <v>85</v>
      </c>
      <c r="F2916" s="5">
        <v>175</v>
      </c>
      <c r="G2916" s="5">
        <v>0</v>
      </c>
      <c r="H2916" s="5">
        <v>0</v>
      </c>
      <c r="I2916" s="5">
        <v>9</v>
      </c>
      <c r="J2916" s="5">
        <v>100</v>
      </c>
      <c r="K2916" s="5">
        <v>1.4530000000000001</v>
      </c>
      <c r="L2916" s="5">
        <v>100</v>
      </c>
      <c r="M2916" s="5"/>
      <c r="N2916" s="5">
        <v>102</v>
      </c>
      <c r="O2916" s="5">
        <v>18</v>
      </c>
      <c r="P2916" s="5">
        <v>1</v>
      </c>
      <c r="Q2916" s="5">
        <v>4</v>
      </c>
      <c r="R2916" s="5">
        <v>28</v>
      </c>
      <c r="S2916" s="5">
        <v>88</v>
      </c>
      <c r="T2916" s="5">
        <v>0</v>
      </c>
      <c r="U2916" s="5">
        <v>0</v>
      </c>
      <c r="V2916" s="5">
        <v>62</v>
      </c>
      <c r="W2916" s="5">
        <v>98.611110999999994</v>
      </c>
      <c r="X2916" s="5">
        <v>0.71899999999999997</v>
      </c>
      <c r="Y2916" s="5">
        <v>100</v>
      </c>
      <c r="Z2916" s="5"/>
      <c r="AA2916" s="5"/>
      <c r="AB2916" s="5"/>
      <c r="AC2916" s="5">
        <v>102</v>
      </c>
      <c r="AD2916" s="5">
        <v>17</v>
      </c>
      <c r="AE2916" s="5">
        <v>1</v>
      </c>
      <c r="AF2916" s="5">
        <v>0</v>
      </c>
      <c r="AG2916" s="5">
        <v>0</v>
      </c>
      <c r="AH2916" s="5">
        <v>28</v>
      </c>
      <c r="AI2916" s="5">
        <v>0</v>
      </c>
      <c r="AJ2916" s="5">
        <v>0</v>
      </c>
      <c r="AK2916" s="5">
        <v>48</v>
      </c>
      <c r="AL2916" s="5">
        <v>100</v>
      </c>
      <c r="AM2916" s="5">
        <v>0.625</v>
      </c>
      <c r="AN2916" s="5">
        <v>100</v>
      </c>
      <c r="AO2916" s="5"/>
      <c r="AP2916" s="5">
        <v>102</v>
      </c>
      <c r="AQ2916" s="5">
        <v>17</v>
      </c>
      <c r="AR2916" s="5">
        <v>1</v>
      </c>
      <c r="AS2916" s="5">
        <v>0</v>
      </c>
      <c r="AT2916" s="5">
        <v>13</v>
      </c>
      <c r="AU2916" s="5">
        <v>73</v>
      </c>
      <c r="AV2916" s="5">
        <v>0</v>
      </c>
      <c r="AW2916" s="5">
        <v>0</v>
      </c>
      <c r="AX2916" s="5">
        <v>64</v>
      </c>
      <c r="AY2916" s="5">
        <v>94.444444000000004</v>
      </c>
      <c r="AZ2916" s="5">
        <v>0.76600000000000001</v>
      </c>
      <c r="BA2916" s="5">
        <v>100</v>
      </c>
      <c r="BB2916" s="5"/>
      <c r="BC2916" s="5"/>
      <c r="BD2916" s="5"/>
      <c r="BE2916" s="5"/>
      <c r="BF2916" s="5"/>
      <c r="BG2916" s="5"/>
      <c r="BH2916" s="5"/>
      <c r="BI2916" s="5"/>
      <c r="BJ2916" s="5"/>
      <c r="BK2916" s="5"/>
      <c r="BL2916" s="5"/>
    </row>
    <row r="2917" spans="1:64" x14ac:dyDescent="0.25">
      <c r="A2917" s="5">
        <v>103</v>
      </c>
      <c r="B2917" s="5">
        <v>24</v>
      </c>
      <c r="C2917" s="5">
        <v>0</v>
      </c>
      <c r="D2917" s="5">
        <v>6</v>
      </c>
      <c r="E2917" s="5">
        <v>74</v>
      </c>
      <c r="F2917" s="5">
        <v>134</v>
      </c>
      <c r="G2917" s="5">
        <v>0</v>
      </c>
      <c r="H2917" s="5">
        <v>0</v>
      </c>
      <c r="I2917" s="5">
        <v>30</v>
      </c>
      <c r="J2917" s="5">
        <v>100</v>
      </c>
      <c r="K2917" s="5">
        <v>1.4530000000000001</v>
      </c>
      <c r="L2917" s="5">
        <v>100</v>
      </c>
      <c r="M2917" s="5"/>
      <c r="N2917" s="5">
        <v>103</v>
      </c>
      <c r="O2917" s="5">
        <v>18</v>
      </c>
      <c r="P2917" s="5">
        <v>1</v>
      </c>
      <c r="Q2917" s="5">
        <v>6</v>
      </c>
      <c r="R2917" s="5">
        <v>30</v>
      </c>
      <c r="S2917" s="5">
        <v>110</v>
      </c>
      <c r="T2917" s="5">
        <v>0</v>
      </c>
      <c r="U2917" s="5">
        <v>0</v>
      </c>
      <c r="V2917" s="5">
        <v>61</v>
      </c>
      <c r="W2917" s="5">
        <v>97.222222000000002</v>
      </c>
      <c r="X2917" s="5">
        <v>0.76600000000000001</v>
      </c>
      <c r="Y2917" s="5">
        <v>100</v>
      </c>
      <c r="Z2917" s="5"/>
      <c r="AA2917" s="5"/>
      <c r="AB2917" s="5"/>
      <c r="AC2917" s="5">
        <v>103</v>
      </c>
      <c r="AD2917" s="5">
        <v>19</v>
      </c>
      <c r="AE2917" s="5">
        <v>1</v>
      </c>
      <c r="AF2917" s="5">
        <v>2</v>
      </c>
      <c r="AG2917" s="5">
        <v>19</v>
      </c>
      <c r="AH2917" s="5">
        <v>115</v>
      </c>
      <c r="AI2917" s="5">
        <v>0</v>
      </c>
      <c r="AJ2917" s="5">
        <v>0</v>
      </c>
      <c r="AK2917" s="5">
        <v>3</v>
      </c>
      <c r="AL2917" s="5">
        <v>100</v>
      </c>
      <c r="AM2917" s="5">
        <v>0.76600000000000001</v>
      </c>
      <c r="AN2917" s="5">
        <v>100</v>
      </c>
      <c r="AO2917" s="5"/>
      <c r="AP2917" s="5">
        <v>103</v>
      </c>
      <c r="AQ2917" s="5">
        <v>17</v>
      </c>
      <c r="AR2917" s="5">
        <v>1</v>
      </c>
      <c r="AS2917" s="5">
        <v>0</v>
      </c>
      <c r="AT2917" s="5">
        <v>6</v>
      </c>
      <c r="AU2917" s="5">
        <v>56</v>
      </c>
      <c r="AV2917" s="5">
        <v>0</v>
      </c>
      <c r="AW2917" s="5">
        <v>2</v>
      </c>
      <c r="AX2917" s="5">
        <v>60</v>
      </c>
      <c r="AY2917" s="5">
        <v>95.833332999999996</v>
      </c>
      <c r="AZ2917" s="5">
        <v>0.75</v>
      </c>
      <c r="BA2917" s="5">
        <v>100</v>
      </c>
      <c r="BB2917" s="5"/>
      <c r="BC2917" s="5"/>
      <c r="BD2917" s="5"/>
      <c r="BE2917" s="5"/>
      <c r="BF2917" s="5"/>
      <c r="BG2917" s="5"/>
      <c r="BH2917" s="5"/>
      <c r="BI2917" s="5"/>
      <c r="BJ2917" s="5"/>
      <c r="BK2917" s="5"/>
      <c r="BL2917" s="5"/>
    </row>
    <row r="2918" spans="1:64" x14ac:dyDescent="0.25">
      <c r="A2918" s="5">
        <v>104</v>
      </c>
      <c r="B2918" s="5">
        <v>24</v>
      </c>
      <c r="C2918" s="5">
        <v>0</v>
      </c>
      <c r="D2918" s="5">
        <v>11</v>
      </c>
      <c r="E2918" s="5">
        <v>223</v>
      </c>
      <c r="F2918" s="5">
        <v>373</v>
      </c>
      <c r="G2918" s="5">
        <v>0</v>
      </c>
      <c r="H2918" s="5">
        <v>0</v>
      </c>
      <c r="I2918" s="5">
        <v>5</v>
      </c>
      <c r="J2918" s="5">
        <v>98.611110999999994</v>
      </c>
      <c r="K2918" s="5">
        <v>1.282</v>
      </c>
      <c r="L2918" s="5">
        <v>100</v>
      </c>
      <c r="M2918" s="5"/>
      <c r="N2918" s="5">
        <v>104</v>
      </c>
      <c r="O2918" s="5">
        <v>19</v>
      </c>
      <c r="P2918" s="5">
        <v>0</v>
      </c>
      <c r="Q2918" s="5">
        <v>0</v>
      </c>
      <c r="R2918" s="5">
        <v>0</v>
      </c>
      <c r="S2918" s="5">
        <v>34</v>
      </c>
      <c r="T2918" s="5">
        <v>0</v>
      </c>
      <c r="U2918" s="5">
        <v>0</v>
      </c>
      <c r="V2918" s="5">
        <v>63</v>
      </c>
      <c r="W2918" s="5">
        <v>93.055555999999996</v>
      </c>
      <c r="X2918" s="5">
        <v>0.71899999999999997</v>
      </c>
      <c r="Y2918" s="5">
        <v>100</v>
      </c>
      <c r="Z2918" s="5"/>
      <c r="AA2918" s="5"/>
      <c r="AB2918" s="5"/>
      <c r="AC2918" s="5">
        <v>104</v>
      </c>
      <c r="AD2918" s="5">
        <v>19</v>
      </c>
      <c r="AE2918" s="5">
        <v>0</v>
      </c>
      <c r="AF2918" s="5">
        <v>0</v>
      </c>
      <c r="AG2918" s="5">
        <v>0</v>
      </c>
      <c r="AH2918" s="5">
        <v>34</v>
      </c>
      <c r="AI2918" s="5">
        <v>0</v>
      </c>
      <c r="AJ2918" s="5">
        <v>11</v>
      </c>
      <c r="AK2918" s="5">
        <v>66</v>
      </c>
      <c r="AL2918" s="5">
        <v>100</v>
      </c>
      <c r="AM2918" s="5">
        <v>0.75</v>
      </c>
      <c r="AN2918" s="5">
        <v>100</v>
      </c>
      <c r="AO2918" s="5"/>
      <c r="AP2918" s="5">
        <v>104</v>
      </c>
      <c r="AQ2918" s="5">
        <v>18</v>
      </c>
      <c r="AR2918" s="5">
        <v>0</v>
      </c>
      <c r="AS2918" s="5">
        <v>0</v>
      </c>
      <c r="AT2918" s="5">
        <v>0</v>
      </c>
      <c r="AU2918" s="5">
        <v>11</v>
      </c>
      <c r="AV2918" s="5">
        <v>0</v>
      </c>
      <c r="AW2918" s="5">
        <v>0</v>
      </c>
      <c r="AX2918" s="5">
        <v>70</v>
      </c>
      <c r="AY2918" s="5">
        <v>100</v>
      </c>
      <c r="AZ2918" s="5">
        <v>0.82799999999999996</v>
      </c>
      <c r="BA2918" s="5">
        <v>100</v>
      </c>
      <c r="BB2918" s="5"/>
      <c r="BC2918" s="5"/>
      <c r="BD2918" s="5"/>
      <c r="BE2918" s="5"/>
      <c r="BF2918" s="5"/>
      <c r="BG2918" s="5"/>
      <c r="BH2918" s="5"/>
      <c r="BI2918" s="5"/>
      <c r="BJ2918" s="5"/>
      <c r="BK2918" s="5"/>
      <c r="BL2918" s="5"/>
    </row>
    <row r="2919" spans="1:64" x14ac:dyDescent="0.25">
      <c r="A2919" s="5">
        <v>105</v>
      </c>
      <c r="B2919" s="5">
        <v>20</v>
      </c>
      <c r="C2919" s="5">
        <v>0</v>
      </c>
      <c r="D2919" s="5">
        <v>0</v>
      </c>
      <c r="E2919" s="5">
        <v>0</v>
      </c>
      <c r="F2919" s="5">
        <v>0</v>
      </c>
      <c r="G2919" s="5">
        <v>0</v>
      </c>
      <c r="H2919" s="5">
        <v>0</v>
      </c>
      <c r="I2919" s="5">
        <v>67</v>
      </c>
      <c r="J2919" s="5">
        <v>93.055555999999996</v>
      </c>
      <c r="K2919" s="5">
        <v>0.96799999999999997</v>
      </c>
      <c r="L2919" s="5">
        <v>100</v>
      </c>
      <c r="M2919" s="5"/>
      <c r="N2919" s="5">
        <v>105</v>
      </c>
      <c r="O2919" s="5">
        <v>18</v>
      </c>
      <c r="P2919" s="5">
        <v>0</v>
      </c>
      <c r="Q2919" s="5">
        <v>0</v>
      </c>
      <c r="R2919" s="5">
        <v>0</v>
      </c>
      <c r="S2919" s="5">
        <v>0</v>
      </c>
      <c r="T2919" s="5">
        <v>0</v>
      </c>
      <c r="U2919" s="5">
        <v>0</v>
      </c>
      <c r="V2919" s="5">
        <v>71</v>
      </c>
      <c r="W2919" s="5">
        <v>98.611110999999994</v>
      </c>
      <c r="X2919" s="5">
        <v>0.73399999999999999</v>
      </c>
      <c r="Y2919" s="5">
        <v>100</v>
      </c>
      <c r="Z2919" s="5"/>
      <c r="AA2919" s="5"/>
      <c r="AB2919" s="5"/>
      <c r="AC2919" s="5">
        <v>105</v>
      </c>
      <c r="AD2919" s="5">
        <v>17</v>
      </c>
      <c r="AE2919" s="5">
        <v>0</v>
      </c>
      <c r="AF2919" s="5">
        <v>0</v>
      </c>
      <c r="AG2919" s="5">
        <v>0</v>
      </c>
      <c r="AH2919" s="5">
        <v>0</v>
      </c>
      <c r="AI2919" s="5">
        <v>0</v>
      </c>
      <c r="AJ2919" s="5">
        <v>0</v>
      </c>
      <c r="AK2919" s="5">
        <v>70</v>
      </c>
      <c r="AL2919" s="5">
        <v>100</v>
      </c>
      <c r="AM2919" s="5">
        <v>0.64100000000000001</v>
      </c>
      <c r="AN2919" s="5">
        <v>100</v>
      </c>
      <c r="AO2919" s="5"/>
      <c r="AP2919" s="5">
        <v>105</v>
      </c>
      <c r="AQ2919" s="5">
        <v>18</v>
      </c>
      <c r="AR2919" s="5">
        <v>0</v>
      </c>
      <c r="AS2919" s="5">
        <v>0</v>
      </c>
      <c r="AT2919" s="5">
        <v>0</v>
      </c>
      <c r="AU2919" s="5">
        <v>36</v>
      </c>
      <c r="AV2919" s="5">
        <v>0</v>
      </c>
      <c r="AW2919" s="5">
        <v>0</v>
      </c>
      <c r="AX2919" s="5">
        <v>69</v>
      </c>
      <c r="AY2919" s="5">
        <v>100</v>
      </c>
      <c r="AZ2919" s="5">
        <v>0.79700000000000004</v>
      </c>
      <c r="BA2919" s="5">
        <v>100</v>
      </c>
      <c r="BB2919" s="5"/>
      <c r="BC2919" s="5"/>
      <c r="BD2919" s="5"/>
      <c r="BE2919" s="5"/>
      <c r="BF2919" s="5"/>
      <c r="BG2919" s="5"/>
      <c r="BH2919" s="5"/>
      <c r="BI2919" s="5"/>
      <c r="BJ2919" s="5"/>
      <c r="BK2919" s="5"/>
      <c r="BL2919" s="5"/>
    </row>
    <row r="2920" spans="1:64" x14ac:dyDescent="0.25">
      <c r="A2920" s="5">
        <v>106</v>
      </c>
      <c r="B2920" s="5">
        <v>19</v>
      </c>
      <c r="C2920" s="5">
        <v>0</v>
      </c>
      <c r="D2920" s="5">
        <v>0</v>
      </c>
      <c r="E2920" s="5">
        <v>26</v>
      </c>
      <c r="F2920" s="5">
        <v>101</v>
      </c>
      <c r="G2920" s="5">
        <v>0</v>
      </c>
      <c r="H2920" s="5">
        <v>0</v>
      </c>
      <c r="I2920" s="5">
        <v>0</v>
      </c>
      <c r="J2920" s="5">
        <v>100</v>
      </c>
      <c r="K2920" s="5">
        <v>0.84399999999999997</v>
      </c>
      <c r="L2920" s="5">
        <v>100</v>
      </c>
      <c r="M2920" s="5"/>
      <c r="N2920" s="5">
        <v>106</v>
      </c>
      <c r="O2920" s="5">
        <v>17</v>
      </c>
      <c r="P2920" s="5">
        <v>0</v>
      </c>
      <c r="Q2920" s="5">
        <v>0</v>
      </c>
      <c r="R2920" s="5">
        <v>0</v>
      </c>
      <c r="S2920" s="5">
        <v>39</v>
      </c>
      <c r="T2920" s="5">
        <v>0</v>
      </c>
      <c r="U2920" s="5">
        <v>0</v>
      </c>
      <c r="V2920" s="5">
        <v>0</v>
      </c>
      <c r="W2920" s="5">
        <v>94.444444000000004</v>
      </c>
      <c r="X2920" s="5">
        <v>0.64100000000000001</v>
      </c>
      <c r="Y2920" s="5">
        <v>100</v>
      </c>
      <c r="Z2920" s="5"/>
      <c r="AA2920" s="5"/>
      <c r="AB2920" s="5"/>
      <c r="AC2920" s="5">
        <v>106</v>
      </c>
      <c r="AD2920" s="5">
        <v>19</v>
      </c>
      <c r="AE2920" s="5">
        <v>0</v>
      </c>
      <c r="AF2920" s="5">
        <v>0</v>
      </c>
      <c r="AG2920" s="5">
        <v>0</v>
      </c>
      <c r="AH2920" s="5">
        <v>28</v>
      </c>
      <c r="AI2920" s="5">
        <v>0</v>
      </c>
      <c r="AJ2920" s="5">
        <v>0</v>
      </c>
      <c r="AK2920" s="5">
        <v>6</v>
      </c>
      <c r="AL2920" s="5">
        <v>66.666667000000004</v>
      </c>
      <c r="AM2920" s="5">
        <v>0.73399999999999999</v>
      </c>
      <c r="AN2920" s="5">
        <v>100</v>
      </c>
      <c r="AO2920" s="5"/>
      <c r="AP2920" s="5">
        <v>106</v>
      </c>
      <c r="AQ2920" s="5">
        <v>17</v>
      </c>
      <c r="AR2920" s="5">
        <v>0</v>
      </c>
      <c r="AS2920" s="5">
        <v>0</v>
      </c>
      <c r="AT2920" s="5">
        <v>0</v>
      </c>
      <c r="AU2920" s="5">
        <v>0</v>
      </c>
      <c r="AV2920" s="5">
        <v>0</v>
      </c>
      <c r="AW2920" s="5">
        <v>0</v>
      </c>
      <c r="AX2920" s="5">
        <v>64</v>
      </c>
      <c r="AY2920" s="5">
        <v>93.055555999999996</v>
      </c>
      <c r="AZ2920" s="5">
        <v>0.90600000000000003</v>
      </c>
      <c r="BA2920" s="5">
        <v>100</v>
      </c>
      <c r="BB2920" s="5"/>
      <c r="BC2920" s="5"/>
      <c r="BD2920" s="5"/>
      <c r="BE2920" s="5"/>
      <c r="BF2920" s="5"/>
      <c r="BG2920" s="5"/>
      <c r="BH2920" s="5"/>
      <c r="BI2920" s="5"/>
      <c r="BJ2920" s="5"/>
      <c r="BK2920" s="5"/>
      <c r="BL2920" s="5"/>
    </row>
    <row r="2921" spans="1:64" x14ac:dyDescent="0.25">
      <c r="A2921" s="5">
        <v>107</v>
      </c>
      <c r="B2921" s="5">
        <v>20</v>
      </c>
      <c r="C2921" s="5">
        <v>1</v>
      </c>
      <c r="D2921" s="5">
        <v>3</v>
      </c>
      <c r="E2921" s="5">
        <v>6</v>
      </c>
      <c r="F2921" s="5">
        <v>36</v>
      </c>
      <c r="G2921" s="5">
        <v>6</v>
      </c>
      <c r="H2921" s="5">
        <v>0</v>
      </c>
      <c r="I2921" s="5">
        <v>27</v>
      </c>
      <c r="J2921" s="5">
        <v>98.611110999999994</v>
      </c>
      <c r="K2921" s="5">
        <v>0.98399999999999999</v>
      </c>
      <c r="L2921" s="5">
        <v>100</v>
      </c>
      <c r="M2921" s="5"/>
      <c r="N2921" s="5">
        <v>107</v>
      </c>
      <c r="O2921" s="5">
        <v>17</v>
      </c>
      <c r="P2921" s="5">
        <v>1</v>
      </c>
      <c r="Q2921" s="5">
        <v>0</v>
      </c>
      <c r="R2921" s="5">
        <v>0</v>
      </c>
      <c r="S2921" s="5">
        <v>0</v>
      </c>
      <c r="T2921" s="5">
        <v>4</v>
      </c>
      <c r="U2921" s="5">
        <v>0</v>
      </c>
      <c r="V2921" s="5">
        <v>48</v>
      </c>
      <c r="W2921" s="5">
        <v>100</v>
      </c>
      <c r="X2921" s="5">
        <v>0.68700000000000006</v>
      </c>
      <c r="Y2921" s="5">
        <v>100</v>
      </c>
      <c r="Z2921" s="5"/>
      <c r="AA2921" s="5"/>
      <c r="AB2921" s="5"/>
      <c r="AC2921" s="5">
        <v>107</v>
      </c>
      <c r="AD2921" s="5">
        <v>16</v>
      </c>
      <c r="AE2921" s="5">
        <v>1</v>
      </c>
      <c r="AF2921" s="5">
        <v>0</v>
      </c>
      <c r="AG2921" s="5">
        <v>0</v>
      </c>
      <c r="AH2921" s="5">
        <v>0</v>
      </c>
      <c r="AI2921" s="5">
        <v>4</v>
      </c>
      <c r="AJ2921" s="5">
        <v>26</v>
      </c>
      <c r="AK2921" s="5">
        <v>24</v>
      </c>
      <c r="AL2921" s="5">
        <v>97.222222000000002</v>
      </c>
      <c r="AM2921" s="5">
        <v>0.71899999999999997</v>
      </c>
      <c r="AN2921" s="5">
        <v>100</v>
      </c>
      <c r="AO2921" s="5"/>
      <c r="AP2921" s="5">
        <v>107</v>
      </c>
      <c r="AQ2921" s="5">
        <v>16</v>
      </c>
      <c r="AR2921" s="5">
        <v>1</v>
      </c>
      <c r="AS2921" s="5">
        <v>0</v>
      </c>
      <c r="AT2921" s="5">
        <v>0</v>
      </c>
      <c r="AU2921" s="5">
        <v>0</v>
      </c>
      <c r="AV2921" s="5">
        <v>4</v>
      </c>
      <c r="AW2921" s="5">
        <v>26</v>
      </c>
      <c r="AX2921" s="5">
        <v>24</v>
      </c>
      <c r="AY2921" s="5">
        <v>97.222222000000002</v>
      </c>
      <c r="AZ2921" s="5">
        <v>1.0629999999999999</v>
      </c>
      <c r="BA2921" s="5">
        <v>100</v>
      </c>
      <c r="BB2921" s="5"/>
      <c r="BC2921" s="5"/>
      <c r="BD2921" s="5"/>
      <c r="BE2921" s="5"/>
      <c r="BF2921" s="5"/>
      <c r="BG2921" s="5"/>
      <c r="BH2921" s="5"/>
      <c r="BI2921" s="5"/>
      <c r="BJ2921" s="5"/>
      <c r="BK2921" s="5"/>
      <c r="BL2921" s="5"/>
    </row>
    <row r="2922" spans="1:64" x14ac:dyDescent="0.25">
      <c r="A2922" s="5">
        <v>108</v>
      </c>
      <c r="B2922" s="5">
        <v>20</v>
      </c>
      <c r="C2922" s="5">
        <v>1</v>
      </c>
      <c r="D2922" s="5">
        <v>3</v>
      </c>
      <c r="E2922" s="5">
        <v>38</v>
      </c>
      <c r="F2922" s="5">
        <v>74</v>
      </c>
      <c r="G2922" s="5">
        <v>0</v>
      </c>
      <c r="H2922" s="5">
        <v>0</v>
      </c>
      <c r="I2922" s="5">
        <v>15</v>
      </c>
      <c r="J2922" s="5">
        <v>95.833332999999996</v>
      </c>
      <c r="K2922" s="5">
        <v>1.016</v>
      </c>
      <c r="L2922" s="5">
        <v>100</v>
      </c>
      <c r="M2922" s="5"/>
      <c r="N2922" s="5">
        <v>108</v>
      </c>
      <c r="O2922" s="5">
        <v>19</v>
      </c>
      <c r="P2922" s="5">
        <v>1</v>
      </c>
      <c r="Q2922" s="5">
        <v>0</v>
      </c>
      <c r="R2922" s="5">
        <v>0</v>
      </c>
      <c r="S2922" s="5">
        <v>2</v>
      </c>
      <c r="T2922" s="5">
        <v>0</v>
      </c>
      <c r="U2922" s="5">
        <v>0</v>
      </c>
      <c r="V2922" s="5">
        <v>12</v>
      </c>
      <c r="W2922" s="5">
        <v>100</v>
      </c>
      <c r="X2922" s="5">
        <v>0.84399999999999997</v>
      </c>
      <c r="Y2922" s="5">
        <v>100</v>
      </c>
      <c r="Z2922" s="5"/>
      <c r="AA2922" s="5"/>
      <c r="AB2922" s="5"/>
      <c r="AC2922" s="5">
        <v>108</v>
      </c>
      <c r="AD2922" s="5">
        <v>17</v>
      </c>
      <c r="AE2922" s="5">
        <v>1</v>
      </c>
      <c r="AF2922" s="5">
        <v>0</v>
      </c>
      <c r="AG2922" s="5">
        <v>0</v>
      </c>
      <c r="AH2922" s="5">
        <v>0</v>
      </c>
      <c r="AI2922" s="5">
        <v>0</v>
      </c>
      <c r="AJ2922" s="5">
        <v>4</v>
      </c>
      <c r="AK2922" s="5">
        <v>8</v>
      </c>
      <c r="AL2922" s="5">
        <v>94.444444000000004</v>
      </c>
      <c r="AM2922" s="5">
        <v>0.68700000000000006</v>
      </c>
      <c r="AN2922" s="5">
        <v>100</v>
      </c>
      <c r="AO2922" s="5"/>
      <c r="AP2922" s="5">
        <v>108</v>
      </c>
      <c r="AQ2922" s="5">
        <v>17</v>
      </c>
      <c r="AR2922" s="5">
        <v>1</v>
      </c>
      <c r="AS2922" s="5">
        <v>0</v>
      </c>
      <c r="AT2922" s="5">
        <v>0</v>
      </c>
      <c r="AU2922" s="5">
        <v>0</v>
      </c>
      <c r="AV2922" s="5">
        <v>0</v>
      </c>
      <c r="AW2922" s="5">
        <v>4</v>
      </c>
      <c r="AX2922" s="5">
        <v>8</v>
      </c>
      <c r="AY2922" s="5">
        <v>94.444444000000004</v>
      </c>
      <c r="AZ2922" s="5">
        <v>1.1870000000000001</v>
      </c>
      <c r="BA2922" s="5">
        <v>100</v>
      </c>
      <c r="BB2922" s="5"/>
      <c r="BC2922" s="5"/>
      <c r="BD2922" s="5"/>
      <c r="BE2922" s="5"/>
      <c r="BF2922" s="5"/>
      <c r="BG2922" s="5"/>
      <c r="BH2922" s="5"/>
      <c r="BI2922" s="5"/>
      <c r="BJ2922" s="5"/>
      <c r="BK2922" s="5"/>
      <c r="BL2922" s="5"/>
    </row>
    <row r="2923" spans="1:64" x14ac:dyDescent="0.25">
      <c r="A2923" s="5">
        <v>109</v>
      </c>
      <c r="B2923" s="5">
        <v>20</v>
      </c>
      <c r="C2923" s="5">
        <v>2</v>
      </c>
      <c r="D2923" s="5">
        <v>4</v>
      </c>
      <c r="E2923" s="5">
        <v>0</v>
      </c>
      <c r="F2923" s="5">
        <v>0</v>
      </c>
      <c r="G2923" s="5">
        <v>11</v>
      </c>
      <c r="H2923" s="5">
        <v>0</v>
      </c>
      <c r="I2923" s="5">
        <v>28</v>
      </c>
      <c r="J2923" s="5">
        <v>100</v>
      </c>
      <c r="K2923" s="5">
        <v>1.109</v>
      </c>
      <c r="L2923" s="5">
        <v>100</v>
      </c>
      <c r="M2923" s="5"/>
      <c r="N2923" s="5">
        <v>109</v>
      </c>
      <c r="O2923" s="5">
        <v>18</v>
      </c>
      <c r="P2923" s="5">
        <v>2</v>
      </c>
      <c r="Q2923" s="5">
        <v>0</v>
      </c>
      <c r="R2923" s="5">
        <v>0</v>
      </c>
      <c r="S2923" s="5">
        <v>0</v>
      </c>
      <c r="T2923" s="5">
        <v>1</v>
      </c>
      <c r="U2923" s="5">
        <v>0</v>
      </c>
      <c r="V2923" s="5">
        <v>48</v>
      </c>
      <c r="W2923" s="5">
        <v>100</v>
      </c>
      <c r="X2923" s="5">
        <v>0.90600000000000003</v>
      </c>
      <c r="Y2923" s="5">
        <v>100</v>
      </c>
      <c r="Z2923" s="5"/>
      <c r="AA2923" s="5"/>
      <c r="AB2923" s="5"/>
      <c r="AC2923" s="5">
        <v>109</v>
      </c>
      <c r="AD2923" s="5">
        <v>18</v>
      </c>
      <c r="AE2923" s="5">
        <v>2</v>
      </c>
      <c r="AF2923" s="5">
        <v>8</v>
      </c>
      <c r="AG2923" s="5">
        <v>0</v>
      </c>
      <c r="AH2923" s="5">
        <v>0</v>
      </c>
      <c r="AI2923" s="5">
        <v>15</v>
      </c>
      <c r="AJ2923" s="5">
        <v>0</v>
      </c>
      <c r="AK2923" s="5">
        <v>32</v>
      </c>
      <c r="AL2923" s="5">
        <v>100</v>
      </c>
      <c r="AM2923" s="5">
        <v>0.78200000000000003</v>
      </c>
      <c r="AN2923" s="5">
        <v>100</v>
      </c>
      <c r="AO2923" s="5"/>
      <c r="AP2923" s="5">
        <v>109</v>
      </c>
      <c r="AQ2923" s="5">
        <v>18</v>
      </c>
      <c r="AR2923" s="5">
        <v>2</v>
      </c>
      <c r="AS2923" s="5">
        <v>8</v>
      </c>
      <c r="AT2923" s="5">
        <v>0</v>
      </c>
      <c r="AU2923" s="5">
        <v>0</v>
      </c>
      <c r="AV2923" s="5">
        <v>15</v>
      </c>
      <c r="AW2923" s="5">
        <v>0</v>
      </c>
      <c r="AX2923" s="5">
        <v>32</v>
      </c>
      <c r="AY2923" s="5">
        <v>100</v>
      </c>
      <c r="AZ2923" s="5">
        <v>2</v>
      </c>
      <c r="BA2923" s="5">
        <v>100</v>
      </c>
      <c r="BB2923" s="5"/>
      <c r="BC2923" s="5"/>
      <c r="BD2923" s="5"/>
      <c r="BE2923" s="5"/>
      <c r="BF2923" s="5"/>
      <c r="BG2923" s="5"/>
      <c r="BH2923" s="5"/>
      <c r="BI2923" s="5"/>
      <c r="BJ2923" s="5"/>
      <c r="BK2923" s="5"/>
      <c r="BL2923" s="5"/>
    </row>
    <row r="2924" spans="1:64" x14ac:dyDescent="0.25">
      <c r="A2924" s="5">
        <v>110</v>
      </c>
      <c r="B2924" s="5">
        <v>18</v>
      </c>
      <c r="C2924" s="5">
        <v>2</v>
      </c>
      <c r="D2924" s="5">
        <v>15</v>
      </c>
      <c r="E2924" s="5">
        <v>57</v>
      </c>
      <c r="F2924" s="5">
        <v>147</v>
      </c>
      <c r="G2924" s="5">
        <v>0</v>
      </c>
      <c r="H2924" s="5">
        <v>0</v>
      </c>
      <c r="I2924" s="5">
        <v>27</v>
      </c>
      <c r="J2924" s="5">
        <v>87.5</v>
      </c>
      <c r="K2924" s="5">
        <v>0.96899999999999997</v>
      </c>
      <c r="L2924" s="5">
        <v>100</v>
      </c>
      <c r="M2924" s="5"/>
      <c r="N2924" s="5">
        <v>110</v>
      </c>
      <c r="O2924" s="5">
        <v>18</v>
      </c>
      <c r="P2924" s="5">
        <v>2</v>
      </c>
      <c r="Q2924" s="5">
        <v>18</v>
      </c>
      <c r="R2924" s="5">
        <v>27</v>
      </c>
      <c r="S2924" s="5">
        <v>87</v>
      </c>
      <c r="T2924" s="5">
        <v>40</v>
      </c>
      <c r="U2924" s="5">
        <v>0</v>
      </c>
      <c r="V2924" s="5">
        <v>30</v>
      </c>
      <c r="W2924" s="5">
        <v>100</v>
      </c>
      <c r="X2924" s="5">
        <v>0.90600000000000003</v>
      </c>
      <c r="Y2924" s="5">
        <v>100</v>
      </c>
      <c r="Z2924" s="5"/>
      <c r="AA2924" s="5"/>
      <c r="AB2924" s="5"/>
      <c r="AC2924" s="5">
        <v>110</v>
      </c>
      <c r="AD2924" s="5">
        <v>16</v>
      </c>
      <c r="AE2924" s="5">
        <v>2</v>
      </c>
      <c r="AF2924" s="5">
        <v>11</v>
      </c>
      <c r="AG2924" s="5">
        <v>41</v>
      </c>
      <c r="AH2924" s="5">
        <v>131</v>
      </c>
      <c r="AI2924" s="5">
        <v>0</v>
      </c>
      <c r="AJ2924" s="5">
        <v>0</v>
      </c>
      <c r="AK2924" s="5">
        <v>33</v>
      </c>
      <c r="AL2924" s="5">
        <v>87.5</v>
      </c>
      <c r="AM2924" s="5">
        <v>0.78100000000000003</v>
      </c>
      <c r="AN2924" s="5">
        <v>100</v>
      </c>
      <c r="AO2924" s="5"/>
      <c r="AP2924" s="5">
        <v>110</v>
      </c>
      <c r="AQ2924" s="5">
        <v>16</v>
      </c>
      <c r="AR2924" s="5">
        <v>2</v>
      </c>
      <c r="AS2924" s="5">
        <v>11</v>
      </c>
      <c r="AT2924" s="5">
        <v>41</v>
      </c>
      <c r="AU2924" s="5">
        <v>131</v>
      </c>
      <c r="AV2924" s="5">
        <v>0</v>
      </c>
      <c r="AW2924" s="5">
        <v>0</v>
      </c>
      <c r="AX2924" s="5">
        <v>33</v>
      </c>
      <c r="AY2924" s="5">
        <v>87.5</v>
      </c>
      <c r="AZ2924" s="5">
        <v>1.4219999999999999</v>
      </c>
      <c r="BA2924" s="5">
        <v>100</v>
      </c>
      <c r="BB2924" s="5"/>
      <c r="BC2924" s="5"/>
      <c r="BD2924" s="5"/>
      <c r="BE2924" s="5"/>
      <c r="BF2924" s="5"/>
      <c r="BG2924" s="5"/>
      <c r="BH2924" s="5"/>
      <c r="BI2924" s="5"/>
      <c r="BJ2924" s="5"/>
      <c r="BK2924" s="5"/>
      <c r="BL2924" s="5"/>
    </row>
    <row r="2925" spans="1:64" x14ac:dyDescent="0.25">
      <c r="A2925" s="5">
        <v>111</v>
      </c>
      <c r="B2925" s="5">
        <v>17</v>
      </c>
      <c r="C2925" s="5">
        <v>0</v>
      </c>
      <c r="D2925" s="5">
        <v>12</v>
      </c>
      <c r="E2925" s="5">
        <v>78</v>
      </c>
      <c r="F2925" s="5">
        <v>138</v>
      </c>
      <c r="G2925" s="5">
        <v>0</v>
      </c>
      <c r="H2925" s="5">
        <v>0</v>
      </c>
      <c r="I2925" s="5">
        <v>51</v>
      </c>
      <c r="J2925" s="5">
        <v>98.611110999999994</v>
      </c>
      <c r="K2925" s="5">
        <v>0.84399999999999997</v>
      </c>
      <c r="L2925" s="5">
        <v>100</v>
      </c>
      <c r="M2925" s="5"/>
      <c r="N2925" s="5">
        <v>111</v>
      </c>
      <c r="O2925" s="5">
        <v>16</v>
      </c>
      <c r="P2925" s="5">
        <v>1</v>
      </c>
      <c r="Q2925" s="5">
        <v>12</v>
      </c>
      <c r="R2925" s="5">
        <v>72</v>
      </c>
      <c r="S2925" s="5">
        <v>132</v>
      </c>
      <c r="T2925" s="5">
        <v>0</v>
      </c>
      <c r="U2925" s="5">
        <v>0</v>
      </c>
      <c r="V2925" s="5">
        <v>46</v>
      </c>
      <c r="W2925" s="5">
        <v>100</v>
      </c>
      <c r="X2925" s="5">
        <v>1.2190000000000001</v>
      </c>
      <c r="Y2925" s="5">
        <v>100</v>
      </c>
      <c r="Z2925" s="5"/>
      <c r="AA2925" s="5"/>
      <c r="AB2925" s="5"/>
      <c r="AC2925" s="5">
        <v>111</v>
      </c>
      <c r="AD2925" s="5">
        <v>15</v>
      </c>
      <c r="AE2925" s="5">
        <v>0</v>
      </c>
      <c r="AF2925" s="5">
        <v>12</v>
      </c>
      <c r="AG2925" s="5">
        <v>65</v>
      </c>
      <c r="AH2925" s="5">
        <v>125</v>
      </c>
      <c r="AI2925" s="5">
        <v>0</v>
      </c>
      <c r="AJ2925" s="5">
        <v>0</v>
      </c>
      <c r="AK2925" s="5">
        <v>50</v>
      </c>
      <c r="AL2925" s="5">
        <v>94.444444000000004</v>
      </c>
      <c r="AM2925" s="5">
        <v>0.67200000000000004</v>
      </c>
      <c r="AN2925" s="5">
        <v>100</v>
      </c>
      <c r="AO2925" s="5"/>
      <c r="AP2925" s="5">
        <v>111</v>
      </c>
      <c r="AQ2925" s="5">
        <v>15</v>
      </c>
      <c r="AR2925" s="5">
        <v>0</v>
      </c>
      <c r="AS2925" s="5">
        <v>12</v>
      </c>
      <c r="AT2925" s="5">
        <v>65</v>
      </c>
      <c r="AU2925" s="5">
        <v>125</v>
      </c>
      <c r="AV2925" s="5">
        <v>0</v>
      </c>
      <c r="AW2925" s="5">
        <v>0</v>
      </c>
      <c r="AX2925" s="5">
        <v>50</v>
      </c>
      <c r="AY2925" s="5">
        <v>94.444444000000004</v>
      </c>
      <c r="AZ2925" s="5">
        <v>0.875</v>
      </c>
      <c r="BA2925" s="5">
        <v>100</v>
      </c>
      <c r="BB2925" s="5"/>
      <c r="BC2925" s="5"/>
      <c r="BD2925" s="5"/>
      <c r="BE2925" s="5"/>
      <c r="BF2925" s="5"/>
      <c r="BG2925" s="5"/>
      <c r="BH2925" s="5"/>
      <c r="BI2925" s="5"/>
      <c r="BJ2925" s="5"/>
      <c r="BK2925" s="5"/>
      <c r="BL2925" s="5"/>
    </row>
    <row r="2926" spans="1:64" x14ac:dyDescent="0.25">
      <c r="A2926" s="5">
        <v>112</v>
      </c>
      <c r="B2926" s="5">
        <v>17</v>
      </c>
      <c r="C2926" s="5">
        <v>0</v>
      </c>
      <c r="D2926" s="5">
        <v>18</v>
      </c>
      <c r="E2926" s="5">
        <v>130</v>
      </c>
      <c r="F2926" s="5">
        <v>220</v>
      </c>
      <c r="G2926" s="5">
        <v>0</v>
      </c>
      <c r="H2926" s="5">
        <v>0</v>
      </c>
      <c r="I2926" s="5">
        <v>39</v>
      </c>
      <c r="J2926" s="5">
        <v>95.833332999999996</v>
      </c>
      <c r="K2926" s="5">
        <v>0.78100000000000003</v>
      </c>
      <c r="L2926" s="5">
        <v>100</v>
      </c>
      <c r="M2926" s="5"/>
      <c r="N2926" s="5">
        <v>112</v>
      </c>
      <c r="O2926" s="5">
        <v>17</v>
      </c>
      <c r="P2926" s="5">
        <v>0</v>
      </c>
      <c r="Q2926" s="5">
        <v>18</v>
      </c>
      <c r="R2926" s="5">
        <v>121</v>
      </c>
      <c r="S2926" s="5">
        <v>211</v>
      </c>
      <c r="T2926" s="5">
        <v>0</v>
      </c>
      <c r="U2926" s="5">
        <v>0</v>
      </c>
      <c r="V2926" s="5">
        <v>30</v>
      </c>
      <c r="W2926" s="5">
        <v>95.833332999999996</v>
      </c>
      <c r="X2926" s="5">
        <v>0.95299999999999996</v>
      </c>
      <c r="Y2926" s="5">
        <v>100</v>
      </c>
      <c r="Z2926" s="5"/>
      <c r="AA2926" s="5"/>
      <c r="AB2926" s="5"/>
      <c r="AC2926" s="5">
        <v>112</v>
      </c>
      <c r="AD2926" s="5">
        <v>15</v>
      </c>
      <c r="AE2926" s="5">
        <v>0</v>
      </c>
      <c r="AF2926" s="5">
        <v>6</v>
      </c>
      <c r="AG2926" s="5">
        <v>16</v>
      </c>
      <c r="AH2926" s="5">
        <v>74</v>
      </c>
      <c r="AI2926" s="5">
        <v>0</v>
      </c>
      <c r="AJ2926" s="5">
        <v>0</v>
      </c>
      <c r="AK2926" s="5">
        <v>33</v>
      </c>
      <c r="AL2926" s="5">
        <v>100</v>
      </c>
      <c r="AM2926" s="5">
        <v>0.67200000000000004</v>
      </c>
      <c r="AN2926" s="5">
        <v>100</v>
      </c>
      <c r="AO2926" s="5"/>
      <c r="AP2926" s="5">
        <v>112</v>
      </c>
      <c r="AQ2926" s="5">
        <v>15</v>
      </c>
      <c r="AR2926" s="5">
        <v>0</v>
      </c>
      <c r="AS2926" s="5">
        <v>6</v>
      </c>
      <c r="AT2926" s="5">
        <v>16</v>
      </c>
      <c r="AU2926" s="5">
        <v>74</v>
      </c>
      <c r="AV2926" s="5">
        <v>0</v>
      </c>
      <c r="AW2926" s="5">
        <v>0</v>
      </c>
      <c r="AX2926" s="5">
        <v>33</v>
      </c>
      <c r="AY2926" s="5">
        <v>100</v>
      </c>
      <c r="AZ2926" s="5">
        <v>0.71899999999999997</v>
      </c>
      <c r="BA2926" s="5">
        <v>100</v>
      </c>
      <c r="BB2926" s="5"/>
      <c r="BC2926" s="5"/>
      <c r="BD2926" s="5"/>
      <c r="BE2926" s="5"/>
      <c r="BF2926" s="5"/>
      <c r="BG2926" s="5"/>
      <c r="BH2926" s="5"/>
      <c r="BI2926" s="5"/>
      <c r="BJ2926" s="5"/>
      <c r="BK2926" s="5"/>
      <c r="BL2926" s="5"/>
    </row>
    <row r="2927" spans="1:64" x14ac:dyDescent="0.25">
      <c r="A2927" s="5">
        <v>113</v>
      </c>
      <c r="B2927" s="5">
        <v>17</v>
      </c>
      <c r="C2927" s="5">
        <v>0</v>
      </c>
      <c r="D2927" s="5">
        <v>6</v>
      </c>
      <c r="E2927" s="5">
        <v>14</v>
      </c>
      <c r="F2927" s="5">
        <v>74</v>
      </c>
      <c r="G2927" s="5">
        <v>0</v>
      </c>
      <c r="H2927" s="5">
        <v>0</v>
      </c>
      <c r="I2927" s="5">
        <v>44</v>
      </c>
      <c r="J2927" s="5">
        <v>100</v>
      </c>
      <c r="K2927" s="5">
        <v>0.76600000000000001</v>
      </c>
      <c r="L2927" s="5">
        <v>100</v>
      </c>
      <c r="M2927" s="5"/>
      <c r="N2927" s="5">
        <v>113</v>
      </c>
      <c r="O2927" s="5">
        <v>17</v>
      </c>
      <c r="P2927" s="5">
        <v>0</v>
      </c>
      <c r="Q2927" s="5">
        <v>6</v>
      </c>
      <c r="R2927" s="5">
        <v>8</v>
      </c>
      <c r="S2927" s="5">
        <v>68</v>
      </c>
      <c r="T2927" s="5">
        <v>0</v>
      </c>
      <c r="U2927" s="5">
        <v>0</v>
      </c>
      <c r="V2927" s="5">
        <v>38</v>
      </c>
      <c r="W2927" s="5">
        <v>100</v>
      </c>
      <c r="X2927" s="5">
        <v>1.1879999999999999</v>
      </c>
      <c r="Y2927" s="5">
        <v>100</v>
      </c>
      <c r="Z2927" s="5"/>
      <c r="AA2927" s="5"/>
      <c r="AB2927" s="5"/>
      <c r="AC2927" s="5">
        <v>113</v>
      </c>
      <c r="AD2927" s="5">
        <v>15</v>
      </c>
      <c r="AE2927" s="5">
        <v>0</v>
      </c>
      <c r="AF2927" s="5">
        <v>0</v>
      </c>
      <c r="AG2927" s="5">
        <v>0</v>
      </c>
      <c r="AH2927" s="5">
        <v>17</v>
      </c>
      <c r="AI2927" s="5">
        <v>0</v>
      </c>
      <c r="AJ2927" s="5">
        <v>0</v>
      </c>
      <c r="AK2927" s="5">
        <v>55</v>
      </c>
      <c r="AL2927" s="5">
        <v>100</v>
      </c>
      <c r="AM2927" s="5">
        <v>0.56200000000000006</v>
      </c>
      <c r="AN2927" s="5">
        <v>100</v>
      </c>
      <c r="AO2927" s="5"/>
      <c r="AP2927" s="5">
        <v>113</v>
      </c>
      <c r="AQ2927" s="5">
        <v>15</v>
      </c>
      <c r="AR2927" s="5">
        <v>0</v>
      </c>
      <c r="AS2927" s="5">
        <v>0</v>
      </c>
      <c r="AT2927" s="5">
        <v>0</v>
      </c>
      <c r="AU2927" s="5">
        <v>17</v>
      </c>
      <c r="AV2927" s="5">
        <v>0</v>
      </c>
      <c r="AW2927" s="5">
        <v>0</v>
      </c>
      <c r="AX2927" s="5">
        <v>55</v>
      </c>
      <c r="AY2927" s="5">
        <v>100</v>
      </c>
      <c r="AZ2927" s="5">
        <v>0.75</v>
      </c>
      <c r="BA2927" s="5">
        <v>100</v>
      </c>
      <c r="BB2927" s="5"/>
      <c r="BC2927" s="5"/>
      <c r="BD2927" s="5"/>
      <c r="BE2927" s="5"/>
      <c r="BF2927" s="5"/>
      <c r="BG2927" s="5"/>
      <c r="BH2927" s="5"/>
      <c r="BI2927" s="5"/>
      <c r="BJ2927" s="5"/>
      <c r="BK2927" s="5"/>
      <c r="BL2927" s="5"/>
    </row>
    <row r="2928" spans="1:64" x14ac:dyDescent="0.25">
      <c r="A2928" s="5">
        <v>114</v>
      </c>
      <c r="B2928" s="5">
        <v>17</v>
      </c>
      <c r="C2928" s="5">
        <v>0</v>
      </c>
      <c r="D2928" s="5">
        <v>6</v>
      </c>
      <c r="E2928" s="5">
        <v>17</v>
      </c>
      <c r="F2928" s="5">
        <v>97</v>
      </c>
      <c r="G2928" s="5">
        <v>0</v>
      </c>
      <c r="H2928" s="5">
        <v>0</v>
      </c>
      <c r="I2928" s="5">
        <v>32</v>
      </c>
      <c r="J2928" s="5">
        <v>90.277777999999998</v>
      </c>
      <c r="K2928" s="5">
        <v>0.73399999999999999</v>
      </c>
      <c r="L2928" s="5">
        <v>100</v>
      </c>
      <c r="M2928" s="5"/>
      <c r="N2928" s="5">
        <v>114</v>
      </c>
      <c r="O2928" s="5">
        <v>17</v>
      </c>
      <c r="P2928" s="5">
        <v>0</v>
      </c>
      <c r="Q2928" s="5">
        <v>3</v>
      </c>
      <c r="R2928" s="5">
        <v>14</v>
      </c>
      <c r="S2928" s="5">
        <v>88</v>
      </c>
      <c r="T2928" s="5">
        <v>0</v>
      </c>
      <c r="U2928" s="5">
        <v>0</v>
      </c>
      <c r="V2928" s="5">
        <v>23</v>
      </c>
      <c r="W2928" s="5">
        <v>90.277777999999998</v>
      </c>
      <c r="X2928" s="5">
        <v>0.78100000000000003</v>
      </c>
      <c r="Y2928" s="5">
        <v>100</v>
      </c>
      <c r="Z2928" s="5"/>
      <c r="AA2928" s="5"/>
      <c r="AB2928" s="5"/>
      <c r="AC2928" s="5">
        <v>114</v>
      </c>
      <c r="AD2928" s="5">
        <v>16</v>
      </c>
      <c r="AE2928" s="5">
        <v>0</v>
      </c>
      <c r="AF2928" s="5">
        <v>0</v>
      </c>
      <c r="AG2928" s="5">
        <v>0</v>
      </c>
      <c r="AH2928" s="5">
        <v>56</v>
      </c>
      <c r="AI2928" s="5">
        <v>0</v>
      </c>
      <c r="AJ2928" s="5">
        <v>0</v>
      </c>
      <c r="AK2928" s="5">
        <v>33</v>
      </c>
      <c r="AL2928" s="5">
        <v>100</v>
      </c>
      <c r="AM2928" s="5">
        <v>0.59399999999999997</v>
      </c>
      <c r="AN2928" s="5">
        <v>100</v>
      </c>
      <c r="AO2928" s="5"/>
      <c r="AP2928" s="5">
        <v>114</v>
      </c>
      <c r="AQ2928" s="5">
        <v>16</v>
      </c>
      <c r="AR2928" s="5">
        <v>0</v>
      </c>
      <c r="AS2928" s="5">
        <v>0</v>
      </c>
      <c r="AT2928" s="5">
        <v>0</v>
      </c>
      <c r="AU2928" s="5">
        <v>56</v>
      </c>
      <c r="AV2928" s="5">
        <v>0</v>
      </c>
      <c r="AW2928" s="5">
        <v>0</v>
      </c>
      <c r="AX2928" s="5">
        <v>33</v>
      </c>
      <c r="AY2928" s="5">
        <v>100</v>
      </c>
      <c r="AZ2928" s="5">
        <v>1.016</v>
      </c>
      <c r="BA2928" s="5">
        <v>100</v>
      </c>
      <c r="BB2928" s="5"/>
      <c r="BC2928" s="5"/>
      <c r="BD2928" s="5"/>
      <c r="BE2928" s="5"/>
      <c r="BF2928" s="5"/>
      <c r="BG2928" s="5"/>
      <c r="BH2928" s="5"/>
      <c r="BI2928" s="5"/>
      <c r="BJ2928" s="5"/>
      <c r="BK2928" s="5"/>
      <c r="BL2928" s="5"/>
    </row>
    <row r="2929" spans="1:64" x14ac:dyDescent="0.25">
      <c r="A2929" s="5">
        <v>115</v>
      </c>
      <c r="B2929" s="5">
        <v>16</v>
      </c>
      <c r="C2929" s="5">
        <v>0</v>
      </c>
      <c r="D2929" s="5">
        <v>0</v>
      </c>
      <c r="E2929" s="5">
        <v>4</v>
      </c>
      <c r="F2929" s="5">
        <v>56</v>
      </c>
      <c r="G2929" s="5">
        <v>0</v>
      </c>
      <c r="H2929" s="5">
        <v>0</v>
      </c>
      <c r="I2929" s="5">
        <v>45</v>
      </c>
      <c r="J2929" s="5">
        <v>98.611110999999994</v>
      </c>
      <c r="K2929" s="5">
        <v>0.65600000000000003</v>
      </c>
      <c r="L2929" s="5">
        <v>100</v>
      </c>
      <c r="M2929" s="5"/>
      <c r="N2929" s="5">
        <v>115</v>
      </c>
      <c r="O2929" s="5">
        <v>16</v>
      </c>
      <c r="P2929" s="5">
        <v>0</v>
      </c>
      <c r="Q2929" s="5">
        <v>0</v>
      </c>
      <c r="R2929" s="5">
        <v>1</v>
      </c>
      <c r="S2929" s="5">
        <v>50</v>
      </c>
      <c r="T2929" s="5">
        <v>0</v>
      </c>
      <c r="U2929" s="5">
        <v>0</v>
      </c>
      <c r="V2929" s="5">
        <v>39</v>
      </c>
      <c r="W2929" s="5">
        <v>98.611110999999994</v>
      </c>
      <c r="X2929" s="5">
        <v>0.60899999999999999</v>
      </c>
      <c r="Y2929" s="5">
        <v>100</v>
      </c>
      <c r="Z2929" s="5"/>
      <c r="AA2929" s="5"/>
      <c r="AB2929" s="5"/>
      <c r="AC2929" s="5">
        <v>115</v>
      </c>
      <c r="AD2929" s="5">
        <v>15</v>
      </c>
      <c r="AE2929" s="5">
        <v>0</v>
      </c>
      <c r="AF2929" s="5">
        <v>0</v>
      </c>
      <c r="AG2929" s="5">
        <v>0</v>
      </c>
      <c r="AH2929" s="5">
        <v>19</v>
      </c>
      <c r="AI2929" s="5">
        <v>0</v>
      </c>
      <c r="AJ2929" s="5">
        <v>0</v>
      </c>
      <c r="AK2929" s="5">
        <v>56</v>
      </c>
      <c r="AL2929" s="5">
        <v>100</v>
      </c>
      <c r="AM2929" s="5">
        <v>0.51500000000000001</v>
      </c>
      <c r="AN2929" s="5">
        <v>100</v>
      </c>
      <c r="AO2929" s="5"/>
      <c r="AP2929" s="5">
        <v>115</v>
      </c>
      <c r="AQ2929" s="5">
        <v>15</v>
      </c>
      <c r="AR2929" s="5">
        <v>0</v>
      </c>
      <c r="AS2929" s="5">
        <v>0</v>
      </c>
      <c r="AT2929" s="5">
        <v>0</v>
      </c>
      <c r="AU2929" s="5">
        <v>19</v>
      </c>
      <c r="AV2929" s="5">
        <v>0</v>
      </c>
      <c r="AW2929" s="5">
        <v>0</v>
      </c>
      <c r="AX2929" s="5">
        <v>56</v>
      </c>
      <c r="AY2929" s="5">
        <v>100</v>
      </c>
      <c r="AZ2929" s="5">
        <v>1.2809999999999999</v>
      </c>
      <c r="BA2929" s="5">
        <v>100</v>
      </c>
      <c r="BB2929" s="5"/>
      <c r="BC2929" s="5"/>
      <c r="BD2929" s="5"/>
      <c r="BE2929" s="5"/>
      <c r="BF2929" s="5"/>
      <c r="BG2929" s="5"/>
      <c r="BH2929" s="5"/>
      <c r="BI2929" s="5"/>
      <c r="BJ2929" s="5"/>
      <c r="BK2929" s="5"/>
      <c r="BL2929" s="5"/>
    </row>
    <row r="2930" spans="1:64" x14ac:dyDescent="0.25">
      <c r="A2930" s="5">
        <v>116</v>
      </c>
      <c r="B2930" s="5">
        <v>17</v>
      </c>
      <c r="C2930" s="5">
        <v>0</v>
      </c>
      <c r="D2930" s="5">
        <v>0</v>
      </c>
      <c r="E2930" s="5">
        <v>0</v>
      </c>
      <c r="F2930" s="5">
        <v>30</v>
      </c>
      <c r="G2930" s="5">
        <v>0</v>
      </c>
      <c r="H2930" s="5">
        <v>0</v>
      </c>
      <c r="I2930" s="5">
        <v>56</v>
      </c>
      <c r="J2930" s="5">
        <v>100</v>
      </c>
      <c r="K2930" s="5">
        <v>0.67200000000000004</v>
      </c>
      <c r="L2930" s="5">
        <v>100</v>
      </c>
      <c r="M2930" s="5"/>
      <c r="N2930" s="5">
        <v>116</v>
      </c>
      <c r="O2930" s="5">
        <v>17</v>
      </c>
      <c r="P2930" s="5">
        <v>0</v>
      </c>
      <c r="Q2930" s="5">
        <v>0</v>
      </c>
      <c r="R2930" s="5">
        <v>0</v>
      </c>
      <c r="S2930" s="5">
        <v>27</v>
      </c>
      <c r="T2930" s="5">
        <v>0</v>
      </c>
      <c r="U2930" s="5">
        <v>0</v>
      </c>
      <c r="V2930" s="5">
        <v>53</v>
      </c>
      <c r="W2930" s="5">
        <v>100</v>
      </c>
      <c r="X2930" s="5">
        <v>0.59399999999999997</v>
      </c>
      <c r="Y2930" s="5">
        <v>100</v>
      </c>
      <c r="Z2930" s="5"/>
      <c r="AA2930" s="5"/>
      <c r="AB2930" s="5"/>
      <c r="AC2930" s="5">
        <v>116</v>
      </c>
      <c r="AD2930" s="5">
        <v>17</v>
      </c>
      <c r="AE2930" s="5">
        <v>0</v>
      </c>
      <c r="AF2930" s="5">
        <v>0</v>
      </c>
      <c r="AG2930" s="5">
        <v>0</v>
      </c>
      <c r="AH2930" s="5">
        <v>37</v>
      </c>
      <c r="AI2930" s="5">
        <v>0</v>
      </c>
      <c r="AJ2930" s="5">
        <v>0</v>
      </c>
      <c r="AK2930" s="5">
        <v>15</v>
      </c>
      <c r="AL2930" s="5">
        <v>73.611110999999994</v>
      </c>
      <c r="AM2930" s="5">
        <v>0.61</v>
      </c>
      <c r="AN2930" s="5">
        <v>100</v>
      </c>
      <c r="AO2930" s="5"/>
      <c r="AP2930" s="5">
        <v>116</v>
      </c>
      <c r="AQ2930" s="5">
        <v>17</v>
      </c>
      <c r="AR2930" s="5">
        <v>0</v>
      </c>
      <c r="AS2930" s="5">
        <v>0</v>
      </c>
      <c r="AT2930" s="5">
        <v>0</v>
      </c>
      <c r="AU2930" s="5">
        <v>37</v>
      </c>
      <c r="AV2930" s="5">
        <v>0</v>
      </c>
      <c r="AW2930" s="5">
        <v>0</v>
      </c>
      <c r="AX2930" s="5">
        <v>15</v>
      </c>
      <c r="AY2930" s="5">
        <v>73.611110999999994</v>
      </c>
      <c r="AZ2930" s="5">
        <v>0.79700000000000004</v>
      </c>
      <c r="BA2930" s="5">
        <v>100</v>
      </c>
      <c r="BB2930" s="5"/>
      <c r="BC2930" s="5"/>
      <c r="BD2930" s="5"/>
      <c r="BE2930" s="5"/>
      <c r="BF2930" s="5"/>
      <c r="BG2930" s="5"/>
      <c r="BH2930" s="5"/>
      <c r="BI2930" s="5"/>
      <c r="BJ2930" s="5"/>
      <c r="BK2930" s="5"/>
      <c r="BL2930" s="5"/>
    </row>
    <row r="2931" spans="1:64" x14ac:dyDescent="0.25">
      <c r="A2931" s="5">
        <v>117</v>
      </c>
      <c r="B2931" s="5">
        <v>18</v>
      </c>
      <c r="C2931" s="5">
        <v>0</v>
      </c>
      <c r="D2931" s="5">
        <v>3</v>
      </c>
      <c r="E2931" s="5">
        <v>3</v>
      </c>
      <c r="F2931" s="5">
        <v>33</v>
      </c>
      <c r="G2931" s="5">
        <v>0</v>
      </c>
      <c r="H2931" s="5">
        <v>10</v>
      </c>
      <c r="I2931" s="5">
        <v>12</v>
      </c>
      <c r="J2931" s="5">
        <v>54.166666999999997</v>
      </c>
      <c r="K2931" s="5">
        <v>0.76600000000000001</v>
      </c>
      <c r="L2931" s="5">
        <v>100</v>
      </c>
      <c r="M2931" s="5"/>
      <c r="N2931" s="5">
        <v>117</v>
      </c>
      <c r="O2931" s="5">
        <v>18</v>
      </c>
      <c r="P2931" s="5">
        <v>0</v>
      </c>
      <c r="Q2931" s="5">
        <v>0</v>
      </c>
      <c r="R2931" s="5">
        <v>0</v>
      </c>
      <c r="S2931" s="5">
        <v>30</v>
      </c>
      <c r="T2931" s="5">
        <v>0</v>
      </c>
      <c r="U2931" s="5">
        <v>40</v>
      </c>
      <c r="V2931" s="5">
        <v>5</v>
      </c>
      <c r="W2931" s="5">
        <v>68.055555999999996</v>
      </c>
      <c r="X2931" s="5">
        <v>0.68799999999999994</v>
      </c>
      <c r="Y2931" s="5">
        <v>100</v>
      </c>
      <c r="Z2931" s="5"/>
      <c r="AA2931" s="5"/>
      <c r="AB2931" s="5"/>
      <c r="AC2931" s="5">
        <v>117</v>
      </c>
      <c r="AD2931" s="5">
        <v>16</v>
      </c>
      <c r="AE2931" s="5">
        <v>0</v>
      </c>
      <c r="AF2931" s="5">
        <v>0</v>
      </c>
      <c r="AG2931" s="5">
        <v>0</v>
      </c>
      <c r="AH2931" s="5">
        <v>0</v>
      </c>
      <c r="AI2931" s="5">
        <v>0</v>
      </c>
      <c r="AJ2931" s="5">
        <v>85</v>
      </c>
      <c r="AK2931" s="5">
        <v>5</v>
      </c>
      <c r="AL2931" s="5">
        <v>62.5</v>
      </c>
      <c r="AM2931" s="5">
        <v>0.54700000000000004</v>
      </c>
      <c r="AN2931" s="5">
        <v>100</v>
      </c>
      <c r="AO2931" s="5"/>
      <c r="AP2931" s="5">
        <v>117</v>
      </c>
      <c r="AQ2931" s="5">
        <v>16</v>
      </c>
      <c r="AR2931" s="5">
        <v>0</v>
      </c>
      <c r="AS2931" s="5">
        <v>0</v>
      </c>
      <c r="AT2931" s="5">
        <v>0</v>
      </c>
      <c r="AU2931" s="5">
        <v>0</v>
      </c>
      <c r="AV2931" s="5">
        <v>0</v>
      </c>
      <c r="AW2931" s="5">
        <v>109</v>
      </c>
      <c r="AX2931" s="5">
        <v>5</v>
      </c>
      <c r="AY2931" s="5">
        <v>94.444444000000004</v>
      </c>
      <c r="AZ2931" s="5">
        <v>0.67200000000000004</v>
      </c>
      <c r="BA2931" s="5">
        <v>100</v>
      </c>
      <c r="BB2931" s="5"/>
      <c r="BC2931" s="5"/>
      <c r="BD2931" s="5"/>
      <c r="BE2931" s="5"/>
      <c r="BF2931" s="5"/>
      <c r="BG2931" s="5"/>
      <c r="BH2931" s="5"/>
      <c r="BI2931" s="5"/>
      <c r="BJ2931" s="5"/>
      <c r="BK2931" s="5"/>
      <c r="BL2931" s="5"/>
    </row>
    <row r="2932" spans="1:64" x14ac:dyDescent="0.25">
      <c r="A2932" s="5">
        <v>118</v>
      </c>
      <c r="B2932" s="5">
        <v>18</v>
      </c>
      <c r="C2932" s="5">
        <v>0</v>
      </c>
      <c r="D2932" s="5">
        <v>0</v>
      </c>
      <c r="E2932" s="5">
        <v>0</v>
      </c>
      <c r="F2932" s="5">
        <v>0</v>
      </c>
      <c r="G2932" s="5">
        <v>0</v>
      </c>
      <c r="H2932" s="5">
        <v>10</v>
      </c>
      <c r="I2932" s="5">
        <v>48</v>
      </c>
      <c r="J2932" s="5">
        <v>94.444444000000004</v>
      </c>
      <c r="K2932" s="5">
        <v>0.76600000000000001</v>
      </c>
      <c r="L2932" s="5">
        <v>100</v>
      </c>
      <c r="M2932" s="5"/>
      <c r="N2932" s="5">
        <v>118</v>
      </c>
      <c r="O2932" s="5">
        <v>18</v>
      </c>
      <c r="P2932" s="5">
        <v>0</v>
      </c>
      <c r="Q2932" s="5">
        <v>0</v>
      </c>
      <c r="R2932" s="5">
        <v>0</v>
      </c>
      <c r="S2932" s="5">
        <v>0</v>
      </c>
      <c r="T2932" s="5">
        <v>0</v>
      </c>
      <c r="U2932" s="5">
        <v>17</v>
      </c>
      <c r="V2932" s="5">
        <v>57</v>
      </c>
      <c r="W2932" s="5">
        <v>90.277777999999998</v>
      </c>
      <c r="X2932" s="5">
        <v>0.67100000000000004</v>
      </c>
      <c r="Y2932" s="5">
        <v>100</v>
      </c>
      <c r="Z2932" s="5"/>
      <c r="AA2932" s="5"/>
      <c r="AB2932" s="5"/>
      <c r="AC2932" s="5">
        <v>118</v>
      </c>
      <c r="AD2932" s="5">
        <v>17</v>
      </c>
      <c r="AE2932" s="5">
        <v>0</v>
      </c>
      <c r="AF2932" s="5">
        <v>0</v>
      </c>
      <c r="AG2932" s="5">
        <v>0</v>
      </c>
      <c r="AH2932" s="5">
        <v>0</v>
      </c>
      <c r="AI2932" s="5">
        <v>0</v>
      </c>
      <c r="AJ2932" s="5">
        <v>31</v>
      </c>
      <c r="AK2932" s="5">
        <v>51</v>
      </c>
      <c r="AL2932" s="5">
        <v>90.277777999999998</v>
      </c>
      <c r="AM2932" s="5">
        <v>0.57799999999999996</v>
      </c>
      <c r="AN2932" s="5">
        <v>100</v>
      </c>
      <c r="AO2932" s="5"/>
      <c r="AP2932" s="5">
        <v>118</v>
      </c>
      <c r="AQ2932" s="5">
        <v>16</v>
      </c>
      <c r="AR2932" s="5">
        <v>0</v>
      </c>
      <c r="AS2932" s="5">
        <v>0</v>
      </c>
      <c r="AT2932" s="5">
        <v>0</v>
      </c>
      <c r="AU2932" s="5">
        <v>0</v>
      </c>
      <c r="AV2932" s="5">
        <v>0</v>
      </c>
      <c r="AW2932" s="5">
        <v>59</v>
      </c>
      <c r="AX2932" s="5">
        <v>6</v>
      </c>
      <c r="AY2932" s="5">
        <v>66.666667000000004</v>
      </c>
      <c r="AZ2932" s="5">
        <v>0.60899999999999999</v>
      </c>
      <c r="BA2932" s="5">
        <v>100</v>
      </c>
      <c r="BB2932" s="5"/>
      <c r="BC2932" s="5"/>
      <c r="BD2932" s="5"/>
      <c r="BE2932" s="5"/>
      <c r="BF2932" s="5"/>
      <c r="BG2932" s="5"/>
      <c r="BH2932" s="5"/>
      <c r="BI2932" s="5"/>
      <c r="BJ2932" s="5"/>
      <c r="BK2932" s="5"/>
      <c r="BL2932" s="5"/>
    </row>
    <row r="2933" spans="1:64" x14ac:dyDescent="0.25">
      <c r="A2933" s="5">
        <v>119</v>
      </c>
      <c r="B2933" s="5">
        <v>21</v>
      </c>
      <c r="C2933" s="5">
        <v>0</v>
      </c>
      <c r="D2933" s="5">
        <v>0</v>
      </c>
      <c r="E2933" s="5">
        <v>0</v>
      </c>
      <c r="F2933" s="5">
        <v>3</v>
      </c>
      <c r="G2933" s="5">
        <v>0</v>
      </c>
      <c r="H2933" s="5">
        <v>7</v>
      </c>
      <c r="I2933" s="5">
        <v>15</v>
      </c>
      <c r="J2933" s="5">
        <v>100</v>
      </c>
      <c r="K2933" s="5">
        <v>0.90600000000000003</v>
      </c>
      <c r="L2933" s="5">
        <v>100</v>
      </c>
      <c r="M2933" s="5"/>
      <c r="N2933" s="5">
        <v>119</v>
      </c>
      <c r="O2933" s="5">
        <v>18</v>
      </c>
      <c r="P2933" s="5">
        <v>0</v>
      </c>
      <c r="Q2933" s="5">
        <v>0</v>
      </c>
      <c r="R2933" s="5">
        <v>0</v>
      </c>
      <c r="S2933" s="5">
        <v>0</v>
      </c>
      <c r="T2933" s="5">
        <v>0</v>
      </c>
      <c r="U2933" s="5">
        <v>37</v>
      </c>
      <c r="V2933" s="5">
        <v>46</v>
      </c>
      <c r="W2933" s="5">
        <v>98.611110999999994</v>
      </c>
      <c r="X2933" s="5">
        <v>0.61</v>
      </c>
      <c r="Y2933" s="5">
        <v>100</v>
      </c>
      <c r="Z2933" s="5"/>
      <c r="AA2933" s="5"/>
      <c r="AB2933" s="5"/>
      <c r="AC2933" s="5">
        <v>119</v>
      </c>
      <c r="AD2933" s="5">
        <v>17</v>
      </c>
      <c r="AE2933" s="5">
        <v>0</v>
      </c>
      <c r="AF2933" s="5">
        <v>0</v>
      </c>
      <c r="AG2933" s="5">
        <v>0</v>
      </c>
      <c r="AH2933" s="5">
        <v>0</v>
      </c>
      <c r="AI2933" s="5">
        <v>0</v>
      </c>
      <c r="AJ2933" s="5">
        <v>41</v>
      </c>
      <c r="AK2933" s="5">
        <v>32</v>
      </c>
      <c r="AL2933" s="5">
        <v>66.666667000000004</v>
      </c>
      <c r="AM2933" s="5">
        <v>0.59399999999999997</v>
      </c>
      <c r="AN2933" s="5">
        <v>100</v>
      </c>
      <c r="AO2933" s="5"/>
      <c r="AP2933" s="5">
        <v>119</v>
      </c>
      <c r="AQ2933" s="5">
        <v>17</v>
      </c>
      <c r="AR2933" s="5">
        <v>0</v>
      </c>
      <c r="AS2933" s="5">
        <v>0</v>
      </c>
      <c r="AT2933" s="5">
        <v>0</v>
      </c>
      <c r="AU2933" s="5">
        <v>0</v>
      </c>
      <c r="AV2933" s="5">
        <v>0</v>
      </c>
      <c r="AW2933" s="5">
        <v>114</v>
      </c>
      <c r="AX2933" s="5">
        <v>5</v>
      </c>
      <c r="AY2933" s="5">
        <v>93.055555999999996</v>
      </c>
      <c r="AZ2933" s="5">
        <v>0.68700000000000006</v>
      </c>
      <c r="BA2933" s="5">
        <v>100</v>
      </c>
      <c r="BB2933" s="5"/>
      <c r="BC2933" s="5"/>
      <c r="BD2933" s="5"/>
      <c r="BE2933" s="5"/>
      <c r="BF2933" s="5"/>
      <c r="BG2933" s="5"/>
      <c r="BH2933" s="5"/>
      <c r="BI2933" s="5"/>
      <c r="BJ2933" s="5"/>
      <c r="BK2933" s="5"/>
      <c r="BL2933" s="5"/>
    </row>
    <row r="2934" spans="1:64" x14ac:dyDescent="0.25">
      <c r="A2934" s="5">
        <v>120</v>
      </c>
      <c r="B2934" s="5">
        <v>20</v>
      </c>
      <c r="C2934" s="5">
        <v>0</v>
      </c>
      <c r="D2934" s="5">
        <v>0</v>
      </c>
      <c r="E2934" s="5">
        <v>0</v>
      </c>
      <c r="F2934" s="5">
        <v>0</v>
      </c>
      <c r="G2934" s="5">
        <v>0</v>
      </c>
      <c r="H2934" s="5">
        <v>10</v>
      </c>
      <c r="I2934" s="5">
        <v>50</v>
      </c>
      <c r="J2934" s="5">
        <v>100</v>
      </c>
      <c r="K2934" s="5">
        <v>0.875</v>
      </c>
      <c r="L2934" s="5">
        <v>100</v>
      </c>
      <c r="M2934" s="5"/>
      <c r="N2934" s="5">
        <v>120</v>
      </c>
      <c r="O2934" s="5">
        <v>17</v>
      </c>
      <c r="P2934" s="5">
        <v>0</v>
      </c>
      <c r="Q2934" s="5">
        <v>0</v>
      </c>
      <c r="R2934" s="5">
        <v>0</v>
      </c>
      <c r="S2934" s="5">
        <v>0</v>
      </c>
      <c r="T2934" s="5">
        <v>0</v>
      </c>
      <c r="U2934" s="5">
        <v>10</v>
      </c>
      <c r="V2934" s="5">
        <v>43</v>
      </c>
      <c r="W2934" s="5">
        <v>62.5</v>
      </c>
      <c r="X2934" s="5">
        <v>0.59399999999999997</v>
      </c>
      <c r="Y2934" s="5">
        <v>100</v>
      </c>
      <c r="Z2934" s="5"/>
      <c r="AA2934" s="5"/>
      <c r="AB2934" s="5"/>
      <c r="AC2934" s="5">
        <v>120</v>
      </c>
      <c r="AD2934" s="5">
        <v>17</v>
      </c>
      <c r="AE2934" s="5">
        <v>0</v>
      </c>
      <c r="AF2934" s="5">
        <v>0</v>
      </c>
      <c r="AG2934" s="5">
        <v>0</v>
      </c>
      <c r="AH2934" s="5">
        <v>0</v>
      </c>
      <c r="AI2934" s="5">
        <v>0</v>
      </c>
      <c r="AJ2934" s="5">
        <v>24</v>
      </c>
      <c r="AK2934" s="5">
        <v>29</v>
      </c>
      <c r="AL2934" s="5">
        <v>62.5</v>
      </c>
      <c r="AM2934" s="5">
        <v>0.57799999999999996</v>
      </c>
      <c r="AN2934" s="5">
        <v>100</v>
      </c>
      <c r="AO2934" s="5"/>
      <c r="AP2934" s="5">
        <v>120</v>
      </c>
      <c r="AQ2934" s="5">
        <v>17</v>
      </c>
      <c r="AR2934" s="5">
        <v>0</v>
      </c>
      <c r="AS2934" s="5">
        <v>0</v>
      </c>
      <c r="AT2934" s="5">
        <v>0</v>
      </c>
      <c r="AU2934" s="5">
        <v>0</v>
      </c>
      <c r="AV2934" s="5">
        <v>0</v>
      </c>
      <c r="AW2934" s="5">
        <v>109</v>
      </c>
      <c r="AX2934" s="5">
        <v>24</v>
      </c>
      <c r="AY2934" s="5">
        <v>81.944444000000004</v>
      </c>
      <c r="AZ2934" s="5">
        <v>0.68799999999999994</v>
      </c>
      <c r="BA2934" s="5">
        <v>100</v>
      </c>
      <c r="BB2934" s="5"/>
      <c r="BC2934" s="5"/>
      <c r="BD2934" s="5"/>
      <c r="BE2934" s="5"/>
      <c r="BF2934" s="5"/>
      <c r="BG2934" s="5"/>
      <c r="BH2934" s="5"/>
      <c r="BI2934" s="5"/>
      <c r="BJ2934" s="5"/>
      <c r="BK2934" s="5"/>
      <c r="BL2934" s="5"/>
    </row>
    <row r="2935" spans="1:64" x14ac:dyDescent="0.25">
      <c r="A2935" s="5">
        <v>121</v>
      </c>
      <c r="B2935" s="5">
        <v>20</v>
      </c>
      <c r="C2935" s="5">
        <v>0</v>
      </c>
      <c r="D2935" s="5">
        <v>0</v>
      </c>
      <c r="E2935" s="5">
        <v>0</v>
      </c>
      <c r="F2935" s="5">
        <v>13</v>
      </c>
      <c r="G2935" s="5">
        <v>0</v>
      </c>
      <c r="H2935" s="5">
        <v>7</v>
      </c>
      <c r="I2935" s="5">
        <v>6</v>
      </c>
      <c r="J2935" s="5">
        <v>100</v>
      </c>
      <c r="K2935" s="5">
        <v>1</v>
      </c>
      <c r="L2935" s="5">
        <v>100</v>
      </c>
      <c r="M2935" s="5"/>
      <c r="N2935" s="5">
        <v>121</v>
      </c>
      <c r="O2935" s="5">
        <v>16</v>
      </c>
      <c r="P2935" s="5">
        <v>0</v>
      </c>
      <c r="Q2935" s="5">
        <v>0</v>
      </c>
      <c r="R2935" s="5">
        <v>0</v>
      </c>
      <c r="S2935" s="5">
        <v>0</v>
      </c>
      <c r="T2935" s="5">
        <v>0</v>
      </c>
      <c r="U2935" s="5">
        <v>15</v>
      </c>
      <c r="V2935" s="5">
        <v>43</v>
      </c>
      <c r="W2935" s="5">
        <v>84.722222000000002</v>
      </c>
      <c r="X2935" s="5">
        <v>0.57799999999999996</v>
      </c>
      <c r="Y2935" s="5">
        <v>100</v>
      </c>
      <c r="Z2935" s="5"/>
      <c r="AA2935" s="5"/>
      <c r="AB2935" s="5"/>
      <c r="AC2935" s="5">
        <v>121</v>
      </c>
      <c r="AD2935" s="5">
        <v>16</v>
      </c>
      <c r="AE2935" s="5">
        <v>0</v>
      </c>
      <c r="AF2935" s="5">
        <v>0</v>
      </c>
      <c r="AG2935" s="5">
        <v>0</v>
      </c>
      <c r="AH2935" s="5">
        <v>0</v>
      </c>
      <c r="AI2935" s="5">
        <v>0</v>
      </c>
      <c r="AJ2935" s="5">
        <v>73</v>
      </c>
      <c r="AK2935" s="5">
        <v>42</v>
      </c>
      <c r="AL2935" s="5">
        <v>95.833332999999996</v>
      </c>
      <c r="AM2935" s="5">
        <v>0.56200000000000006</v>
      </c>
      <c r="AN2935" s="5">
        <v>100</v>
      </c>
      <c r="AO2935" s="5"/>
      <c r="AP2935" s="5">
        <v>121</v>
      </c>
      <c r="AQ2935" s="5">
        <v>15</v>
      </c>
      <c r="AR2935" s="5">
        <v>0</v>
      </c>
      <c r="AS2935" s="5">
        <v>0</v>
      </c>
      <c r="AT2935" s="5">
        <v>0</v>
      </c>
      <c r="AU2935" s="5">
        <v>0</v>
      </c>
      <c r="AV2935" s="5">
        <v>0</v>
      </c>
      <c r="AW2935" s="5">
        <v>0</v>
      </c>
      <c r="AX2935" s="5">
        <v>71</v>
      </c>
      <c r="AY2935" s="5">
        <v>100</v>
      </c>
      <c r="AZ2935" s="5">
        <v>0.65600000000000003</v>
      </c>
      <c r="BA2935" s="5">
        <v>100</v>
      </c>
      <c r="BB2935" s="5"/>
      <c r="BC2935" s="5"/>
      <c r="BD2935" s="5"/>
      <c r="BE2935" s="5"/>
      <c r="BF2935" s="5"/>
      <c r="BG2935" s="5"/>
      <c r="BH2935" s="5"/>
      <c r="BI2935" s="5"/>
      <c r="BJ2935" s="5"/>
      <c r="BK2935" s="5"/>
      <c r="BL2935" s="5"/>
    </row>
    <row r="2936" spans="1:64" x14ac:dyDescent="0.25">
      <c r="A2936" s="5">
        <v>122</v>
      </c>
      <c r="B2936" s="5">
        <v>17</v>
      </c>
      <c r="C2936" s="5">
        <v>0</v>
      </c>
      <c r="D2936" s="5">
        <v>0</v>
      </c>
      <c r="E2936" s="5">
        <v>0</v>
      </c>
      <c r="F2936" s="5">
        <v>2</v>
      </c>
      <c r="G2936" s="5">
        <v>0</v>
      </c>
      <c r="H2936" s="5">
        <v>18</v>
      </c>
      <c r="I2936" s="5">
        <v>60</v>
      </c>
      <c r="J2936" s="5">
        <v>98.611110999999994</v>
      </c>
      <c r="K2936" s="5">
        <v>0.78100000000000003</v>
      </c>
      <c r="L2936" s="5">
        <v>100</v>
      </c>
      <c r="M2936" s="5"/>
      <c r="N2936" s="5">
        <v>122</v>
      </c>
      <c r="O2936" s="5">
        <v>17</v>
      </c>
      <c r="P2936" s="5">
        <v>0</v>
      </c>
      <c r="Q2936" s="5">
        <v>0</v>
      </c>
      <c r="R2936" s="5">
        <v>0</v>
      </c>
      <c r="S2936" s="5">
        <v>0</v>
      </c>
      <c r="T2936" s="5">
        <v>0</v>
      </c>
      <c r="U2936" s="5">
        <v>40</v>
      </c>
      <c r="V2936" s="5">
        <v>24</v>
      </c>
      <c r="W2936" s="5">
        <v>81.944444000000004</v>
      </c>
      <c r="X2936" s="5">
        <v>0.65600000000000003</v>
      </c>
      <c r="Y2936" s="5">
        <v>100</v>
      </c>
      <c r="Z2936" s="5"/>
      <c r="AA2936" s="5"/>
      <c r="AB2936" s="5"/>
      <c r="AC2936" s="5">
        <v>122</v>
      </c>
      <c r="AD2936" s="5">
        <v>14</v>
      </c>
      <c r="AE2936" s="5">
        <v>0</v>
      </c>
      <c r="AF2936" s="5">
        <v>0</v>
      </c>
      <c r="AG2936" s="5">
        <v>0</v>
      </c>
      <c r="AH2936" s="5">
        <v>0</v>
      </c>
      <c r="AI2936" s="5">
        <v>0</v>
      </c>
      <c r="AJ2936" s="5">
        <v>0</v>
      </c>
      <c r="AK2936" s="5">
        <v>45</v>
      </c>
      <c r="AL2936" s="5">
        <v>63.888888999999999</v>
      </c>
      <c r="AM2936" s="5">
        <v>0.54700000000000004</v>
      </c>
      <c r="AN2936" s="5">
        <v>100</v>
      </c>
      <c r="AO2936" s="5"/>
      <c r="AP2936" s="5">
        <v>122</v>
      </c>
      <c r="AQ2936" s="5">
        <v>16</v>
      </c>
      <c r="AR2936" s="5">
        <v>0</v>
      </c>
      <c r="AS2936" s="5">
        <v>0</v>
      </c>
      <c r="AT2936" s="5">
        <v>0</v>
      </c>
      <c r="AU2936" s="5">
        <v>0</v>
      </c>
      <c r="AV2936" s="5">
        <v>0</v>
      </c>
      <c r="AW2936" s="5">
        <v>98</v>
      </c>
      <c r="AX2936" s="5">
        <v>3</v>
      </c>
      <c r="AY2936" s="5">
        <v>94.444444000000004</v>
      </c>
      <c r="AZ2936" s="5">
        <v>0.70299999999999996</v>
      </c>
      <c r="BA2936" s="5">
        <v>100</v>
      </c>
      <c r="BB2936" s="5"/>
      <c r="BC2936" s="5"/>
      <c r="BD2936" s="5"/>
      <c r="BE2936" s="5"/>
      <c r="BF2936" s="5"/>
      <c r="BG2936" s="5"/>
      <c r="BH2936" s="5"/>
      <c r="BI2936" s="5"/>
      <c r="BJ2936" s="5"/>
      <c r="BK2936" s="5"/>
      <c r="BL2936" s="5"/>
    </row>
    <row r="2937" spans="1:64" x14ac:dyDescent="0.25">
      <c r="A2937" s="5">
        <v>123</v>
      </c>
      <c r="B2937" s="5">
        <v>16</v>
      </c>
      <c r="C2937" s="5">
        <v>0</v>
      </c>
      <c r="D2937" s="5">
        <v>0</v>
      </c>
      <c r="E2937" s="5">
        <v>0</v>
      </c>
      <c r="F2937" s="5">
        <v>1</v>
      </c>
      <c r="G2937" s="5">
        <v>0</v>
      </c>
      <c r="H2937" s="5">
        <v>0</v>
      </c>
      <c r="I2937" s="5">
        <v>67</v>
      </c>
      <c r="J2937" s="5">
        <v>100</v>
      </c>
      <c r="K2937" s="5">
        <v>0.68799999999999994</v>
      </c>
      <c r="L2937" s="5">
        <v>100</v>
      </c>
      <c r="M2937" s="5"/>
      <c r="N2937" s="5">
        <v>123</v>
      </c>
      <c r="O2937" s="5">
        <v>16</v>
      </c>
      <c r="P2937" s="5">
        <v>0</v>
      </c>
      <c r="Q2937" s="5">
        <v>0</v>
      </c>
      <c r="R2937" s="5">
        <v>0</v>
      </c>
      <c r="S2937" s="5">
        <v>1</v>
      </c>
      <c r="T2937" s="5">
        <v>0</v>
      </c>
      <c r="U2937" s="5">
        <v>5</v>
      </c>
      <c r="V2937" s="5">
        <v>57</v>
      </c>
      <c r="W2937" s="5">
        <v>93.055555999999996</v>
      </c>
      <c r="X2937" s="5">
        <v>0.625</v>
      </c>
      <c r="Y2937" s="5">
        <v>100</v>
      </c>
      <c r="Z2937" s="5"/>
      <c r="AA2937" s="5"/>
      <c r="AB2937" s="5"/>
      <c r="AC2937" s="5">
        <v>123</v>
      </c>
      <c r="AD2937" s="5">
        <v>15</v>
      </c>
      <c r="AE2937" s="5">
        <v>0</v>
      </c>
      <c r="AF2937" s="5">
        <v>0</v>
      </c>
      <c r="AG2937" s="5">
        <v>0</v>
      </c>
      <c r="AH2937" s="5">
        <v>0</v>
      </c>
      <c r="AI2937" s="5">
        <v>0</v>
      </c>
      <c r="AJ2937" s="5">
        <v>86</v>
      </c>
      <c r="AK2937" s="5">
        <v>1</v>
      </c>
      <c r="AL2937" s="5">
        <v>94.444444000000004</v>
      </c>
      <c r="AM2937" s="5">
        <v>0.56299999999999994</v>
      </c>
      <c r="AN2937" s="5">
        <v>100</v>
      </c>
      <c r="AO2937" s="5"/>
      <c r="AP2937" s="5">
        <v>123</v>
      </c>
      <c r="AQ2937" s="5">
        <v>13</v>
      </c>
      <c r="AR2937" s="5">
        <v>0</v>
      </c>
      <c r="AS2937" s="5">
        <v>0</v>
      </c>
      <c r="AT2937" s="5">
        <v>0</v>
      </c>
      <c r="AU2937" s="5">
        <v>0</v>
      </c>
      <c r="AV2937" s="5">
        <v>0</v>
      </c>
      <c r="AW2937" s="5">
        <v>97</v>
      </c>
      <c r="AX2937" s="5">
        <v>3</v>
      </c>
      <c r="AY2937" s="5">
        <v>94.444444000000004</v>
      </c>
      <c r="AZ2937" s="5">
        <v>0.56299999999999994</v>
      </c>
      <c r="BA2937" s="5">
        <v>100</v>
      </c>
      <c r="BB2937" s="5"/>
      <c r="BC2937" s="5"/>
      <c r="BD2937" s="5"/>
      <c r="BE2937" s="5"/>
      <c r="BF2937" s="5"/>
      <c r="BG2937" s="5"/>
      <c r="BH2937" s="5"/>
      <c r="BI2937" s="5"/>
      <c r="BJ2937" s="5"/>
      <c r="BK2937" s="5"/>
      <c r="BL2937" s="5"/>
    </row>
    <row r="2938" spans="1:64" x14ac:dyDescent="0.25">
      <c r="A2938" s="5">
        <v>124</v>
      </c>
      <c r="B2938" s="5">
        <v>18</v>
      </c>
      <c r="C2938" s="5">
        <v>0</v>
      </c>
      <c r="D2938" s="5">
        <v>0</v>
      </c>
      <c r="E2938" s="5">
        <v>0</v>
      </c>
      <c r="F2938" s="5">
        <v>15</v>
      </c>
      <c r="G2938" s="5">
        <v>0</v>
      </c>
      <c r="H2938" s="5">
        <v>0</v>
      </c>
      <c r="I2938" s="5">
        <v>45</v>
      </c>
      <c r="J2938" s="5">
        <v>98.611110999999994</v>
      </c>
      <c r="K2938" s="5">
        <v>0.73399999999999999</v>
      </c>
      <c r="L2938" s="5">
        <v>100</v>
      </c>
      <c r="M2938" s="5"/>
      <c r="N2938" s="5">
        <v>124</v>
      </c>
      <c r="O2938" s="5">
        <v>16</v>
      </c>
      <c r="P2938" s="5">
        <v>0</v>
      </c>
      <c r="Q2938" s="5">
        <v>0</v>
      </c>
      <c r="R2938" s="5">
        <v>0</v>
      </c>
      <c r="S2938" s="5">
        <v>0</v>
      </c>
      <c r="T2938" s="5">
        <v>0</v>
      </c>
      <c r="U2938" s="5">
        <v>15</v>
      </c>
      <c r="V2938" s="5">
        <v>48</v>
      </c>
      <c r="W2938" s="5">
        <v>100</v>
      </c>
      <c r="X2938" s="5">
        <v>0.625</v>
      </c>
      <c r="Y2938" s="5">
        <v>100</v>
      </c>
      <c r="Z2938" s="5"/>
      <c r="AA2938" s="5"/>
      <c r="AB2938" s="5"/>
      <c r="AC2938" s="5">
        <v>124</v>
      </c>
      <c r="AD2938" s="5">
        <v>14</v>
      </c>
      <c r="AE2938" s="5">
        <v>0</v>
      </c>
      <c r="AF2938" s="5">
        <v>0</v>
      </c>
      <c r="AG2938" s="5">
        <v>0</v>
      </c>
      <c r="AH2938" s="5">
        <v>0</v>
      </c>
      <c r="AI2938" s="5">
        <v>0</v>
      </c>
      <c r="AJ2938" s="5">
        <v>62</v>
      </c>
      <c r="AK2938" s="5">
        <v>43</v>
      </c>
      <c r="AL2938" s="5">
        <v>68.055555999999996</v>
      </c>
      <c r="AM2938" s="5">
        <v>0.48399999999999999</v>
      </c>
      <c r="AN2938" s="5">
        <v>100</v>
      </c>
      <c r="AO2938" s="5"/>
      <c r="AP2938" s="5">
        <v>124</v>
      </c>
      <c r="AQ2938" s="5">
        <v>15</v>
      </c>
      <c r="AR2938" s="5">
        <v>0</v>
      </c>
      <c r="AS2938" s="5">
        <v>0</v>
      </c>
      <c r="AT2938" s="5">
        <v>0</v>
      </c>
      <c r="AU2938" s="5">
        <v>0</v>
      </c>
      <c r="AV2938" s="5">
        <v>0</v>
      </c>
      <c r="AW2938" s="5">
        <v>122</v>
      </c>
      <c r="AX2938" s="5">
        <v>5</v>
      </c>
      <c r="AY2938" s="5">
        <v>98.611110999999994</v>
      </c>
      <c r="AZ2938" s="5">
        <v>0.57799999999999996</v>
      </c>
      <c r="BA2938" s="5">
        <v>100</v>
      </c>
      <c r="BB2938" s="5"/>
      <c r="BC2938" s="5"/>
      <c r="BD2938" s="5"/>
      <c r="BE2938" s="5"/>
      <c r="BF2938" s="5"/>
      <c r="BG2938" s="5"/>
      <c r="BH2938" s="5"/>
      <c r="BI2938" s="5"/>
      <c r="BJ2938" s="5"/>
      <c r="BK2938" s="5"/>
      <c r="BL2938" s="5"/>
    </row>
    <row r="2939" spans="1:64" x14ac:dyDescent="0.25">
      <c r="A2939" s="5">
        <v>125</v>
      </c>
      <c r="B2939" s="5">
        <v>15</v>
      </c>
      <c r="C2939" s="5">
        <v>1</v>
      </c>
      <c r="D2939" s="5">
        <v>6</v>
      </c>
      <c r="E2939" s="5">
        <v>0</v>
      </c>
      <c r="F2939" s="5">
        <v>1</v>
      </c>
      <c r="G2939" s="5">
        <v>36</v>
      </c>
      <c r="H2939" s="5">
        <v>0</v>
      </c>
      <c r="I2939" s="5">
        <v>45</v>
      </c>
      <c r="J2939" s="5">
        <v>91.666667000000004</v>
      </c>
      <c r="K2939" s="5">
        <v>0.71899999999999997</v>
      </c>
      <c r="L2939" s="5">
        <v>100</v>
      </c>
      <c r="M2939" s="5"/>
      <c r="N2939" s="5">
        <v>125</v>
      </c>
      <c r="O2939" s="5">
        <v>13</v>
      </c>
      <c r="P2939" s="5">
        <v>1</v>
      </c>
      <c r="Q2939" s="5">
        <v>0</v>
      </c>
      <c r="R2939" s="5">
        <v>0</v>
      </c>
      <c r="S2939" s="5">
        <v>8</v>
      </c>
      <c r="T2939" s="5">
        <v>21</v>
      </c>
      <c r="U2939" s="5">
        <v>14</v>
      </c>
      <c r="V2939" s="5">
        <v>1</v>
      </c>
      <c r="W2939" s="5">
        <v>100</v>
      </c>
      <c r="X2939" s="5">
        <v>0.57799999999999996</v>
      </c>
      <c r="Y2939" s="5">
        <v>100</v>
      </c>
      <c r="Z2939" s="5"/>
      <c r="AA2939" s="5"/>
      <c r="AB2939" s="5"/>
      <c r="AC2939" s="5">
        <v>125</v>
      </c>
      <c r="AD2939" s="5">
        <v>12</v>
      </c>
      <c r="AE2939" s="5">
        <v>1</v>
      </c>
      <c r="AF2939" s="5">
        <v>6</v>
      </c>
      <c r="AG2939" s="5">
        <v>0</v>
      </c>
      <c r="AH2939" s="5">
        <v>0</v>
      </c>
      <c r="AI2939" s="5">
        <v>43</v>
      </c>
      <c r="AJ2939" s="5">
        <v>0</v>
      </c>
      <c r="AK2939" s="5">
        <v>69</v>
      </c>
      <c r="AL2939" s="5">
        <v>100</v>
      </c>
      <c r="AM2939" s="5">
        <v>0.437</v>
      </c>
      <c r="AN2939" s="5">
        <v>100</v>
      </c>
      <c r="AO2939" s="5"/>
      <c r="AP2939" s="5">
        <v>125</v>
      </c>
      <c r="AQ2939" s="5">
        <v>12</v>
      </c>
      <c r="AR2939" s="5">
        <v>1</v>
      </c>
      <c r="AS2939" s="5">
        <v>2</v>
      </c>
      <c r="AT2939" s="5">
        <v>0</v>
      </c>
      <c r="AU2939" s="5">
        <v>0</v>
      </c>
      <c r="AV2939" s="5">
        <v>23</v>
      </c>
      <c r="AW2939" s="5">
        <v>0</v>
      </c>
      <c r="AX2939" s="5">
        <v>50</v>
      </c>
      <c r="AY2939" s="5">
        <v>100</v>
      </c>
      <c r="AZ2939" s="5">
        <v>0.56200000000000006</v>
      </c>
      <c r="BA2939" s="5">
        <v>100</v>
      </c>
      <c r="BB2939" s="5"/>
      <c r="BC2939" s="5"/>
      <c r="BD2939" s="5"/>
      <c r="BE2939" s="5"/>
      <c r="BF2939" s="5"/>
      <c r="BG2939" s="5"/>
      <c r="BH2939" s="5"/>
      <c r="BI2939" s="5"/>
      <c r="BJ2939" s="5"/>
      <c r="BK2939" s="5"/>
      <c r="BL2939" s="5"/>
    </row>
    <row r="2940" spans="1:64" x14ac:dyDescent="0.25">
      <c r="A2940" s="5">
        <v>126</v>
      </c>
      <c r="B2940" s="5">
        <v>15</v>
      </c>
      <c r="C2940" s="5">
        <v>1</v>
      </c>
      <c r="D2940" s="5">
        <v>0</v>
      </c>
      <c r="E2940" s="5">
        <v>0</v>
      </c>
      <c r="F2940" s="5">
        <v>53</v>
      </c>
      <c r="G2940" s="5">
        <v>0</v>
      </c>
      <c r="H2940" s="5">
        <v>0</v>
      </c>
      <c r="I2940" s="5">
        <v>69</v>
      </c>
      <c r="J2940" s="5">
        <v>100</v>
      </c>
      <c r="K2940" s="5">
        <v>0.67200000000000004</v>
      </c>
      <c r="L2940" s="5">
        <v>100</v>
      </c>
      <c r="M2940" s="5"/>
      <c r="N2940" s="5">
        <v>126</v>
      </c>
      <c r="O2940" s="5">
        <v>16</v>
      </c>
      <c r="P2940" s="5">
        <v>1</v>
      </c>
      <c r="Q2940" s="5">
        <v>0</v>
      </c>
      <c r="R2940" s="5">
        <v>0</v>
      </c>
      <c r="S2940" s="5">
        <v>12</v>
      </c>
      <c r="T2940" s="5">
        <v>0</v>
      </c>
      <c r="U2940" s="5">
        <v>0</v>
      </c>
      <c r="V2940" s="5">
        <v>30</v>
      </c>
      <c r="W2940" s="5">
        <v>100</v>
      </c>
      <c r="X2940" s="5">
        <v>0.65600000000000003</v>
      </c>
      <c r="Y2940" s="5">
        <v>100</v>
      </c>
      <c r="Z2940" s="5"/>
      <c r="AA2940" s="5"/>
      <c r="AB2940" s="5"/>
      <c r="AC2940" s="5">
        <v>126</v>
      </c>
      <c r="AD2940" s="5">
        <v>14</v>
      </c>
      <c r="AE2940" s="5">
        <v>1</v>
      </c>
      <c r="AF2940" s="5">
        <v>0</v>
      </c>
      <c r="AG2940" s="5">
        <v>0</v>
      </c>
      <c r="AH2940" s="5">
        <v>0</v>
      </c>
      <c r="AI2940" s="5">
        <v>0</v>
      </c>
      <c r="AJ2940" s="5">
        <v>0</v>
      </c>
      <c r="AK2940" s="5">
        <v>68</v>
      </c>
      <c r="AL2940" s="5">
        <v>100</v>
      </c>
      <c r="AM2940" s="5">
        <v>0.53200000000000003</v>
      </c>
      <c r="AN2940" s="5">
        <v>100</v>
      </c>
      <c r="AO2940" s="5"/>
      <c r="AP2940" s="5">
        <v>126</v>
      </c>
      <c r="AQ2940" s="5">
        <v>14</v>
      </c>
      <c r="AR2940" s="5">
        <v>1</v>
      </c>
      <c r="AS2940" s="5">
        <v>0</v>
      </c>
      <c r="AT2940" s="5">
        <v>0</v>
      </c>
      <c r="AU2940" s="5">
        <v>1</v>
      </c>
      <c r="AV2940" s="5">
        <v>0</v>
      </c>
      <c r="AW2940" s="5">
        <v>4</v>
      </c>
      <c r="AX2940" s="5">
        <v>24</v>
      </c>
      <c r="AY2940" s="5">
        <v>77.777777999999998</v>
      </c>
      <c r="AZ2940" s="5">
        <v>0.61</v>
      </c>
      <c r="BA2940" s="5">
        <v>100</v>
      </c>
      <c r="BB2940" s="5"/>
      <c r="BC2940" s="5"/>
      <c r="BD2940" s="5"/>
      <c r="BE2940" s="5"/>
      <c r="BF2940" s="5"/>
      <c r="BG2940" s="5"/>
      <c r="BH2940" s="5"/>
      <c r="BI2940" s="5"/>
      <c r="BJ2940" s="5"/>
      <c r="BK2940" s="5"/>
      <c r="BL2940" s="5"/>
    </row>
    <row r="2941" spans="1:64" x14ac:dyDescent="0.25">
      <c r="A2941" s="5">
        <v>127</v>
      </c>
      <c r="B2941" s="5">
        <v>14</v>
      </c>
      <c r="C2941" s="5">
        <v>2</v>
      </c>
      <c r="D2941" s="5">
        <v>12</v>
      </c>
      <c r="E2941" s="5">
        <v>0</v>
      </c>
      <c r="F2941" s="5">
        <v>0</v>
      </c>
      <c r="G2941" s="5">
        <v>69</v>
      </c>
      <c r="H2941" s="5">
        <v>0</v>
      </c>
      <c r="I2941" s="5">
        <v>68</v>
      </c>
      <c r="J2941" s="5">
        <v>100</v>
      </c>
      <c r="K2941" s="5">
        <v>0.68700000000000006</v>
      </c>
      <c r="L2941" s="5">
        <v>100</v>
      </c>
      <c r="M2941" s="5"/>
      <c r="N2941" s="5">
        <v>127</v>
      </c>
      <c r="O2941" s="5">
        <v>15</v>
      </c>
      <c r="P2941" s="5">
        <v>3</v>
      </c>
      <c r="Q2941" s="5">
        <v>8</v>
      </c>
      <c r="R2941" s="5">
        <v>0</v>
      </c>
      <c r="S2941" s="5">
        <v>22</v>
      </c>
      <c r="T2941" s="5">
        <v>35</v>
      </c>
      <c r="U2941" s="5">
        <v>0</v>
      </c>
      <c r="V2941" s="5">
        <v>13</v>
      </c>
      <c r="W2941" s="5">
        <v>97.222222000000002</v>
      </c>
      <c r="X2941" s="5">
        <v>0.71899999999999997</v>
      </c>
      <c r="Y2941" s="5">
        <v>100</v>
      </c>
      <c r="Z2941" s="5"/>
      <c r="AA2941" s="5"/>
      <c r="AB2941" s="5"/>
      <c r="AC2941" s="5">
        <v>127</v>
      </c>
      <c r="AD2941" s="5">
        <v>15</v>
      </c>
      <c r="AE2941" s="5">
        <v>3</v>
      </c>
      <c r="AF2941" s="5">
        <v>8</v>
      </c>
      <c r="AG2941" s="5">
        <v>0</v>
      </c>
      <c r="AH2941" s="5">
        <v>21</v>
      </c>
      <c r="AI2941" s="5">
        <v>33</v>
      </c>
      <c r="AJ2941" s="5">
        <v>0</v>
      </c>
      <c r="AK2941" s="5">
        <v>12</v>
      </c>
      <c r="AL2941" s="5">
        <v>100</v>
      </c>
      <c r="AM2941" s="5">
        <v>0.67200000000000004</v>
      </c>
      <c r="AN2941" s="5">
        <v>100</v>
      </c>
      <c r="AO2941" s="5"/>
      <c r="AP2941" s="5">
        <v>127</v>
      </c>
      <c r="AQ2941" s="5">
        <v>13</v>
      </c>
      <c r="AR2941" s="5">
        <v>2</v>
      </c>
      <c r="AS2941" s="5">
        <v>0</v>
      </c>
      <c r="AT2941" s="5">
        <v>0</v>
      </c>
      <c r="AU2941" s="5">
        <v>0</v>
      </c>
      <c r="AV2941" s="5">
        <v>11</v>
      </c>
      <c r="AW2941" s="5">
        <v>0</v>
      </c>
      <c r="AX2941" s="5">
        <v>48</v>
      </c>
      <c r="AY2941" s="5">
        <v>100</v>
      </c>
      <c r="AZ2941" s="5">
        <v>1.0149999999999999</v>
      </c>
      <c r="BA2941" s="5">
        <v>100</v>
      </c>
      <c r="BB2941" s="5"/>
      <c r="BC2941" s="5"/>
      <c r="BD2941" s="5"/>
      <c r="BE2941" s="5"/>
      <c r="BF2941" s="5"/>
      <c r="BG2941" s="5"/>
      <c r="BH2941" s="5"/>
      <c r="BI2941" s="5"/>
      <c r="BJ2941" s="5"/>
      <c r="BK2941" s="5"/>
      <c r="BL2941" s="5"/>
    </row>
    <row r="2942" spans="1:64" x14ac:dyDescent="0.25">
      <c r="A2942" s="5">
        <v>128</v>
      </c>
      <c r="B2942" s="5">
        <v>15</v>
      </c>
      <c r="C2942" s="5">
        <v>2</v>
      </c>
      <c r="D2942" s="5">
        <v>0</v>
      </c>
      <c r="E2942" s="5">
        <v>0</v>
      </c>
      <c r="F2942" s="5">
        <v>0</v>
      </c>
      <c r="G2942" s="5">
        <v>0</v>
      </c>
      <c r="H2942" s="5">
        <v>0</v>
      </c>
      <c r="I2942" s="5">
        <v>66</v>
      </c>
      <c r="J2942" s="5">
        <v>100</v>
      </c>
      <c r="K2942" s="5">
        <v>0.71899999999999997</v>
      </c>
      <c r="L2942" s="5">
        <v>100</v>
      </c>
      <c r="M2942" s="5"/>
      <c r="N2942" s="5">
        <v>128</v>
      </c>
      <c r="O2942" s="5">
        <v>16</v>
      </c>
      <c r="P2942" s="5">
        <v>2</v>
      </c>
      <c r="Q2942" s="5">
        <v>4</v>
      </c>
      <c r="R2942" s="5">
        <v>10</v>
      </c>
      <c r="S2942" s="5">
        <v>40</v>
      </c>
      <c r="T2942" s="5">
        <v>0</v>
      </c>
      <c r="U2942" s="5">
        <v>0</v>
      </c>
      <c r="V2942" s="5">
        <v>52</v>
      </c>
      <c r="W2942" s="5">
        <v>100</v>
      </c>
      <c r="X2942" s="5">
        <v>0.71899999999999997</v>
      </c>
      <c r="Y2942" s="5">
        <v>100</v>
      </c>
      <c r="Z2942" s="5"/>
      <c r="AA2942" s="5"/>
      <c r="AB2942" s="5"/>
      <c r="AC2942" s="5">
        <v>128</v>
      </c>
      <c r="AD2942" s="5">
        <v>16</v>
      </c>
      <c r="AE2942" s="5">
        <v>2</v>
      </c>
      <c r="AF2942" s="5">
        <v>3</v>
      </c>
      <c r="AG2942" s="5">
        <v>9</v>
      </c>
      <c r="AH2942" s="5">
        <v>39</v>
      </c>
      <c r="AI2942" s="5">
        <v>0</v>
      </c>
      <c r="AJ2942" s="5">
        <v>0</v>
      </c>
      <c r="AK2942" s="5">
        <v>51</v>
      </c>
      <c r="AL2942" s="5">
        <v>100</v>
      </c>
      <c r="AM2942" s="5">
        <v>0.67100000000000004</v>
      </c>
      <c r="AN2942" s="5">
        <v>100</v>
      </c>
      <c r="AO2942" s="5"/>
      <c r="AP2942" s="5">
        <v>128</v>
      </c>
      <c r="AQ2942" s="5">
        <v>16</v>
      </c>
      <c r="AR2942" s="5">
        <v>2</v>
      </c>
      <c r="AS2942" s="5">
        <v>6</v>
      </c>
      <c r="AT2942" s="5">
        <v>0</v>
      </c>
      <c r="AU2942" s="5">
        <v>8</v>
      </c>
      <c r="AV2942" s="5">
        <v>45</v>
      </c>
      <c r="AW2942" s="5">
        <v>3</v>
      </c>
      <c r="AX2942" s="5">
        <v>21</v>
      </c>
      <c r="AY2942" s="5">
        <v>100</v>
      </c>
      <c r="AZ2942" s="5">
        <v>1.0940000000000001</v>
      </c>
      <c r="BA2942" s="5">
        <v>100</v>
      </c>
      <c r="BB2942" s="5"/>
      <c r="BC2942" s="5"/>
      <c r="BD2942" s="5"/>
      <c r="BE2942" s="5"/>
      <c r="BF2942" s="5"/>
      <c r="BG2942" s="5"/>
      <c r="BH2942" s="5"/>
      <c r="BI2942" s="5"/>
      <c r="BJ2942" s="5"/>
      <c r="BK2942" s="5"/>
      <c r="BL2942" s="5"/>
    </row>
    <row r="2943" spans="1:64" x14ac:dyDescent="0.25">
      <c r="A2943" s="5">
        <v>129</v>
      </c>
      <c r="B2943" s="5">
        <v>17</v>
      </c>
      <c r="C2943" s="5">
        <v>2</v>
      </c>
      <c r="D2943" s="5">
        <v>0</v>
      </c>
      <c r="E2943" s="5">
        <v>0</v>
      </c>
      <c r="F2943" s="5">
        <v>52</v>
      </c>
      <c r="G2943" s="5">
        <v>0</v>
      </c>
      <c r="H2943" s="5">
        <v>0</v>
      </c>
      <c r="I2943" s="5">
        <v>11</v>
      </c>
      <c r="J2943" s="5">
        <v>94.444444000000004</v>
      </c>
      <c r="K2943" s="5">
        <v>0.79700000000000004</v>
      </c>
      <c r="L2943" s="5">
        <v>100</v>
      </c>
      <c r="M2943" s="5"/>
      <c r="N2943" s="5">
        <v>129</v>
      </c>
      <c r="O2943" s="5">
        <v>17</v>
      </c>
      <c r="P2943" s="5">
        <v>2</v>
      </c>
      <c r="Q2943" s="5">
        <v>0</v>
      </c>
      <c r="R2943" s="5">
        <v>0</v>
      </c>
      <c r="S2943" s="5">
        <v>65</v>
      </c>
      <c r="T2943" s="5">
        <v>0</v>
      </c>
      <c r="U2943" s="5">
        <v>7</v>
      </c>
      <c r="V2943" s="5">
        <v>9</v>
      </c>
      <c r="W2943" s="5">
        <v>100</v>
      </c>
      <c r="X2943" s="5">
        <v>0.79700000000000004</v>
      </c>
      <c r="Y2943" s="5">
        <v>100</v>
      </c>
      <c r="Z2943" s="5"/>
      <c r="AA2943" s="5"/>
      <c r="AB2943" s="5"/>
      <c r="AC2943" s="5">
        <v>129</v>
      </c>
      <c r="AD2943" s="5">
        <v>17</v>
      </c>
      <c r="AE2943" s="5">
        <v>2</v>
      </c>
      <c r="AF2943" s="5">
        <v>0</v>
      </c>
      <c r="AG2943" s="5">
        <v>0</v>
      </c>
      <c r="AH2943" s="5">
        <v>61</v>
      </c>
      <c r="AI2943" s="5">
        <v>0</v>
      </c>
      <c r="AJ2943" s="5">
        <v>8</v>
      </c>
      <c r="AK2943" s="5">
        <v>6</v>
      </c>
      <c r="AL2943" s="5">
        <v>100</v>
      </c>
      <c r="AM2943" s="5">
        <v>0.71899999999999997</v>
      </c>
      <c r="AN2943" s="5">
        <v>100</v>
      </c>
      <c r="AO2943" s="5"/>
      <c r="AP2943" s="5">
        <v>129</v>
      </c>
      <c r="AQ2943" s="5">
        <v>16</v>
      </c>
      <c r="AR2943" s="5">
        <v>1</v>
      </c>
      <c r="AS2943" s="5">
        <v>0</v>
      </c>
      <c r="AT2943" s="5">
        <v>0</v>
      </c>
      <c r="AU2943" s="5">
        <v>20</v>
      </c>
      <c r="AV2943" s="5">
        <v>0</v>
      </c>
      <c r="AW2943" s="5">
        <v>18</v>
      </c>
      <c r="AX2943" s="5">
        <v>49</v>
      </c>
      <c r="AY2943" s="5">
        <v>100</v>
      </c>
      <c r="AZ2943" s="5">
        <v>0.96899999999999997</v>
      </c>
      <c r="BA2943" s="5">
        <v>100</v>
      </c>
      <c r="BB2943" s="5"/>
      <c r="BC2943" s="5"/>
      <c r="BD2943" s="5"/>
      <c r="BE2943" s="5"/>
      <c r="BF2943" s="5"/>
      <c r="BG2943" s="5"/>
      <c r="BH2943" s="5"/>
      <c r="BI2943" s="5"/>
      <c r="BJ2943" s="5"/>
      <c r="BK2943" s="5"/>
      <c r="BL2943" s="5"/>
    </row>
    <row r="2944" spans="1:64" x14ac:dyDescent="0.25">
      <c r="A2944" s="5">
        <v>130</v>
      </c>
      <c r="B2944" s="5">
        <v>19</v>
      </c>
      <c r="C2944" s="5">
        <v>1</v>
      </c>
      <c r="D2944" s="5">
        <v>1</v>
      </c>
      <c r="E2944" s="5">
        <v>0</v>
      </c>
      <c r="F2944" s="5">
        <v>21</v>
      </c>
      <c r="G2944" s="5">
        <v>13</v>
      </c>
      <c r="H2944" s="5">
        <v>0</v>
      </c>
      <c r="I2944" s="5">
        <v>26</v>
      </c>
      <c r="J2944" s="5">
        <v>100</v>
      </c>
      <c r="K2944" s="5">
        <v>0.85899999999999999</v>
      </c>
      <c r="L2944" s="5">
        <v>100</v>
      </c>
      <c r="M2944" s="5"/>
      <c r="N2944" s="5">
        <v>130</v>
      </c>
      <c r="O2944" s="5">
        <v>17</v>
      </c>
      <c r="P2944" s="5">
        <v>1</v>
      </c>
      <c r="Q2944" s="5">
        <v>6</v>
      </c>
      <c r="R2944" s="5">
        <v>0</v>
      </c>
      <c r="S2944" s="5">
        <v>15</v>
      </c>
      <c r="T2944" s="5">
        <v>34</v>
      </c>
      <c r="U2944" s="5">
        <v>0</v>
      </c>
      <c r="V2944" s="5">
        <v>63</v>
      </c>
      <c r="W2944" s="5">
        <v>95.833332999999996</v>
      </c>
      <c r="X2944" s="5">
        <v>0.64</v>
      </c>
      <c r="Y2944" s="5">
        <v>100</v>
      </c>
      <c r="Z2944" s="5"/>
      <c r="AA2944" s="5"/>
      <c r="AB2944" s="5"/>
      <c r="AC2944" s="5">
        <v>130</v>
      </c>
      <c r="AD2944" s="5">
        <v>17</v>
      </c>
      <c r="AE2944" s="5">
        <v>1</v>
      </c>
      <c r="AF2944" s="5">
        <v>6</v>
      </c>
      <c r="AG2944" s="5">
        <v>0</v>
      </c>
      <c r="AH2944" s="5">
        <v>0</v>
      </c>
      <c r="AI2944" s="5">
        <v>30</v>
      </c>
      <c r="AJ2944" s="5">
        <v>0</v>
      </c>
      <c r="AK2944" s="5">
        <v>66</v>
      </c>
      <c r="AL2944" s="5">
        <v>100</v>
      </c>
      <c r="AM2944" s="5">
        <v>0.64100000000000001</v>
      </c>
      <c r="AN2944" s="5">
        <v>100</v>
      </c>
      <c r="AO2944" s="5"/>
      <c r="AP2944" s="5">
        <v>130</v>
      </c>
      <c r="AQ2944" s="5">
        <v>16</v>
      </c>
      <c r="AR2944" s="5">
        <v>1</v>
      </c>
      <c r="AS2944" s="5">
        <v>0</v>
      </c>
      <c r="AT2944" s="5">
        <v>0</v>
      </c>
      <c r="AU2944" s="5">
        <v>0</v>
      </c>
      <c r="AV2944" s="5">
        <v>0</v>
      </c>
      <c r="AW2944" s="5">
        <v>0</v>
      </c>
      <c r="AX2944" s="5">
        <v>69</v>
      </c>
      <c r="AY2944" s="5">
        <v>100</v>
      </c>
      <c r="AZ2944" s="5">
        <v>0.73399999999999999</v>
      </c>
      <c r="BA2944" s="5">
        <v>100</v>
      </c>
      <c r="BB2944" s="5"/>
      <c r="BC2944" s="5"/>
      <c r="BD2944" s="5"/>
      <c r="BE2944" s="5"/>
      <c r="BF2944" s="5"/>
      <c r="BG2944" s="5"/>
      <c r="BH2944" s="5"/>
      <c r="BI2944" s="5"/>
      <c r="BJ2944" s="5"/>
      <c r="BK2944" s="5"/>
      <c r="BL2944" s="5"/>
    </row>
    <row r="2945" spans="1:64" x14ac:dyDescent="0.25">
      <c r="A2945" s="5">
        <v>131</v>
      </c>
      <c r="B2945" s="5">
        <v>18</v>
      </c>
      <c r="C2945" s="5">
        <v>1</v>
      </c>
      <c r="D2945" s="5">
        <v>0</v>
      </c>
      <c r="E2945" s="5">
        <v>4</v>
      </c>
      <c r="F2945" s="5">
        <v>77</v>
      </c>
      <c r="G2945" s="5">
        <v>0</v>
      </c>
      <c r="H2945" s="5">
        <v>10</v>
      </c>
      <c r="I2945" s="5">
        <v>40</v>
      </c>
      <c r="J2945" s="5">
        <v>97.222222000000002</v>
      </c>
      <c r="K2945" s="5">
        <v>0.82799999999999996</v>
      </c>
      <c r="L2945" s="5">
        <v>100</v>
      </c>
      <c r="M2945" s="5"/>
      <c r="N2945" s="5">
        <v>131</v>
      </c>
      <c r="O2945" s="5">
        <v>16</v>
      </c>
      <c r="P2945" s="5">
        <v>1</v>
      </c>
      <c r="Q2945" s="5">
        <v>0</v>
      </c>
      <c r="R2945" s="5">
        <v>0</v>
      </c>
      <c r="S2945" s="5">
        <v>0</v>
      </c>
      <c r="T2945" s="5">
        <v>0</v>
      </c>
      <c r="U2945" s="5">
        <v>0</v>
      </c>
      <c r="V2945" s="5">
        <v>67</v>
      </c>
      <c r="W2945" s="5">
        <v>100</v>
      </c>
      <c r="X2945" s="5">
        <v>0.61</v>
      </c>
      <c r="Y2945" s="5">
        <v>100</v>
      </c>
      <c r="Z2945" s="5"/>
      <c r="AA2945" s="5"/>
      <c r="AB2945" s="5"/>
      <c r="AC2945" s="5">
        <v>131</v>
      </c>
      <c r="AD2945" s="5">
        <v>18</v>
      </c>
      <c r="AE2945" s="5">
        <v>1</v>
      </c>
      <c r="AF2945" s="5">
        <v>0</v>
      </c>
      <c r="AG2945" s="5">
        <v>7</v>
      </c>
      <c r="AH2945" s="5">
        <v>65</v>
      </c>
      <c r="AI2945" s="5">
        <v>0</v>
      </c>
      <c r="AJ2945" s="5">
        <v>9</v>
      </c>
      <c r="AK2945" s="5">
        <v>69</v>
      </c>
      <c r="AL2945" s="5">
        <v>100</v>
      </c>
      <c r="AM2945" s="5">
        <v>0.68700000000000006</v>
      </c>
      <c r="AN2945" s="5">
        <v>100</v>
      </c>
      <c r="AO2945" s="5"/>
      <c r="AP2945" s="5">
        <v>131</v>
      </c>
      <c r="AQ2945" s="5">
        <v>18</v>
      </c>
      <c r="AR2945" s="5">
        <v>1</v>
      </c>
      <c r="AS2945" s="5">
        <v>3</v>
      </c>
      <c r="AT2945" s="5">
        <v>0</v>
      </c>
      <c r="AU2945" s="5">
        <v>8</v>
      </c>
      <c r="AV2945" s="5">
        <v>39</v>
      </c>
      <c r="AW2945" s="5">
        <v>0</v>
      </c>
      <c r="AX2945" s="5">
        <v>9</v>
      </c>
      <c r="AY2945" s="5">
        <v>70.833332999999996</v>
      </c>
      <c r="AZ2945" s="5">
        <v>0.93799999999999994</v>
      </c>
      <c r="BA2945" s="5">
        <v>100</v>
      </c>
      <c r="BB2945" s="5"/>
      <c r="BC2945" s="5"/>
      <c r="BD2945" s="5"/>
      <c r="BE2945" s="5"/>
      <c r="BF2945" s="5"/>
      <c r="BG2945" s="5"/>
      <c r="BH2945" s="5"/>
      <c r="BI2945" s="5"/>
      <c r="BJ2945" s="5"/>
      <c r="BK2945" s="5"/>
      <c r="BL2945" s="5"/>
    </row>
    <row r="2946" spans="1:64" x14ac:dyDescent="0.25">
      <c r="A2946" s="5">
        <v>132</v>
      </c>
      <c r="B2946" s="5">
        <v>18</v>
      </c>
      <c r="C2946" s="5">
        <v>0</v>
      </c>
      <c r="D2946" s="5">
        <v>0</v>
      </c>
      <c r="E2946" s="5">
        <v>0</v>
      </c>
      <c r="F2946" s="5">
        <v>0</v>
      </c>
      <c r="G2946" s="5">
        <v>0</v>
      </c>
      <c r="H2946" s="5">
        <v>0</v>
      </c>
      <c r="I2946" s="5">
        <v>72</v>
      </c>
      <c r="J2946" s="5">
        <v>100</v>
      </c>
      <c r="K2946" s="5">
        <v>0.76600000000000001</v>
      </c>
      <c r="L2946" s="5">
        <v>100</v>
      </c>
      <c r="M2946" s="5"/>
      <c r="N2946" s="5">
        <v>132</v>
      </c>
      <c r="O2946" s="5">
        <v>17</v>
      </c>
      <c r="P2946" s="5">
        <v>1</v>
      </c>
      <c r="Q2946" s="5">
        <v>0</v>
      </c>
      <c r="R2946" s="5">
        <v>0</v>
      </c>
      <c r="S2946" s="5">
        <v>0</v>
      </c>
      <c r="T2946" s="5">
        <v>0</v>
      </c>
      <c r="U2946" s="5">
        <v>8</v>
      </c>
      <c r="V2946" s="5">
        <v>48</v>
      </c>
      <c r="W2946" s="5">
        <v>100</v>
      </c>
      <c r="X2946" s="5">
        <v>0.64</v>
      </c>
      <c r="Y2946" s="5">
        <v>100</v>
      </c>
      <c r="Z2946" s="5"/>
      <c r="AA2946" s="5"/>
      <c r="AB2946" s="5"/>
      <c r="AC2946" s="5">
        <v>132</v>
      </c>
      <c r="AD2946" s="5">
        <v>18</v>
      </c>
      <c r="AE2946" s="5">
        <v>0</v>
      </c>
      <c r="AF2946" s="5">
        <v>0</v>
      </c>
      <c r="AG2946" s="5">
        <v>0</v>
      </c>
      <c r="AH2946" s="5">
        <v>0</v>
      </c>
      <c r="AI2946" s="5">
        <v>0</v>
      </c>
      <c r="AJ2946" s="5">
        <v>0</v>
      </c>
      <c r="AK2946" s="5">
        <v>67</v>
      </c>
      <c r="AL2946" s="5">
        <v>100</v>
      </c>
      <c r="AM2946" s="5">
        <v>0.68799999999999994</v>
      </c>
      <c r="AN2946" s="5">
        <v>100</v>
      </c>
      <c r="AO2946" s="5"/>
      <c r="AP2946" s="5">
        <v>132</v>
      </c>
      <c r="AQ2946" s="5">
        <v>17</v>
      </c>
      <c r="AR2946" s="5">
        <v>1</v>
      </c>
      <c r="AS2946" s="5">
        <v>0</v>
      </c>
      <c r="AT2946" s="5">
        <v>0</v>
      </c>
      <c r="AU2946" s="5">
        <v>0</v>
      </c>
      <c r="AV2946" s="5">
        <v>0</v>
      </c>
      <c r="AW2946" s="5">
        <v>8</v>
      </c>
      <c r="AX2946" s="5">
        <v>48</v>
      </c>
      <c r="AY2946" s="5">
        <v>100</v>
      </c>
      <c r="AZ2946" s="5">
        <v>0.76500000000000001</v>
      </c>
      <c r="BA2946" s="5">
        <v>100</v>
      </c>
      <c r="BB2946" s="5"/>
      <c r="BC2946" s="5"/>
      <c r="BD2946" s="5"/>
      <c r="BE2946" s="5"/>
      <c r="BF2946" s="5"/>
      <c r="BG2946" s="5"/>
      <c r="BH2946" s="5"/>
      <c r="BI2946" s="5"/>
      <c r="BJ2946" s="5"/>
      <c r="BK2946" s="5"/>
      <c r="BL2946" s="5"/>
    </row>
    <row r="2947" spans="1:64" x14ac:dyDescent="0.25">
      <c r="A2947" s="5">
        <v>133</v>
      </c>
      <c r="B2947" s="5">
        <v>16</v>
      </c>
      <c r="C2947" s="5">
        <v>0</v>
      </c>
      <c r="D2947" s="5">
        <v>0</v>
      </c>
      <c r="E2947" s="5">
        <v>0</v>
      </c>
      <c r="F2947" s="5">
        <v>26</v>
      </c>
      <c r="G2947" s="5">
        <v>0</v>
      </c>
      <c r="H2947" s="5">
        <v>0</v>
      </c>
      <c r="I2947" s="5">
        <v>3</v>
      </c>
      <c r="J2947" s="5">
        <v>81.944444000000004</v>
      </c>
      <c r="K2947" s="5">
        <v>0.70299999999999996</v>
      </c>
      <c r="L2947" s="5">
        <v>100</v>
      </c>
      <c r="M2947" s="5"/>
      <c r="N2947" s="5">
        <v>133</v>
      </c>
      <c r="O2947" s="5">
        <v>18</v>
      </c>
      <c r="P2947" s="5">
        <v>1</v>
      </c>
      <c r="Q2947" s="5">
        <v>0</v>
      </c>
      <c r="R2947" s="5">
        <v>0</v>
      </c>
      <c r="S2947" s="5">
        <v>30</v>
      </c>
      <c r="T2947" s="5">
        <v>0</v>
      </c>
      <c r="U2947" s="5">
        <v>10</v>
      </c>
      <c r="V2947" s="5">
        <v>6</v>
      </c>
      <c r="W2947" s="5">
        <v>98.611110999999994</v>
      </c>
      <c r="X2947" s="5">
        <v>0.81299999999999994</v>
      </c>
      <c r="Y2947" s="5">
        <v>100</v>
      </c>
      <c r="Z2947" s="5"/>
      <c r="AA2947" s="5"/>
      <c r="AB2947" s="5"/>
      <c r="AC2947" s="5">
        <v>133</v>
      </c>
      <c r="AD2947" s="5">
        <v>19</v>
      </c>
      <c r="AE2947" s="5">
        <v>0</v>
      </c>
      <c r="AF2947" s="5">
        <v>0</v>
      </c>
      <c r="AG2947" s="5">
        <v>0</v>
      </c>
      <c r="AH2947" s="5">
        <v>38</v>
      </c>
      <c r="AI2947" s="5">
        <v>0</v>
      </c>
      <c r="AJ2947" s="5">
        <v>0</v>
      </c>
      <c r="AK2947" s="5">
        <v>26</v>
      </c>
      <c r="AL2947" s="5">
        <v>100</v>
      </c>
      <c r="AM2947" s="5">
        <v>0.75</v>
      </c>
      <c r="AN2947" s="5">
        <v>100</v>
      </c>
      <c r="AO2947" s="5"/>
      <c r="AP2947" s="5">
        <v>133</v>
      </c>
      <c r="AQ2947" s="5">
        <v>18</v>
      </c>
      <c r="AR2947" s="5">
        <v>1</v>
      </c>
      <c r="AS2947" s="5">
        <v>0</v>
      </c>
      <c r="AT2947" s="5">
        <v>0</v>
      </c>
      <c r="AU2947" s="5">
        <v>30</v>
      </c>
      <c r="AV2947" s="5">
        <v>0</v>
      </c>
      <c r="AW2947" s="5">
        <v>11</v>
      </c>
      <c r="AX2947" s="5">
        <v>6</v>
      </c>
      <c r="AY2947" s="5">
        <v>100</v>
      </c>
      <c r="AZ2947" s="5">
        <v>0.82899999999999996</v>
      </c>
      <c r="BA2947" s="5">
        <v>100</v>
      </c>
      <c r="BB2947" s="5"/>
      <c r="BC2947" s="5"/>
      <c r="BD2947" s="5"/>
      <c r="BE2947" s="5"/>
      <c r="BF2947" s="5"/>
      <c r="BG2947" s="5"/>
      <c r="BH2947" s="5"/>
      <c r="BI2947" s="5"/>
      <c r="BJ2947" s="5"/>
      <c r="BK2947" s="5"/>
      <c r="BL2947" s="5"/>
    </row>
    <row r="2948" spans="1:64" x14ac:dyDescent="0.25">
      <c r="A2948" s="5">
        <v>134</v>
      </c>
      <c r="B2948" s="5">
        <v>19</v>
      </c>
      <c r="C2948" s="5">
        <v>0</v>
      </c>
      <c r="D2948" s="5">
        <v>0</v>
      </c>
      <c r="E2948" s="5">
        <v>0</v>
      </c>
      <c r="F2948" s="5">
        <v>4</v>
      </c>
      <c r="G2948" s="5">
        <v>0</v>
      </c>
      <c r="H2948" s="5">
        <v>5</v>
      </c>
      <c r="I2948" s="5">
        <v>42</v>
      </c>
      <c r="J2948" s="5">
        <v>98.611110999999994</v>
      </c>
      <c r="K2948" s="5">
        <v>0.79700000000000004</v>
      </c>
      <c r="L2948" s="5">
        <v>100</v>
      </c>
      <c r="M2948" s="5"/>
      <c r="N2948" s="5">
        <v>134</v>
      </c>
      <c r="O2948" s="5">
        <v>19</v>
      </c>
      <c r="P2948" s="5">
        <v>0</v>
      </c>
      <c r="Q2948" s="5">
        <v>0</v>
      </c>
      <c r="R2948" s="5">
        <v>0</v>
      </c>
      <c r="S2948" s="5">
        <v>0</v>
      </c>
      <c r="T2948" s="5">
        <v>0</v>
      </c>
      <c r="U2948" s="5">
        <v>26</v>
      </c>
      <c r="V2948" s="5">
        <v>12</v>
      </c>
      <c r="W2948" s="5">
        <v>91.666667000000004</v>
      </c>
      <c r="X2948" s="5">
        <v>0.85899999999999999</v>
      </c>
      <c r="Y2948" s="5">
        <v>100</v>
      </c>
      <c r="Z2948" s="5"/>
      <c r="AA2948" s="5"/>
      <c r="AB2948" s="5"/>
      <c r="AC2948" s="5">
        <v>134</v>
      </c>
      <c r="AD2948" s="5">
        <v>19</v>
      </c>
      <c r="AE2948" s="5">
        <v>0</v>
      </c>
      <c r="AF2948" s="5">
        <v>0</v>
      </c>
      <c r="AG2948" s="5">
        <v>0</v>
      </c>
      <c r="AH2948" s="5">
        <v>0</v>
      </c>
      <c r="AI2948" s="5">
        <v>0</v>
      </c>
      <c r="AJ2948" s="5">
        <v>0</v>
      </c>
      <c r="AK2948" s="5">
        <v>72</v>
      </c>
      <c r="AL2948" s="5">
        <v>100</v>
      </c>
      <c r="AM2948" s="5">
        <v>0.73399999999999999</v>
      </c>
      <c r="AN2948" s="5">
        <v>100</v>
      </c>
      <c r="AO2948" s="5"/>
      <c r="AP2948" s="5">
        <v>134</v>
      </c>
      <c r="AQ2948" s="5">
        <v>19</v>
      </c>
      <c r="AR2948" s="5">
        <v>0</v>
      </c>
      <c r="AS2948" s="5">
        <v>0</v>
      </c>
      <c r="AT2948" s="5">
        <v>0</v>
      </c>
      <c r="AU2948" s="5">
        <v>0</v>
      </c>
      <c r="AV2948" s="5">
        <v>0</v>
      </c>
      <c r="AW2948" s="5">
        <v>35</v>
      </c>
      <c r="AX2948" s="5">
        <v>10</v>
      </c>
      <c r="AY2948" s="5">
        <v>100</v>
      </c>
      <c r="AZ2948" s="5">
        <v>1.1399999999999999</v>
      </c>
      <c r="BA2948" s="5">
        <v>100</v>
      </c>
      <c r="BB2948" s="5"/>
      <c r="BC2948" s="5"/>
      <c r="BD2948" s="5"/>
      <c r="BE2948" s="5"/>
      <c r="BF2948" s="5"/>
      <c r="BG2948" s="5"/>
      <c r="BH2948" s="5"/>
      <c r="BI2948" s="5"/>
      <c r="BJ2948" s="5"/>
      <c r="BK2948" s="5"/>
      <c r="BL2948" s="5"/>
    </row>
    <row r="2949" spans="1:64" x14ac:dyDescent="0.25">
      <c r="A2949" s="5">
        <v>135</v>
      </c>
      <c r="B2949" s="5">
        <v>17</v>
      </c>
      <c r="C2949" s="5">
        <v>1</v>
      </c>
      <c r="D2949" s="5">
        <v>6</v>
      </c>
      <c r="E2949" s="5">
        <v>0</v>
      </c>
      <c r="F2949" s="5">
        <v>0</v>
      </c>
      <c r="G2949" s="5">
        <v>19</v>
      </c>
      <c r="H2949" s="5">
        <v>15</v>
      </c>
      <c r="I2949" s="5">
        <v>45</v>
      </c>
      <c r="J2949" s="5">
        <v>100</v>
      </c>
      <c r="K2949" s="5">
        <v>0.79700000000000004</v>
      </c>
      <c r="L2949" s="5">
        <v>100</v>
      </c>
      <c r="M2949" s="5"/>
      <c r="N2949" s="5">
        <v>135</v>
      </c>
      <c r="O2949" s="5">
        <v>17</v>
      </c>
      <c r="P2949" s="5">
        <v>1</v>
      </c>
      <c r="Q2949" s="5">
        <v>6</v>
      </c>
      <c r="R2949" s="5">
        <v>0</v>
      </c>
      <c r="S2949" s="5">
        <v>0</v>
      </c>
      <c r="T2949" s="5">
        <v>14</v>
      </c>
      <c r="U2949" s="5">
        <v>25</v>
      </c>
      <c r="V2949" s="5">
        <v>30</v>
      </c>
      <c r="W2949" s="5">
        <v>100</v>
      </c>
      <c r="X2949" s="5">
        <v>0.79700000000000004</v>
      </c>
      <c r="Y2949" s="5">
        <v>100</v>
      </c>
      <c r="Z2949" s="5"/>
      <c r="AA2949" s="5"/>
      <c r="AB2949" s="5"/>
      <c r="AC2949" s="5">
        <v>135</v>
      </c>
      <c r="AD2949" s="5">
        <v>17</v>
      </c>
      <c r="AE2949" s="5">
        <v>1</v>
      </c>
      <c r="AF2949" s="5">
        <v>0</v>
      </c>
      <c r="AG2949" s="5">
        <v>0</v>
      </c>
      <c r="AH2949" s="5">
        <v>54</v>
      </c>
      <c r="AI2949" s="5">
        <v>4</v>
      </c>
      <c r="AJ2949" s="5">
        <v>0</v>
      </c>
      <c r="AK2949" s="5">
        <v>0</v>
      </c>
      <c r="AL2949" s="5">
        <v>95.833332999999996</v>
      </c>
      <c r="AM2949" s="5">
        <v>0.68799999999999994</v>
      </c>
      <c r="AN2949" s="5">
        <v>100</v>
      </c>
      <c r="AO2949" s="5"/>
      <c r="AP2949" s="5">
        <v>135</v>
      </c>
      <c r="AQ2949" s="5">
        <v>17</v>
      </c>
      <c r="AR2949" s="5">
        <v>1</v>
      </c>
      <c r="AS2949" s="5">
        <v>3</v>
      </c>
      <c r="AT2949" s="5">
        <v>0</v>
      </c>
      <c r="AU2949" s="5">
        <v>0</v>
      </c>
      <c r="AV2949" s="5">
        <v>7</v>
      </c>
      <c r="AW2949" s="5">
        <v>39</v>
      </c>
      <c r="AX2949" s="5">
        <v>9</v>
      </c>
      <c r="AY2949" s="5">
        <v>100</v>
      </c>
      <c r="AZ2949" s="5">
        <v>0.90600000000000003</v>
      </c>
      <c r="BA2949" s="5">
        <v>100</v>
      </c>
      <c r="BB2949" s="5"/>
      <c r="BC2949" s="5"/>
      <c r="BD2949" s="5"/>
      <c r="BE2949" s="5"/>
      <c r="BF2949" s="5"/>
      <c r="BG2949" s="5"/>
      <c r="BH2949" s="5"/>
      <c r="BI2949" s="5"/>
      <c r="BJ2949" s="5"/>
      <c r="BK2949" s="5"/>
      <c r="BL2949" s="5"/>
    </row>
    <row r="2950" spans="1:64" x14ac:dyDescent="0.25">
      <c r="A2950" s="5">
        <v>136</v>
      </c>
      <c r="B2950" s="5">
        <v>15</v>
      </c>
      <c r="C2950" s="5">
        <v>1</v>
      </c>
      <c r="D2950" s="5">
        <v>0</v>
      </c>
      <c r="E2950" s="5">
        <v>0</v>
      </c>
      <c r="F2950" s="5">
        <v>18</v>
      </c>
      <c r="G2950" s="5">
        <v>0</v>
      </c>
      <c r="H2950" s="5">
        <v>0</v>
      </c>
      <c r="I2950" s="5">
        <v>58</v>
      </c>
      <c r="J2950" s="5">
        <v>100</v>
      </c>
      <c r="K2950" s="5">
        <v>0.68700000000000006</v>
      </c>
      <c r="L2950" s="5">
        <v>100</v>
      </c>
      <c r="M2950" s="5"/>
      <c r="N2950" s="5">
        <v>136</v>
      </c>
      <c r="O2950" s="5">
        <v>15</v>
      </c>
      <c r="P2950" s="5">
        <v>1</v>
      </c>
      <c r="Q2950" s="5">
        <v>0</v>
      </c>
      <c r="R2950" s="5">
        <v>0</v>
      </c>
      <c r="S2950" s="5">
        <v>10</v>
      </c>
      <c r="T2950" s="5">
        <v>0</v>
      </c>
      <c r="U2950" s="5">
        <v>2</v>
      </c>
      <c r="V2950" s="5">
        <v>48</v>
      </c>
      <c r="W2950" s="5">
        <v>100</v>
      </c>
      <c r="X2950" s="5">
        <v>0.64100000000000001</v>
      </c>
      <c r="Y2950" s="5">
        <v>100</v>
      </c>
      <c r="Z2950" s="5"/>
      <c r="AA2950" s="5"/>
      <c r="AB2950" s="5"/>
      <c r="AC2950" s="5">
        <v>136</v>
      </c>
      <c r="AD2950" s="5">
        <v>16</v>
      </c>
      <c r="AE2950" s="5">
        <v>1</v>
      </c>
      <c r="AF2950" s="5">
        <v>0</v>
      </c>
      <c r="AG2950" s="5">
        <v>0</v>
      </c>
      <c r="AH2950" s="5">
        <v>0</v>
      </c>
      <c r="AI2950" s="5">
        <v>0</v>
      </c>
      <c r="AJ2950" s="5">
        <v>0</v>
      </c>
      <c r="AK2950" s="5">
        <v>70</v>
      </c>
      <c r="AL2950" s="5">
        <v>98.611110999999994</v>
      </c>
      <c r="AM2950" s="5">
        <v>0.67200000000000004</v>
      </c>
      <c r="AN2950" s="5">
        <v>100</v>
      </c>
      <c r="AO2950" s="5"/>
      <c r="AP2950" s="5">
        <v>136</v>
      </c>
      <c r="AQ2950" s="5">
        <v>15</v>
      </c>
      <c r="AR2950" s="5">
        <v>1</v>
      </c>
      <c r="AS2950" s="5">
        <v>0</v>
      </c>
      <c r="AT2950" s="5">
        <v>0</v>
      </c>
      <c r="AU2950" s="5">
        <v>3</v>
      </c>
      <c r="AV2950" s="5">
        <v>0</v>
      </c>
      <c r="AW2950" s="5">
        <v>9</v>
      </c>
      <c r="AX2950" s="5">
        <v>34</v>
      </c>
      <c r="AY2950" s="5">
        <v>100</v>
      </c>
      <c r="AZ2950" s="5">
        <v>0.73499999999999999</v>
      </c>
      <c r="BA2950" s="5">
        <v>100</v>
      </c>
      <c r="BB2950" s="5"/>
      <c r="BC2950" s="5"/>
      <c r="BD2950" s="5"/>
      <c r="BE2950" s="5"/>
      <c r="BF2950" s="5"/>
      <c r="BG2950" s="5"/>
      <c r="BH2950" s="5"/>
      <c r="BI2950" s="5"/>
      <c r="BJ2950" s="5"/>
      <c r="BK2950" s="5"/>
      <c r="BL2950" s="5"/>
    </row>
    <row r="2951" spans="1:64" x14ac:dyDescent="0.25">
      <c r="A2951" s="5">
        <v>137</v>
      </c>
      <c r="B2951" s="5">
        <v>15</v>
      </c>
      <c r="C2951" s="5">
        <v>1</v>
      </c>
      <c r="D2951" s="5">
        <v>0</v>
      </c>
      <c r="E2951" s="5">
        <v>0</v>
      </c>
      <c r="F2951" s="5">
        <v>13</v>
      </c>
      <c r="G2951" s="5">
        <v>0</v>
      </c>
      <c r="H2951" s="5">
        <v>0</v>
      </c>
      <c r="I2951" s="5">
        <v>67</v>
      </c>
      <c r="J2951" s="5">
        <v>100</v>
      </c>
      <c r="K2951" s="5">
        <v>0.64100000000000001</v>
      </c>
      <c r="L2951" s="5">
        <v>100</v>
      </c>
      <c r="M2951" s="5"/>
      <c r="N2951" s="5">
        <v>137</v>
      </c>
      <c r="O2951" s="5">
        <v>15</v>
      </c>
      <c r="P2951" s="5">
        <v>1</v>
      </c>
      <c r="Q2951" s="5">
        <v>0</v>
      </c>
      <c r="R2951" s="5">
        <v>0</v>
      </c>
      <c r="S2951" s="5">
        <v>8</v>
      </c>
      <c r="T2951" s="5">
        <v>0</v>
      </c>
      <c r="U2951" s="5">
        <v>0</v>
      </c>
      <c r="V2951" s="5">
        <v>62</v>
      </c>
      <c r="W2951" s="5">
        <v>100</v>
      </c>
      <c r="X2951" s="5">
        <v>0.59299999999999997</v>
      </c>
      <c r="Y2951" s="5">
        <v>100</v>
      </c>
      <c r="Z2951" s="5"/>
      <c r="AA2951" s="5"/>
      <c r="AB2951" s="5"/>
      <c r="AC2951" s="5">
        <v>137</v>
      </c>
      <c r="AD2951" s="5">
        <v>17</v>
      </c>
      <c r="AE2951" s="5">
        <v>1</v>
      </c>
      <c r="AF2951" s="5">
        <v>0</v>
      </c>
      <c r="AG2951" s="5">
        <v>0</v>
      </c>
      <c r="AH2951" s="5">
        <v>23</v>
      </c>
      <c r="AI2951" s="5">
        <v>0</v>
      </c>
      <c r="AJ2951" s="5">
        <v>0</v>
      </c>
      <c r="AK2951" s="5">
        <v>48</v>
      </c>
      <c r="AL2951" s="5">
        <v>100</v>
      </c>
      <c r="AM2951" s="5">
        <v>0.68700000000000006</v>
      </c>
      <c r="AN2951" s="5">
        <v>100</v>
      </c>
      <c r="AO2951" s="5"/>
      <c r="AP2951" s="5">
        <v>137</v>
      </c>
      <c r="AQ2951" s="5">
        <v>15</v>
      </c>
      <c r="AR2951" s="5">
        <v>1</v>
      </c>
      <c r="AS2951" s="5">
        <v>0</v>
      </c>
      <c r="AT2951" s="5">
        <v>0</v>
      </c>
      <c r="AU2951" s="5">
        <v>1</v>
      </c>
      <c r="AV2951" s="5">
        <v>0</v>
      </c>
      <c r="AW2951" s="5">
        <v>0</v>
      </c>
      <c r="AX2951" s="5">
        <v>55</v>
      </c>
      <c r="AY2951" s="5">
        <v>100</v>
      </c>
      <c r="AZ2951" s="5">
        <v>0.78100000000000003</v>
      </c>
      <c r="BA2951" s="5">
        <v>100</v>
      </c>
      <c r="BB2951" s="5"/>
      <c r="BC2951" s="5"/>
      <c r="BD2951" s="5"/>
      <c r="BE2951" s="5"/>
      <c r="BF2951" s="5"/>
      <c r="BG2951" s="5"/>
      <c r="BH2951" s="5"/>
      <c r="BI2951" s="5"/>
      <c r="BJ2951" s="5"/>
      <c r="BK2951" s="5"/>
      <c r="BL2951" s="5"/>
    </row>
    <row r="2952" spans="1:64" x14ac:dyDescent="0.25">
      <c r="A2952" s="5">
        <v>138</v>
      </c>
      <c r="B2952" s="5">
        <v>14</v>
      </c>
      <c r="C2952" s="5">
        <v>2</v>
      </c>
      <c r="D2952" s="5">
        <v>6</v>
      </c>
      <c r="E2952" s="5">
        <v>0</v>
      </c>
      <c r="F2952" s="5">
        <v>34</v>
      </c>
      <c r="G2952" s="5">
        <v>23</v>
      </c>
      <c r="H2952" s="5">
        <v>0</v>
      </c>
      <c r="I2952" s="5">
        <v>51</v>
      </c>
      <c r="J2952" s="5">
        <v>100</v>
      </c>
      <c r="K2952" s="5">
        <v>0.71899999999999997</v>
      </c>
      <c r="L2952" s="5">
        <v>100</v>
      </c>
      <c r="M2952" s="5"/>
      <c r="N2952" s="5">
        <v>138</v>
      </c>
      <c r="O2952" s="5">
        <v>14</v>
      </c>
      <c r="P2952" s="5">
        <v>2</v>
      </c>
      <c r="Q2952" s="5">
        <v>6</v>
      </c>
      <c r="R2952" s="5">
        <v>0</v>
      </c>
      <c r="S2952" s="5">
        <v>24</v>
      </c>
      <c r="T2952" s="5">
        <v>18</v>
      </c>
      <c r="U2952" s="5">
        <v>0</v>
      </c>
      <c r="V2952" s="5">
        <v>36</v>
      </c>
      <c r="W2952" s="5">
        <v>100</v>
      </c>
      <c r="X2952" s="5">
        <v>0.64100000000000001</v>
      </c>
      <c r="Y2952" s="5">
        <v>100</v>
      </c>
      <c r="Z2952" s="5"/>
      <c r="AA2952" s="5"/>
      <c r="AB2952" s="5"/>
      <c r="AC2952" s="5">
        <v>138</v>
      </c>
      <c r="AD2952" s="5">
        <v>17</v>
      </c>
      <c r="AE2952" s="5">
        <v>2</v>
      </c>
      <c r="AF2952" s="5">
        <v>6</v>
      </c>
      <c r="AG2952" s="5">
        <v>24</v>
      </c>
      <c r="AH2952" s="5">
        <v>84</v>
      </c>
      <c r="AI2952" s="5">
        <v>8</v>
      </c>
      <c r="AJ2952" s="5">
        <v>0</v>
      </c>
      <c r="AK2952" s="5">
        <v>6</v>
      </c>
      <c r="AL2952" s="5">
        <v>100</v>
      </c>
      <c r="AM2952" s="5">
        <v>0.82799999999999996</v>
      </c>
      <c r="AN2952" s="5">
        <v>100</v>
      </c>
      <c r="AO2952" s="5"/>
      <c r="AP2952" s="5">
        <v>138</v>
      </c>
      <c r="AQ2952" s="5">
        <v>14</v>
      </c>
      <c r="AR2952" s="5">
        <v>2</v>
      </c>
      <c r="AS2952" s="5">
        <v>5</v>
      </c>
      <c r="AT2952" s="5">
        <v>0</v>
      </c>
      <c r="AU2952" s="5">
        <v>10</v>
      </c>
      <c r="AV2952" s="5">
        <v>11</v>
      </c>
      <c r="AW2952" s="5">
        <v>0</v>
      </c>
      <c r="AX2952" s="5">
        <v>15</v>
      </c>
      <c r="AY2952" s="5">
        <v>100</v>
      </c>
      <c r="AZ2952" s="5">
        <v>0.76600000000000001</v>
      </c>
      <c r="BA2952" s="5">
        <v>100</v>
      </c>
      <c r="BB2952" s="5"/>
      <c r="BC2952" s="5"/>
      <c r="BD2952" s="5"/>
      <c r="BE2952" s="5"/>
      <c r="BF2952" s="5"/>
      <c r="BG2952" s="5"/>
      <c r="BH2952" s="5"/>
      <c r="BI2952" s="5"/>
      <c r="BJ2952" s="5"/>
      <c r="BK2952" s="5"/>
      <c r="BL2952" s="5"/>
    </row>
    <row r="2953" spans="1:64" x14ac:dyDescent="0.25">
      <c r="A2953" s="5">
        <v>139</v>
      </c>
      <c r="B2953" s="5">
        <v>13</v>
      </c>
      <c r="C2953" s="5">
        <v>1</v>
      </c>
      <c r="D2953" s="5">
        <v>0</v>
      </c>
      <c r="E2953" s="5">
        <v>11</v>
      </c>
      <c r="F2953" s="5">
        <v>48</v>
      </c>
      <c r="G2953" s="5">
        <v>0</v>
      </c>
      <c r="H2953" s="5">
        <v>0</v>
      </c>
      <c r="I2953" s="5">
        <v>58</v>
      </c>
      <c r="J2953" s="5">
        <v>100</v>
      </c>
      <c r="K2953" s="5">
        <v>0.625</v>
      </c>
      <c r="L2953" s="5">
        <v>100</v>
      </c>
      <c r="M2953" s="5"/>
      <c r="N2953" s="5">
        <v>139</v>
      </c>
      <c r="O2953" s="5">
        <v>13</v>
      </c>
      <c r="P2953" s="5">
        <v>1</v>
      </c>
      <c r="Q2953" s="5">
        <v>0</v>
      </c>
      <c r="R2953" s="5">
        <v>6</v>
      </c>
      <c r="S2953" s="5">
        <v>38</v>
      </c>
      <c r="T2953" s="5">
        <v>0</v>
      </c>
      <c r="U2953" s="5">
        <v>0</v>
      </c>
      <c r="V2953" s="5">
        <v>50</v>
      </c>
      <c r="W2953" s="5">
        <v>100</v>
      </c>
      <c r="X2953" s="5">
        <v>0.57799999999999996</v>
      </c>
      <c r="Y2953" s="5">
        <v>100</v>
      </c>
      <c r="Z2953" s="5"/>
      <c r="AA2953" s="5"/>
      <c r="AB2953" s="5"/>
      <c r="AC2953" s="5">
        <v>139</v>
      </c>
      <c r="AD2953" s="5">
        <v>16</v>
      </c>
      <c r="AE2953" s="5">
        <v>1</v>
      </c>
      <c r="AF2953" s="5">
        <v>4</v>
      </c>
      <c r="AG2953" s="5">
        <v>17</v>
      </c>
      <c r="AH2953" s="5">
        <v>77</v>
      </c>
      <c r="AI2953" s="5">
        <v>0</v>
      </c>
      <c r="AJ2953" s="5">
        <v>0</v>
      </c>
      <c r="AK2953" s="5">
        <v>33</v>
      </c>
      <c r="AL2953" s="5">
        <v>98.611110999999994</v>
      </c>
      <c r="AM2953" s="5">
        <v>0.73499999999999999</v>
      </c>
      <c r="AN2953" s="5">
        <v>100</v>
      </c>
      <c r="AO2953" s="5"/>
      <c r="AP2953" s="5">
        <v>139</v>
      </c>
      <c r="AQ2953" s="5">
        <v>13</v>
      </c>
      <c r="AR2953" s="5">
        <v>1</v>
      </c>
      <c r="AS2953" s="5">
        <v>0</v>
      </c>
      <c r="AT2953" s="5">
        <v>0</v>
      </c>
      <c r="AU2953" s="5">
        <v>28</v>
      </c>
      <c r="AV2953" s="5">
        <v>0</v>
      </c>
      <c r="AW2953" s="5">
        <v>0</v>
      </c>
      <c r="AX2953" s="5">
        <v>53</v>
      </c>
      <c r="AY2953" s="5">
        <v>100</v>
      </c>
      <c r="AZ2953" s="5">
        <v>0.68700000000000006</v>
      </c>
      <c r="BA2953" s="5">
        <v>100</v>
      </c>
      <c r="BB2953" s="5"/>
      <c r="BC2953" s="5"/>
      <c r="BD2953" s="5"/>
      <c r="BE2953" s="5"/>
      <c r="BF2953" s="5"/>
      <c r="BG2953" s="5"/>
      <c r="BH2953" s="5"/>
      <c r="BI2953" s="5"/>
      <c r="BJ2953" s="5"/>
      <c r="BK2953" s="5"/>
      <c r="BL2953" s="5"/>
    </row>
    <row r="2954" spans="1:64" x14ac:dyDescent="0.25">
      <c r="A2954" s="5">
        <v>140</v>
      </c>
      <c r="B2954" s="5">
        <v>14</v>
      </c>
      <c r="C2954" s="5">
        <v>1</v>
      </c>
      <c r="D2954" s="5">
        <v>0</v>
      </c>
      <c r="E2954" s="5">
        <v>0</v>
      </c>
      <c r="F2954" s="5">
        <v>49</v>
      </c>
      <c r="G2954" s="5">
        <v>0</v>
      </c>
      <c r="H2954" s="5">
        <v>0</v>
      </c>
      <c r="I2954" s="5">
        <v>58</v>
      </c>
      <c r="J2954" s="5">
        <v>97.222222000000002</v>
      </c>
      <c r="K2954" s="5">
        <v>0.64</v>
      </c>
      <c r="L2954" s="5">
        <v>100</v>
      </c>
      <c r="M2954" s="5"/>
      <c r="N2954" s="5">
        <v>140</v>
      </c>
      <c r="O2954" s="5">
        <v>14</v>
      </c>
      <c r="P2954" s="5">
        <v>1</v>
      </c>
      <c r="Q2954" s="5">
        <v>0</v>
      </c>
      <c r="R2954" s="5">
        <v>0</v>
      </c>
      <c r="S2954" s="5">
        <v>34</v>
      </c>
      <c r="T2954" s="5">
        <v>0</v>
      </c>
      <c r="U2954" s="5">
        <v>0</v>
      </c>
      <c r="V2954" s="5">
        <v>43</v>
      </c>
      <c r="W2954" s="5">
        <v>97.222222000000002</v>
      </c>
      <c r="X2954" s="5">
        <v>0.54700000000000004</v>
      </c>
      <c r="Y2954" s="5">
        <v>100</v>
      </c>
      <c r="Z2954" s="5"/>
      <c r="AA2954" s="5"/>
      <c r="AB2954" s="5"/>
      <c r="AC2954" s="5">
        <v>140</v>
      </c>
      <c r="AD2954" s="5">
        <v>17</v>
      </c>
      <c r="AE2954" s="5">
        <v>1</v>
      </c>
      <c r="AF2954" s="5">
        <v>9</v>
      </c>
      <c r="AG2954" s="5">
        <v>46</v>
      </c>
      <c r="AH2954" s="5">
        <v>125</v>
      </c>
      <c r="AI2954" s="5">
        <v>0</v>
      </c>
      <c r="AJ2954" s="5">
        <v>0</v>
      </c>
      <c r="AK2954" s="5">
        <v>15</v>
      </c>
      <c r="AL2954" s="5">
        <v>95.833332999999996</v>
      </c>
      <c r="AM2954" s="5">
        <v>0.70299999999999996</v>
      </c>
      <c r="AN2954" s="5">
        <v>100</v>
      </c>
      <c r="AO2954" s="5"/>
      <c r="AP2954" s="5">
        <v>140</v>
      </c>
      <c r="AQ2954" s="5">
        <v>15</v>
      </c>
      <c r="AR2954" s="5">
        <v>1</v>
      </c>
      <c r="AS2954" s="5">
        <v>0</v>
      </c>
      <c r="AT2954" s="5">
        <v>0</v>
      </c>
      <c r="AU2954" s="5">
        <v>28</v>
      </c>
      <c r="AV2954" s="5">
        <v>0</v>
      </c>
      <c r="AW2954" s="5">
        <v>0</v>
      </c>
      <c r="AX2954" s="5">
        <v>18</v>
      </c>
      <c r="AY2954" s="5">
        <v>100</v>
      </c>
      <c r="AZ2954" s="5">
        <v>0.73499999999999999</v>
      </c>
      <c r="BA2954" s="5">
        <v>100</v>
      </c>
      <c r="BB2954" s="5"/>
      <c r="BC2954" s="5"/>
      <c r="BD2954" s="5"/>
      <c r="BE2954" s="5"/>
      <c r="BF2954" s="5"/>
      <c r="BG2954" s="5"/>
      <c r="BH2954" s="5"/>
      <c r="BI2954" s="5"/>
      <c r="BJ2954" s="5"/>
      <c r="BK2954" s="5"/>
      <c r="BL2954" s="5"/>
    </row>
    <row r="2955" spans="1:64" x14ac:dyDescent="0.25">
      <c r="A2955" s="5">
        <v>141</v>
      </c>
      <c r="B2955" s="5">
        <v>14</v>
      </c>
      <c r="C2955" s="5">
        <v>1</v>
      </c>
      <c r="D2955" s="5">
        <v>6</v>
      </c>
      <c r="E2955" s="5">
        <v>0</v>
      </c>
      <c r="F2955" s="5">
        <v>14</v>
      </c>
      <c r="G2955" s="5">
        <v>41</v>
      </c>
      <c r="H2955" s="5">
        <v>0</v>
      </c>
      <c r="I2955" s="5">
        <v>60</v>
      </c>
      <c r="J2955" s="5">
        <v>94.444444000000004</v>
      </c>
      <c r="K2955" s="5">
        <v>0.59399999999999997</v>
      </c>
      <c r="L2955" s="5">
        <v>100</v>
      </c>
      <c r="M2955" s="5"/>
      <c r="N2955" s="5">
        <v>141</v>
      </c>
      <c r="O2955" s="5">
        <v>14</v>
      </c>
      <c r="P2955" s="5">
        <v>1</v>
      </c>
      <c r="Q2955" s="5">
        <v>6</v>
      </c>
      <c r="R2955" s="5">
        <v>0</v>
      </c>
      <c r="S2955" s="5">
        <v>9</v>
      </c>
      <c r="T2955" s="5">
        <v>36</v>
      </c>
      <c r="U2955" s="5">
        <v>0</v>
      </c>
      <c r="V2955" s="5">
        <v>50</v>
      </c>
      <c r="W2955" s="5">
        <v>94.444444000000004</v>
      </c>
      <c r="X2955" s="5">
        <v>0.53100000000000003</v>
      </c>
      <c r="Y2955" s="5">
        <v>100</v>
      </c>
      <c r="Z2955" s="5"/>
      <c r="AA2955" s="5"/>
      <c r="AB2955" s="5"/>
      <c r="AC2955" s="5">
        <v>141</v>
      </c>
      <c r="AD2955" s="5">
        <v>16</v>
      </c>
      <c r="AE2955" s="5">
        <v>1</v>
      </c>
      <c r="AF2955" s="5">
        <v>0</v>
      </c>
      <c r="AG2955" s="5">
        <v>1</v>
      </c>
      <c r="AH2955" s="5">
        <v>59</v>
      </c>
      <c r="AI2955" s="5">
        <v>0</v>
      </c>
      <c r="AJ2955" s="5">
        <v>0</v>
      </c>
      <c r="AK2955" s="5">
        <v>37</v>
      </c>
      <c r="AL2955" s="5">
        <v>98.611110999999994</v>
      </c>
      <c r="AM2955" s="5">
        <v>0.625</v>
      </c>
      <c r="AN2955" s="5">
        <v>100</v>
      </c>
      <c r="AO2955" s="5"/>
      <c r="AP2955" s="5">
        <v>141</v>
      </c>
      <c r="AQ2955" s="5">
        <v>14</v>
      </c>
      <c r="AR2955" s="5">
        <v>1</v>
      </c>
      <c r="AS2955" s="5">
        <v>0</v>
      </c>
      <c r="AT2955" s="5">
        <v>0</v>
      </c>
      <c r="AU2955" s="5">
        <v>22</v>
      </c>
      <c r="AV2955" s="5">
        <v>0</v>
      </c>
      <c r="AW2955" s="5">
        <v>0</v>
      </c>
      <c r="AX2955" s="5">
        <v>32</v>
      </c>
      <c r="AY2955" s="5">
        <v>94.444444000000004</v>
      </c>
      <c r="AZ2955" s="5">
        <v>0.70299999999999996</v>
      </c>
      <c r="BA2955" s="5">
        <v>100</v>
      </c>
      <c r="BB2955" s="5"/>
      <c r="BC2955" s="5"/>
      <c r="BD2955" s="5"/>
      <c r="BE2955" s="5"/>
      <c r="BF2955" s="5"/>
      <c r="BG2955" s="5"/>
      <c r="BH2955" s="5"/>
      <c r="BI2955" s="5"/>
      <c r="BJ2955" s="5"/>
      <c r="BK2955" s="5"/>
      <c r="BL2955" s="5"/>
    </row>
    <row r="2956" spans="1:64" x14ac:dyDescent="0.25">
      <c r="A2956" s="5">
        <v>142</v>
      </c>
      <c r="B2956" s="5">
        <v>15</v>
      </c>
      <c r="C2956" s="5">
        <v>1</v>
      </c>
      <c r="D2956" s="5">
        <v>0</v>
      </c>
      <c r="E2956" s="5">
        <v>0</v>
      </c>
      <c r="F2956" s="5">
        <v>0</v>
      </c>
      <c r="G2956" s="5">
        <v>0</v>
      </c>
      <c r="H2956" s="5">
        <v>0</v>
      </c>
      <c r="I2956" s="5">
        <v>67</v>
      </c>
      <c r="J2956" s="5">
        <v>100</v>
      </c>
      <c r="K2956" s="5">
        <v>0.60899999999999999</v>
      </c>
      <c r="L2956" s="5">
        <v>100</v>
      </c>
      <c r="M2956" s="5"/>
      <c r="N2956" s="5">
        <v>142</v>
      </c>
      <c r="O2956" s="5">
        <v>15</v>
      </c>
      <c r="P2956" s="5">
        <v>1</v>
      </c>
      <c r="Q2956" s="5">
        <v>0</v>
      </c>
      <c r="R2956" s="5">
        <v>5</v>
      </c>
      <c r="S2956" s="5">
        <v>35</v>
      </c>
      <c r="T2956" s="5">
        <v>0</v>
      </c>
      <c r="U2956" s="5">
        <v>0</v>
      </c>
      <c r="V2956" s="5">
        <v>67</v>
      </c>
      <c r="W2956" s="5">
        <v>100</v>
      </c>
      <c r="X2956" s="5">
        <v>0.56299999999999994</v>
      </c>
      <c r="Y2956" s="5">
        <v>100</v>
      </c>
      <c r="Z2956" s="5"/>
      <c r="AA2956" s="5"/>
      <c r="AB2956" s="5"/>
      <c r="AC2956" s="5">
        <v>142</v>
      </c>
      <c r="AD2956" s="5">
        <v>17</v>
      </c>
      <c r="AE2956" s="5">
        <v>1</v>
      </c>
      <c r="AF2956" s="5">
        <v>3</v>
      </c>
      <c r="AG2956" s="5">
        <v>17</v>
      </c>
      <c r="AH2956" s="5">
        <v>72</v>
      </c>
      <c r="AI2956" s="5">
        <v>0</v>
      </c>
      <c r="AJ2956" s="5">
        <v>0</v>
      </c>
      <c r="AK2956" s="5">
        <v>34</v>
      </c>
      <c r="AL2956" s="5">
        <v>94.444444000000004</v>
      </c>
      <c r="AM2956" s="5">
        <v>0.60899999999999999</v>
      </c>
      <c r="AN2956" s="5">
        <v>100</v>
      </c>
      <c r="AO2956" s="5"/>
      <c r="AP2956" s="5">
        <v>142</v>
      </c>
      <c r="AQ2956" s="5">
        <v>15</v>
      </c>
      <c r="AR2956" s="5">
        <v>1</v>
      </c>
      <c r="AS2956" s="5">
        <v>0</v>
      </c>
      <c r="AT2956" s="5">
        <v>0</v>
      </c>
      <c r="AU2956" s="5">
        <v>25</v>
      </c>
      <c r="AV2956" s="5">
        <v>0</v>
      </c>
      <c r="AW2956" s="5">
        <v>0</v>
      </c>
      <c r="AX2956" s="5">
        <v>57</v>
      </c>
      <c r="AY2956" s="5">
        <v>100</v>
      </c>
      <c r="AZ2956" s="5">
        <v>0.65600000000000003</v>
      </c>
      <c r="BA2956" s="5">
        <v>100</v>
      </c>
      <c r="BB2956" s="5"/>
      <c r="BC2956" s="5"/>
      <c r="BD2956" s="5"/>
      <c r="BE2956" s="5"/>
      <c r="BF2956" s="5"/>
      <c r="BG2956" s="5"/>
      <c r="BH2956" s="5"/>
      <c r="BI2956" s="5"/>
      <c r="BJ2956" s="5"/>
      <c r="BK2956" s="5"/>
      <c r="BL2956" s="5"/>
    </row>
    <row r="2957" spans="1:64" x14ac:dyDescent="0.25">
      <c r="A2957" s="5">
        <v>143</v>
      </c>
      <c r="B2957" s="5">
        <v>16</v>
      </c>
      <c r="C2957" s="5">
        <v>1</v>
      </c>
      <c r="D2957" s="5">
        <v>0</v>
      </c>
      <c r="E2957" s="5">
        <v>10</v>
      </c>
      <c r="F2957" s="5">
        <v>40</v>
      </c>
      <c r="G2957" s="5">
        <v>0</v>
      </c>
      <c r="H2957" s="5">
        <v>0</v>
      </c>
      <c r="I2957" s="5">
        <v>48</v>
      </c>
      <c r="J2957" s="5">
        <v>100</v>
      </c>
      <c r="K2957" s="5">
        <v>0.68799999999999994</v>
      </c>
      <c r="L2957" s="5">
        <v>100</v>
      </c>
      <c r="M2957" s="5"/>
      <c r="N2957" s="5">
        <v>143</v>
      </c>
      <c r="O2957" s="5">
        <v>16</v>
      </c>
      <c r="P2957" s="5">
        <v>1</v>
      </c>
      <c r="Q2957" s="5">
        <v>0</v>
      </c>
      <c r="R2957" s="5">
        <v>15</v>
      </c>
      <c r="S2957" s="5">
        <v>61</v>
      </c>
      <c r="T2957" s="5">
        <v>0</v>
      </c>
      <c r="U2957" s="5">
        <v>5</v>
      </c>
      <c r="V2957" s="5">
        <v>66</v>
      </c>
      <c r="W2957" s="5">
        <v>100</v>
      </c>
      <c r="X2957" s="5">
        <v>0.59399999999999997</v>
      </c>
      <c r="Y2957" s="5">
        <v>100</v>
      </c>
      <c r="Z2957" s="5"/>
      <c r="AA2957" s="5"/>
      <c r="AB2957" s="5"/>
      <c r="AC2957" s="5">
        <v>143</v>
      </c>
      <c r="AD2957" s="5">
        <v>17</v>
      </c>
      <c r="AE2957" s="5">
        <v>1</v>
      </c>
      <c r="AF2957" s="5">
        <v>6</v>
      </c>
      <c r="AG2957" s="5">
        <v>25</v>
      </c>
      <c r="AH2957" s="5">
        <v>90</v>
      </c>
      <c r="AI2957" s="5">
        <v>0</v>
      </c>
      <c r="AJ2957" s="5">
        <v>0</v>
      </c>
      <c r="AK2957" s="5">
        <v>32</v>
      </c>
      <c r="AL2957" s="5">
        <v>98.611110999999994</v>
      </c>
      <c r="AM2957" s="5">
        <v>0.68799999999999994</v>
      </c>
      <c r="AN2957" s="5">
        <v>100</v>
      </c>
      <c r="AO2957" s="5"/>
      <c r="AP2957" s="5">
        <v>143</v>
      </c>
      <c r="AQ2957" s="5">
        <v>16</v>
      </c>
      <c r="AR2957" s="5">
        <v>1</v>
      </c>
      <c r="AS2957" s="5">
        <v>0</v>
      </c>
      <c r="AT2957" s="5">
        <v>5</v>
      </c>
      <c r="AU2957" s="5">
        <v>41</v>
      </c>
      <c r="AV2957" s="5">
        <v>0</v>
      </c>
      <c r="AW2957" s="5">
        <v>15</v>
      </c>
      <c r="AX2957" s="5">
        <v>36</v>
      </c>
      <c r="AY2957" s="5">
        <v>100</v>
      </c>
      <c r="AZ2957" s="5">
        <v>0.90600000000000003</v>
      </c>
      <c r="BA2957" s="5">
        <v>100</v>
      </c>
      <c r="BB2957" s="5"/>
      <c r="BC2957" s="5"/>
      <c r="BD2957" s="5"/>
      <c r="BE2957" s="5"/>
      <c r="BF2957" s="5"/>
      <c r="BG2957" s="5"/>
      <c r="BH2957" s="5"/>
      <c r="BI2957" s="5"/>
      <c r="BJ2957" s="5"/>
      <c r="BK2957" s="5"/>
      <c r="BL2957" s="5"/>
    </row>
    <row r="2958" spans="1:64" x14ac:dyDescent="0.25">
      <c r="A2958" s="5">
        <v>144</v>
      </c>
      <c r="B2958" s="5">
        <v>20</v>
      </c>
      <c r="C2958" s="5">
        <v>1</v>
      </c>
      <c r="D2958" s="5">
        <v>3</v>
      </c>
      <c r="E2958" s="5">
        <v>20</v>
      </c>
      <c r="F2958" s="5">
        <v>71</v>
      </c>
      <c r="G2958" s="5">
        <v>0</v>
      </c>
      <c r="H2958" s="5">
        <v>0</v>
      </c>
      <c r="I2958" s="5">
        <v>9</v>
      </c>
      <c r="J2958" s="5">
        <v>98.611110999999994</v>
      </c>
      <c r="K2958" s="5">
        <v>0.85899999999999999</v>
      </c>
      <c r="L2958" s="5">
        <v>100</v>
      </c>
      <c r="M2958" s="5"/>
      <c r="N2958" s="5">
        <v>144</v>
      </c>
      <c r="O2958" s="5">
        <v>18</v>
      </c>
      <c r="P2958" s="5">
        <v>0</v>
      </c>
      <c r="Q2958" s="5">
        <v>0</v>
      </c>
      <c r="R2958" s="5">
        <v>0</v>
      </c>
      <c r="S2958" s="5">
        <v>0</v>
      </c>
      <c r="T2958" s="5">
        <v>0</v>
      </c>
      <c r="U2958" s="5">
        <v>0</v>
      </c>
      <c r="V2958" s="5">
        <v>64</v>
      </c>
      <c r="W2958" s="5">
        <v>88.888889000000006</v>
      </c>
      <c r="X2958" s="5">
        <v>0.59299999999999997</v>
      </c>
      <c r="Y2958" s="5">
        <v>100</v>
      </c>
      <c r="Z2958" s="5"/>
      <c r="AA2958" s="5"/>
      <c r="AB2958" s="5"/>
      <c r="AC2958" s="5">
        <v>144</v>
      </c>
      <c r="AD2958" s="5">
        <v>19</v>
      </c>
      <c r="AE2958" s="5">
        <v>0</v>
      </c>
      <c r="AF2958" s="5">
        <v>0</v>
      </c>
      <c r="AG2958" s="5">
        <v>0</v>
      </c>
      <c r="AH2958" s="5">
        <v>8</v>
      </c>
      <c r="AI2958" s="5">
        <v>0</v>
      </c>
      <c r="AJ2958" s="5">
        <v>0</v>
      </c>
      <c r="AK2958" s="5">
        <v>59</v>
      </c>
      <c r="AL2958" s="5">
        <v>100</v>
      </c>
      <c r="AM2958" s="5">
        <v>0.64</v>
      </c>
      <c r="AN2958" s="5">
        <v>100</v>
      </c>
      <c r="AO2958" s="5"/>
      <c r="AP2958" s="5">
        <v>144</v>
      </c>
      <c r="AQ2958" s="5">
        <v>18</v>
      </c>
      <c r="AR2958" s="5">
        <v>0</v>
      </c>
      <c r="AS2958" s="5">
        <v>0</v>
      </c>
      <c r="AT2958" s="5">
        <v>0</v>
      </c>
      <c r="AU2958" s="5">
        <v>0</v>
      </c>
      <c r="AV2958" s="5">
        <v>0</v>
      </c>
      <c r="AW2958" s="5">
        <v>95</v>
      </c>
      <c r="AX2958" s="5">
        <v>34</v>
      </c>
      <c r="AY2958" s="5">
        <v>80.555555999999996</v>
      </c>
      <c r="AZ2958" s="5">
        <v>0.68799999999999994</v>
      </c>
      <c r="BA2958" s="5">
        <v>100</v>
      </c>
      <c r="BB2958" s="5"/>
      <c r="BC2958" s="5"/>
      <c r="BD2958" s="5"/>
      <c r="BE2958" s="5"/>
      <c r="BF2958" s="5"/>
      <c r="BG2958" s="5"/>
      <c r="BH2958" s="5"/>
      <c r="BI2958" s="5"/>
      <c r="BJ2958" s="5"/>
      <c r="BK2958" s="5"/>
      <c r="BL2958" s="5"/>
    </row>
    <row r="2959" spans="1:64" x14ac:dyDescent="0.25">
      <c r="A2959" s="5">
        <v>145</v>
      </c>
      <c r="B2959" s="5">
        <v>17</v>
      </c>
      <c r="C2959" s="5">
        <v>0</v>
      </c>
      <c r="D2959" s="5">
        <v>0</v>
      </c>
      <c r="E2959" s="5">
        <v>0</v>
      </c>
      <c r="F2959" s="5">
        <v>0</v>
      </c>
      <c r="G2959" s="5">
        <v>0</v>
      </c>
      <c r="H2959" s="5">
        <v>0</v>
      </c>
      <c r="I2959" s="5">
        <v>8</v>
      </c>
      <c r="J2959" s="5">
        <v>33.333333000000003</v>
      </c>
      <c r="K2959" s="5">
        <v>0.71899999999999997</v>
      </c>
      <c r="L2959" s="5">
        <v>100</v>
      </c>
      <c r="M2959" s="5"/>
      <c r="N2959" s="5">
        <v>145</v>
      </c>
      <c r="O2959" s="5">
        <v>15</v>
      </c>
      <c r="P2959" s="5">
        <v>0</v>
      </c>
      <c r="Q2959" s="5">
        <v>0</v>
      </c>
      <c r="R2959" s="5">
        <v>0</v>
      </c>
      <c r="S2959" s="5">
        <v>0</v>
      </c>
      <c r="T2959" s="5">
        <v>0</v>
      </c>
      <c r="U2959" s="5">
        <v>48</v>
      </c>
      <c r="V2959" s="5">
        <v>2</v>
      </c>
      <c r="W2959" s="5">
        <v>68.055555999999996</v>
      </c>
      <c r="X2959" s="5">
        <v>0.54700000000000004</v>
      </c>
      <c r="Y2959" s="5">
        <v>100</v>
      </c>
      <c r="Z2959" s="5"/>
      <c r="AA2959" s="5"/>
      <c r="AB2959" s="5"/>
      <c r="AC2959" s="5">
        <v>145</v>
      </c>
      <c r="AD2959" s="5">
        <v>18</v>
      </c>
      <c r="AE2959" s="5">
        <v>0</v>
      </c>
      <c r="AF2959" s="5">
        <v>0</v>
      </c>
      <c r="AG2959" s="5">
        <v>0</v>
      </c>
      <c r="AH2959" s="5">
        <v>0</v>
      </c>
      <c r="AI2959" s="5">
        <v>0</v>
      </c>
      <c r="AJ2959" s="5">
        <v>50</v>
      </c>
      <c r="AK2959" s="5">
        <v>21</v>
      </c>
      <c r="AL2959" s="5">
        <v>100</v>
      </c>
      <c r="AM2959" s="5">
        <v>0.68799999999999994</v>
      </c>
      <c r="AN2959" s="5">
        <v>100</v>
      </c>
      <c r="AO2959" s="5"/>
      <c r="AP2959" s="5">
        <v>145</v>
      </c>
      <c r="AQ2959" s="5">
        <v>15</v>
      </c>
      <c r="AR2959" s="5">
        <v>0</v>
      </c>
      <c r="AS2959" s="5">
        <v>0</v>
      </c>
      <c r="AT2959" s="5">
        <v>0</v>
      </c>
      <c r="AU2959" s="5">
        <v>0</v>
      </c>
      <c r="AV2959" s="5">
        <v>0</v>
      </c>
      <c r="AW2959" s="5">
        <v>24</v>
      </c>
      <c r="AX2959" s="5">
        <v>51</v>
      </c>
      <c r="AY2959" s="5">
        <v>80.555555999999996</v>
      </c>
      <c r="AZ2959" s="5">
        <v>1.1870000000000001</v>
      </c>
      <c r="BA2959" s="5">
        <v>100</v>
      </c>
      <c r="BB2959" s="5"/>
      <c r="BC2959" s="5"/>
      <c r="BD2959" s="5"/>
      <c r="BE2959" s="5"/>
      <c r="BF2959" s="5"/>
      <c r="BG2959" s="5"/>
      <c r="BH2959" s="5"/>
      <c r="BI2959" s="5"/>
      <c r="BJ2959" s="5"/>
      <c r="BK2959" s="5"/>
      <c r="BL2959" s="5"/>
    </row>
    <row r="2960" spans="1:64" x14ac:dyDescent="0.25">
      <c r="A2960" s="5">
        <v>146</v>
      </c>
      <c r="B2960" s="5">
        <v>16</v>
      </c>
      <c r="C2960" s="5">
        <v>0</v>
      </c>
      <c r="D2960" s="5">
        <v>0</v>
      </c>
      <c r="E2960" s="5">
        <v>0</v>
      </c>
      <c r="F2960" s="5">
        <v>4</v>
      </c>
      <c r="G2960" s="5">
        <v>0</v>
      </c>
      <c r="H2960" s="5">
        <v>59</v>
      </c>
      <c r="I2960" s="5">
        <v>21</v>
      </c>
      <c r="J2960" s="5">
        <v>100</v>
      </c>
      <c r="K2960" s="5">
        <v>0.67200000000000004</v>
      </c>
      <c r="L2960" s="5">
        <v>100</v>
      </c>
      <c r="M2960" s="5"/>
      <c r="N2960" s="5">
        <v>146</v>
      </c>
      <c r="O2960" s="5">
        <v>16</v>
      </c>
      <c r="P2960" s="5">
        <v>0</v>
      </c>
      <c r="Q2960" s="5">
        <v>0</v>
      </c>
      <c r="R2960" s="5">
        <v>0</v>
      </c>
      <c r="S2960" s="5">
        <v>0</v>
      </c>
      <c r="T2960" s="5">
        <v>0</v>
      </c>
      <c r="U2960" s="5">
        <v>4</v>
      </c>
      <c r="V2960" s="5">
        <v>39</v>
      </c>
      <c r="W2960" s="5">
        <v>69.444444000000004</v>
      </c>
      <c r="X2960" s="5">
        <v>0.59399999999999997</v>
      </c>
      <c r="Y2960" s="5">
        <v>100</v>
      </c>
      <c r="Z2960" s="5"/>
      <c r="AA2960" s="5"/>
      <c r="AB2960" s="5"/>
      <c r="AC2960" s="5">
        <v>146</v>
      </c>
      <c r="AD2960" s="5">
        <v>16</v>
      </c>
      <c r="AE2960" s="5">
        <v>0</v>
      </c>
      <c r="AF2960" s="5">
        <v>0</v>
      </c>
      <c r="AG2960" s="5">
        <v>0</v>
      </c>
      <c r="AH2960" s="5">
        <v>0</v>
      </c>
      <c r="AI2960" s="5">
        <v>0</v>
      </c>
      <c r="AJ2960" s="5">
        <v>12</v>
      </c>
      <c r="AK2960" s="5">
        <v>13</v>
      </c>
      <c r="AL2960" s="5">
        <v>44.444443999999997</v>
      </c>
      <c r="AM2960" s="5">
        <v>0.625</v>
      </c>
      <c r="AN2960" s="5">
        <v>100</v>
      </c>
      <c r="AO2960" s="5"/>
      <c r="AP2960" s="5">
        <v>146</v>
      </c>
      <c r="AQ2960" s="5">
        <v>13</v>
      </c>
      <c r="AR2960" s="5">
        <v>0</v>
      </c>
      <c r="AS2960" s="5">
        <v>0</v>
      </c>
      <c r="AT2960" s="5">
        <v>0</v>
      </c>
      <c r="AU2960" s="5">
        <v>0</v>
      </c>
      <c r="AV2960" s="5">
        <v>0</v>
      </c>
      <c r="AW2960" s="5">
        <v>86</v>
      </c>
      <c r="AX2960" s="5">
        <v>16</v>
      </c>
      <c r="AY2960" s="5">
        <v>55.555556000000003</v>
      </c>
      <c r="AZ2960" s="5">
        <v>0.84399999999999997</v>
      </c>
      <c r="BA2960" s="5">
        <v>100</v>
      </c>
      <c r="BB2960" s="5"/>
      <c r="BC2960" s="5"/>
      <c r="BD2960" s="5"/>
      <c r="BE2960" s="5"/>
      <c r="BF2960" s="5"/>
      <c r="BG2960" s="5"/>
      <c r="BH2960" s="5"/>
      <c r="BI2960" s="5"/>
      <c r="BJ2960" s="5"/>
      <c r="BK2960" s="5"/>
      <c r="BL2960" s="5"/>
    </row>
    <row r="2961" spans="1:64" x14ac:dyDescent="0.25">
      <c r="A2961" s="5">
        <v>147</v>
      </c>
      <c r="B2961" s="5">
        <v>17</v>
      </c>
      <c r="C2961" s="5">
        <v>0</v>
      </c>
      <c r="D2961" s="5">
        <v>0</v>
      </c>
      <c r="E2961" s="5">
        <v>0</v>
      </c>
      <c r="F2961" s="5">
        <v>0</v>
      </c>
      <c r="G2961" s="5">
        <v>0</v>
      </c>
      <c r="H2961" s="5">
        <v>0</v>
      </c>
      <c r="I2961" s="5">
        <v>61</v>
      </c>
      <c r="J2961" s="5">
        <v>84.722222000000002</v>
      </c>
      <c r="K2961" s="5">
        <v>0.65600000000000003</v>
      </c>
      <c r="L2961" s="5">
        <v>100</v>
      </c>
      <c r="M2961" s="5"/>
      <c r="N2961" s="5">
        <v>147</v>
      </c>
      <c r="O2961" s="5">
        <v>17</v>
      </c>
      <c r="P2961" s="5">
        <v>0</v>
      </c>
      <c r="Q2961" s="5">
        <v>0</v>
      </c>
      <c r="R2961" s="5">
        <v>0</v>
      </c>
      <c r="S2961" s="5">
        <v>0</v>
      </c>
      <c r="T2961" s="5">
        <v>0</v>
      </c>
      <c r="U2961" s="5">
        <v>26</v>
      </c>
      <c r="V2961" s="5">
        <v>12</v>
      </c>
      <c r="W2961" s="5">
        <v>66.666667000000004</v>
      </c>
      <c r="X2961" s="5">
        <v>0.625</v>
      </c>
      <c r="Y2961" s="5">
        <v>100</v>
      </c>
      <c r="Z2961" s="5"/>
      <c r="AA2961" s="5"/>
      <c r="AB2961" s="5"/>
      <c r="AC2961" s="5">
        <v>147</v>
      </c>
      <c r="AD2961" s="5">
        <v>17</v>
      </c>
      <c r="AE2961" s="5">
        <v>0</v>
      </c>
      <c r="AF2961" s="5">
        <v>0</v>
      </c>
      <c r="AG2961" s="5">
        <v>0</v>
      </c>
      <c r="AH2961" s="5">
        <v>0</v>
      </c>
      <c r="AI2961" s="5">
        <v>0</v>
      </c>
      <c r="AJ2961" s="5">
        <v>50</v>
      </c>
      <c r="AK2961" s="5">
        <v>4</v>
      </c>
      <c r="AL2961" s="5">
        <v>88.888889000000006</v>
      </c>
      <c r="AM2961" s="5">
        <v>0.625</v>
      </c>
      <c r="AN2961" s="5">
        <v>100</v>
      </c>
      <c r="AO2961" s="5"/>
      <c r="AP2961" s="5">
        <v>147</v>
      </c>
      <c r="AQ2961" s="5">
        <v>16</v>
      </c>
      <c r="AR2961" s="5">
        <v>0</v>
      </c>
      <c r="AS2961" s="5">
        <v>0</v>
      </c>
      <c r="AT2961" s="5">
        <v>0</v>
      </c>
      <c r="AU2961" s="5">
        <v>0</v>
      </c>
      <c r="AV2961" s="5">
        <v>0</v>
      </c>
      <c r="AW2961" s="5">
        <v>40</v>
      </c>
      <c r="AX2961" s="5">
        <v>52</v>
      </c>
      <c r="AY2961" s="5">
        <v>86.111110999999994</v>
      </c>
      <c r="AZ2961" s="5">
        <v>0.625</v>
      </c>
      <c r="BA2961" s="5">
        <v>100</v>
      </c>
      <c r="BB2961" s="5"/>
      <c r="BC2961" s="5"/>
      <c r="BD2961" s="5"/>
      <c r="BE2961" s="5"/>
      <c r="BF2961" s="5"/>
      <c r="BG2961" s="5"/>
      <c r="BH2961" s="5"/>
      <c r="BI2961" s="5"/>
      <c r="BJ2961" s="5"/>
      <c r="BK2961" s="5"/>
      <c r="BL2961" s="5"/>
    </row>
    <row r="2962" spans="1:64" x14ac:dyDescent="0.25">
      <c r="A2962" s="5">
        <v>148</v>
      </c>
      <c r="B2962" s="5">
        <v>15</v>
      </c>
      <c r="C2962" s="5">
        <v>0</v>
      </c>
      <c r="D2962" s="5">
        <v>0</v>
      </c>
      <c r="E2962" s="5">
        <v>0</v>
      </c>
      <c r="F2962" s="5">
        <v>0</v>
      </c>
      <c r="G2962" s="5">
        <v>0</v>
      </c>
      <c r="H2962" s="5">
        <v>0</v>
      </c>
      <c r="I2962" s="5">
        <v>2</v>
      </c>
      <c r="J2962" s="5">
        <v>58.333333000000003</v>
      </c>
      <c r="K2962" s="5">
        <v>0.57799999999999996</v>
      </c>
      <c r="L2962" s="5">
        <v>100</v>
      </c>
      <c r="M2962" s="5"/>
      <c r="N2962" s="5">
        <v>148</v>
      </c>
      <c r="O2962" s="5">
        <v>17</v>
      </c>
      <c r="P2962" s="5">
        <v>0</v>
      </c>
      <c r="Q2962" s="5">
        <v>0</v>
      </c>
      <c r="R2962" s="5">
        <v>0</v>
      </c>
      <c r="S2962" s="5">
        <v>0</v>
      </c>
      <c r="T2962" s="5">
        <v>0</v>
      </c>
      <c r="U2962" s="5">
        <v>3</v>
      </c>
      <c r="V2962" s="5">
        <v>58</v>
      </c>
      <c r="W2962" s="5">
        <v>100</v>
      </c>
      <c r="X2962" s="5">
        <v>0.65600000000000003</v>
      </c>
      <c r="Y2962" s="5">
        <v>100</v>
      </c>
      <c r="Z2962" s="5"/>
      <c r="AA2962" s="5"/>
      <c r="AB2962" s="5"/>
      <c r="AC2962" s="5">
        <v>148</v>
      </c>
      <c r="AD2962" s="5">
        <v>17</v>
      </c>
      <c r="AE2962" s="5">
        <v>0</v>
      </c>
      <c r="AF2962" s="5">
        <v>0</v>
      </c>
      <c r="AG2962" s="5">
        <v>0</v>
      </c>
      <c r="AH2962" s="5">
        <v>0</v>
      </c>
      <c r="AI2962" s="5">
        <v>0</v>
      </c>
      <c r="AJ2962" s="5">
        <v>16</v>
      </c>
      <c r="AK2962" s="5">
        <v>16</v>
      </c>
      <c r="AL2962" s="5">
        <v>69.444444000000004</v>
      </c>
      <c r="AM2962" s="5">
        <v>0.60899999999999999</v>
      </c>
      <c r="AN2962" s="5">
        <v>100</v>
      </c>
      <c r="AO2962" s="5"/>
      <c r="AP2962" s="5">
        <v>148</v>
      </c>
      <c r="AQ2962" s="5">
        <v>14</v>
      </c>
      <c r="AR2962" s="5">
        <v>0</v>
      </c>
      <c r="AS2962" s="5">
        <v>0</v>
      </c>
      <c r="AT2962" s="5">
        <v>0</v>
      </c>
      <c r="AU2962" s="5">
        <v>0</v>
      </c>
      <c r="AV2962" s="5">
        <v>0</v>
      </c>
      <c r="AW2962" s="5">
        <v>82</v>
      </c>
      <c r="AX2962" s="5">
        <v>44</v>
      </c>
      <c r="AY2962" s="5">
        <v>69.444444000000004</v>
      </c>
      <c r="AZ2962" s="5">
        <v>0.57799999999999996</v>
      </c>
      <c r="BA2962" s="5">
        <v>100</v>
      </c>
      <c r="BB2962" s="5"/>
      <c r="BC2962" s="5"/>
      <c r="BD2962" s="5"/>
      <c r="BE2962" s="5"/>
      <c r="BF2962" s="5"/>
      <c r="BG2962" s="5"/>
      <c r="BH2962" s="5"/>
      <c r="BI2962" s="5"/>
      <c r="BJ2962" s="5"/>
      <c r="BK2962" s="5"/>
      <c r="BL2962" s="5"/>
    </row>
    <row r="2963" spans="1:64" x14ac:dyDescent="0.25">
      <c r="A2963" s="5">
        <v>149</v>
      </c>
      <c r="B2963" s="5">
        <v>17</v>
      </c>
      <c r="C2963" s="5">
        <v>0</v>
      </c>
      <c r="D2963" s="5">
        <v>0</v>
      </c>
      <c r="E2963" s="5">
        <v>0</v>
      </c>
      <c r="F2963" s="5">
        <v>0</v>
      </c>
      <c r="G2963" s="5">
        <v>0</v>
      </c>
      <c r="H2963" s="5">
        <v>15</v>
      </c>
      <c r="I2963" s="5">
        <v>60</v>
      </c>
      <c r="J2963" s="5">
        <v>98.611110999999994</v>
      </c>
      <c r="K2963" s="5">
        <v>0.68799999999999994</v>
      </c>
      <c r="L2963" s="5">
        <v>100</v>
      </c>
      <c r="M2963" s="5"/>
      <c r="N2963" s="5">
        <v>149</v>
      </c>
      <c r="O2963" s="5">
        <v>18</v>
      </c>
      <c r="P2963" s="5">
        <v>0</v>
      </c>
      <c r="Q2963" s="5">
        <v>0</v>
      </c>
      <c r="R2963" s="5">
        <v>0</v>
      </c>
      <c r="S2963" s="5">
        <v>20</v>
      </c>
      <c r="T2963" s="5">
        <v>0</v>
      </c>
      <c r="U2963" s="5">
        <v>19</v>
      </c>
      <c r="V2963" s="5">
        <v>39</v>
      </c>
      <c r="W2963" s="5">
        <v>100</v>
      </c>
      <c r="X2963" s="5">
        <v>0.68799999999999994</v>
      </c>
      <c r="Y2963" s="5">
        <v>100</v>
      </c>
      <c r="Z2963" s="5"/>
      <c r="AA2963" s="5"/>
      <c r="AB2963" s="5"/>
      <c r="AC2963" s="5">
        <v>149</v>
      </c>
      <c r="AD2963" s="5">
        <v>16</v>
      </c>
      <c r="AE2963" s="5">
        <v>0</v>
      </c>
      <c r="AF2963" s="5">
        <v>0</v>
      </c>
      <c r="AG2963" s="5">
        <v>0</v>
      </c>
      <c r="AH2963" s="5">
        <v>0</v>
      </c>
      <c r="AI2963" s="5">
        <v>0</v>
      </c>
      <c r="AJ2963" s="5">
        <v>46</v>
      </c>
      <c r="AK2963" s="5">
        <v>20</v>
      </c>
      <c r="AL2963" s="5">
        <v>86.111110999999994</v>
      </c>
      <c r="AM2963" s="5">
        <v>0.59399999999999997</v>
      </c>
      <c r="AN2963" s="5">
        <v>100</v>
      </c>
      <c r="AO2963" s="5"/>
      <c r="AP2963" s="5">
        <v>149</v>
      </c>
      <c r="AQ2963" s="5">
        <v>14</v>
      </c>
      <c r="AR2963" s="5">
        <v>0</v>
      </c>
      <c r="AS2963" s="5">
        <v>0</v>
      </c>
      <c r="AT2963" s="5">
        <v>0</v>
      </c>
      <c r="AU2963" s="5">
        <v>0</v>
      </c>
      <c r="AV2963" s="5">
        <v>0</v>
      </c>
      <c r="AW2963" s="5">
        <v>0</v>
      </c>
      <c r="AX2963" s="5">
        <v>69</v>
      </c>
      <c r="AY2963" s="5">
        <v>100</v>
      </c>
      <c r="AZ2963" s="5">
        <v>0.53100000000000003</v>
      </c>
      <c r="BA2963" s="5">
        <v>100</v>
      </c>
      <c r="BB2963" s="5"/>
      <c r="BC2963" s="5"/>
      <c r="BD2963" s="5"/>
      <c r="BE2963" s="5"/>
      <c r="BF2963" s="5"/>
      <c r="BG2963" s="5"/>
      <c r="BH2963" s="5"/>
      <c r="BI2963" s="5"/>
      <c r="BJ2963" s="5"/>
      <c r="BK2963" s="5"/>
      <c r="BL2963" s="5"/>
    </row>
    <row r="2964" spans="1:64" x14ac:dyDescent="0.25">
      <c r="A2964" s="5">
        <v>150</v>
      </c>
      <c r="B2964" s="5">
        <v>15</v>
      </c>
      <c r="C2964" s="5">
        <v>0</v>
      </c>
      <c r="D2964" s="5">
        <v>0</v>
      </c>
      <c r="E2964" s="5">
        <v>0</v>
      </c>
      <c r="F2964" s="5">
        <v>0</v>
      </c>
      <c r="G2964" s="5">
        <v>0</v>
      </c>
      <c r="H2964" s="5">
        <v>0</v>
      </c>
      <c r="I2964" s="5">
        <v>71</v>
      </c>
      <c r="J2964" s="5">
        <v>100</v>
      </c>
      <c r="K2964" s="5">
        <v>0.60899999999999999</v>
      </c>
      <c r="L2964" s="5">
        <v>100</v>
      </c>
      <c r="M2964" s="5"/>
      <c r="N2964" s="5">
        <v>150</v>
      </c>
      <c r="O2964" s="5">
        <v>16</v>
      </c>
      <c r="P2964" s="5">
        <v>0</v>
      </c>
      <c r="Q2964" s="5">
        <v>0</v>
      </c>
      <c r="R2964" s="5">
        <v>0</v>
      </c>
      <c r="S2964" s="5">
        <v>14</v>
      </c>
      <c r="T2964" s="5">
        <v>0</v>
      </c>
      <c r="U2964" s="5">
        <v>0</v>
      </c>
      <c r="V2964" s="5">
        <v>41</v>
      </c>
      <c r="W2964" s="5">
        <v>90.277777999999998</v>
      </c>
      <c r="X2964" s="5">
        <v>0.64</v>
      </c>
      <c r="Y2964" s="5">
        <v>100</v>
      </c>
      <c r="Z2964" s="5"/>
      <c r="AA2964" s="5"/>
      <c r="AB2964" s="5"/>
      <c r="AC2964" s="5">
        <v>150</v>
      </c>
      <c r="AD2964" s="5">
        <v>15</v>
      </c>
      <c r="AE2964" s="5">
        <v>0</v>
      </c>
      <c r="AF2964" s="5">
        <v>0</v>
      </c>
      <c r="AG2964" s="5">
        <v>0</v>
      </c>
      <c r="AH2964" s="5">
        <v>1</v>
      </c>
      <c r="AI2964" s="5">
        <v>0</v>
      </c>
      <c r="AJ2964" s="5">
        <v>1</v>
      </c>
      <c r="AK2964" s="5">
        <v>42</v>
      </c>
      <c r="AL2964" s="5">
        <v>100</v>
      </c>
      <c r="AM2964" s="5">
        <v>0.53100000000000003</v>
      </c>
      <c r="AN2964" s="5">
        <v>100</v>
      </c>
      <c r="AO2964" s="5"/>
      <c r="AP2964" s="5">
        <v>150</v>
      </c>
      <c r="AQ2964" s="5">
        <v>15</v>
      </c>
      <c r="AR2964" s="5">
        <v>0</v>
      </c>
      <c r="AS2964" s="5">
        <v>0</v>
      </c>
      <c r="AT2964" s="5">
        <v>0</v>
      </c>
      <c r="AU2964" s="5">
        <v>0</v>
      </c>
      <c r="AV2964" s="5">
        <v>0</v>
      </c>
      <c r="AW2964" s="5">
        <v>36</v>
      </c>
      <c r="AX2964" s="5">
        <v>7</v>
      </c>
      <c r="AY2964" s="5">
        <v>100</v>
      </c>
      <c r="AZ2964" s="5">
        <v>0.59399999999999997</v>
      </c>
      <c r="BA2964" s="5">
        <v>100</v>
      </c>
      <c r="BB2964" s="5"/>
      <c r="BC2964" s="5"/>
      <c r="BD2964" s="5"/>
      <c r="BE2964" s="5"/>
      <c r="BF2964" s="5"/>
      <c r="BG2964" s="5"/>
      <c r="BH2964" s="5"/>
      <c r="BI2964" s="5"/>
      <c r="BJ2964" s="5"/>
      <c r="BK2964" s="5"/>
      <c r="BL2964" s="5"/>
    </row>
    <row r="2965" spans="1:64" x14ac:dyDescent="0.25">
      <c r="A2965" s="5">
        <v>151</v>
      </c>
      <c r="B2965" s="5">
        <v>18</v>
      </c>
      <c r="C2965" s="5">
        <v>0</v>
      </c>
      <c r="D2965" s="5">
        <v>0</v>
      </c>
      <c r="E2965" s="5">
        <v>0</v>
      </c>
      <c r="F2965" s="5">
        <v>33</v>
      </c>
      <c r="G2965" s="5">
        <v>0</v>
      </c>
      <c r="H2965" s="5">
        <v>0</v>
      </c>
      <c r="I2965" s="5">
        <v>3</v>
      </c>
      <c r="J2965" s="5">
        <v>95.833332999999996</v>
      </c>
      <c r="K2965" s="5">
        <v>0.73399999999999999</v>
      </c>
      <c r="L2965" s="5">
        <v>100</v>
      </c>
      <c r="M2965" s="5"/>
      <c r="N2965" s="5">
        <v>151</v>
      </c>
      <c r="O2965" s="5">
        <v>16</v>
      </c>
      <c r="P2965" s="5">
        <v>0</v>
      </c>
      <c r="Q2965" s="5">
        <v>0</v>
      </c>
      <c r="R2965" s="5">
        <v>0</v>
      </c>
      <c r="S2965" s="5">
        <v>22</v>
      </c>
      <c r="T2965" s="5">
        <v>0</v>
      </c>
      <c r="U2965" s="5">
        <v>0</v>
      </c>
      <c r="V2965" s="5">
        <v>61</v>
      </c>
      <c r="W2965" s="5">
        <v>100</v>
      </c>
      <c r="X2965" s="5">
        <v>0.56299999999999994</v>
      </c>
      <c r="Y2965" s="5">
        <v>100</v>
      </c>
      <c r="Z2965" s="5"/>
      <c r="AA2965" s="5"/>
      <c r="AB2965" s="5"/>
      <c r="AC2965" s="5">
        <v>151</v>
      </c>
      <c r="AD2965" s="5">
        <v>15</v>
      </c>
      <c r="AE2965" s="5">
        <v>0</v>
      </c>
      <c r="AF2965" s="5">
        <v>0</v>
      </c>
      <c r="AG2965" s="5">
        <v>0</v>
      </c>
      <c r="AH2965" s="5">
        <v>0</v>
      </c>
      <c r="AI2965" s="5">
        <v>0</v>
      </c>
      <c r="AJ2965" s="5">
        <v>19</v>
      </c>
      <c r="AK2965" s="5">
        <v>39</v>
      </c>
      <c r="AL2965" s="5">
        <v>65.277777999999998</v>
      </c>
      <c r="AM2965" s="5">
        <v>0.5</v>
      </c>
      <c r="AN2965" s="5">
        <v>100</v>
      </c>
      <c r="AO2965" s="5"/>
      <c r="AP2965" s="5">
        <v>151</v>
      </c>
      <c r="AQ2965" s="5">
        <v>15</v>
      </c>
      <c r="AR2965" s="5">
        <v>0</v>
      </c>
      <c r="AS2965" s="5">
        <v>0</v>
      </c>
      <c r="AT2965" s="5">
        <v>0</v>
      </c>
      <c r="AU2965" s="5">
        <v>0</v>
      </c>
      <c r="AV2965" s="5">
        <v>0</v>
      </c>
      <c r="AW2965" s="5">
        <v>111</v>
      </c>
      <c r="AX2965" s="5">
        <v>12</v>
      </c>
      <c r="AY2965" s="5">
        <v>84.722222000000002</v>
      </c>
      <c r="AZ2965" s="5">
        <v>0.59399999999999997</v>
      </c>
      <c r="BA2965" s="5">
        <v>100</v>
      </c>
      <c r="BB2965" s="5"/>
      <c r="BC2965" s="5"/>
      <c r="BD2965" s="5"/>
      <c r="BE2965" s="5"/>
      <c r="BF2965" s="5"/>
      <c r="BG2965" s="5"/>
      <c r="BH2965" s="5"/>
      <c r="BI2965" s="5"/>
      <c r="BJ2965" s="5"/>
      <c r="BK2965" s="5"/>
      <c r="BL2965" s="5"/>
    </row>
    <row r="2966" spans="1:64" x14ac:dyDescent="0.25">
      <c r="A2966" s="5">
        <v>152</v>
      </c>
      <c r="B2966" s="5">
        <v>15</v>
      </c>
      <c r="C2966" s="5">
        <v>0</v>
      </c>
      <c r="D2966" s="5">
        <v>0</v>
      </c>
      <c r="E2966" s="5">
        <v>0</v>
      </c>
      <c r="F2966" s="5">
        <v>0</v>
      </c>
      <c r="G2966" s="5">
        <v>0</v>
      </c>
      <c r="H2966" s="5">
        <v>0</v>
      </c>
      <c r="I2966" s="5">
        <v>3</v>
      </c>
      <c r="J2966" s="5">
        <v>22.222221999999999</v>
      </c>
      <c r="K2966" s="5">
        <v>0.57899999999999996</v>
      </c>
      <c r="L2966" s="5">
        <v>100</v>
      </c>
      <c r="M2966" s="5"/>
      <c r="N2966" s="5">
        <v>152</v>
      </c>
      <c r="O2966" s="5">
        <v>17</v>
      </c>
      <c r="P2966" s="5">
        <v>0</v>
      </c>
      <c r="Q2966" s="5">
        <v>0</v>
      </c>
      <c r="R2966" s="5">
        <v>0</v>
      </c>
      <c r="S2966" s="5">
        <v>4</v>
      </c>
      <c r="T2966" s="5">
        <v>0</v>
      </c>
      <c r="U2966" s="5">
        <v>19</v>
      </c>
      <c r="V2966" s="5">
        <v>45</v>
      </c>
      <c r="W2966" s="5">
        <v>97.222222000000002</v>
      </c>
      <c r="X2966" s="5">
        <v>0.64</v>
      </c>
      <c r="Y2966" s="5">
        <v>100</v>
      </c>
      <c r="Z2966" s="5"/>
      <c r="AA2966" s="5"/>
      <c r="AB2966" s="5"/>
      <c r="AC2966" s="5">
        <v>152</v>
      </c>
      <c r="AD2966" s="5">
        <v>14</v>
      </c>
      <c r="AE2966" s="5">
        <v>0</v>
      </c>
      <c r="AF2966" s="5">
        <v>0</v>
      </c>
      <c r="AG2966" s="5">
        <v>0</v>
      </c>
      <c r="AH2966" s="5">
        <v>0</v>
      </c>
      <c r="AI2966" s="5">
        <v>0</v>
      </c>
      <c r="AJ2966" s="5">
        <v>38</v>
      </c>
      <c r="AK2966" s="5">
        <v>16</v>
      </c>
      <c r="AL2966" s="5">
        <v>55.555556000000003</v>
      </c>
      <c r="AM2966" s="5">
        <v>0.48399999999999999</v>
      </c>
      <c r="AN2966" s="5">
        <v>100</v>
      </c>
      <c r="AO2966" s="5"/>
      <c r="AP2966" s="5">
        <v>152</v>
      </c>
      <c r="AQ2966" s="5">
        <v>14</v>
      </c>
      <c r="AR2966" s="5">
        <v>0</v>
      </c>
      <c r="AS2966" s="5">
        <v>0</v>
      </c>
      <c r="AT2966" s="5">
        <v>0</v>
      </c>
      <c r="AU2966" s="5">
        <v>0</v>
      </c>
      <c r="AV2966" s="5">
        <v>0</v>
      </c>
      <c r="AW2966" s="5">
        <v>94</v>
      </c>
      <c r="AX2966" s="5">
        <v>39</v>
      </c>
      <c r="AY2966" s="5">
        <v>88.888889000000006</v>
      </c>
      <c r="AZ2966" s="5">
        <v>0.56200000000000006</v>
      </c>
      <c r="BA2966" s="5">
        <v>100</v>
      </c>
      <c r="BB2966" s="5"/>
      <c r="BC2966" s="5"/>
      <c r="BD2966" s="5"/>
      <c r="BE2966" s="5"/>
      <c r="BF2966" s="5"/>
      <c r="BG2966" s="5"/>
      <c r="BH2966" s="5"/>
      <c r="BI2966" s="5"/>
      <c r="BJ2966" s="5"/>
      <c r="BK2966" s="5"/>
      <c r="BL2966" s="5"/>
    </row>
    <row r="2967" spans="1:64" x14ac:dyDescent="0.25">
      <c r="A2967" s="5">
        <v>153</v>
      </c>
      <c r="B2967" s="5">
        <v>15</v>
      </c>
      <c r="C2967" s="5">
        <v>0</v>
      </c>
      <c r="D2967" s="5">
        <v>0</v>
      </c>
      <c r="E2967" s="5">
        <v>0</v>
      </c>
      <c r="F2967" s="5">
        <v>0</v>
      </c>
      <c r="G2967" s="5">
        <v>0</v>
      </c>
      <c r="H2967" s="5">
        <v>0</v>
      </c>
      <c r="I2967" s="5">
        <v>24</v>
      </c>
      <c r="J2967" s="5">
        <v>95.833332999999996</v>
      </c>
      <c r="K2967" s="5">
        <v>0.59299999999999997</v>
      </c>
      <c r="L2967" s="5">
        <v>100</v>
      </c>
      <c r="M2967" s="5"/>
      <c r="N2967" s="5">
        <v>153</v>
      </c>
      <c r="O2967" s="5">
        <v>15</v>
      </c>
      <c r="P2967" s="5">
        <v>0</v>
      </c>
      <c r="Q2967" s="5">
        <v>0</v>
      </c>
      <c r="R2967" s="5">
        <v>0</v>
      </c>
      <c r="S2967" s="5">
        <v>8</v>
      </c>
      <c r="T2967" s="5">
        <v>0</v>
      </c>
      <c r="U2967" s="5">
        <v>2</v>
      </c>
      <c r="V2967" s="5">
        <v>57</v>
      </c>
      <c r="W2967" s="5">
        <v>93.055555999999996</v>
      </c>
      <c r="X2967" s="5">
        <v>0.56299999999999994</v>
      </c>
      <c r="Y2967" s="5">
        <v>100</v>
      </c>
      <c r="Z2967" s="5"/>
      <c r="AA2967" s="5"/>
      <c r="AB2967" s="5"/>
      <c r="AC2967" s="5">
        <v>153</v>
      </c>
      <c r="AD2967" s="5">
        <v>14</v>
      </c>
      <c r="AE2967" s="5">
        <v>0</v>
      </c>
      <c r="AF2967" s="5">
        <v>0</v>
      </c>
      <c r="AG2967" s="5">
        <v>0</v>
      </c>
      <c r="AH2967" s="5">
        <v>0</v>
      </c>
      <c r="AI2967" s="5">
        <v>0</v>
      </c>
      <c r="AJ2967" s="5">
        <v>18</v>
      </c>
      <c r="AK2967" s="5">
        <v>60</v>
      </c>
      <c r="AL2967" s="5">
        <v>94.444444000000004</v>
      </c>
      <c r="AM2967" s="5">
        <v>0.48499999999999999</v>
      </c>
      <c r="AN2967" s="5">
        <v>100</v>
      </c>
      <c r="AO2967" s="5"/>
      <c r="AP2967" s="5">
        <v>153</v>
      </c>
      <c r="AQ2967" s="5">
        <v>12</v>
      </c>
      <c r="AR2967" s="5">
        <v>0</v>
      </c>
      <c r="AS2967" s="5">
        <v>0</v>
      </c>
      <c r="AT2967" s="5">
        <v>0</v>
      </c>
      <c r="AU2967" s="5">
        <v>0</v>
      </c>
      <c r="AV2967" s="5">
        <v>0</v>
      </c>
      <c r="AW2967" s="5">
        <v>29</v>
      </c>
      <c r="AX2967" s="5">
        <v>63</v>
      </c>
      <c r="AY2967" s="5">
        <v>91.666667000000004</v>
      </c>
      <c r="AZ2967" s="5">
        <v>0.46899999999999997</v>
      </c>
      <c r="BA2967" s="5">
        <v>100</v>
      </c>
      <c r="BB2967" s="5"/>
      <c r="BC2967" s="5"/>
      <c r="BD2967" s="5"/>
      <c r="BE2967" s="5"/>
      <c r="BF2967" s="5"/>
      <c r="BG2967" s="5"/>
      <c r="BH2967" s="5"/>
      <c r="BI2967" s="5"/>
      <c r="BJ2967" s="5"/>
      <c r="BK2967" s="5"/>
      <c r="BL2967" s="5"/>
    </row>
    <row r="2968" spans="1:64" x14ac:dyDescent="0.25">
      <c r="A2968" s="5">
        <v>154</v>
      </c>
      <c r="B2968" s="5">
        <v>17</v>
      </c>
      <c r="C2968" s="5">
        <v>0</v>
      </c>
      <c r="D2968" s="5">
        <v>0</v>
      </c>
      <c r="E2968" s="5">
        <v>0</v>
      </c>
      <c r="F2968" s="5">
        <v>26</v>
      </c>
      <c r="G2968" s="5">
        <v>0</v>
      </c>
      <c r="H2968" s="5">
        <v>0</v>
      </c>
      <c r="I2968" s="5">
        <v>15</v>
      </c>
      <c r="J2968" s="5">
        <v>88.888889000000006</v>
      </c>
      <c r="K2968" s="5">
        <v>0.70299999999999996</v>
      </c>
      <c r="L2968" s="5">
        <v>100</v>
      </c>
      <c r="M2968" s="5"/>
      <c r="N2968" s="5">
        <v>154</v>
      </c>
      <c r="O2968" s="5">
        <v>14</v>
      </c>
      <c r="P2968" s="5">
        <v>0</v>
      </c>
      <c r="Q2968" s="5">
        <v>0</v>
      </c>
      <c r="R2968" s="5">
        <v>0</v>
      </c>
      <c r="S2968" s="5">
        <v>0</v>
      </c>
      <c r="T2968" s="5">
        <v>0</v>
      </c>
      <c r="U2968" s="5">
        <v>10</v>
      </c>
      <c r="V2968" s="5">
        <v>48</v>
      </c>
      <c r="W2968" s="5">
        <v>95.833332999999996</v>
      </c>
      <c r="X2968" s="5">
        <v>0.53100000000000003</v>
      </c>
      <c r="Y2968" s="5">
        <v>100</v>
      </c>
      <c r="Z2968" s="5"/>
      <c r="AA2968" s="5"/>
      <c r="AB2968" s="5"/>
      <c r="AC2968" s="5">
        <v>154</v>
      </c>
      <c r="AD2968" s="5">
        <v>13</v>
      </c>
      <c r="AE2968" s="5">
        <v>0</v>
      </c>
      <c r="AF2968" s="5">
        <v>0</v>
      </c>
      <c r="AG2968" s="5">
        <v>0</v>
      </c>
      <c r="AH2968" s="5">
        <v>0</v>
      </c>
      <c r="AI2968" s="5">
        <v>0</v>
      </c>
      <c r="AJ2968" s="5">
        <v>4</v>
      </c>
      <c r="AK2968" s="5">
        <v>42</v>
      </c>
      <c r="AL2968" s="5">
        <v>61.111111000000001</v>
      </c>
      <c r="AM2968" s="5">
        <v>0.51500000000000001</v>
      </c>
      <c r="AN2968" s="5">
        <v>100</v>
      </c>
      <c r="AO2968" s="5"/>
      <c r="AP2968" s="5">
        <v>154</v>
      </c>
      <c r="AQ2968" s="5">
        <v>11</v>
      </c>
      <c r="AR2968" s="5">
        <v>0</v>
      </c>
      <c r="AS2968" s="5">
        <v>0</v>
      </c>
      <c r="AT2968" s="5">
        <v>0</v>
      </c>
      <c r="AU2968" s="5">
        <v>0</v>
      </c>
      <c r="AV2968" s="5">
        <v>0</v>
      </c>
      <c r="AW2968" s="5">
        <v>59</v>
      </c>
      <c r="AX2968" s="5">
        <v>20</v>
      </c>
      <c r="AY2968" s="5">
        <v>38.888888999999999</v>
      </c>
      <c r="AZ2968" s="5">
        <v>0.42199999999999999</v>
      </c>
      <c r="BA2968" s="5">
        <v>100</v>
      </c>
      <c r="BB2968" s="5"/>
      <c r="BC2968" s="5"/>
      <c r="BD2968" s="5"/>
      <c r="BE2968" s="5"/>
      <c r="BF2968" s="5"/>
      <c r="BG2968" s="5"/>
      <c r="BH2968" s="5"/>
      <c r="BI2968" s="5"/>
      <c r="BJ2968" s="5"/>
      <c r="BK2968" s="5"/>
      <c r="BL2968" s="5"/>
    </row>
    <row r="2969" spans="1:64" x14ac:dyDescent="0.25">
      <c r="A2969" s="5">
        <v>155</v>
      </c>
      <c r="B2969" s="5">
        <v>16</v>
      </c>
      <c r="C2969" s="5">
        <v>1</v>
      </c>
      <c r="D2969" s="5">
        <v>6</v>
      </c>
      <c r="E2969" s="5">
        <v>0</v>
      </c>
      <c r="F2969" s="5">
        <v>11</v>
      </c>
      <c r="G2969" s="5">
        <v>17</v>
      </c>
      <c r="H2969" s="5">
        <v>0</v>
      </c>
      <c r="I2969" s="5">
        <v>39</v>
      </c>
      <c r="J2969" s="5">
        <v>86.111110999999994</v>
      </c>
      <c r="K2969" s="5">
        <v>0.65700000000000003</v>
      </c>
      <c r="L2969" s="5">
        <v>100</v>
      </c>
      <c r="M2969" s="5"/>
      <c r="N2969" s="5">
        <v>155</v>
      </c>
      <c r="O2969" s="5">
        <v>16</v>
      </c>
      <c r="P2969" s="5">
        <v>1</v>
      </c>
      <c r="Q2969" s="5">
        <v>3</v>
      </c>
      <c r="R2969" s="5">
        <v>0</v>
      </c>
      <c r="S2969" s="5">
        <v>1</v>
      </c>
      <c r="T2969" s="5">
        <v>7</v>
      </c>
      <c r="U2969" s="5">
        <v>10</v>
      </c>
      <c r="V2969" s="5">
        <v>9</v>
      </c>
      <c r="W2969" s="5">
        <v>86.111110999999994</v>
      </c>
      <c r="X2969" s="5">
        <v>0.67200000000000004</v>
      </c>
      <c r="Y2969" s="5">
        <v>100</v>
      </c>
      <c r="Z2969" s="5"/>
      <c r="AA2969" s="5"/>
      <c r="AB2969" s="5"/>
      <c r="AC2969" s="5">
        <v>155</v>
      </c>
      <c r="AD2969" s="5">
        <v>13</v>
      </c>
      <c r="AE2969" s="5">
        <v>1</v>
      </c>
      <c r="AF2969" s="5">
        <v>0</v>
      </c>
      <c r="AG2969" s="5">
        <v>0</v>
      </c>
      <c r="AH2969" s="5">
        <v>0</v>
      </c>
      <c r="AI2969" s="5">
        <v>4</v>
      </c>
      <c r="AJ2969" s="5">
        <v>20</v>
      </c>
      <c r="AK2969" s="5">
        <v>24</v>
      </c>
      <c r="AL2969" s="5">
        <v>95.833332999999996</v>
      </c>
      <c r="AM2969" s="5">
        <v>0.48499999999999999</v>
      </c>
      <c r="AN2969" s="5">
        <v>100</v>
      </c>
      <c r="AO2969" s="5"/>
      <c r="AP2969" s="5">
        <v>155</v>
      </c>
      <c r="AQ2969" s="5">
        <v>12</v>
      </c>
      <c r="AR2969" s="5">
        <v>1</v>
      </c>
      <c r="AS2969" s="5">
        <v>0</v>
      </c>
      <c r="AT2969" s="5">
        <v>0</v>
      </c>
      <c r="AU2969" s="5">
        <v>0</v>
      </c>
      <c r="AV2969" s="5">
        <v>4</v>
      </c>
      <c r="AW2969" s="5">
        <v>0</v>
      </c>
      <c r="AX2969" s="5">
        <v>48</v>
      </c>
      <c r="AY2969" s="5">
        <v>100</v>
      </c>
      <c r="AZ2969" s="5">
        <v>0.48399999999999999</v>
      </c>
      <c r="BA2969" s="5">
        <v>100</v>
      </c>
      <c r="BB2969" s="5"/>
      <c r="BC2969" s="5"/>
      <c r="BD2969" s="5"/>
      <c r="BE2969" s="5"/>
      <c r="BF2969" s="5"/>
      <c r="BG2969" s="5"/>
      <c r="BH2969" s="5"/>
      <c r="BI2969" s="5"/>
      <c r="BJ2969" s="5"/>
      <c r="BK2969" s="5"/>
      <c r="BL2969" s="5"/>
    </row>
    <row r="2970" spans="1:64" x14ac:dyDescent="0.25">
      <c r="A2970" s="5">
        <v>156</v>
      </c>
      <c r="B2970" s="5">
        <v>17</v>
      </c>
      <c r="C2970" s="5">
        <v>1</v>
      </c>
      <c r="D2970" s="5">
        <v>0</v>
      </c>
      <c r="E2970" s="5">
        <v>0</v>
      </c>
      <c r="F2970" s="5">
        <v>0</v>
      </c>
      <c r="G2970" s="5">
        <v>0</v>
      </c>
      <c r="H2970" s="5">
        <v>0</v>
      </c>
      <c r="I2970" s="5">
        <v>71</v>
      </c>
      <c r="J2970" s="5">
        <v>100</v>
      </c>
      <c r="K2970" s="5">
        <v>0.68700000000000006</v>
      </c>
      <c r="L2970" s="5">
        <v>100</v>
      </c>
      <c r="M2970" s="5"/>
      <c r="N2970" s="5">
        <v>156</v>
      </c>
      <c r="O2970" s="5">
        <v>17</v>
      </c>
      <c r="P2970" s="5">
        <v>1</v>
      </c>
      <c r="Q2970" s="5">
        <v>0</v>
      </c>
      <c r="R2970" s="5">
        <v>0</v>
      </c>
      <c r="S2970" s="5">
        <v>11</v>
      </c>
      <c r="T2970" s="5">
        <v>0</v>
      </c>
      <c r="U2970" s="5">
        <v>0</v>
      </c>
      <c r="V2970" s="5">
        <v>45</v>
      </c>
      <c r="W2970" s="5">
        <v>75</v>
      </c>
      <c r="X2970" s="5">
        <v>0.60899999999999999</v>
      </c>
      <c r="Y2970" s="5">
        <v>100</v>
      </c>
      <c r="Z2970" s="5"/>
      <c r="AA2970" s="5"/>
      <c r="AB2970" s="5"/>
      <c r="AC2970" s="5">
        <v>156</v>
      </c>
      <c r="AD2970" s="5">
        <v>17</v>
      </c>
      <c r="AE2970" s="5">
        <v>1</v>
      </c>
      <c r="AF2970" s="5">
        <v>0</v>
      </c>
      <c r="AG2970" s="5">
        <v>0</v>
      </c>
      <c r="AH2970" s="5">
        <v>1</v>
      </c>
      <c r="AI2970" s="5">
        <v>0</v>
      </c>
      <c r="AJ2970" s="5">
        <v>0</v>
      </c>
      <c r="AK2970" s="5">
        <v>53</v>
      </c>
      <c r="AL2970" s="5">
        <v>100</v>
      </c>
      <c r="AM2970" s="5">
        <v>0.60899999999999999</v>
      </c>
      <c r="AN2970" s="5">
        <v>100</v>
      </c>
      <c r="AO2970" s="5"/>
      <c r="AP2970" s="5">
        <v>156</v>
      </c>
      <c r="AQ2970" s="5">
        <v>16</v>
      </c>
      <c r="AR2970" s="5">
        <v>1</v>
      </c>
      <c r="AS2970" s="5">
        <v>0</v>
      </c>
      <c r="AT2970" s="5">
        <v>0</v>
      </c>
      <c r="AU2970" s="5">
        <v>0</v>
      </c>
      <c r="AV2970" s="5">
        <v>0</v>
      </c>
      <c r="AW2970" s="5">
        <v>94</v>
      </c>
      <c r="AX2970" s="5">
        <v>30</v>
      </c>
      <c r="AY2970" s="5">
        <v>100</v>
      </c>
      <c r="AZ2970" s="5">
        <v>0.64100000000000001</v>
      </c>
      <c r="BA2970" s="5">
        <v>100</v>
      </c>
      <c r="BB2970" s="5"/>
      <c r="BC2970" s="5"/>
      <c r="BD2970" s="5"/>
      <c r="BE2970" s="5"/>
      <c r="BF2970" s="5"/>
      <c r="BG2970" s="5"/>
      <c r="BH2970" s="5"/>
      <c r="BI2970" s="5"/>
      <c r="BJ2970" s="5"/>
      <c r="BK2970" s="5"/>
      <c r="BL2970" s="5"/>
    </row>
    <row r="2971" spans="1:64" x14ac:dyDescent="0.25">
      <c r="A2971" s="5">
        <v>157</v>
      </c>
      <c r="B2971" s="5">
        <v>18</v>
      </c>
      <c r="C2971" s="5">
        <v>1</v>
      </c>
      <c r="D2971" s="5">
        <v>0</v>
      </c>
      <c r="E2971" s="5">
        <v>0</v>
      </c>
      <c r="F2971" s="5">
        <v>21</v>
      </c>
      <c r="G2971" s="5">
        <v>0</v>
      </c>
      <c r="H2971" s="5">
        <v>0</v>
      </c>
      <c r="I2971" s="5">
        <v>3</v>
      </c>
      <c r="J2971" s="5">
        <v>61.111111000000001</v>
      </c>
      <c r="K2971" s="5">
        <v>0.86</v>
      </c>
      <c r="L2971" s="5">
        <v>100</v>
      </c>
      <c r="M2971" s="5"/>
      <c r="N2971" s="5">
        <v>157</v>
      </c>
      <c r="O2971" s="5">
        <v>16</v>
      </c>
      <c r="P2971" s="5">
        <v>0</v>
      </c>
      <c r="Q2971" s="5">
        <v>0</v>
      </c>
      <c r="R2971" s="5">
        <v>0</v>
      </c>
      <c r="S2971" s="5">
        <v>0</v>
      </c>
      <c r="T2971" s="5">
        <v>0</v>
      </c>
      <c r="U2971" s="5">
        <v>20</v>
      </c>
      <c r="V2971" s="5">
        <v>27</v>
      </c>
      <c r="W2971" s="5">
        <v>86.111110999999994</v>
      </c>
      <c r="X2971" s="5">
        <v>0.56299999999999994</v>
      </c>
      <c r="Y2971" s="5">
        <v>100</v>
      </c>
      <c r="Z2971" s="5"/>
      <c r="AA2971" s="5"/>
      <c r="AB2971" s="5"/>
      <c r="AC2971" s="5">
        <v>157</v>
      </c>
      <c r="AD2971" s="5">
        <v>17</v>
      </c>
      <c r="AE2971" s="5">
        <v>1</v>
      </c>
      <c r="AF2971" s="5">
        <v>0</v>
      </c>
      <c r="AG2971" s="5">
        <v>0</v>
      </c>
      <c r="AH2971" s="5">
        <v>0</v>
      </c>
      <c r="AI2971" s="5">
        <v>0</v>
      </c>
      <c r="AJ2971" s="5">
        <v>31</v>
      </c>
      <c r="AK2971" s="5">
        <v>21</v>
      </c>
      <c r="AL2971" s="5">
        <v>100</v>
      </c>
      <c r="AM2971" s="5">
        <v>0.67200000000000004</v>
      </c>
      <c r="AN2971" s="5">
        <v>100</v>
      </c>
      <c r="AO2971" s="5"/>
      <c r="AP2971" s="5">
        <v>157</v>
      </c>
      <c r="AQ2971" s="5">
        <v>15</v>
      </c>
      <c r="AR2971" s="5">
        <v>0</v>
      </c>
      <c r="AS2971" s="5">
        <v>0</v>
      </c>
      <c r="AT2971" s="5">
        <v>0</v>
      </c>
      <c r="AU2971" s="5">
        <v>0</v>
      </c>
      <c r="AV2971" s="5">
        <v>0</v>
      </c>
      <c r="AW2971" s="5">
        <v>54</v>
      </c>
      <c r="AX2971" s="5">
        <v>30</v>
      </c>
      <c r="AY2971" s="5">
        <v>75</v>
      </c>
      <c r="AZ2971" s="5">
        <v>0.79700000000000004</v>
      </c>
      <c r="BA2971" s="5">
        <v>100</v>
      </c>
      <c r="BB2971" s="5"/>
      <c r="BC2971" s="5"/>
      <c r="BD2971" s="5"/>
      <c r="BE2971" s="5"/>
      <c r="BF2971" s="5"/>
      <c r="BG2971" s="5"/>
      <c r="BH2971" s="5"/>
      <c r="BI2971" s="5"/>
      <c r="BJ2971" s="5"/>
      <c r="BK2971" s="5"/>
      <c r="BL2971" s="5"/>
    </row>
    <row r="2972" spans="1:64" x14ac:dyDescent="0.25">
      <c r="A2972" s="5">
        <v>158</v>
      </c>
      <c r="B2972" s="5">
        <v>19</v>
      </c>
      <c r="C2972" s="5">
        <v>0</v>
      </c>
      <c r="D2972" s="5">
        <v>0</v>
      </c>
      <c r="E2972" s="5">
        <v>0</v>
      </c>
      <c r="F2972" s="5">
        <v>36</v>
      </c>
      <c r="G2972" s="5">
        <v>0</v>
      </c>
      <c r="H2972" s="5">
        <v>1</v>
      </c>
      <c r="I2972" s="5">
        <v>63</v>
      </c>
      <c r="J2972" s="5">
        <v>100</v>
      </c>
      <c r="K2972" s="5">
        <v>0.76500000000000001</v>
      </c>
      <c r="L2972" s="5">
        <v>100</v>
      </c>
      <c r="M2972" s="5"/>
      <c r="N2972" s="5">
        <v>158</v>
      </c>
      <c r="O2972" s="5">
        <v>19</v>
      </c>
      <c r="P2972" s="5">
        <v>0</v>
      </c>
      <c r="Q2972" s="5">
        <v>0</v>
      </c>
      <c r="R2972" s="5">
        <v>0</v>
      </c>
      <c r="S2972" s="5">
        <v>16</v>
      </c>
      <c r="T2972" s="5">
        <v>0</v>
      </c>
      <c r="U2972" s="5">
        <v>10</v>
      </c>
      <c r="V2972" s="5">
        <v>33</v>
      </c>
      <c r="W2972" s="5">
        <v>98.611110999999994</v>
      </c>
      <c r="X2972" s="5">
        <v>0.71899999999999997</v>
      </c>
      <c r="Y2972" s="5">
        <v>100</v>
      </c>
      <c r="Z2972" s="5"/>
      <c r="AA2972" s="5"/>
      <c r="AB2972" s="5"/>
      <c r="AC2972" s="5">
        <v>158</v>
      </c>
      <c r="AD2972" s="5">
        <v>18</v>
      </c>
      <c r="AE2972" s="5">
        <v>0</v>
      </c>
      <c r="AF2972" s="5">
        <v>0</v>
      </c>
      <c r="AG2972" s="5">
        <v>0</v>
      </c>
      <c r="AH2972" s="5">
        <v>0</v>
      </c>
      <c r="AI2972" s="5">
        <v>0</v>
      </c>
      <c r="AJ2972" s="5">
        <v>5</v>
      </c>
      <c r="AK2972" s="5">
        <v>51</v>
      </c>
      <c r="AL2972" s="5">
        <v>100</v>
      </c>
      <c r="AM2972" s="5">
        <v>0.65600000000000003</v>
      </c>
      <c r="AN2972" s="5">
        <v>100</v>
      </c>
      <c r="AO2972" s="5"/>
      <c r="AP2972" s="5">
        <v>158</v>
      </c>
      <c r="AQ2972" s="5">
        <v>15</v>
      </c>
      <c r="AR2972" s="5">
        <v>0</v>
      </c>
      <c r="AS2972" s="5">
        <v>0</v>
      </c>
      <c r="AT2972" s="5">
        <v>0</v>
      </c>
      <c r="AU2972" s="5">
        <v>0</v>
      </c>
      <c r="AV2972" s="5">
        <v>0</v>
      </c>
      <c r="AW2972" s="5">
        <v>71</v>
      </c>
      <c r="AX2972" s="5">
        <v>28</v>
      </c>
      <c r="AY2972" s="5">
        <v>66.666667000000004</v>
      </c>
      <c r="AZ2972" s="5">
        <v>1</v>
      </c>
      <c r="BA2972" s="5">
        <v>100</v>
      </c>
      <c r="BB2972" s="5"/>
      <c r="BC2972" s="5"/>
      <c r="BD2972" s="5"/>
      <c r="BE2972" s="5"/>
      <c r="BF2972" s="5"/>
      <c r="BG2972" s="5"/>
      <c r="BH2972" s="5"/>
      <c r="BI2972" s="5"/>
      <c r="BJ2972" s="5"/>
      <c r="BK2972" s="5"/>
      <c r="BL2972" s="5"/>
    </row>
    <row r="2973" spans="1:64" x14ac:dyDescent="0.25">
      <c r="A2973" s="5">
        <v>159</v>
      </c>
      <c r="B2973" s="5">
        <v>16</v>
      </c>
      <c r="C2973" s="5">
        <v>0</v>
      </c>
      <c r="D2973" s="5">
        <v>0</v>
      </c>
      <c r="E2973" s="5">
        <v>0</v>
      </c>
      <c r="F2973" s="5">
        <v>0</v>
      </c>
      <c r="G2973" s="5">
        <v>0</v>
      </c>
      <c r="H2973" s="5">
        <v>5</v>
      </c>
      <c r="I2973" s="5">
        <v>65</v>
      </c>
      <c r="J2973" s="5">
        <v>100</v>
      </c>
      <c r="K2973" s="5">
        <v>0.71899999999999997</v>
      </c>
      <c r="L2973" s="5">
        <v>100</v>
      </c>
      <c r="M2973" s="5"/>
      <c r="N2973" s="5">
        <v>159</v>
      </c>
      <c r="O2973" s="5">
        <v>16</v>
      </c>
      <c r="P2973" s="5">
        <v>0</v>
      </c>
      <c r="Q2973" s="5">
        <v>0</v>
      </c>
      <c r="R2973" s="5">
        <v>0</v>
      </c>
      <c r="S2973" s="5">
        <v>0</v>
      </c>
      <c r="T2973" s="5">
        <v>0</v>
      </c>
      <c r="U2973" s="5">
        <v>18</v>
      </c>
      <c r="V2973" s="5">
        <v>42</v>
      </c>
      <c r="W2973" s="5">
        <v>79.166667000000004</v>
      </c>
      <c r="X2973" s="5">
        <v>0.68700000000000006</v>
      </c>
      <c r="Y2973" s="5">
        <v>100</v>
      </c>
      <c r="Z2973" s="5"/>
      <c r="AA2973" s="5"/>
      <c r="AB2973" s="5"/>
      <c r="AC2973" s="5">
        <v>159</v>
      </c>
      <c r="AD2973" s="5">
        <v>14</v>
      </c>
      <c r="AE2973" s="5">
        <v>0</v>
      </c>
      <c r="AF2973" s="5">
        <v>0</v>
      </c>
      <c r="AG2973" s="5">
        <v>0</v>
      </c>
      <c r="AH2973" s="5">
        <v>2</v>
      </c>
      <c r="AI2973" s="5">
        <v>0</v>
      </c>
      <c r="AJ2973" s="5">
        <v>51</v>
      </c>
      <c r="AK2973" s="5">
        <v>1</v>
      </c>
      <c r="AL2973" s="5">
        <v>100</v>
      </c>
      <c r="AM2973" s="5">
        <v>0.54700000000000004</v>
      </c>
      <c r="AN2973" s="5">
        <v>100</v>
      </c>
      <c r="AO2973" s="5"/>
      <c r="AP2973" s="5">
        <v>159</v>
      </c>
      <c r="AQ2973" s="5">
        <v>13</v>
      </c>
      <c r="AR2973" s="5">
        <v>0</v>
      </c>
      <c r="AS2973" s="5">
        <v>0</v>
      </c>
      <c r="AT2973" s="5">
        <v>0</v>
      </c>
      <c r="AU2973" s="5">
        <v>0</v>
      </c>
      <c r="AV2973" s="5">
        <v>0</v>
      </c>
      <c r="AW2973" s="5">
        <v>122</v>
      </c>
      <c r="AX2973" s="5">
        <v>28</v>
      </c>
      <c r="AY2973" s="5">
        <v>80.555555999999996</v>
      </c>
      <c r="AZ2973" s="5">
        <v>0.65600000000000003</v>
      </c>
      <c r="BA2973" s="5">
        <v>100</v>
      </c>
      <c r="BB2973" s="5"/>
      <c r="BC2973" s="5"/>
      <c r="BD2973" s="5"/>
      <c r="BE2973" s="5"/>
      <c r="BF2973" s="5"/>
      <c r="BG2973" s="5"/>
      <c r="BH2973" s="5"/>
      <c r="BI2973" s="5"/>
      <c r="BJ2973" s="5"/>
      <c r="BK2973" s="5"/>
      <c r="BL2973" s="5"/>
    </row>
    <row r="2974" spans="1:64" x14ac:dyDescent="0.25">
      <c r="A2974" s="5">
        <v>160</v>
      </c>
      <c r="B2974" s="5">
        <v>18</v>
      </c>
      <c r="C2974" s="5">
        <v>0</v>
      </c>
      <c r="D2974" s="5">
        <v>0</v>
      </c>
      <c r="E2974" s="5">
        <v>0</v>
      </c>
      <c r="F2974" s="5">
        <v>9</v>
      </c>
      <c r="G2974" s="5">
        <v>0</v>
      </c>
      <c r="H2974" s="5">
        <v>9</v>
      </c>
      <c r="I2974" s="5">
        <v>42</v>
      </c>
      <c r="J2974" s="5">
        <v>88.888889000000006</v>
      </c>
      <c r="K2974" s="5">
        <v>0.71899999999999997</v>
      </c>
      <c r="L2974" s="5">
        <v>100</v>
      </c>
      <c r="M2974" s="5"/>
      <c r="N2974" s="5">
        <v>160</v>
      </c>
      <c r="O2974" s="5">
        <v>16</v>
      </c>
      <c r="P2974" s="5">
        <v>0</v>
      </c>
      <c r="Q2974" s="5">
        <v>0</v>
      </c>
      <c r="R2974" s="5">
        <v>0</v>
      </c>
      <c r="S2974" s="5">
        <v>0</v>
      </c>
      <c r="T2974" s="5">
        <v>0</v>
      </c>
      <c r="U2974" s="5">
        <v>23</v>
      </c>
      <c r="V2974" s="5">
        <v>44</v>
      </c>
      <c r="W2974" s="5">
        <v>94.444444000000004</v>
      </c>
      <c r="X2974" s="5">
        <v>0.57799999999999996</v>
      </c>
      <c r="Y2974" s="5">
        <v>100</v>
      </c>
      <c r="Z2974" s="5"/>
      <c r="AA2974" s="5"/>
      <c r="AB2974" s="5"/>
      <c r="AC2974" s="5">
        <v>160</v>
      </c>
      <c r="AD2974" s="5">
        <v>14</v>
      </c>
      <c r="AE2974" s="5">
        <v>0</v>
      </c>
      <c r="AF2974" s="5">
        <v>0</v>
      </c>
      <c r="AG2974" s="5">
        <v>0</v>
      </c>
      <c r="AH2974" s="5">
        <v>0</v>
      </c>
      <c r="AI2974" s="5">
        <v>0</v>
      </c>
      <c r="AJ2974" s="5">
        <v>80</v>
      </c>
      <c r="AK2974" s="5">
        <v>2</v>
      </c>
      <c r="AL2974" s="5">
        <v>83.333332999999996</v>
      </c>
      <c r="AM2974" s="5">
        <v>0.48499999999999999</v>
      </c>
      <c r="AN2974" s="5">
        <v>100</v>
      </c>
      <c r="AO2974" s="5"/>
      <c r="AP2974" s="5">
        <v>160</v>
      </c>
      <c r="AQ2974" s="5">
        <v>14</v>
      </c>
      <c r="AR2974" s="5">
        <v>0</v>
      </c>
      <c r="AS2974" s="5">
        <v>0</v>
      </c>
      <c r="AT2974" s="5">
        <v>0</v>
      </c>
      <c r="AU2974" s="5">
        <v>0</v>
      </c>
      <c r="AV2974" s="5">
        <v>0</v>
      </c>
      <c r="AW2974" s="5">
        <v>98</v>
      </c>
      <c r="AX2974" s="5">
        <v>47</v>
      </c>
      <c r="AY2974" s="5">
        <v>94.444444000000004</v>
      </c>
      <c r="AZ2974" s="5">
        <v>0.625</v>
      </c>
      <c r="BA2974" s="5">
        <v>100</v>
      </c>
      <c r="BB2974" s="5"/>
      <c r="BC2974" s="5"/>
      <c r="BD2974" s="5"/>
      <c r="BE2974" s="5"/>
      <c r="BF2974" s="5"/>
      <c r="BG2974" s="5"/>
      <c r="BH2974" s="5"/>
      <c r="BI2974" s="5"/>
      <c r="BJ2974" s="5"/>
      <c r="BK2974" s="5"/>
      <c r="BL2974" s="5"/>
    </row>
    <row r="2975" spans="1:64" x14ac:dyDescent="0.25">
      <c r="D2975" t="s">
        <v>59</v>
      </c>
      <c r="E2975" t="s">
        <v>46</v>
      </c>
      <c r="F2975" t="s">
        <v>47</v>
      </c>
      <c r="G2975" t="s">
        <v>60</v>
      </c>
      <c r="H2975" t="s">
        <v>48</v>
      </c>
      <c r="I2975" t="s">
        <v>61</v>
      </c>
      <c r="Q2975" s="5" t="s">
        <v>59</v>
      </c>
      <c r="R2975" s="5" t="s">
        <v>46</v>
      </c>
      <c r="S2975" s="5" t="s">
        <v>47</v>
      </c>
      <c r="T2975" s="5" t="s">
        <v>60</v>
      </c>
      <c r="U2975" s="5" t="s">
        <v>48</v>
      </c>
      <c r="V2975" s="5" t="s">
        <v>61</v>
      </c>
      <c r="AF2975" s="5" t="s">
        <v>59</v>
      </c>
      <c r="AG2975" s="5" t="s">
        <v>46</v>
      </c>
      <c r="AH2975" s="5" t="s">
        <v>47</v>
      </c>
      <c r="AI2975" s="5" t="s">
        <v>60</v>
      </c>
      <c r="AJ2975" s="5" t="s">
        <v>48</v>
      </c>
      <c r="AK2975" s="5" t="s">
        <v>61</v>
      </c>
      <c r="AS2975" s="5" t="s">
        <v>59</v>
      </c>
      <c r="AT2975" s="5" t="s">
        <v>46</v>
      </c>
      <c r="AU2975" s="5" t="s">
        <v>47</v>
      </c>
      <c r="AV2975" s="5" t="s">
        <v>60</v>
      </c>
      <c r="AW2975" s="5" t="s">
        <v>48</v>
      </c>
      <c r="AX2975" s="5" t="s">
        <v>61</v>
      </c>
    </row>
    <row r="2976" spans="1:64" x14ac:dyDescent="0.25">
      <c r="D2976" s="5">
        <f t="shared" ref="D2976:H2976" si="19" xml:space="preserve"> AVERAGE(D2875:D2974)</f>
        <v>3.75</v>
      </c>
      <c r="E2976" s="5">
        <f t="shared" si="19"/>
        <v>34.090000000000003</v>
      </c>
      <c r="F2976" s="5">
        <f t="shared" si="19"/>
        <v>71.510000000000005</v>
      </c>
      <c r="G2976" s="5">
        <f t="shared" si="19"/>
        <v>6.77</v>
      </c>
      <c r="H2976" s="5">
        <f t="shared" si="19"/>
        <v>1.83</v>
      </c>
      <c r="I2976">
        <f xml:space="preserve"> AVERAGE(I2875:I2974)</f>
        <v>41.54</v>
      </c>
      <c r="J2976" s="5">
        <f xml:space="preserve"> AVERAGE(J2875:J2974)</f>
        <v>94.694444350000026</v>
      </c>
      <c r="Q2976" s="5">
        <f t="shared" ref="Q2976:U2976" si="20" xml:space="preserve"> AVERAGE(Q2875:Q2974)</f>
        <v>2.15</v>
      </c>
      <c r="R2976" s="5">
        <f t="shared" si="20"/>
        <v>5.99</v>
      </c>
      <c r="S2976" s="5">
        <f t="shared" si="20"/>
        <v>30.52</v>
      </c>
      <c r="T2976" s="5">
        <f t="shared" si="20"/>
        <v>5.81</v>
      </c>
      <c r="U2976" s="5">
        <f t="shared" si="20"/>
        <v>6.08</v>
      </c>
      <c r="V2976" s="5">
        <f xml:space="preserve"> AVERAGE(V2875:V2974)</f>
        <v>42.25</v>
      </c>
      <c r="W2976" s="5">
        <f xml:space="preserve"> AVERAGE(W2875:W2974)</f>
        <v>95.361111070000021</v>
      </c>
      <c r="AF2976" s="5">
        <f t="shared" ref="AF2976:AJ2976" si="21" xml:space="preserve"> AVERAGE(AF2875:AF2974)</f>
        <v>1.74</v>
      </c>
      <c r="AG2976" s="5">
        <f t="shared" si="21"/>
        <v>3.69</v>
      </c>
      <c r="AH2976" s="5">
        <f t="shared" si="21"/>
        <v>24.03</v>
      </c>
      <c r="AI2976" s="5">
        <f t="shared" si="21"/>
        <v>5.23</v>
      </c>
      <c r="AJ2976" s="5">
        <f t="shared" si="21"/>
        <v>13.85</v>
      </c>
      <c r="AK2976" s="5">
        <f xml:space="preserve"> AVERAGE(AK2875:AK2974)</f>
        <v>36.51</v>
      </c>
      <c r="AL2976" s="5">
        <f xml:space="preserve"> AVERAGE(AL2875:AL2974)</f>
        <v>92.027777740000005</v>
      </c>
      <c r="AS2976" s="5">
        <f t="shared" ref="AS2976:AW2976" si="22" xml:space="preserve"> AVERAGE(AS2875:AS2974)</f>
        <v>1.1100000000000001</v>
      </c>
      <c r="AT2976" s="5">
        <f t="shared" si="22"/>
        <v>1.81</v>
      </c>
      <c r="AU2976" s="5">
        <f t="shared" si="22"/>
        <v>14.68</v>
      </c>
      <c r="AV2976" s="5">
        <f t="shared" si="22"/>
        <v>5.2</v>
      </c>
      <c r="AW2976" s="5">
        <f t="shared" si="22"/>
        <v>30.93</v>
      </c>
      <c r="AX2976" s="5">
        <f xml:space="preserve"> AVERAGE(AX2875:AX2974)</f>
        <v>38.29</v>
      </c>
      <c r="AY2976" s="5">
        <f xml:space="preserve"> AVERAGE(AY2875:AY2974)</f>
        <v>93.986111079999986</v>
      </c>
    </row>
    <row r="2978" spans="1:64" x14ac:dyDescent="0.25">
      <c r="A2978" s="5" t="s">
        <v>0</v>
      </c>
      <c r="B2978" s="5" t="s">
        <v>1</v>
      </c>
      <c r="C2978" s="5" t="s">
        <v>2</v>
      </c>
      <c r="D2978" s="5" t="s">
        <v>3</v>
      </c>
      <c r="E2978" s="5" t="s">
        <v>4</v>
      </c>
      <c r="F2978" s="5" t="s">
        <v>5</v>
      </c>
      <c r="G2978" s="5" t="s">
        <v>6</v>
      </c>
      <c r="H2978" s="5" t="s">
        <v>7</v>
      </c>
      <c r="I2978" s="5" t="s">
        <v>8</v>
      </c>
      <c r="J2978" s="5" t="s">
        <v>9</v>
      </c>
      <c r="K2978" s="5" t="s">
        <v>10</v>
      </c>
      <c r="L2978" s="5" t="s">
        <v>11</v>
      </c>
      <c r="M2978" s="5"/>
      <c r="N2978" s="5" t="s">
        <v>0</v>
      </c>
      <c r="O2978" s="5" t="s">
        <v>1</v>
      </c>
      <c r="P2978" s="5" t="s">
        <v>2</v>
      </c>
      <c r="Q2978" s="5" t="s">
        <v>3</v>
      </c>
      <c r="R2978" s="5" t="s">
        <v>4</v>
      </c>
      <c r="S2978" s="5" t="s">
        <v>5</v>
      </c>
      <c r="T2978" s="5" t="s">
        <v>6</v>
      </c>
      <c r="U2978" s="5" t="s">
        <v>7</v>
      </c>
      <c r="V2978" s="5" t="s">
        <v>8</v>
      </c>
      <c r="W2978" s="5" t="s">
        <v>9</v>
      </c>
      <c r="X2978" s="5" t="s">
        <v>10</v>
      </c>
      <c r="Y2978" s="5" t="s">
        <v>11</v>
      </c>
      <c r="Z2978" s="5"/>
      <c r="AA2978" s="5"/>
      <c r="AB2978" s="5"/>
      <c r="AC2978" s="5" t="s">
        <v>0</v>
      </c>
      <c r="AD2978" s="5" t="s">
        <v>1</v>
      </c>
      <c r="AE2978" s="5" t="s">
        <v>2</v>
      </c>
      <c r="AF2978" s="5" t="s">
        <v>3</v>
      </c>
      <c r="AG2978" s="5" t="s">
        <v>4</v>
      </c>
      <c r="AH2978" s="5" t="s">
        <v>5</v>
      </c>
      <c r="AI2978" s="5" t="s">
        <v>6</v>
      </c>
      <c r="AJ2978" s="5" t="s">
        <v>7</v>
      </c>
      <c r="AK2978" s="5" t="s">
        <v>8</v>
      </c>
      <c r="AL2978" s="5" t="s">
        <v>9</v>
      </c>
      <c r="AM2978" s="5" t="s">
        <v>10</v>
      </c>
      <c r="AN2978" s="5" t="s">
        <v>11</v>
      </c>
      <c r="AO2978" s="5"/>
      <c r="AP2978" s="5" t="s">
        <v>0</v>
      </c>
      <c r="AQ2978" s="5" t="s">
        <v>1</v>
      </c>
      <c r="AR2978" s="5" t="s">
        <v>2</v>
      </c>
      <c r="AS2978" s="5" t="s">
        <v>3</v>
      </c>
      <c r="AT2978" s="5" t="s">
        <v>4</v>
      </c>
      <c r="AU2978" s="5" t="s">
        <v>5</v>
      </c>
      <c r="AV2978" s="5" t="s">
        <v>6</v>
      </c>
      <c r="AW2978" s="5" t="s">
        <v>7</v>
      </c>
      <c r="AX2978" s="5" t="s">
        <v>8</v>
      </c>
      <c r="AY2978" s="5" t="s">
        <v>9</v>
      </c>
      <c r="AZ2978" s="5" t="s">
        <v>10</v>
      </c>
      <c r="BA2978" s="5" t="s">
        <v>11</v>
      </c>
      <c r="BB2978" s="5"/>
      <c r="BC2978" s="5"/>
      <c r="BD2978" s="5"/>
      <c r="BE2978" s="5"/>
      <c r="BF2978" s="5"/>
      <c r="BG2978" s="5"/>
      <c r="BH2978" s="5"/>
      <c r="BI2978" s="5"/>
      <c r="BJ2978" s="5"/>
      <c r="BK2978" s="5"/>
      <c r="BL2978" s="5"/>
    </row>
    <row r="2979" spans="1:64" x14ac:dyDescent="0.25">
      <c r="A2979" s="5">
        <v>3</v>
      </c>
      <c r="B2979" s="5">
        <v>0.5</v>
      </c>
      <c r="C2979" s="5" t="s">
        <v>24</v>
      </c>
      <c r="D2979" s="5">
        <v>600</v>
      </c>
      <c r="E2979" s="5">
        <v>3600</v>
      </c>
      <c r="F2979" s="5">
        <v>20</v>
      </c>
      <c r="G2979" s="5">
        <v>25</v>
      </c>
      <c r="H2979" s="5">
        <v>0.1</v>
      </c>
      <c r="I2979" s="5">
        <v>0.4</v>
      </c>
      <c r="J2979" s="5">
        <v>160</v>
      </c>
      <c r="K2979" s="5">
        <v>1</v>
      </c>
      <c r="L2979" s="5"/>
      <c r="M2979" s="5"/>
      <c r="N2979" s="5">
        <v>3</v>
      </c>
      <c r="O2979" s="5">
        <v>0.5</v>
      </c>
      <c r="P2979" s="5" t="s">
        <v>24</v>
      </c>
      <c r="Q2979" s="5">
        <v>600</v>
      </c>
      <c r="R2979" s="5">
        <v>3600</v>
      </c>
      <c r="S2979" s="5">
        <v>20</v>
      </c>
      <c r="T2979" s="5">
        <v>25</v>
      </c>
      <c r="U2979" s="5">
        <v>0.1</v>
      </c>
      <c r="V2979" s="5">
        <v>0.4</v>
      </c>
      <c r="W2979" s="5">
        <v>160</v>
      </c>
      <c r="X2979" s="5">
        <v>1</v>
      </c>
      <c r="Y2979" s="5"/>
      <c r="Z2979" s="5"/>
      <c r="AA2979" s="5"/>
      <c r="AB2979" s="5"/>
      <c r="AC2979" s="5">
        <v>3</v>
      </c>
      <c r="AD2979" s="5">
        <v>0.5</v>
      </c>
      <c r="AE2979" s="5" t="s">
        <v>24</v>
      </c>
      <c r="AF2979" s="5">
        <v>600</v>
      </c>
      <c r="AG2979" s="5">
        <v>3600</v>
      </c>
      <c r="AH2979" s="5">
        <v>20</v>
      </c>
      <c r="AI2979" s="5">
        <v>25</v>
      </c>
      <c r="AJ2979" s="5">
        <v>0.1</v>
      </c>
      <c r="AK2979" s="5">
        <v>0.4</v>
      </c>
      <c r="AL2979" s="5">
        <v>160</v>
      </c>
      <c r="AM2979" s="5">
        <v>1</v>
      </c>
      <c r="AN2979" s="5"/>
      <c r="AO2979" s="5"/>
      <c r="AP2979" s="5">
        <v>3</v>
      </c>
      <c r="AQ2979" s="5">
        <v>0.5</v>
      </c>
      <c r="AR2979" s="5" t="s">
        <v>24</v>
      </c>
      <c r="AS2979" s="5">
        <v>600</v>
      </c>
      <c r="AT2979" s="5">
        <v>3600</v>
      </c>
      <c r="AU2979" s="5">
        <v>20</v>
      </c>
      <c r="AV2979" s="5">
        <v>25</v>
      </c>
      <c r="AW2979" s="5">
        <v>0.1</v>
      </c>
      <c r="AX2979" s="5">
        <v>0.4</v>
      </c>
      <c r="AY2979" s="5">
        <v>160</v>
      </c>
      <c r="AZ2979" s="5">
        <v>1</v>
      </c>
      <c r="BA2979" s="5"/>
      <c r="BB2979" s="5"/>
      <c r="BC2979" s="5"/>
      <c r="BD2979" s="5"/>
      <c r="BE2979" s="5"/>
      <c r="BF2979" s="5"/>
      <c r="BG2979" s="5"/>
      <c r="BH2979" s="5"/>
      <c r="BI2979" s="5"/>
      <c r="BJ2979" s="5"/>
      <c r="BK2979" s="5"/>
      <c r="BL2979" s="5"/>
    </row>
    <row r="2980" spans="1:64" x14ac:dyDescent="0.25">
      <c r="A2980" s="5">
        <v>61</v>
      </c>
      <c r="B2980" s="5">
        <v>20</v>
      </c>
      <c r="C2980" s="5">
        <v>1</v>
      </c>
      <c r="D2980" s="5">
        <v>3</v>
      </c>
      <c r="E2980" s="5">
        <v>88</v>
      </c>
      <c r="F2980" s="5">
        <v>178</v>
      </c>
      <c r="G2980" s="5">
        <v>0</v>
      </c>
      <c r="H2980" s="5">
        <v>0</v>
      </c>
      <c r="I2980" s="5">
        <v>3</v>
      </c>
      <c r="J2980" s="5">
        <v>100</v>
      </c>
      <c r="K2980" s="5">
        <v>1.1879999999999999</v>
      </c>
      <c r="L2980" s="5">
        <v>100</v>
      </c>
      <c r="M2980" s="5"/>
      <c r="N2980" s="5">
        <v>61</v>
      </c>
      <c r="O2980" s="5">
        <v>17</v>
      </c>
      <c r="P2980" s="5">
        <v>0</v>
      </c>
      <c r="Q2980" s="5">
        <v>0</v>
      </c>
      <c r="R2980" s="5">
        <v>0</v>
      </c>
      <c r="S2980" s="5">
        <v>21</v>
      </c>
      <c r="T2980" s="5">
        <v>0</v>
      </c>
      <c r="U2980" s="5">
        <v>0</v>
      </c>
      <c r="V2980" s="5">
        <v>57</v>
      </c>
      <c r="W2980" s="5">
        <v>100</v>
      </c>
      <c r="X2980" s="5">
        <v>0.73399999999999999</v>
      </c>
      <c r="Y2980" s="5">
        <v>100</v>
      </c>
      <c r="Z2980" s="5"/>
      <c r="AA2980" s="5"/>
      <c r="AB2980" s="5"/>
      <c r="AC2980" s="5">
        <v>61</v>
      </c>
      <c r="AD2980" s="5">
        <v>17</v>
      </c>
      <c r="AE2980" s="5">
        <v>0</v>
      </c>
      <c r="AF2980" s="5">
        <v>0</v>
      </c>
      <c r="AG2980" s="5">
        <v>0</v>
      </c>
      <c r="AH2980" s="5">
        <v>30</v>
      </c>
      <c r="AI2980" s="5">
        <v>0</v>
      </c>
      <c r="AJ2980" s="5">
        <v>0</v>
      </c>
      <c r="AK2980" s="5">
        <v>66</v>
      </c>
      <c r="AL2980" s="5">
        <v>100</v>
      </c>
      <c r="AM2980" s="5">
        <v>0.71899999999999997</v>
      </c>
      <c r="AN2980" s="5">
        <v>100</v>
      </c>
      <c r="AO2980" s="5"/>
      <c r="AP2980" s="5">
        <v>61</v>
      </c>
      <c r="AQ2980" s="5">
        <v>17</v>
      </c>
      <c r="AR2980" s="5">
        <v>0</v>
      </c>
      <c r="AS2980" s="5">
        <v>0</v>
      </c>
      <c r="AT2980" s="5">
        <v>0</v>
      </c>
      <c r="AU2980" s="5">
        <v>30</v>
      </c>
      <c r="AV2980" s="5">
        <v>0</v>
      </c>
      <c r="AW2980" s="5">
        <v>0</v>
      </c>
      <c r="AX2980" s="5">
        <v>66</v>
      </c>
      <c r="AY2980" s="5">
        <v>100</v>
      </c>
      <c r="AZ2980" s="5">
        <v>0.73399999999999999</v>
      </c>
      <c r="BA2980" s="5">
        <v>100</v>
      </c>
      <c r="BB2980" s="5"/>
      <c r="BC2980" s="5"/>
      <c r="BD2980" s="5"/>
      <c r="BE2980" s="5"/>
      <c r="BF2980" s="5"/>
      <c r="BG2980" s="5"/>
      <c r="BH2980" s="5"/>
      <c r="BI2980" s="5"/>
      <c r="BJ2980" s="5"/>
      <c r="BK2980" s="5"/>
      <c r="BL2980" s="5"/>
    </row>
    <row r="2981" spans="1:64" x14ac:dyDescent="0.25">
      <c r="A2981" s="5">
        <v>62</v>
      </c>
      <c r="B2981" s="5">
        <v>20</v>
      </c>
      <c r="C2981" s="5">
        <v>1</v>
      </c>
      <c r="D2981" s="5">
        <v>0</v>
      </c>
      <c r="E2981" s="5">
        <v>0</v>
      </c>
      <c r="F2981" s="5">
        <v>0</v>
      </c>
      <c r="G2981" s="5">
        <v>21</v>
      </c>
      <c r="H2981" s="5">
        <v>0</v>
      </c>
      <c r="I2981" s="5">
        <v>48</v>
      </c>
      <c r="J2981" s="5">
        <v>100</v>
      </c>
      <c r="K2981" s="5">
        <v>1.093</v>
      </c>
      <c r="L2981" s="5">
        <v>100</v>
      </c>
      <c r="M2981" s="5"/>
      <c r="N2981" s="5">
        <v>62</v>
      </c>
      <c r="O2981" s="5">
        <v>19</v>
      </c>
      <c r="P2981" s="5">
        <v>1</v>
      </c>
      <c r="Q2981" s="5">
        <v>6</v>
      </c>
      <c r="R2981" s="5">
        <v>0</v>
      </c>
      <c r="S2981" s="5">
        <v>32</v>
      </c>
      <c r="T2981" s="5">
        <v>29</v>
      </c>
      <c r="U2981" s="5">
        <v>0</v>
      </c>
      <c r="V2981" s="5">
        <v>24</v>
      </c>
      <c r="W2981" s="5">
        <v>100</v>
      </c>
      <c r="X2981" s="5">
        <v>0.84399999999999997</v>
      </c>
      <c r="Y2981" s="5">
        <v>100</v>
      </c>
      <c r="Z2981" s="5"/>
      <c r="AA2981" s="5"/>
      <c r="AB2981" s="5"/>
      <c r="AC2981" s="5">
        <v>62</v>
      </c>
      <c r="AD2981" s="5">
        <v>19</v>
      </c>
      <c r="AE2981" s="5">
        <v>1</v>
      </c>
      <c r="AF2981" s="5">
        <v>6</v>
      </c>
      <c r="AG2981" s="5">
        <v>4</v>
      </c>
      <c r="AH2981" s="5">
        <v>50</v>
      </c>
      <c r="AI2981" s="5">
        <v>38</v>
      </c>
      <c r="AJ2981" s="5">
        <v>0</v>
      </c>
      <c r="AK2981" s="5">
        <v>51</v>
      </c>
      <c r="AL2981" s="5">
        <v>100</v>
      </c>
      <c r="AM2981" s="5">
        <v>0.79600000000000004</v>
      </c>
      <c r="AN2981" s="5">
        <v>100</v>
      </c>
      <c r="AO2981" s="5"/>
      <c r="AP2981" s="5">
        <v>62</v>
      </c>
      <c r="AQ2981" s="5">
        <v>19</v>
      </c>
      <c r="AR2981" s="5">
        <v>1</v>
      </c>
      <c r="AS2981" s="5">
        <v>6</v>
      </c>
      <c r="AT2981" s="5">
        <v>4</v>
      </c>
      <c r="AU2981" s="5">
        <v>50</v>
      </c>
      <c r="AV2981" s="5">
        <v>38</v>
      </c>
      <c r="AW2981" s="5">
        <v>0</v>
      </c>
      <c r="AX2981" s="5">
        <v>51</v>
      </c>
      <c r="AY2981" s="5">
        <v>100</v>
      </c>
      <c r="AZ2981" s="5">
        <v>0.89100000000000001</v>
      </c>
      <c r="BA2981" s="5">
        <v>100</v>
      </c>
      <c r="BB2981" s="5"/>
      <c r="BC2981" s="5"/>
      <c r="BD2981" s="5"/>
      <c r="BE2981" s="5"/>
      <c r="BF2981" s="5"/>
      <c r="BG2981" s="5"/>
      <c r="BH2981" s="5"/>
      <c r="BI2981" s="5"/>
      <c r="BJ2981" s="5"/>
      <c r="BK2981" s="5"/>
      <c r="BL2981" s="5"/>
    </row>
    <row r="2982" spans="1:64" x14ac:dyDescent="0.25">
      <c r="A2982" s="5">
        <v>63</v>
      </c>
      <c r="B2982" s="5">
        <v>22</v>
      </c>
      <c r="C2982" s="5">
        <v>1</v>
      </c>
      <c r="D2982" s="5">
        <v>6</v>
      </c>
      <c r="E2982" s="5">
        <v>85</v>
      </c>
      <c r="F2982" s="5">
        <v>175</v>
      </c>
      <c r="G2982" s="5">
        <v>0</v>
      </c>
      <c r="H2982" s="5">
        <v>0</v>
      </c>
      <c r="I2982" s="5">
        <v>6</v>
      </c>
      <c r="J2982" s="5">
        <v>100</v>
      </c>
      <c r="K2982" s="5">
        <v>1.2190000000000001</v>
      </c>
      <c r="L2982" s="5">
        <v>100</v>
      </c>
      <c r="M2982" s="5"/>
      <c r="N2982" s="5">
        <v>63</v>
      </c>
      <c r="O2982" s="5">
        <v>18</v>
      </c>
      <c r="P2982" s="5">
        <v>1</v>
      </c>
      <c r="Q2982" s="5">
        <v>0</v>
      </c>
      <c r="R2982" s="5">
        <v>0</v>
      </c>
      <c r="S2982" s="5">
        <v>35</v>
      </c>
      <c r="T2982" s="5">
        <v>0</v>
      </c>
      <c r="U2982" s="5">
        <v>0</v>
      </c>
      <c r="V2982" s="5">
        <v>40</v>
      </c>
      <c r="W2982" s="5">
        <v>100</v>
      </c>
      <c r="X2982" s="5">
        <v>0.79700000000000004</v>
      </c>
      <c r="Y2982" s="5">
        <v>100</v>
      </c>
      <c r="Z2982" s="5"/>
      <c r="AA2982" s="5"/>
      <c r="AB2982" s="5"/>
      <c r="AC2982" s="5">
        <v>63</v>
      </c>
      <c r="AD2982" s="5">
        <v>18</v>
      </c>
      <c r="AE2982" s="5">
        <v>1</v>
      </c>
      <c r="AF2982" s="5">
        <v>0</v>
      </c>
      <c r="AG2982" s="5">
        <v>0</v>
      </c>
      <c r="AH2982" s="5">
        <v>53</v>
      </c>
      <c r="AI2982" s="5">
        <v>0</v>
      </c>
      <c r="AJ2982" s="5">
        <v>0</v>
      </c>
      <c r="AK2982" s="5">
        <v>58</v>
      </c>
      <c r="AL2982" s="5">
        <v>100</v>
      </c>
      <c r="AM2982" s="5">
        <v>0.71899999999999997</v>
      </c>
      <c r="AN2982" s="5">
        <v>100</v>
      </c>
      <c r="AO2982" s="5"/>
      <c r="AP2982" s="5">
        <v>63</v>
      </c>
      <c r="AQ2982" s="5">
        <v>18</v>
      </c>
      <c r="AR2982" s="5">
        <v>1</v>
      </c>
      <c r="AS2982" s="5">
        <v>0</v>
      </c>
      <c r="AT2982" s="5">
        <v>0</v>
      </c>
      <c r="AU2982" s="5">
        <v>53</v>
      </c>
      <c r="AV2982" s="5">
        <v>0</v>
      </c>
      <c r="AW2982" s="5">
        <v>0</v>
      </c>
      <c r="AX2982" s="5">
        <v>58</v>
      </c>
      <c r="AY2982" s="5">
        <v>100</v>
      </c>
      <c r="AZ2982" s="5">
        <v>0.96899999999999997</v>
      </c>
      <c r="BA2982" s="5">
        <v>100</v>
      </c>
      <c r="BB2982" s="5"/>
      <c r="BC2982" s="5"/>
      <c r="BD2982" s="5"/>
      <c r="BE2982" s="5"/>
      <c r="BF2982" s="5"/>
      <c r="BG2982" s="5"/>
      <c r="BH2982" s="5"/>
      <c r="BI2982" s="5"/>
      <c r="BJ2982" s="5"/>
      <c r="BK2982" s="5"/>
      <c r="BL2982" s="5"/>
    </row>
    <row r="2983" spans="1:64" x14ac:dyDescent="0.25">
      <c r="A2983" s="5">
        <v>64</v>
      </c>
      <c r="B2983" s="5">
        <v>21</v>
      </c>
      <c r="C2983" s="5">
        <v>0</v>
      </c>
      <c r="D2983" s="5">
        <v>5</v>
      </c>
      <c r="E2983" s="5">
        <v>30</v>
      </c>
      <c r="F2983" s="5">
        <v>120</v>
      </c>
      <c r="G2983" s="5">
        <v>0</v>
      </c>
      <c r="H2983" s="5">
        <v>0</v>
      </c>
      <c r="I2983" s="5">
        <v>5</v>
      </c>
      <c r="J2983" s="5">
        <v>98.611110999999994</v>
      </c>
      <c r="K2983" s="5">
        <v>1.2190000000000001</v>
      </c>
      <c r="L2983" s="5">
        <v>100</v>
      </c>
      <c r="M2983" s="5"/>
      <c r="N2983" s="5">
        <v>64</v>
      </c>
      <c r="O2983" s="5">
        <v>17</v>
      </c>
      <c r="P2983" s="5">
        <v>1</v>
      </c>
      <c r="Q2983" s="5">
        <v>2</v>
      </c>
      <c r="R2983" s="5">
        <v>10</v>
      </c>
      <c r="S2983" s="5">
        <v>94</v>
      </c>
      <c r="T2983" s="5">
        <v>0</v>
      </c>
      <c r="U2983" s="5">
        <v>0</v>
      </c>
      <c r="V2983" s="5">
        <v>36</v>
      </c>
      <c r="W2983" s="5">
        <v>100</v>
      </c>
      <c r="X2983" s="5">
        <v>0.71899999999999997</v>
      </c>
      <c r="Y2983" s="5">
        <v>100</v>
      </c>
      <c r="Z2983" s="5"/>
      <c r="AA2983" s="5"/>
      <c r="AB2983" s="5"/>
      <c r="AC2983" s="5">
        <v>64</v>
      </c>
      <c r="AD2983" s="5">
        <v>17</v>
      </c>
      <c r="AE2983" s="5">
        <v>1</v>
      </c>
      <c r="AF2983" s="5">
        <v>2</v>
      </c>
      <c r="AG2983" s="5">
        <v>28</v>
      </c>
      <c r="AH2983" s="5">
        <v>118</v>
      </c>
      <c r="AI2983" s="5">
        <v>0</v>
      </c>
      <c r="AJ2983" s="5">
        <v>0</v>
      </c>
      <c r="AK2983" s="5">
        <v>63</v>
      </c>
      <c r="AL2983" s="5">
        <v>100</v>
      </c>
      <c r="AM2983" s="5">
        <v>0.67200000000000004</v>
      </c>
      <c r="AN2983" s="5">
        <v>100</v>
      </c>
      <c r="AO2983" s="5"/>
      <c r="AP2983" s="5">
        <v>64</v>
      </c>
      <c r="AQ2983" s="5">
        <v>17</v>
      </c>
      <c r="AR2983" s="5">
        <v>1</v>
      </c>
      <c r="AS2983" s="5">
        <v>2</v>
      </c>
      <c r="AT2983" s="5">
        <v>28</v>
      </c>
      <c r="AU2983" s="5">
        <v>118</v>
      </c>
      <c r="AV2983" s="5">
        <v>0</v>
      </c>
      <c r="AW2983" s="5">
        <v>0</v>
      </c>
      <c r="AX2983" s="5">
        <v>63</v>
      </c>
      <c r="AY2983" s="5">
        <v>100</v>
      </c>
      <c r="AZ2983" s="5">
        <v>1.0149999999999999</v>
      </c>
      <c r="BA2983" s="5">
        <v>100</v>
      </c>
      <c r="BB2983" s="5"/>
      <c r="BC2983" s="5"/>
      <c r="BD2983" s="5"/>
      <c r="BE2983" s="5"/>
      <c r="BF2983" s="5"/>
      <c r="BG2983" s="5"/>
      <c r="BH2983" s="5"/>
      <c r="BI2983" s="5"/>
      <c r="BJ2983" s="5"/>
      <c r="BK2983" s="5"/>
      <c r="BL2983" s="5"/>
    </row>
    <row r="2984" spans="1:64" x14ac:dyDescent="0.25">
      <c r="A2984" s="5">
        <v>65</v>
      </c>
      <c r="B2984" s="5">
        <v>21</v>
      </c>
      <c r="C2984" s="5">
        <v>0</v>
      </c>
      <c r="D2984" s="5">
        <v>14</v>
      </c>
      <c r="E2984" s="5">
        <v>55</v>
      </c>
      <c r="F2984" s="5">
        <v>145</v>
      </c>
      <c r="G2984" s="5">
        <v>0</v>
      </c>
      <c r="H2984" s="5">
        <v>0</v>
      </c>
      <c r="I2984" s="5">
        <v>14</v>
      </c>
      <c r="J2984" s="5">
        <v>94.444444000000004</v>
      </c>
      <c r="K2984" s="5">
        <v>1.234</v>
      </c>
      <c r="L2984" s="5">
        <v>100</v>
      </c>
      <c r="M2984" s="5"/>
      <c r="N2984" s="5">
        <v>65</v>
      </c>
      <c r="O2984" s="5">
        <v>18</v>
      </c>
      <c r="P2984" s="5">
        <v>0</v>
      </c>
      <c r="Q2984" s="5">
        <v>11</v>
      </c>
      <c r="R2984" s="5">
        <v>32</v>
      </c>
      <c r="S2984" s="5">
        <v>122</v>
      </c>
      <c r="T2984" s="5">
        <v>0</v>
      </c>
      <c r="U2984" s="5">
        <v>0</v>
      </c>
      <c r="V2984" s="5">
        <v>32</v>
      </c>
      <c r="W2984" s="5">
        <v>94.444444000000004</v>
      </c>
      <c r="X2984" s="5">
        <v>0.70299999999999996</v>
      </c>
      <c r="Y2984" s="5">
        <v>100</v>
      </c>
      <c r="Z2984" s="5"/>
      <c r="AA2984" s="5"/>
      <c r="AB2984" s="5"/>
      <c r="AC2984" s="5">
        <v>65</v>
      </c>
      <c r="AD2984" s="5">
        <v>18</v>
      </c>
      <c r="AE2984" s="5">
        <v>0</v>
      </c>
      <c r="AF2984" s="5">
        <v>4</v>
      </c>
      <c r="AG2984" s="5">
        <v>41</v>
      </c>
      <c r="AH2984" s="5">
        <v>131</v>
      </c>
      <c r="AI2984" s="5">
        <v>0</v>
      </c>
      <c r="AJ2984" s="5">
        <v>0</v>
      </c>
      <c r="AK2984" s="5">
        <v>62</v>
      </c>
      <c r="AL2984" s="5">
        <v>98.611110999999994</v>
      </c>
      <c r="AM2984" s="5">
        <v>0.64100000000000001</v>
      </c>
      <c r="AN2984" s="5">
        <v>100</v>
      </c>
      <c r="AO2984" s="5"/>
      <c r="AP2984" s="5">
        <v>65</v>
      </c>
      <c r="AQ2984" s="5">
        <v>18</v>
      </c>
      <c r="AR2984" s="5">
        <v>0</v>
      </c>
      <c r="AS2984" s="5">
        <v>4</v>
      </c>
      <c r="AT2984" s="5">
        <v>41</v>
      </c>
      <c r="AU2984" s="5">
        <v>131</v>
      </c>
      <c r="AV2984" s="5">
        <v>0</v>
      </c>
      <c r="AW2984" s="5">
        <v>0</v>
      </c>
      <c r="AX2984" s="5">
        <v>62</v>
      </c>
      <c r="AY2984" s="5">
        <v>98.611110999999994</v>
      </c>
      <c r="AZ2984" s="5">
        <v>0.90700000000000003</v>
      </c>
      <c r="BA2984" s="5">
        <v>100</v>
      </c>
      <c r="BB2984" s="5"/>
      <c r="BC2984" s="5"/>
      <c r="BD2984" s="5"/>
      <c r="BE2984" s="5"/>
      <c r="BF2984" s="5"/>
      <c r="BG2984" s="5"/>
      <c r="BH2984" s="5"/>
      <c r="BI2984" s="5"/>
      <c r="BJ2984" s="5"/>
      <c r="BK2984" s="5"/>
      <c r="BL2984" s="5"/>
    </row>
    <row r="2985" spans="1:64" x14ac:dyDescent="0.25">
      <c r="A2985" s="5">
        <v>66</v>
      </c>
      <c r="B2985" s="5">
        <v>20</v>
      </c>
      <c r="C2985" s="5">
        <v>0</v>
      </c>
      <c r="D2985" s="5">
        <v>16</v>
      </c>
      <c r="E2985" s="5">
        <v>49</v>
      </c>
      <c r="F2985" s="5">
        <v>139</v>
      </c>
      <c r="G2985" s="5">
        <v>0</v>
      </c>
      <c r="H2985" s="5">
        <v>0</v>
      </c>
      <c r="I2985" s="5">
        <v>17</v>
      </c>
      <c r="J2985" s="5">
        <v>98.611110999999994</v>
      </c>
      <c r="K2985" s="5">
        <v>1.0780000000000001</v>
      </c>
      <c r="L2985" s="5">
        <v>100</v>
      </c>
      <c r="M2985" s="5"/>
      <c r="N2985" s="5">
        <v>66</v>
      </c>
      <c r="O2985" s="5">
        <v>17</v>
      </c>
      <c r="P2985" s="5">
        <v>0</v>
      </c>
      <c r="Q2985" s="5">
        <v>11</v>
      </c>
      <c r="R2985" s="5">
        <v>35</v>
      </c>
      <c r="S2985" s="5">
        <v>95</v>
      </c>
      <c r="T2985" s="5">
        <v>0</v>
      </c>
      <c r="U2985" s="5">
        <v>0</v>
      </c>
      <c r="V2985" s="5">
        <v>41</v>
      </c>
      <c r="W2985" s="5">
        <v>98.611110999999994</v>
      </c>
      <c r="X2985" s="5">
        <v>0.60899999999999999</v>
      </c>
      <c r="Y2985" s="5">
        <v>100</v>
      </c>
      <c r="Z2985" s="5"/>
      <c r="AA2985" s="5"/>
      <c r="AB2985" s="5"/>
      <c r="AC2985" s="5">
        <v>66</v>
      </c>
      <c r="AD2985" s="5">
        <v>17</v>
      </c>
      <c r="AE2985" s="5">
        <v>0</v>
      </c>
      <c r="AF2985" s="5">
        <v>17</v>
      </c>
      <c r="AG2985" s="5">
        <v>102</v>
      </c>
      <c r="AH2985" s="5">
        <v>192</v>
      </c>
      <c r="AI2985" s="5">
        <v>0</v>
      </c>
      <c r="AJ2985" s="5">
        <v>0</v>
      </c>
      <c r="AK2985" s="5">
        <v>53</v>
      </c>
      <c r="AL2985" s="5">
        <v>98.611110999999994</v>
      </c>
      <c r="AM2985" s="5">
        <v>0.60899999999999999</v>
      </c>
      <c r="AN2985" s="5">
        <v>100</v>
      </c>
      <c r="AO2985" s="5"/>
      <c r="AP2985" s="5">
        <v>66</v>
      </c>
      <c r="AQ2985" s="5">
        <v>17</v>
      </c>
      <c r="AR2985" s="5">
        <v>0</v>
      </c>
      <c r="AS2985" s="5">
        <v>17</v>
      </c>
      <c r="AT2985" s="5">
        <v>102</v>
      </c>
      <c r="AU2985" s="5">
        <v>192</v>
      </c>
      <c r="AV2985" s="5">
        <v>0</v>
      </c>
      <c r="AW2985" s="5">
        <v>0</v>
      </c>
      <c r="AX2985" s="5">
        <v>53</v>
      </c>
      <c r="AY2985" s="5">
        <v>98.611110999999994</v>
      </c>
      <c r="AZ2985" s="5">
        <v>0.60899999999999999</v>
      </c>
      <c r="BA2985" s="5">
        <v>100</v>
      </c>
      <c r="BB2985" s="5"/>
      <c r="BC2985" s="5"/>
      <c r="BD2985" s="5"/>
      <c r="BE2985" s="5"/>
      <c r="BF2985" s="5"/>
      <c r="BG2985" s="5"/>
      <c r="BH2985" s="5"/>
      <c r="BI2985" s="5"/>
      <c r="BJ2985" s="5"/>
      <c r="BK2985" s="5"/>
      <c r="BL2985" s="5"/>
    </row>
    <row r="2986" spans="1:64" x14ac:dyDescent="0.25">
      <c r="A2986" s="5">
        <v>67</v>
      </c>
      <c r="B2986" s="5">
        <v>21</v>
      </c>
      <c r="C2986" s="5">
        <v>0</v>
      </c>
      <c r="D2986" s="5">
        <v>12</v>
      </c>
      <c r="E2986" s="5">
        <v>168</v>
      </c>
      <c r="F2986" s="5">
        <v>258</v>
      </c>
      <c r="G2986" s="5">
        <v>0</v>
      </c>
      <c r="H2986" s="5">
        <v>0</v>
      </c>
      <c r="I2986" s="5">
        <v>29</v>
      </c>
      <c r="J2986" s="5">
        <v>97.222222000000002</v>
      </c>
      <c r="K2986" s="5">
        <v>0.98499999999999999</v>
      </c>
      <c r="L2986" s="5">
        <v>100</v>
      </c>
      <c r="M2986" s="5"/>
      <c r="N2986" s="5">
        <v>67</v>
      </c>
      <c r="O2986" s="5">
        <v>19</v>
      </c>
      <c r="P2986" s="5">
        <v>0</v>
      </c>
      <c r="Q2986" s="5">
        <v>5</v>
      </c>
      <c r="R2986" s="5">
        <v>39</v>
      </c>
      <c r="S2986" s="5">
        <v>69</v>
      </c>
      <c r="T2986" s="5">
        <v>0</v>
      </c>
      <c r="U2986" s="5">
        <v>0</v>
      </c>
      <c r="V2986" s="5">
        <v>53</v>
      </c>
      <c r="W2986" s="5">
        <v>100</v>
      </c>
      <c r="X2986" s="5">
        <v>0.68799999999999994</v>
      </c>
      <c r="Y2986" s="5">
        <v>100</v>
      </c>
      <c r="Z2986" s="5"/>
      <c r="AA2986" s="5"/>
      <c r="AB2986" s="5"/>
      <c r="AC2986" s="5">
        <v>67</v>
      </c>
      <c r="AD2986" s="5">
        <v>18</v>
      </c>
      <c r="AE2986" s="5">
        <v>0</v>
      </c>
      <c r="AF2986" s="5">
        <v>0</v>
      </c>
      <c r="AG2986" s="5">
        <v>0</v>
      </c>
      <c r="AH2986" s="5">
        <v>0</v>
      </c>
      <c r="AI2986" s="5">
        <v>0</v>
      </c>
      <c r="AJ2986" s="5">
        <v>67</v>
      </c>
      <c r="AK2986" s="5">
        <v>44</v>
      </c>
      <c r="AL2986" s="5">
        <v>93.055555999999996</v>
      </c>
      <c r="AM2986" s="5">
        <v>0.625</v>
      </c>
      <c r="AN2986" s="5">
        <v>100</v>
      </c>
      <c r="AO2986" s="5"/>
      <c r="AP2986" s="5">
        <v>67</v>
      </c>
      <c r="AQ2986" s="5">
        <v>18</v>
      </c>
      <c r="AR2986" s="5">
        <v>0</v>
      </c>
      <c r="AS2986" s="5">
        <v>0</v>
      </c>
      <c r="AT2986" s="5">
        <v>0</v>
      </c>
      <c r="AU2986" s="5">
        <v>0</v>
      </c>
      <c r="AV2986" s="5">
        <v>0</v>
      </c>
      <c r="AW2986" s="5">
        <v>68</v>
      </c>
      <c r="AX2986" s="5">
        <v>44</v>
      </c>
      <c r="AY2986" s="5">
        <v>94.444444000000004</v>
      </c>
      <c r="AZ2986" s="5">
        <v>0.60899999999999999</v>
      </c>
      <c r="BA2986" s="5">
        <v>100</v>
      </c>
      <c r="BB2986" s="5"/>
      <c r="BC2986" s="5"/>
      <c r="BD2986" s="5"/>
      <c r="BE2986" s="5"/>
      <c r="BF2986" s="5"/>
      <c r="BG2986" s="5"/>
      <c r="BH2986" s="5"/>
      <c r="BI2986" s="5"/>
      <c r="BJ2986" s="5"/>
      <c r="BK2986" s="5"/>
      <c r="BL2986" s="5"/>
    </row>
    <row r="2987" spans="1:64" x14ac:dyDescent="0.25">
      <c r="A2987" s="5">
        <v>68</v>
      </c>
      <c r="B2987" s="5">
        <v>19</v>
      </c>
      <c r="C2987" s="5">
        <v>1</v>
      </c>
      <c r="D2987" s="5">
        <v>0</v>
      </c>
      <c r="E2987" s="5">
        <v>0</v>
      </c>
      <c r="F2987" s="5">
        <v>0</v>
      </c>
      <c r="G2987" s="5">
        <v>17</v>
      </c>
      <c r="H2987" s="5">
        <v>0</v>
      </c>
      <c r="I2987" s="5">
        <v>24</v>
      </c>
      <c r="J2987" s="5">
        <v>93.055555999999996</v>
      </c>
      <c r="K2987" s="5">
        <v>0.93700000000000006</v>
      </c>
      <c r="L2987" s="5">
        <v>100</v>
      </c>
      <c r="M2987" s="5"/>
      <c r="N2987" s="5">
        <v>68</v>
      </c>
      <c r="O2987" s="5">
        <v>21</v>
      </c>
      <c r="P2987" s="5">
        <v>1</v>
      </c>
      <c r="Q2987" s="5">
        <v>2</v>
      </c>
      <c r="R2987" s="5">
        <v>0</v>
      </c>
      <c r="S2987" s="5">
        <v>0</v>
      </c>
      <c r="T2987" s="5">
        <v>19</v>
      </c>
      <c r="U2987" s="5">
        <v>17</v>
      </c>
      <c r="V2987" s="5">
        <v>6</v>
      </c>
      <c r="W2987" s="5">
        <v>100</v>
      </c>
      <c r="X2987" s="5">
        <v>0.79600000000000004</v>
      </c>
      <c r="Y2987" s="5">
        <v>100</v>
      </c>
      <c r="Z2987" s="5"/>
      <c r="AA2987" s="5"/>
      <c r="AB2987" s="5"/>
      <c r="AC2987" s="5">
        <v>68</v>
      </c>
      <c r="AD2987" s="5">
        <v>18</v>
      </c>
      <c r="AE2987" s="5">
        <v>1</v>
      </c>
      <c r="AF2987" s="5">
        <v>6</v>
      </c>
      <c r="AG2987" s="5">
        <v>0</v>
      </c>
      <c r="AH2987" s="5">
        <v>0</v>
      </c>
      <c r="AI2987" s="5">
        <v>31</v>
      </c>
      <c r="AJ2987" s="5">
        <v>0</v>
      </c>
      <c r="AK2987" s="5">
        <v>62</v>
      </c>
      <c r="AL2987" s="5">
        <v>100</v>
      </c>
      <c r="AM2987" s="5">
        <v>0.59399999999999997</v>
      </c>
      <c r="AN2987" s="5">
        <v>100</v>
      </c>
      <c r="AO2987" s="5"/>
      <c r="AP2987" s="5">
        <v>68</v>
      </c>
      <c r="AQ2987" s="5">
        <v>18</v>
      </c>
      <c r="AR2987" s="5">
        <v>1</v>
      </c>
      <c r="AS2987" s="5">
        <v>6</v>
      </c>
      <c r="AT2987" s="5">
        <v>0</v>
      </c>
      <c r="AU2987" s="5">
        <v>0</v>
      </c>
      <c r="AV2987" s="5">
        <v>30</v>
      </c>
      <c r="AW2987" s="5">
        <v>0</v>
      </c>
      <c r="AX2987" s="5">
        <v>61</v>
      </c>
      <c r="AY2987" s="5">
        <v>100</v>
      </c>
      <c r="AZ2987" s="5">
        <v>0.61</v>
      </c>
      <c r="BA2987" s="5">
        <v>100</v>
      </c>
      <c r="BB2987" s="5"/>
      <c r="BC2987" s="5"/>
      <c r="BD2987" s="5"/>
      <c r="BE2987" s="5"/>
      <c r="BF2987" s="5"/>
      <c r="BG2987" s="5"/>
      <c r="BH2987" s="5"/>
      <c r="BI2987" s="5"/>
      <c r="BJ2987" s="5"/>
      <c r="BK2987" s="5"/>
      <c r="BL2987" s="5"/>
    </row>
    <row r="2988" spans="1:64" x14ac:dyDescent="0.25">
      <c r="A2988" s="5">
        <v>69</v>
      </c>
      <c r="B2988" s="5">
        <v>22</v>
      </c>
      <c r="C2988" s="5">
        <v>1</v>
      </c>
      <c r="D2988" s="5">
        <v>0</v>
      </c>
      <c r="E2988" s="5">
        <v>0</v>
      </c>
      <c r="F2988" s="5">
        <v>15</v>
      </c>
      <c r="G2988" s="5">
        <v>0</v>
      </c>
      <c r="H2988" s="5">
        <v>1</v>
      </c>
      <c r="I2988" s="5">
        <v>9</v>
      </c>
      <c r="J2988" s="5">
        <v>100</v>
      </c>
      <c r="K2988" s="5">
        <v>1.2030000000000001</v>
      </c>
      <c r="L2988" s="5">
        <v>100</v>
      </c>
      <c r="M2988" s="5"/>
      <c r="N2988" s="5">
        <v>69</v>
      </c>
      <c r="O2988" s="5">
        <v>21</v>
      </c>
      <c r="P2988" s="5">
        <v>1</v>
      </c>
      <c r="Q2988" s="5">
        <v>0</v>
      </c>
      <c r="R2988" s="5">
        <v>0</v>
      </c>
      <c r="S2988" s="5">
        <v>8</v>
      </c>
      <c r="T2988" s="5">
        <v>0</v>
      </c>
      <c r="U2988" s="5">
        <v>3</v>
      </c>
      <c r="V2988" s="5">
        <v>26</v>
      </c>
      <c r="W2988" s="5">
        <v>100</v>
      </c>
      <c r="X2988" s="5">
        <v>0.89100000000000001</v>
      </c>
      <c r="Y2988" s="5">
        <v>100</v>
      </c>
      <c r="Z2988" s="5"/>
      <c r="AA2988" s="5"/>
      <c r="AB2988" s="5"/>
      <c r="AC2988" s="5">
        <v>69</v>
      </c>
      <c r="AD2988" s="5">
        <v>20</v>
      </c>
      <c r="AE2988" s="5">
        <v>1</v>
      </c>
      <c r="AF2988" s="5">
        <v>0</v>
      </c>
      <c r="AG2988" s="5">
        <v>0</v>
      </c>
      <c r="AH2988" s="5">
        <v>11</v>
      </c>
      <c r="AI2988" s="5">
        <v>0</v>
      </c>
      <c r="AJ2988" s="5">
        <v>20</v>
      </c>
      <c r="AK2988" s="5">
        <v>45</v>
      </c>
      <c r="AL2988" s="5">
        <v>100</v>
      </c>
      <c r="AM2988" s="5">
        <v>0.71899999999999997</v>
      </c>
      <c r="AN2988" s="5">
        <v>100</v>
      </c>
      <c r="AO2988" s="5"/>
      <c r="AP2988" s="5">
        <v>69</v>
      </c>
      <c r="AQ2988" s="5">
        <v>20</v>
      </c>
      <c r="AR2988" s="5">
        <v>1</v>
      </c>
      <c r="AS2988" s="5">
        <v>0</v>
      </c>
      <c r="AT2988" s="5">
        <v>0</v>
      </c>
      <c r="AU2988" s="5">
        <v>10</v>
      </c>
      <c r="AV2988" s="5">
        <v>0</v>
      </c>
      <c r="AW2988" s="5">
        <v>22</v>
      </c>
      <c r="AX2988" s="5">
        <v>42</v>
      </c>
      <c r="AY2988" s="5">
        <v>100</v>
      </c>
      <c r="AZ2988" s="5">
        <v>0.73399999999999999</v>
      </c>
      <c r="BA2988" s="5">
        <v>100</v>
      </c>
      <c r="BB2988" s="5"/>
      <c r="BC2988" s="5"/>
      <c r="BD2988" s="5"/>
      <c r="BE2988" s="5"/>
      <c r="BF2988" s="5"/>
      <c r="BG2988" s="5"/>
      <c r="BH2988" s="5"/>
      <c r="BI2988" s="5"/>
      <c r="BJ2988" s="5"/>
      <c r="BK2988" s="5"/>
      <c r="BL2988" s="5"/>
    </row>
    <row r="2989" spans="1:64" x14ac:dyDescent="0.25">
      <c r="A2989" s="5">
        <v>70</v>
      </c>
      <c r="B2989" s="5">
        <v>22</v>
      </c>
      <c r="C2989" s="5">
        <v>0</v>
      </c>
      <c r="D2989" s="5">
        <v>0</v>
      </c>
      <c r="E2989" s="5">
        <v>0</v>
      </c>
      <c r="F2989" s="5">
        <v>8</v>
      </c>
      <c r="G2989" s="5">
        <v>0</v>
      </c>
      <c r="H2989" s="5">
        <v>0</v>
      </c>
      <c r="I2989" s="5">
        <v>48</v>
      </c>
      <c r="J2989" s="5">
        <v>100</v>
      </c>
      <c r="K2989" s="5">
        <v>1.1719999999999999</v>
      </c>
      <c r="L2989" s="5">
        <v>100</v>
      </c>
      <c r="M2989" s="5"/>
      <c r="N2989" s="5">
        <v>70</v>
      </c>
      <c r="O2989" s="5">
        <v>20</v>
      </c>
      <c r="P2989" s="5">
        <v>1</v>
      </c>
      <c r="Q2989" s="5">
        <v>0</v>
      </c>
      <c r="R2989" s="5">
        <v>0</v>
      </c>
      <c r="S2989" s="5">
        <v>0</v>
      </c>
      <c r="T2989" s="5">
        <v>0</v>
      </c>
      <c r="U2989" s="5">
        <v>0</v>
      </c>
      <c r="V2989" s="5">
        <v>71</v>
      </c>
      <c r="W2989" s="5">
        <v>100</v>
      </c>
      <c r="X2989" s="5">
        <v>0.82799999999999996</v>
      </c>
      <c r="Y2989" s="5">
        <v>100</v>
      </c>
      <c r="Z2989" s="5"/>
      <c r="AA2989" s="5"/>
      <c r="AB2989" s="5"/>
      <c r="AC2989" s="5">
        <v>70</v>
      </c>
      <c r="AD2989" s="5">
        <v>21</v>
      </c>
      <c r="AE2989" s="5">
        <v>0</v>
      </c>
      <c r="AF2989" s="5">
        <v>0</v>
      </c>
      <c r="AG2989" s="5">
        <v>0</v>
      </c>
      <c r="AH2989" s="5">
        <v>0</v>
      </c>
      <c r="AI2989" s="5">
        <v>0</v>
      </c>
      <c r="AJ2989" s="5">
        <v>16</v>
      </c>
      <c r="AK2989" s="5">
        <v>59</v>
      </c>
      <c r="AL2989" s="5">
        <v>100</v>
      </c>
      <c r="AM2989" s="5">
        <v>0.73399999999999999</v>
      </c>
      <c r="AN2989" s="5">
        <v>100</v>
      </c>
      <c r="AO2989" s="5"/>
      <c r="AP2989" s="5">
        <v>70</v>
      </c>
      <c r="AQ2989" s="5">
        <v>21</v>
      </c>
      <c r="AR2989" s="5">
        <v>0</v>
      </c>
      <c r="AS2989" s="5">
        <v>0</v>
      </c>
      <c r="AT2989" s="5">
        <v>0</v>
      </c>
      <c r="AU2989" s="5">
        <v>0</v>
      </c>
      <c r="AV2989" s="5">
        <v>0</v>
      </c>
      <c r="AW2989" s="5">
        <v>17</v>
      </c>
      <c r="AX2989" s="5">
        <v>58</v>
      </c>
      <c r="AY2989" s="5">
        <v>100</v>
      </c>
      <c r="AZ2989" s="5">
        <v>0.81299999999999994</v>
      </c>
      <c r="BA2989" s="5">
        <v>100</v>
      </c>
      <c r="BB2989" s="5"/>
      <c r="BC2989" s="5"/>
      <c r="BD2989" s="5"/>
      <c r="BE2989" s="5"/>
      <c r="BF2989" s="5"/>
      <c r="BG2989" s="5"/>
      <c r="BH2989" s="5"/>
      <c r="BI2989" s="5"/>
      <c r="BJ2989" s="5"/>
      <c r="BK2989" s="5"/>
      <c r="BL2989" s="5"/>
    </row>
    <row r="2990" spans="1:64" x14ac:dyDescent="0.25">
      <c r="A2990" s="5">
        <v>71</v>
      </c>
      <c r="B2990" s="5">
        <v>20</v>
      </c>
      <c r="C2990" s="5">
        <v>2</v>
      </c>
      <c r="D2990" s="5">
        <v>6</v>
      </c>
      <c r="E2990" s="5">
        <v>0</v>
      </c>
      <c r="F2990" s="5">
        <v>17</v>
      </c>
      <c r="G2990" s="5">
        <v>34</v>
      </c>
      <c r="H2990" s="5">
        <v>0</v>
      </c>
      <c r="I2990" s="5">
        <v>9</v>
      </c>
      <c r="J2990" s="5">
        <v>98.611110999999994</v>
      </c>
      <c r="K2990" s="5">
        <v>1.1719999999999999</v>
      </c>
      <c r="L2990" s="5">
        <v>100</v>
      </c>
      <c r="M2990" s="5"/>
      <c r="N2990" s="5">
        <v>71</v>
      </c>
      <c r="O2990" s="5">
        <v>18</v>
      </c>
      <c r="P2990" s="5">
        <v>3</v>
      </c>
      <c r="Q2990" s="5">
        <v>2</v>
      </c>
      <c r="R2990" s="5">
        <v>0</v>
      </c>
      <c r="S2990" s="5">
        <v>15</v>
      </c>
      <c r="T2990" s="5">
        <v>30</v>
      </c>
      <c r="U2990" s="5">
        <v>0</v>
      </c>
      <c r="V2990" s="5">
        <v>3</v>
      </c>
      <c r="W2990" s="5">
        <v>95.833332999999996</v>
      </c>
      <c r="X2990" s="5">
        <v>0.95299999999999996</v>
      </c>
      <c r="Y2990" s="5">
        <v>100</v>
      </c>
      <c r="Z2990" s="5"/>
      <c r="AA2990" s="5"/>
      <c r="AB2990" s="5"/>
      <c r="AC2990" s="5">
        <v>71</v>
      </c>
      <c r="AD2990" s="5">
        <v>18</v>
      </c>
      <c r="AE2990" s="5">
        <v>2</v>
      </c>
      <c r="AF2990" s="5">
        <v>12</v>
      </c>
      <c r="AG2990" s="5">
        <v>0</v>
      </c>
      <c r="AH2990" s="5">
        <v>6</v>
      </c>
      <c r="AI2990" s="5">
        <v>50</v>
      </c>
      <c r="AJ2990" s="5">
        <v>0</v>
      </c>
      <c r="AK2990" s="5">
        <v>33</v>
      </c>
      <c r="AL2990" s="5">
        <v>100</v>
      </c>
      <c r="AM2990" s="5">
        <v>0.79700000000000004</v>
      </c>
      <c r="AN2990" s="5">
        <v>100</v>
      </c>
      <c r="AO2990" s="5"/>
      <c r="AP2990" s="5">
        <v>71</v>
      </c>
      <c r="AQ2990" s="5">
        <v>18</v>
      </c>
      <c r="AR2990" s="5">
        <v>2</v>
      </c>
      <c r="AS2990" s="5">
        <v>12</v>
      </c>
      <c r="AT2990" s="5">
        <v>0</v>
      </c>
      <c r="AU2990" s="5">
        <v>5</v>
      </c>
      <c r="AV2990" s="5">
        <v>48</v>
      </c>
      <c r="AW2990" s="5">
        <v>0</v>
      </c>
      <c r="AX2990" s="5">
        <v>30</v>
      </c>
      <c r="AY2990" s="5">
        <v>100</v>
      </c>
      <c r="AZ2990" s="5">
        <v>0.875</v>
      </c>
      <c r="BA2990" s="5">
        <v>100</v>
      </c>
      <c r="BB2990" s="5"/>
      <c r="BC2990" s="5"/>
      <c r="BD2990" s="5"/>
      <c r="BE2990" s="5"/>
      <c r="BF2990" s="5"/>
      <c r="BG2990" s="5"/>
      <c r="BH2990" s="5"/>
      <c r="BI2990" s="5"/>
      <c r="BJ2990" s="5"/>
      <c r="BK2990" s="5"/>
      <c r="BL2990" s="5"/>
    </row>
    <row r="2991" spans="1:64" x14ac:dyDescent="0.25">
      <c r="A2991" s="5">
        <v>72</v>
      </c>
      <c r="B2991" s="5">
        <v>17</v>
      </c>
      <c r="C2991" s="5">
        <v>2</v>
      </c>
      <c r="D2991" s="5">
        <v>0</v>
      </c>
      <c r="E2991" s="5">
        <v>0</v>
      </c>
      <c r="F2991" s="5">
        <v>21</v>
      </c>
      <c r="G2991" s="5">
        <v>0</v>
      </c>
      <c r="H2991" s="5">
        <v>0</v>
      </c>
      <c r="I2991" s="5">
        <v>48</v>
      </c>
      <c r="J2991" s="5">
        <v>100</v>
      </c>
      <c r="K2991" s="5">
        <v>0.96899999999999997</v>
      </c>
      <c r="L2991" s="5">
        <v>100</v>
      </c>
      <c r="M2991" s="5"/>
      <c r="N2991" s="5">
        <v>72</v>
      </c>
      <c r="O2991" s="5">
        <v>17</v>
      </c>
      <c r="P2991" s="5">
        <v>2</v>
      </c>
      <c r="Q2991" s="5">
        <v>0</v>
      </c>
      <c r="R2991" s="5">
        <v>0</v>
      </c>
      <c r="S2991" s="5">
        <v>21</v>
      </c>
      <c r="T2991" s="5">
        <v>0</v>
      </c>
      <c r="U2991" s="5">
        <v>0</v>
      </c>
      <c r="V2991" s="5">
        <v>48</v>
      </c>
      <c r="W2991" s="5">
        <v>100</v>
      </c>
      <c r="X2991" s="5">
        <v>0.81299999999999994</v>
      </c>
      <c r="Y2991" s="5">
        <v>100</v>
      </c>
      <c r="Z2991" s="5"/>
      <c r="AA2991" s="5"/>
      <c r="AB2991" s="5"/>
      <c r="AC2991" s="5">
        <v>72</v>
      </c>
      <c r="AD2991" s="5">
        <v>16</v>
      </c>
      <c r="AE2991" s="5">
        <v>2</v>
      </c>
      <c r="AF2991" s="5">
        <v>0</v>
      </c>
      <c r="AG2991" s="5">
        <v>0</v>
      </c>
      <c r="AH2991" s="5">
        <v>9</v>
      </c>
      <c r="AI2991" s="5">
        <v>0</v>
      </c>
      <c r="AJ2991" s="5">
        <v>0</v>
      </c>
      <c r="AK2991" s="5">
        <v>55</v>
      </c>
      <c r="AL2991" s="5">
        <v>100</v>
      </c>
      <c r="AM2991" s="5">
        <v>0.73399999999999999</v>
      </c>
      <c r="AN2991" s="5">
        <v>100</v>
      </c>
      <c r="AO2991" s="5"/>
      <c r="AP2991" s="5">
        <v>72</v>
      </c>
      <c r="AQ2991" s="5">
        <v>16</v>
      </c>
      <c r="AR2991" s="5">
        <v>2</v>
      </c>
      <c r="AS2991" s="5">
        <v>0</v>
      </c>
      <c r="AT2991" s="5">
        <v>0</v>
      </c>
      <c r="AU2991" s="5">
        <v>8</v>
      </c>
      <c r="AV2991" s="5">
        <v>0</v>
      </c>
      <c r="AW2991" s="5">
        <v>0</v>
      </c>
      <c r="AX2991" s="5">
        <v>54</v>
      </c>
      <c r="AY2991" s="5">
        <v>100</v>
      </c>
      <c r="AZ2991" s="5">
        <v>0.90600000000000003</v>
      </c>
      <c r="BA2991" s="5">
        <v>100</v>
      </c>
      <c r="BB2991" s="5"/>
      <c r="BC2991" s="5"/>
      <c r="BD2991" s="5"/>
      <c r="BE2991" s="5"/>
      <c r="BF2991" s="5"/>
      <c r="BG2991" s="5"/>
      <c r="BH2991" s="5"/>
      <c r="BI2991" s="5"/>
      <c r="BJ2991" s="5"/>
      <c r="BK2991" s="5"/>
      <c r="BL2991" s="5"/>
    </row>
    <row r="2992" spans="1:64" x14ac:dyDescent="0.25">
      <c r="A2992" s="5">
        <v>73</v>
      </c>
      <c r="B2992" s="5">
        <v>17</v>
      </c>
      <c r="C2992" s="5">
        <v>0</v>
      </c>
      <c r="D2992" s="5">
        <v>0</v>
      </c>
      <c r="E2992" s="5">
        <v>13</v>
      </c>
      <c r="F2992" s="5">
        <v>97</v>
      </c>
      <c r="G2992" s="5">
        <v>0</v>
      </c>
      <c r="H2992" s="5">
        <v>0</v>
      </c>
      <c r="I2992" s="5">
        <v>2</v>
      </c>
      <c r="J2992" s="5">
        <v>100</v>
      </c>
      <c r="K2992" s="5">
        <v>0.875</v>
      </c>
      <c r="L2992" s="5">
        <v>100</v>
      </c>
      <c r="M2992" s="5"/>
      <c r="N2992" s="5">
        <v>73</v>
      </c>
      <c r="O2992" s="5">
        <v>17</v>
      </c>
      <c r="P2992" s="5">
        <v>0</v>
      </c>
      <c r="Q2992" s="5">
        <v>0</v>
      </c>
      <c r="R2992" s="5">
        <v>13</v>
      </c>
      <c r="S2992" s="5">
        <v>97</v>
      </c>
      <c r="T2992" s="5">
        <v>0</v>
      </c>
      <c r="U2992" s="5">
        <v>0</v>
      </c>
      <c r="V2992" s="5">
        <v>2</v>
      </c>
      <c r="W2992" s="5">
        <v>100</v>
      </c>
      <c r="X2992" s="5">
        <v>0.68700000000000006</v>
      </c>
      <c r="Y2992" s="5">
        <v>100</v>
      </c>
      <c r="Z2992" s="5"/>
      <c r="AA2992" s="5"/>
      <c r="AB2992" s="5"/>
      <c r="AC2992" s="5">
        <v>73</v>
      </c>
      <c r="AD2992" s="5">
        <v>16</v>
      </c>
      <c r="AE2992" s="5">
        <v>2</v>
      </c>
      <c r="AF2992" s="5">
        <v>0</v>
      </c>
      <c r="AG2992" s="5">
        <v>0</v>
      </c>
      <c r="AH2992" s="5">
        <v>8</v>
      </c>
      <c r="AI2992" s="5">
        <v>0</v>
      </c>
      <c r="AJ2992" s="5">
        <v>5</v>
      </c>
      <c r="AK2992" s="5">
        <v>15</v>
      </c>
      <c r="AL2992" s="5">
        <v>100</v>
      </c>
      <c r="AM2992" s="5">
        <v>0.70299999999999996</v>
      </c>
      <c r="AN2992" s="5">
        <v>100</v>
      </c>
      <c r="AO2992" s="5"/>
      <c r="AP2992" s="5">
        <v>73</v>
      </c>
      <c r="AQ2992" s="5">
        <v>16</v>
      </c>
      <c r="AR2992" s="5">
        <v>2</v>
      </c>
      <c r="AS2992" s="5">
        <v>0</v>
      </c>
      <c r="AT2992" s="5">
        <v>0</v>
      </c>
      <c r="AU2992" s="5">
        <v>7</v>
      </c>
      <c r="AV2992" s="5">
        <v>0</v>
      </c>
      <c r="AW2992" s="5">
        <v>7</v>
      </c>
      <c r="AX2992" s="5">
        <v>12</v>
      </c>
      <c r="AY2992" s="5">
        <v>100</v>
      </c>
      <c r="AZ2992" s="5">
        <v>0.71899999999999997</v>
      </c>
      <c r="BA2992" s="5">
        <v>100</v>
      </c>
      <c r="BB2992" s="5"/>
      <c r="BC2992" s="5"/>
      <c r="BD2992" s="5"/>
      <c r="BE2992" s="5"/>
      <c r="BF2992" s="5"/>
      <c r="BG2992" s="5"/>
      <c r="BH2992" s="5"/>
      <c r="BI2992" s="5"/>
      <c r="BJ2992" s="5"/>
      <c r="BK2992" s="5"/>
      <c r="BL2992" s="5"/>
    </row>
    <row r="2993" spans="1:64" x14ac:dyDescent="0.25">
      <c r="A2993" s="5">
        <v>74</v>
      </c>
      <c r="B2993" s="5">
        <v>15</v>
      </c>
      <c r="C2993" s="5">
        <v>0</v>
      </c>
      <c r="D2993" s="5">
        <v>0</v>
      </c>
      <c r="E2993" s="5">
        <v>4</v>
      </c>
      <c r="F2993" s="5">
        <v>83</v>
      </c>
      <c r="G2993" s="5">
        <v>0</v>
      </c>
      <c r="H2993" s="5">
        <v>0</v>
      </c>
      <c r="I2993" s="5">
        <v>64</v>
      </c>
      <c r="J2993" s="5">
        <v>93.055555999999996</v>
      </c>
      <c r="K2993" s="5">
        <v>0.75</v>
      </c>
      <c r="L2993" s="5">
        <v>100</v>
      </c>
      <c r="M2993" s="5"/>
      <c r="N2993" s="5">
        <v>74</v>
      </c>
      <c r="O2993" s="5">
        <v>15</v>
      </c>
      <c r="P2993" s="5">
        <v>0</v>
      </c>
      <c r="Q2993" s="5">
        <v>0</v>
      </c>
      <c r="R2993" s="5">
        <v>4</v>
      </c>
      <c r="S2993" s="5">
        <v>83</v>
      </c>
      <c r="T2993" s="5">
        <v>0</v>
      </c>
      <c r="U2993" s="5">
        <v>0</v>
      </c>
      <c r="V2993" s="5">
        <v>64</v>
      </c>
      <c r="W2993" s="5">
        <v>93.055555999999996</v>
      </c>
      <c r="X2993" s="5">
        <v>0.61</v>
      </c>
      <c r="Y2993" s="5">
        <v>100</v>
      </c>
      <c r="Z2993" s="5"/>
      <c r="AA2993" s="5"/>
      <c r="AB2993" s="5"/>
      <c r="AC2993" s="5">
        <v>74</v>
      </c>
      <c r="AD2993" s="5">
        <v>15</v>
      </c>
      <c r="AE2993" s="5">
        <v>0</v>
      </c>
      <c r="AF2993" s="5">
        <v>0</v>
      </c>
      <c r="AG2993" s="5">
        <v>0</v>
      </c>
      <c r="AH2993" s="5">
        <v>20</v>
      </c>
      <c r="AI2993" s="5">
        <v>0</v>
      </c>
      <c r="AJ2993" s="5">
        <v>0</v>
      </c>
      <c r="AK2993" s="5">
        <v>30</v>
      </c>
      <c r="AL2993" s="5">
        <v>98.611110999999994</v>
      </c>
      <c r="AM2993" s="5">
        <v>0.59399999999999997</v>
      </c>
      <c r="AN2993" s="5">
        <v>100</v>
      </c>
      <c r="AO2993" s="5"/>
      <c r="AP2993" s="5">
        <v>74</v>
      </c>
      <c r="AQ2993" s="5">
        <v>15</v>
      </c>
      <c r="AR2993" s="5">
        <v>0</v>
      </c>
      <c r="AS2993" s="5">
        <v>0</v>
      </c>
      <c r="AT2993" s="5">
        <v>0</v>
      </c>
      <c r="AU2993" s="5">
        <v>35</v>
      </c>
      <c r="AV2993" s="5">
        <v>0</v>
      </c>
      <c r="AW2993" s="5">
        <v>0</v>
      </c>
      <c r="AX2993" s="5">
        <v>16</v>
      </c>
      <c r="AY2993" s="5">
        <v>93.055555999999996</v>
      </c>
      <c r="AZ2993" s="5">
        <v>0.60899999999999999</v>
      </c>
      <c r="BA2993" s="5">
        <v>100</v>
      </c>
      <c r="BB2993" s="5"/>
      <c r="BC2993" s="5"/>
      <c r="BD2993" s="5"/>
      <c r="BE2993" s="5"/>
      <c r="BF2993" s="5"/>
      <c r="BG2993" s="5"/>
      <c r="BH2993" s="5"/>
      <c r="BI2993" s="5"/>
      <c r="BJ2993" s="5"/>
      <c r="BK2993" s="5"/>
      <c r="BL2993" s="5"/>
    </row>
    <row r="2994" spans="1:64" x14ac:dyDescent="0.25">
      <c r="A2994" s="5">
        <v>75</v>
      </c>
      <c r="B2994" s="5">
        <v>15</v>
      </c>
      <c r="C2994" s="5">
        <v>0</v>
      </c>
      <c r="D2994" s="5">
        <v>0</v>
      </c>
      <c r="E2994" s="5">
        <v>6</v>
      </c>
      <c r="F2994" s="5">
        <v>61</v>
      </c>
      <c r="G2994" s="5">
        <v>0</v>
      </c>
      <c r="H2994" s="5">
        <v>0</v>
      </c>
      <c r="I2994" s="5">
        <v>62</v>
      </c>
      <c r="J2994" s="5">
        <v>95.833332999999996</v>
      </c>
      <c r="K2994" s="5">
        <v>0.70399999999999996</v>
      </c>
      <c r="L2994" s="5">
        <v>100</v>
      </c>
      <c r="M2994" s="5"/>
      <c r="N2994" s="5">
        <v>75</v>
      </c>
      <c r="O2994" s="5">
        <v>15</v>
      </c>
      <c r="P2994" s="5">
        <v>0</v>
      </c>
      <c r="Q2994" s="5">
        <v>0</v>
      </c>
      <c r="R2994" s="5">
        <v>6</v>
      </c>
      <c r="S2994" s="5">
        <v>61</v>
      </c>
      <c r="T2994" s="5">
        <v>0</v>
      </c>
      <c r="U2994" s="5">
        <v>0</v>
      </c>
      <c r="V2994" s="5">
        <v>62</v>
      </c>
      <c r="W2994" s="5">
        <v>95.833332999999996</v>
      </c>
      <c r="X2994" s="5">
        <v>0.54700000000000004</v>
      </c>
      <c r="Y2994" s="5">
        <v>100</v>
      </c>
      <c r="Z2994" s="5"/>
      <c r="AA2994" s="5"/>
      <c r="AB2994" s="5"/>
      <c r="AC2994" s="5">
        <v>75</v>
      </c>
      <c r="AD2994" s="5">
        <v>15</v>
      </c>
      <c r="AE2994" s="5">
        <v>0</v>
      </c>
      <c r="AF2994" s="5">
        <v>0</v>
      </c>
      <c r="AG2994" s="5">
        <v>7</v>
      </c>
      <c r="AH2994" s="5">
        <v>105</v>
      </c>
      <c r="AI2994" s="5">
        <v>0</v>
      </c>
      <c r="AJ2994" s="5">
        <v>0</v>
      </c>
      <c r="AK2994" s="5">
        <v>46</v>
      </c>
      <c r="AL2994" s="5">
        <v>100</v>
      </c>
      <c r="AM2994" s="5">
        <v>0.53100000000000003</v>
      </c>
      <c r="AN2994" s="5">
        <v>100</v>
      </c>
      <c r="AO2994" s="5"/>
      <c r="AP2994" s="5">
        <v>75</v>
      </c>
      <c r="AQ2994" s="5">
        <v>15</v>
      </c>
      <c r="AR2994" s="5">
        <v>0</v>
      </c>
      <c r="AS2994" s="5">
        <v>0</v>
      </c>
      <c r="AT2994" s="5">
        <v>0</v>
      </c>
      <c r="AU2994" s="5">
        <v>17</v>
      </c>
      <c r="AV2994" s="5">
        <v>0</v>
      </c>
      <c r="AW2994" s="5">
        <v>0</v>
      </c>
      <c r="AX2994" s="5">
        <v>51</v>
      </c>
      <c r="AY2994" s="5">
        <v>100</v>
      </c>
      <c r="AZ2994" s="5">
        <v>0.57799999999999996</v>
      </c>
      <c r="BA2994" s="5">
        <v>100</v>
      </c>
      <c r="BB2994" s="5"/>
      <c r="BC2994" s="5"/>
      <c r="BD2994" s="5"/>
      <c r="BE2994" s="5"/>
      <c r="BF2994" s="5"/>
      <c r="BG2994" s="5"/>
      <c r="BH2994" s="5"/>
      <c r="BI2994" s="5"/>
      <c r="BJ2994" s="5"/>
      <c r="BK2994" s="5"/>
      <c r="BL2994" s="5"/>
    </row>
    <row r="2995" spans="1:64" x14ac:dyDescent="0.25">
      <c r="A2995" s="5">
        <v>76</v>
      </c>
      <c r="B2995" s="5">
        <v>14</v>
      </c>
      <c r="C2995" s="5">
        <v>0</v>
      </c>
      <c r="D2995" s="5">
        <v>0</v>
      </c>
      <c r="E2995" s="5">
        <v>0</v>
      </c>
      <c r="F2995" s="5">
        <v>0</v>
      </c>
      <c r="G2995" s="5">
        <v>0</v>
      </c>
      <c r="H2995" s="5">
        <v>0</v>
      </c>
      <c r="I2995" s="5">
        <v>66</v>
      </c>
      <c r="J2995" s="5">
        <v>93.055555999999996</v>
      </c>
      <c r="K2995" s="5">
        <v>0.65600000000000003</v>
      </c>
      <c r="L2995" s="5">
        <v>100</v>
      </c>
      <c r="M2995" s="5"/>
      <c r="N2995" s="5">
        <v>76</v>
      </c>
      <c r="O2995" s="5">
        <v>14</v>
      </c>
      <c r="P2995" s="5">
        <v>0</v>
      </c>
      <c r="Q2995" s="5">
        <v>0</v>
      </c>
      <c r="R2995" s="5">
        <v>0</v>
      </c>
      <c r="S2995" s="5">
        <v>0</v>
      </c>
      <c r="T2995" s="5">
        <v>0</v>
      </c>
      <c r="U2995" s="5">
        <v>0</v>
      </c>
      <c r="V2995" s="5">
        <v>66</v>
      </c>
      <c r="W2995" s="5">
        <v>93.055555999999996</v>
      </c>
      <c r="X2995" s="5">
        <v>0.5</v>
      </c>
      <c r="Y2995" s="5">
        <v>100</v>
      </c>
      <c r="Z2995" s="5"/>
      <c r="AA2995" s="5"/>
      <c r="AB2995" s="5"/>
      <c r="AC2995" s="5">
        <v>76</v>
      </c>
      <c r="AD2995" s="5">
        <v>13</v>
      </c>
      <c r="AE2995" s="5">
        <v>0</v>
      </c>
      <c r="AF2995" s="5">
        <v>0</v>
      </c>
      <c r="AG2995" s="5">
        <v>2</v>
      </c>
      <c r="AH2995" s="5">
        <v>59</v>
      </c>
      <c r="AI2995" s="5">
        <v>0</v>
      </c>
      <c r="AJ2995" s="5">
        <v>0</v>
      </c>
      <c r="AK2995" s="5">
        <v>64</v>
      </c>
      <c r="AL2995" s="5">
        <v>97.222222000000002</v>
      </c>
      <c r="AM2995" s="5">
        <v>0.45300000000000001</v>
      </c>
      <c r="AN2995" s="5">
        <v>100</v>
      </c>
      <c r="AO2995" s="5"/>
      <c r="AP2995" s="5">
        <v>76</v>
      </c>
      <c r="AQ2995" s="5">
        <v>12</v>
      </c>
      <c r="AR2995" s="5">
        <v>0</v>
      </c>
      <c r="AS2995" s="5">
        <v>0</v>
      </c>
      <c r="AT2995" s="5">
        <v>0</v>
      </c>
      <c r="AU2995" s="5">
        <v>56</v>
      </c>
      <c r="AV2995" s="5">
        <v>0</v>
      </c>
      <c r="AW2995" s="5">
        <v>0</v>
      </c>
      <c r="AX2995" s="5">
        <v>0</v>
      </c>
      <c r="AY2995" s="5">
        <v>98.611110999999994</v>
      </c>
      <c r="AZ2995" s="5">
        <v>0.42199999999999999</v>
      </c>
      <c r="BA2995" s="5">
        <v>100</v>
      </c>
      <c r="BB2995" s="5"/>
      <c r="BC2995" s="5"/>
      <c r="BD2995" s="5"/>
      <c r="BE2995" s="5"/>
      <c r="BF2995" s="5"/>
      <c r="BG2995" s="5"/>
      <c r="BH2995" s="5"/>
      <c r="BI2995" s="5"/>
      <c r="BJ2995" s="5"/>
      <c r="BK2995" s="5"/>
      <c r="BL2995" s="5"/>
    </row>
    <row r="2996" spans="1:64" x14ac:dyDescent="0.25">
      <c r="A2996" s="5">
        <v>77</v>
      </c>
      <c r="B2996" s="5">
        <v>13</v>
      </c>
      <c r="C2996" s="5">
        <v>1</v>
      </c>
      <c r="D2996" s="5">
        <v>0</v>
      </c>
      <c r="E2996" s="5">
        <v>0</v>
      </c>
      <c r="F2996" s="5">
        <v>0</v>
      </c>
      <c r="G2996" s="5">
        <v>14</v>
      </c>
      <c r="H2996" s="5">
        <v>0</v>
      </c>
      <c r="I2996" s="5">
        <v>48</v>
      </c>
      <c r="J2996" s="5">
        <v>100</v>
      </c>
      <c r="K2996" s="5">
        <v>0.65600000000000003</v>
      </c>
      <c r="L2996" s="5">
        <v>100</v>
      </c>
      <c r="M2996" s="5"/>
      <c r="N2996" s="5">
        <v>77</v>
      </c>
      <c r="O2996" s="5">
        <v>13</v>
      </c>
      <c r="P2996" s="5">
        <v>1</v>
      </c>
      <c r="Q2996" s="5">
        <v>0</v>
      </c>
      <c r="R2996" s="5">
        <v>0</v>
      </c>
      <c r="S2996" s="5">
        <v>0</v>
      </c>
      <c r="T2996" s="5">
        <v>14</v>
      </c>
      <c r="U2996" s="5">
        <v>0</v>
      </c>
      <c r="V2996" s="5">
        <v>48</v>
      </c>
      <c r="W2996" s="5">
        <v>100</v>
      </c>
      <c r="X2996" s="5">
        <v>0.51500000000000001</v>
      </c>
      <c r="Y2996" s="5">
        <v>100</v>
      </c>
      <c r="Z2996" s="5"/>
      <c r="AA2996" s="5"/>
      <c r="AB2996" s="5"/>
      <c r="AC2996" s="5">
        <v>77</v>
      </c>
      <c r="AD2996" s="5">
        <v>11</v>
      </c>
      <c r="AE2996" s="5">
        <v>1</v>
      </c>
      <c r="AF2996" s="5">
        <v>6</v>
      </c>
      <c r="AG2996" s="5">
        <v>0</v>
      </c>
      <c r="AH2996" s="5">
        <v>0</v>
      </c>
      <c r="AI2996" s="5">
        <v>36</v>
      </c>
      <c r="AJ2996" s="5">
        <v>0</v>
      </c>
      <c r="AK2996" s="5">
        <v>69</v>
      </c>
      <c r="AL2996" s="5">
        <v>100</v>
      </c>
      <c r="AM2996" s="5">
        <v>0.42199999999999999</v>
      </c>
      <c r="AN2996" s="5">
        <v>100</v>
      </c>
      <c r="AO2996" s="5"/>
      <c r="AP2996" s="5">
        <v>77</v>
      </c>
      <c r="AQ2996" s="5">
        <v>11</v>
      </c>
      <c r="AR2996" s="5">
        <v>1</v>
      </c>
      <c r="AS2996" s="5">
        <v>0</v>
      </c>
      <c r="AT2996" s="5">
        <v>0</v>
      </c>
      <c r="AU2996" s="5">
        <v>0</v>
      </c>
      <c r="AV2996" s="5">
        <v>14</v>
      </c>
      <c r="AW2996" s="5">
        <v>0</v>
      </c>
      <c r="AX2996" s="5">
        <v>48</v>
      </c>
      <c r="AY2996" s="5">
        <v>100</v>
      </c>
      <c r="AZ2996" s="5">
        <v>0.42199999999999999</v>
      </c>
      <c r="BA2996" s="5">
        <v>100</v>
      </c>
      <c r="BB2996" s="5"/>
      <c r="BC2996" s="5"/>
      <c r="BD2996" s="5"/>
      <c r="BE2996" s="5"/>
      <c r="BF2996" s="5"/>
      <c r="BG2996" s="5"/>
      <c r="BH2996" s="5"/>
      <c r="BI2996" s="5"/>
      <c r="BJ2996" s="5"/>
      <c r="BK2996" s="5"/>
      <c r="BL2996" s="5"/>
    </row>
    <row r="2997" spans="1:64" x14ac:dyDescent="0.25">
      <c r="A2997" s="5">
        <v>78</v>
      </c>
      <c r="B2997" s="5">
        <v>15</v>
      </c>
      <c r="C2997" s="5">
        <v>1</v>
      </c>
      <c r="D2997" s="5">
        <v>18</v>
      </c>
      <c r="E2997" s="5">
        <v>102</v>
      </c>
      <c r="F2997" s="5">
        <v>192</v>
      </c>
      <c r="G2997" s="5">
        <v>0</v>
      </c>
      <c r="H2997" s="5">
        <v>0</v>
      </c>
      <c r="I2997" s="5">
        <v>30</v>
      </c>
      <c r="J2997" s="5">
        <v>100</v>
      </c>
      <c r="K2997" s="5">
        <v>0.76600000000000001</v>
      </c>
      <c r="L2997" s="5">
        <v>100</v>
      </c>
      <c r="M2997" s="5"/>
      <c r="N2997" s="5">
        <v>78</v>
      </c>
      <c r="O2997" s="5">
        <v>15</v>
      </c>
      <c r="P2997" s="5">
        <v>1</v>
      </c>
      <c r="Q2997" s="5">
        <v>18</v>
      </c>
      <c r="R2997" s="5">
        <v>102</v>
      </c>
      <c r="S2997" s="5">
        <v>192</v>
      </c>
      <c r="T2997" s="5">
        <v>0</v>
      </c>
      <c r="U2997" s="5">
        <v>0</v>
      </c>
      <c r="V2997" s="5">
        <v>30</v>
      </c>
      <c r="W2997" s="5">
        <v>100</v>
      </c>
      <c r="X2997" s="5">
        <v>0.56299999999999994</v>
      </c>
      <c r="Y2997" s="5">
        <v>100</v>
      </c>
      <c r="Z2997" s="5"/>
      <c r="AA2997" s="5"/>
      <c r="AB2997" s="5"/>
      <c r="AC2997" s="5">
        <v>78</v>
      </c>
      <c r="AD2997" s="5">
        <v>12</v>
      </c>
      <c r="AE2997" s="5">
        <v>1</v>
      </c>
      <c r="AF2997" s="5">
        <v>0</v>
      </c>
      <c r="AG2997" s="5">
        <v>0</v>
      </c>
      <c r="AH2997" s="5">
        <v>0</v>
      </c>
      <c r="AI2997" s="5">
        <v>0</v>
      </c>
      <c r="AJ2997" s="5">
        <v>0</v>
      </c>
      <c r="AK2997" s="5">
        <v>64</v>
      </c>
      <c r="AL2997" s="5">
        <v>100</v>
      </c>
      <c r="AM2997" s="5">
        <v>0.438</v>
      </c>
      <c r="AN2997" s="5">
        <v>100</v>
      </c>
      <c r="AO2997" s="5"/>
      <c r="AP2997" s="5">
        <v>78</v>
      </c>
      <c r="AQ2997" s="5">
        <v>13</v>
      </c>
      <c r="AR2997" s="5">
        <v>1</v>
      </c>
      <c r="AS2997" s="5">
        <v>12</v>
      </c>
      <c r="AT2997" s="5">
        <v>64</v>
      </c>
      <c r="AU2997" s="5">
        <v>124</v>
      </c>
      <c r="AV2997" s="5">
        <v>0</v>
      </c>
      <c r="AW2997" s="5">
        <v>8</v>
      </c>
      <c r="AX2997" s="5">
        <v>30</v>
      </c>
      <c r="AY2997" s="5">
        <v>100</v>
      </c>
      <c r="AZ2997" s="5">
        <v>0.46899999999999997</v>
      </c>
      <c r="BA2997" s="5">
        <v>100</v>
      </c>
      <c r="BB2997" s="5"/>
      <c r="BC2997" s="5"/>
      <c r="BD2997" s="5"/>
      <c r="BE2997" s="5"/>
      <c r="BF2997" s="5"/>
      <c r="BG2997" s="5"/>
      <c r="BH2997" s="5"/>
      <c r="BI2997" s="5"/>
      <c r="BJ2997" s="5"/>
      <c r="BK2997" s="5"/>
      <c r="BL2997" s="5"/>
    </row>
    <row r="2998" spans="1:64" x14ac:dyDescent="0.25">
      <c r="A2998" s="5">
        <v>79</v>
      </c>
      <c r="B2998" s="5">
        <v>17</v>
      </c>
      <c r="C2998" s="5">
        <v>1</v>
      </c>
      <c r="D2998" s="5">
        <v>12</v>
      </c>
      <c r="E2998" s="5">
        <v>71</v>
      </c>
      <c r="F2998" s="5">
        <v>101</v>
      </c>
      <c r="G2998" s="5">
        <v>23</v>
      </c>
      <c r="H2998" s="5">
        <v>0</v>
      </c>
      <c r="I2998" s="5">
        <v>40</v>
      </c>
      <c r="J2998" s="5">
        <v>94.444444000000004</v>
      </c>
      <c r="K2998" s="5">
        <v>0.82799999999999996</v>
      </c>
      <c r="L2998" s="5">
        <v>100</v>
      </c>
      <c r="M2998" s="5"/>
      <c r="N2998" s="5">
        <v>79</v>
      </c>
      <c r="O2998" s="5">
        <v>17</v>
      </c>
      <c r="P2998" s="5">
        <v>1</v>
      </c>
      <c r="Q2998" s="5">
        <v>12</v>
      </c>
      <c r="R2998" s="5">
        <v>71</v>
      </c>
      <c r="S2998" s="5">
        <v>101</v>
      </c>
      <c r="T2998" s="5">
        <v>23</v>
      </c>
      <c r="U2998" s="5">
        <v>0</v>
      </c>
      <c r="V2998" s="5">
        <v>40</v>
      </c>
      <c r="W2998" s="5">
        <v>94.444444000000004</v>
      </c>
      <c r="X2998" s="5">
        <v>0.64</v>
      </c>
      <c r="Y2998" s="5">
        <v>100</v>
      </c>
      <c r="Z2998" s="5"/>
      <c r="AA2998" s="5"/>
      <c r="AB2998" s="5"/>
      <c r="AC2998" s="5">
        <v>79</v>
      </c>
      <c r="AD2998" s="5">
        <v>16</v>
      </c>
      <c r="AE2998" s="5">
        <v>2</v>
      </c>
      <c r="AF2998" s="5">
        <v>12</v>
      </c>
      <c r="AG2998" s="5">
        <v>53</v>
      </c>
      <c r="AH2998" s="5">
        <v>97</v>
      </c>
      <c r="AI2998" s="5">
        <v>21</v>
      </c>
      <c r="AJ2998" s="5">
        <v>0</v>
      </c>
      <c r="AK2998" s="5">
        <v>24</v>
      </c>
      <c r="AL2998" s="5">
        <v>100</v>
      </c>
      <c r="AM2998" s="5">
        <v>0.57799999999999996</v>
      </c>
      <c r="AN2998" s="5">
        <v>100</v>
      </c>
      <c r="AO2998" s="5"/>
      <c r="AP2998" s="5">
        <v>79</v>
      </c>
      <c r="AQ2998" s="5">
        <v>15</v>
      </c>
      <c r="AR2998" s="5">
        <v>1</v>
      </c>
      <c r="AS2998" s="5">
        <v>6</v>
      </c>
      <c r="AT2998" s="5">
        <v>0</v>
      </c>
      <c r="AU2998" s="5">
        <v>0</v>
      </c>
      <c r="AV2998" s="5">
        <v>21</v>
      </c>
      <c r="AW2998" s="5">
        <v>11</v>
      </c>
      <c r="AX2998" s="5">
        <v>40</v>
      </c>
      <c r="AY2998" s="5">
        <v>100</v>
      </c>
      <c r="AZ2998" s="5">
        <v>0.54700000000000004</v>
      </c>
      <c r="BA2998" s="5">
        <v>100</v>
      </c>
      <c r="BB2998" s="5"/>
      <c r="BC2998" s="5"/>
      <c r="BD2998" s="5"/>
      <c r="BE2998" s="5"/>
      <c r="BF2998" s="5"/>
      <c r="BG2998" s="5"/>
      <c r="BH2998" s="5"/>
      <c r="BI2998" s="5"/>
      <c r="BJ2998" s="5"/>
      <c r="BK2998" s="5"/>
      <c r="BL2998" s="5"/>
    </row>
    <row r="2999" spans="1:64" x14ac:dyDescent="0.25">
      <c r="A2999" s="5">
        <v>80</v>
      </c>
      <c r="B2999" s="5">
        <v>16</v>
      </c>
      <c r="C2999" s="5">
        <v>1</v>
      </c>
      <c r="D2999" s="5">
        <v>6</v>
      </c>
      <c r="E2999" s="5">
        <v>9</v>
      </c>
      <c r="F2999" s="5">
        <v>39</v>
      </c>
      <c r="G2999" s="5">
        <v>0</v>
      </c>
      <c r="H2999" s="5">
        <v>0</v>
      </c>
      <c r="I2999" s="5">
        <v>57</v>
      </c>
      <c r="J2999" s="5">
        <v>100</v>
      </c>
      <c r="K2999" s="5">
        <v>0.92200000000000004</v>
      </c>
      <c r="L2999" s="5">
        <v>100</v>
      </c>
      <c r="M2999" s="5"/>
      <c r="N2999" s="5">
        <v>80</v>
      </c>
      <c r="O2999" s="5">
        <v>16</v>
      </c>
      <c r="P2999" s="5">
        <v>1</v>
      </c>
      <c r="Q2999" s="5">
        <v>6</v>
      </c>
      <c r="R2999" s="5">
        <v>9</v>
      </c>
      <c r="S2999" s="5">
        <v>39</v>
      </c>
      <c r="T2999" s="5">
        <v>0</v>
      </c>
      <c r="U2999" s="5">
        <v>0</v>
      </c>
      <c r="V2999" s="5">
        <v>57</v>
      </c>
      <c r="W2999" s="5">
        <v>100</v>
      </c>
      <c r="X2999" s="5">
        <v>0.65700000000000003</v>
      </c>
      <c r="Y2999" s="5">
        <v>100</v>
      </c>
      <c r="Z2999" s="5"/>
      <c r="AA2999" s="5"/>
      <c r="AB2999" s="5"/>
      <c r="AC2999" s="5">
        <v>80</v>
      </c>
      <c r="AD2999" s="5">
        <v>15</v>
      </c>
      <c r="AE2999" s="5">
        <v>1</v>
      </c>
      <c r="AF2999" s="5">
        <v>0</v>
      </c>
      <c r="AG2999" s="5">
        <v>0</v>
      </c>
      <c r="AH2999" s="5">
        <v>9</v>
      </c>
      <c r="AI2999" s="5">
        <v>0</v>
      </c>
      <c r="AJ2999" s="5">
        <v>0</v>
      </c>
      <c r="AK2999" s="5">
        <v>52</v>
      </c>
      <c r="AL2999" s="5">
        <v>100</v>
      </c>
      <c r="AM2999" s="5">
        <v>0.54700000000000004</v>
      </c>
      <c r="AN2999" s="5">
        <v>100</v>
      </c>
      <c r="AO2999" s="5"/>
      <c r="AP2999" s="5">
        <v>80</v>
      </c>
      <c r="AQ2999" s="5">
        <v>14</v>
      </c>
      <c r="AR2999" s="5">
        <v>1</v>
      </c>
      <c r="AS2999" s="5">
        <v>0</v>
      </c>
      <c r="AT2999" s="5">
        <v>0</v>
      </c>
      <c r="AU2999" s="5">
        <v>0</v>
      </c>
      <c r="AV2999" s="5">
        <v>0</v>
      </c>
      <c r="AW2999" s="5">
        <v>45</v>
      </c>
      <c r="AX2999" s="5">
        <v>42</v>
      </c>
      <c r="AY2999" s="5">
        <v>83.333332999999996</v>
      </c>
      <c r="AZ2999" s="5">
        <v>0.51500000000000001</v>
      </c>
      <c r="BA2999" s="5">
        <v>100</v>
      </c>
      <c r="BB2999" s="5"/>
      <c r="BC2999" s="5"/>
      <c r="BD2999" s="5"/>
      <c r="BE2999" s="5"/>
      <c r="BF2999" s="5"/>
      <c r="BG2999" s="5"/>
      <c r="BH2999" s="5"/>
      <c r="BI2999" s="5"/>
      <c r="BJ2999" s="5"/>
      <c r="BK2999" s="5"/>
      <c r="BL2999" s="5"/>
    </row>
    <row r="3000" spans="1:64" x14ac:dyDescent="0.25">
      <c r="A3000" s="5">
        <v>81</v>
      </c>
      <c r="B3000" s="5">
        <v>16</v>
      </c>
      <c r="C3000" s="5">
        <v>1</v>
      </c>
      <c r="D3000" s="5">
        <v>5</v>
      </c>
      <c r="E3000" s="5">
        <v>6</v>
      </c>
      <c r="F3000" s="5">
        <v>44</v>
      </c>
      <c r="G3000" s="5">
        <v>0</v>
      </c>
      <c r="H3000" s="5">
        <v>0</v>
      </c>
      <c r="I3000" s="5">
        <v>21</v>
      </c>
      <c r="J3000" s="5">
        <v>100</v>
      </c>
      <c r="K3000" s="5">
        <v>0.84299999999999997</v>
      </c>
      <c r="L3000" s="5">
        <v>100</v>
      </c>
      <c r="M3000" s="5"/>
      <c r="N3000" s="5">
        <v>81</v>
      </c>
      <c r="O3000" s="5">
        <v>16</v>
      </c>
      <c r="P3000" s="5">
        <v>1</v>
      </c>
      <c r="Q3000" s="5">
        <v>5</v>
      </c>
      <c r="R3000" s="5">
        <v>6</v>
      </c>
      <c r="S3000" s="5">
        <v>44</v>
      </c>
      <c r="T3000" s="5">
        <v>0</v>
      </c>
      <c r="U3000" s="5">
        <v>0</v>
      </c>
      <c r="V3000" s="5">
        <v>21</v>
      </c>
      <c r="W3000" s="5">
        <v>100</v>
      </c>
      <c r="X3000" s="5">
        <v>0.65600000000000003</v>
      </c>
      <c r="Y3000" s="5">
        <v>100</v>
      </c>
      <c r="Z3000" s="5"/>
      <c r="AA3000" s="5"/>
      <c r="AB3000" s="5"/>
      <c r="AC3000" s="5">
        <v>81</v>
      </c>
      <c r="AD3000" s="5">
        <v>15</v>
      </c>
      <c r="AE3000" s="5">
        <v>1</v>
      </c>
      <c r="AF3000" s="5">
        <v>0</v>
      </c>
      <c r="AG3000" s="5">
        <v>0</v>
      </c>
      <c r="AH3000" s="5">
        <v>1</v>
      </c>
      <c r="AI3000" s="5">
        <v>0</v>
      </c>
      <c r="AJ3000" s="5">
        <v>22</v>
      </c>
      <c r="AK3000" s="5">
        <v>6</v>
      </c>
      <c r="AL3000" s="5">
        <v>97.222222000000002</v>
      </c>
      <c r="AM3000" s="5">
        <v>0.57799999999999996</v>
      </c>
      <c r="AN3000" s="5">
        <v>100</v>
      </c>
      <c r="AO3000" s="5"/>
      <c r="AP3000" s="5">
        <v>81</v>
      </c>
      <c r="AQ3000" s="5">
        <v>13</v>
      </c>
      <c r="AR3000" s="5">
        <v>0</v>
      </c>
      <c r="AS3000" s="5">
        <v>0</v>
      </c>
      <c r="AT3000" s="5">
        <v>0</v>
      </c>
      <c r="AU3000" s="5">
        <v>0</v>
      </c>
      <c r="AV3000" s="5">
        <v>0</v>
      </c>
      <c r="AW3000" s="5">
        <v>69</v>
      </c>
      <c r="AX3000" s="5">
        <v>50</v>
      </c>
      <c r="AY3000" s="5">
        <v>86.111110999999994</v>
      </c>
      <c r="AZ3000" s="5">
        <v>0.45300000000000001</v>
      </c>
      <c r="BA3000" s="5">
        <v>100</v>
      </c>
      <c r="BB3000" s="5"/>
      <c r="BC3000" s="5"/>
      <c r="BD3000" s="5"/>
      <c r="BE3000" s="5"/>
      <c r="BF3000" s="5"/>
      <c r="BG3000" s="5"/>
      <c r="BH3000" s="5"/>
      <c r="BI3000" s="5"/>
      <c r="BJ3000" s="5"/>
      <c r="BK3000" s="5"/>
      <c r="BL3000" s="5"/>
    </row>
    <row r="3001" spans="1:64" x14ac:dyDescent="0.25">
      <c r="A3001" s="5">
        <v>82</v>
      </c>
      <c r="B3001" s="5">
        <v>17</v>
      </c>
      <c r="C3001" s="5">
        <v>0</v>
      </c>
      <c r="D3001" s="5">
        <v>0</v>
      </c>
      <c r="E3001" s="5">
        <v>0</v>
      </c>
      <c r="F3001" s="5">
        <v>8</v>
      </c>
      <c r="G3001" s="5">
        <v>0</v>
      </c>
      <c r="H3001" s="5">
        <v>5</v>
      </c>
      <c r="I3001" s="5">
        <v>34</v>
      </c>
      <c r="J3001" s="5">
        <v>88.888889000000006</v>
      </c>
      <c r="K3001" s="5">
        <v>0.78200000000000003</v>
      </c>
      <c r="L3001" s="5">
        <v>100</v>
      </c>
      <c r="M3001" s="5"/>
      <c r="N3001" s="5">
        <v>82</v>
      </c>
      <c r="O3001" s="5">
        <v>17</v>
      </c>
      <c r="P3001" s="5">
        <v>0</v>
      </c>
      <c r="Q3001" s="5">
        <v>0</v>
      </c>
      <c r="R3001" s="5">
        <v>0</v>
      </c>
      <c r="S3001" s="5">
        <v>8</v>
      </c>
      <c r="T3001" s="5">
        <v>0</v>
      </c>
      <c r="U3001" s="5">
        <v>13</v>
      </c>
      <c r="V3001" s="5">
        <v>34</v>
      </c>
      <c r="W3001" s="5">
        <v>100</v>
      </c>
      <c r="X3001" s="5">
        <v>0.64</v>
      </c>
      <c r="Y3001" s="5">
        <v>100</v>
      </c>
      <c r="Z3001" s="5"/>
      <c r="AA3001" s="5"/>
      <c r="AB3001" s="5"/>
      <c r="AC3001" s="5">
        <v>82</v>
      </c>
      <c r="AD3001" s="5">
        <v>14</v>
      </c>
      <c r="AE3001" s="5">
        <v>0</v>
      </c>
      <c r="AF3001" s="5">
        <v>0</v>
      </c>
      <c r="AG3001" s="5">
        <v>0</v>
      </c>
      <c r="AH3001" s="5">
        <v>0</v>
      </c>
      <c r="AI3001" s="5">
        <v>0</v>
      </c>
      <c r="AJ3001" s="5">
        <v>46</v>
      </c>
      <c r="AK3001" s="5">
        <v>2</v>
      </c>
      <c r="AL3001" s="5">
        <v>54.166666999999997</v>
      </c>
      <c r="AM3001" s="5">
        <v>0.46899999999999997</v>
      </c>
      <c r="AN3001" s="5">
        <v>100</v>
      </c>
      <c r="AO3001" s="5"/>
      <c r="AP3001" s="5">
        <v>82</v>
      </c>
      <c r="AQ3001" s="5">
        <v>13</v>
      </c>
      <c r="AR3001" s="5">
        <v>0</v>
      </c>
      <c r="AS3001" s="5">
        <v>0</v>
      </c>
      <c r="AT3001" s="5">
        <v>0</v>
      </c>
      <c r="AU3001" s="5">
        <v>0</v>
      </c>
      <c r="AV3001" s="5">
        <v>0</v>
      </c>
      <c r="AW3001" s="5">
        <v>80</v>
      </c>
      <c r="AX3001" s="5">
        <v>34</v>
      </c>
      <c r="AY3001" s="5">
        <v>54.166666999999997</v>
      </c>
      <c r="AZ3001" s="5">
        <v>0.42199999999999999</v>
      </c>
      <c r="BA3001" s="5">
        <v>100</v>
      </c>
      <c r="BB3001" s="5"/>
      <c r="BC3001" s="5"/>
      <c r="BD3001" s="5"/>
      <c r="BE3001" s="5"/>
      <c r="BF3001" s="5"/>
      <c r="BG3001" s="5"/>
      <c r="BH3001" s="5"/>
      <c r="BI3001" s="5"/>
      <c r="BJ3001" s="5"/>
      <c r="BK3001" s="5"/>
      <c r="BL3001" s="5"/>
    </row>
    <row r="3002" spans="1:64" x14ac:dyDescent="0.25">
      <c r="A3002" s="5">
        <v>83</v>
      </c>
      <c r="B3002" s="5">
        <v>20</v>
      </c>
      <c r="C3002" s="5">
        <v>0</v>
      </c>
      <c r="D3002" s="5">
        <v>0</v>
      </c>
      <c r="E3002" s="5">
        <v>0</v>
      </c>
      <c r="F3002" s="5">
        <v>0</v>
      </c>
      <c r="G3002" s="5">
        <v>0</v>
      </c>
      <c r="H3002" s="5">
        <v>0</v>
      </c>
      <c r="I3002" s="5">
        <v>45</v>
      </c>
      <c r="J3002" s="5">
        <v>75</v>
      </c>
      <c r="K3002" s="5">
        <v>0.84299999999999997</v>
      </c>
      <c r="L3002" s="5">
        <v>100</v>
      </c>
      <c r="M3002" s="5"/>
      <c r="N3002" s="5">
        <v>83</v>
      </c>
      <c r="O3002" s="5">
        <v>20</v>
      </c>
      <c r="P3002" s="5">
        <v>0</v>
      </c>
      <c r="Q3002" s="5">
        <v>0</v>
      </c>
      <c r="R3002" s="5">
        <v>0</v>
      </c>
      <c r="S3002" s="5">
        <v>0</v>
      </c>
      <c r="T3002" s="5">
        <v>0</v>
      </c>
      <c r="U3002" s="5">
        <v>8</v>
      </c>
      <c r="V3002" s="5">
        <v>21</v>
      </c>
      <c r="W3002" s="5">
        <v>52.777777999999998</v>
      </c>
      <c r="X3002" s="5">
        <v>0.70399999999999996</v>
      </c>
      <c r="Y3002" s="5">
        <v>100</v>
      </c>
      <c r="Z3002" s="5"/>
      <c r="AA3002" s="5"/>
      <c r="AB3002" s="5"/>
      <c r="AC3002" s="5">
        <v>83</v>
      </c>
      <c r="AD3002" s="5">
        <v>18</v>
      </c>
      <c r="AE3002" s="5">
        <v>0</v>
      </c>
      <c r="AF3002" s="5">
        <v>0</v>
      </c>
      <c r="AG3002" s="5">
        <v>0</v>
      </c>
      <c r="AH3002" s="5">
        <v>0</v>
      </c>
      <c r="AI3002" s="5">
        <v>0</v>
      </c>
      <c r="AJ3002" s="5">
        <v>100</v>
      </c>
      <c r="AK3002" s="5">
        <v>10</v>
      </c>
      <c r="AL3002" s="5">
        <v>76.388889000000006</v>
      </c>
      <c r="AM3002" s="5">
        <v>0.56200000000000006</v>
      </c>
      <c r="AN3002" s="5">
        <v>100</v>
      </c>
      <c r="AO3002" s="5"/>
      <c r="AP3002" s="5">
        <v>83</v>
      </c>
      <c r="AQ3002" s="5">
        <v>16</v>
      </c>
      <c r="AR3002" s="5">
        <v>0</v>
      </c>
      <c r="AS3002" s="5">
        <v>0</v>
      </c>
      <c r="AT3002" s="5">
        <v>0</v>
      </c>
      <c r="AU3002" s="5">
        <v>0</v>
      </c>
      <c r="AV3002" s="5">
        <v>0</v>
      </c>
      <c r="AW3002" s="5">
        <v>96</v>
      </c>
      <c r="AX3002" s="5">
        <v>44</v>
      </c>
      <c r="AY3002" s="5">
        <v>69.444444000000004</v>
      </c>
      <c r="AZ3002" s="5">
        <v>0.46899999999999997</v>
      </c>
      <c r="BA3002" s="5">
        <v>100</v>
      </c>
      <c r="BB3002" s="5"/>
      <c r="BC3002" s="5"/>
      <c r="BD3002" s="5"/>
      <c r="BE3002" s="5"/>
      <c r="BF3002" s="5"/>
      <c r="BG3002" s="5"/>
      <c r="BH3002" s="5"/>
      <c r="BI3002" s="5"/>
      <c r="BJ3002" s="5"/>
      <c r="BK3002" s="5"/>
      <c r="BL3002" s="5"/>
    </row>
    <row r="3003" spans="1:64" x14ac:dyDescent="0.25">
      <c r="A3003" s="5">
        <v>84</v>
      </c>
      <c r="B3003" s="5">
        <v>22</v>
      </c>
      <c r="C3003" s="5">
        <v>0</v>
      </c>
      <c r="D3003" s="5">
        <v>0</v>
      </c>
      <c r="E3003" s="5">
        <v>0</v>
      </c>
      <c r="F3003" s="5">
        <v>0</v>
      </c>
      <c r="G3003" s="5">
        <v>0</v>
      </c>
      <c r="H3003" s="5">
        <v>0</v>
      </c>
      <c r="I3003" s="5">
        <v>11</v>
      </c>
      <c r="J3003" s="5">
        <v>44.444443999999997</v>
      </c>
      <c r="K3003" s="5">
        <v>0.95399999999999996</v>
      </c>
      <c r="L3003" s="5">
        <v>100</v>
      </c>
      <c r="M3003" s="5"/>
      <c r="N3003" s="5">
        <v>84</v>
      </c>
      <c r="O3003" s="5">
        <v>22</v>
      </c>
      <c r="P3003" s="5">
        <v>0</v>
      </c>
      <c r="Q3003" s="5">
        <v>0</v>
      </c>
      <c r="R3003" s="5">
        <v>0</v>
      </c>
      <c r="S3003" s="5">
        <v>0</v>
      </c>
      <c r="T3003" s="5">
        <v>0</v>
      </c>
      <c r="U3003" s="5">
        <v>41</v>
      </c>
      <c r="V3003" s="5">
        <v>3</v>
      </c>
      <c r="W3003" s="5">
        <v>84.722222000000002</v>
      </c>
      <c r="X3003" s="5">
        <v>0.78100000000000003</v>
      </c>
      <c r="Y3003" s="5">
        <v>100</v>
      </c>
      <c r="Z3003" s="5"/>
      <c r="AA3003" s="5"/>
      <c r="AB3003" s="5"/>
      <c r="AC3003" s="5">
        <v>84</v>
      </c>
      <c r="AD3003" s="5">
        <v>21</v>
      </c>
      <c r="AE3003" s="5">
        <v>0</v>
      </c>
      <c r="AF3003" s="5">
        <v>0</v>
      </c>
      <c r="AG3003" s="5">
        <v>0</v>
      </c>
      <c r="AH3003" s="5">
        <v>0</v>
      </c>
      <c r="AI3003" s="5">
        <v>0</v>
      </c>
      <c r="AJ3003" s="5">
        <v>38</v>
      </c>
      <c r="AK3003" s="5">
        <v>60</v>
      </c>
      <c r="AL3003" s="5">
        <v>100</v>
      </c>
      <c r="AM3003" s="5">
        <v>0.64100000000000001</v>
      </c>
      <c r="AN3003" s="5">
        <v>100</v>
      </c>
      <c r="AO3003" s="5"/>
      <c r="AP3003" s="5">
        <v>85</v>
      </c>
      <c r="AQ3003" s="5">
        <v>19</v>
      </c>
      <c r="AR3003" s="5">
        <v>1</v>
      </c>
      <c r="AS3003" s="5">
        <v>0</v>
      </c>
      <c r="AT3003" s="5">
        <v>0</v>
      </c>
      <c r="AU3003" s="5">
        <v>0</v>
      </c>
      <c r="AV3003" s="5">
        <v>13</v>
      </c>
      <c r="AW3003" s="5">
        <v>10</v>
      </c>
      <c r="AX3003" s="5">
        <v>0</v>
      </c>
      <c r="AY3003" s="5">
        <v>100</v>
      </c>
      <c r="AZ3003" s="5">
        <v>2.0779999999999998</v>
      </c>
      <c r="BA3003" s="5">
        <v>100</v>
      </c>
      <c r="BB3003" s="5"/>
      <c r="BC3003" s="5"/>
      <c r="BD3003" s="5"/>
      <c r="BE3003" s="5"/>
      <c r="BF3003" s="5"/>
      <c r="BG3003" s="5"/>
      <c r="BH3003" s="5"/>
      <c r="BI3003" s="5"/>
      <c r="BJ3003" s="5"/>
      <c r="BK3003" s="5"/>
      <c r="BL3003" s="5"/>
    </row>
    <row r="3004" spans="1:64" x14ac:dyDescent="0.25">
      <c r="A3004" s="5">
        <v>85</v>
      </c>
      <c r="B3004" s="5">
        <v>21</v>
      </c>
      <c r="C3004" s="5">
        <v>1</v>
      </c>
      <c r="D3004" s="5">
        <v>0</v>
      </c>
      <c r="E3004" s="5">
        <v>0</v>
      </c>
      <c r="F3004" s="5">
        <v>0</v>
      </c>
      <c r="G3004" s="5">
        <v>13</v>
      </c>
      <c r="H3004" s="5">
        <v>0</v>
      </c>
      <c r="I3004" s="5">
        <v>48</v>
      </c>
      <c r="J3004" s="5">
        <v>100</v>
      </c>
      <c r="K3004" s="5">
        <v>1.171</v>
      </c>
      <c r="L3004" s="5">
        <v>100</v>
      </c>
      <c r="M3004" s="5"/>
      <c r="N3004" s="5">
        <v>85</v>
      </c>
      <c r="O3004" s="5">
        <v>21</v>
      </c>
      <c r="P3004" s="5">
        <v>1</v>
      </c>
      <c r="Q3004" s="5">
        <v>6</v>
      </c>
      <c r="R3004" s="5">
        <v>0</v>
      </c>
      <c r="S3004" s="5">
        <v>8</v>
      </c>
      <c r="T3004" s="5">
        <v>24</v>
      </c>
      <c r="U3004" s="5">
        <v>0</v>
      </c>
      <c r="V3004" s="5">
        <v>33</v>
      </c>
      <c r="W3004" s="5">
        <v>100</v>
      </c>
      <c r="X3004" s="5">
        <v>0.875</v>
      </c>
      <c r="Y3004" s="5">
        <v>100</v>
      </c>
      <c r="Z3004" s="5"/>
      <c r="AA3004" s="5"/>
      <c r="AB3004" s="5"/>
      <c r="AC3004" s="5">
        <v>85</v>
      </c>
      <c r="AD3004" s="5">
        <v>18</v>
      </c>
      <c r="AE3004" s="5">
        <v>1</v>
      </c>
      <c r="AF3004" s="5">
        <v>6</v>
      </c>
      <c r="AG3004" s="5">
        <v>0</v>
      </c>
      <c r="AH3004" s="5">
        <v>0</v>
      </c>
      <c r="AI3004" s="5">
        <v>32</v>
      </c>
      <c r="AJ3004" s="5">
        <v>23</v>
      </c>
      <c r="AK3004" s="5">
        <v>62</v>
      </c>
      <c r="AL3004" s="5">
        <v>100</v>
      </c>
      <c r="AM3004" s="5">
        <v>0.71899999999999997</v>
      </c>
      <c r="AN3004" s="5">
        <v>100</v>
      </c>
      <c r="AO3004" s="5"/>
      <c r="AP3004" s="5">
        <v>86</v>
      </c>
      <c r="AQ3004" s="5">
        <v>18</v>
      </c>
      <c r="AR3004" s="5">
        <v>2</v>
      </c>
      <c r="AS3004" s="5">
        <v>1</v>
      </c>
      <c r="AT3004" s="5">
        <v>0</v>
      </c>
      <c r="AU3004" s="5">
        <v>37</v>
      </c>
      <c r="AV3004" s="5">
        <v>10</v>
      </c>
      <c r="AW3004" s="5">
        <v>0</v>
      </c>
      <c r="AX3004" s="5">
        <v>5</v>
      </c>
      <c r="AY3004" s="5">
        <v>98.611110999999994</v>
      </c>
      <c r="AZ3004" s="5">
        <v>0.79700000000000004</v>
      </c>
      <c r="BA3004" s="5">
        <v>100</v>
      </c>
      <c r="BB3004" s="5"/>
      <c r="BC3004" s="5"/>
      <c r="BD3004" s="5"/>
      <c r="BE3004" s="5"/>
      <c r="BF3004" s="5"/>
      <c r="BG3004" s="5"/>
      <c r="BH3004" s="5"/>
      <c r="BI3004" s="5"/>
      <c r="BJ3004" s="5"/>
      <c r="BK3004" s="5"/>
      <c r="BL3004" s="5"/>
    </row>
    <row r="3005" spans="1:64" x14ac:dyDescent="0.25">
      <c r="A3005" s="5">
        <v>86</v>
      </c>
      <c r="B3005" s="5">
        <v>20</v>
      </c>
      <c r="C3005" s="5">
        <v>2</v>
      </c>
      <c r="D3005" s="5">
        <v>2</v>
      </c>
      <c r="E3005" s="5">
        <v>0</v>
      </c>
      <c r="F3005" s="5">
        <v>42</v>
      </c>
      <c r="G3005" s="5">
        <v>10</v>
      </c>
      <c r="H3005" s="5">
        <v>0</v>
      </c>
      <c r="I3005" s="5">
        <v>6</v>
      </c>
      <c r="J3005" s="5">
        <v>100</v>
      </c>
      <c r="K3005" s="5">
        <v>1.282</v>
      </c>
      <c r="L3005" s="5">
        <v>100</v>
      </c>
      <c r="M3005" s="5"/>
      <c r="N3005" s="5">
        <v>86</v>
      </c>
      <c r="O3005" s="5">
        <v>17</v>
      </c>
      <c r="P3005" s="5">
        <v>2</v>
      </c>
      <c r="Q3005" s="5">
        <v>6</v>
      </c>
      <c r="R3005" s="5">
        <v>0</v>
      </c>
      <c r="S3005" s="5">
        <v>25</v>
      </c>
      <c r="T3005" s="5">
        <v>21</v>
      </c>
      <c r="U3005" s="5">
        <v>0</v>
      </c>
      <c r="V3005" s="5">
        <v>47</v>
      </c>
      <c r="W3005" s="5">
        <v>95.833332999999996</v>
      </c>
      <c r="X3005" s="5">
        <v>0.78100000000000003</v>
      </c>
      <c r="Y3005" s="5">
        <v>100</v>
      </c>
      <c r="Z3005" s="5"/>
      <c r="AA3005" s="5"/>
      <c r="AB3005" s="5"/>
      <c r="AC3005" s="5">
        <v>86</v>
      </c>
      <c r="AD3005" s="5">
        <v>15</v>
      </c>
      <c r="AE3005" s="5">
        <v>2</v>
      </c>
      <c r="AF3005" s="5">
        <v>6</v>
      </c>
      <c r="AG3005" s="5">
        <v>0</v>
      </c>
      <c r="AH3005" s="5">
        <v>0</v>
      </c>
      <c r="AI3005" s="5">
        <v>23</v>
      </c>
      <c r="AJ3005" s="5">
        <v>0</v>
      </c>
      <c r="AK3005" s="5">
        <v>63</v>
      </c>
      <c r="AL3005" s="5">
        <v>100</v>
      </c>
      <c r="AM3005" s="5">
        <v>0.67100000000000004</v>
      </c>
      <c r="AN3005" s="5">
        <v>100</v>
      </c>
      <c r="AO3005" s="5"/>
      <c r="AP3005" s="5">
        <v>87</v>
      </c>
      <c r="AQ3005" s="5">
        <v>15</v>
      </c>
      <c r="AR3005" s="5">
        <v>2</v>
      </c>
      <c r="AS3005" s="5">
        <v>0</v>
      </c>
      <c r="AT3005" s="5">
        <v>0</v>
      </c>
      <c r="AU3005" s="5">
        <v>0</v>
      </c>
      <c r="AV3005" s="5">
        <v>0</v>
      </c>
      <c r="AW3005" s="5">
        <v>0</v>
      </c>
      <c r="AX3005" s="5">
        <v>72</v>
      </c>
      <c r="AY3005" s="5">
        <v>100</v>
      </c>
      <c r="AZ3005" s="5">
        <v>0.75</v>
      </c>
      <c r="BA3005" s="5">
        <v>100</v>
      </c>
      <c r="BB3005" s="5"/>
      <c r="BC3005" s="5"/>
      <c r="BD3005" s="5"/>
      <c r="BE3005" s="5"/>
      <c r="BF3005" s="5"/>
      <c r="BG3005" s="5"/>
      <c r="BH3005" s="5"/>
      <c r="BI3005" s="5"/>
      <c r="BJ3005" s="5"/>
      <c r="BK3005" s="5"/>
      <c r="BL3005" s="5"/>
    </row>
    <row r="3006" spans="1:64" x14ac:dyDescent="0.25">
      <c r="A3006" s="5">
        <v>87</v>
      </c>
      <c r="B3006" s="5">
        <v>18</v>
      </c>
      <c r="C3006" s="5">
        <v>2</v>
      </c>
      <c r="D3006" s="5">
        <v>9</v>
      </c>
      <c r="E3006" s="5">
        <v>11</v>
      </c>
      <c r="F3006" s="5">
        <v>41</v>
      </c>
      <c r="G3006" s="5">
        <v>11</v>
      </c>
      <c r="H3006" s="5">
        <v>0</v>
      </c>
      <c r="I3006" s="5">
        <v>33</v>
      </c>
      <c r="J3006" s="5">
        <v>98.611110999999994</v>
      </c>
      <c r="K3006" s="5">
        <v>1.0309999999999999</v>
      </c>
      <c r="L3006" s="5">
        <v>100</v>
      </c>
      <c r="M3006" s="5"/>
      <c r="N3006" s="5">
        <v>87</v>
      </c>
      <c r="O3006" s="5">
        <v>16</v>
      </c>
      <c r="P3006" s="5">
        <v>2</v>
      </c>
      <c r="Q3006" s="5">
        <v>6</v>
      </c>
      <c r="R3006" s="5">
        <v>0</v>
      </c>
      <c r="S3006" s="5">
        <v>0</v>
      </c>
      <c r="T3006" s="5">
        <v>18</v>
      </c>
      <c r="U3006" s="5">
        <v>0</v>
      </c>
      <c r="V3006" s="5">
        <v>60</v>
      </c>
      <c r="W3006" s="5">
        <v>100</v>
      </c>
      <c r="X3006" s="5">
        <v>0.75</v>
      </c>
      <c r="Y3006" s="5">
        <v>100</v>
      </c>
      <c r="Z3006" s="5"/>
      <c r="AA3006" s="5"/>
      <c r="AB3006" s="5"/>
      <c r="AC3006" s="5">
        <v>87</v>
      </c>
      <c r="AD3006" s="5">
        <v>15</v>
      </c>
      <c r="AE3006" s="5">
        <v>3</v>
      </c>
      <c r="AF3006" s="5">
        <v>6</v>
      </c>
      <c r="AG3006" s="5">
        <v>0</v>
      </c>
      <c r="AH3006" s="5">
        <v>0</v>
      </c>
      <c r="AI3006" s="5">
        <v>23</v>
      </c>
      <c r="AJ3006" s="5">
        <v>21</v>
      </c>
      <c r="AK3006" s="5">
        <v>51</v>
      </c>
      <c r="AL3006" s="5">
        <v>100</v>
      </c>
      <c r="AM3006" s="5">
        <v>0.65700000000000003</v>
      </c>
      <c r="AN3006" s="5">
        <v>100</v>
      </c>
      <c r="AO3006" s="5"/>
      <c r="AP3006" s="5">
        <v>88</v>
      </c>
      <c r="AQ3006" s="5">
        <v>18</v>
      </c>
      <c r="AR3006" s="5">
        <v>2</v>
      </c>
      <c r="AS3006" s="5">
        <v>0</v>
      </c>
      <c r="AT3006" s="5">
        <v>0</v>
      </c>
      <c r="AU3006" s="5">
        <v>15</v>
      </c>
      <c r="AV3006" s="5">
        <v>0</v>
      </c>
      <c r="AW3006" s="5">
        <v>1</v>
      </c>
      <c r="AX3006" s="5">
        <v>33</v>
      </c>
      <c r="AY3006" s="5">
        <v>100</v>
      </c>
      <c r="AZ3006" s="5">
        <v>0.93700000000000006</v>
      </c>
      <c r="BA3006" s="5">
        <v>100</v>
      </c>
      <c r="BB3006" s="5"/>
      <c r="BC3006" s="5"/>
      <c r="BD3006" s="5"/>
      <c r="BE3006" s="5"/>
      <c r="BF3006" s="5"/>
      <c r="BG3006" s="5"/>
      <c r="BH3006" s="5"/>
      <c r="BI3006" s="5"/>
      <c r="BJ3006" s="5"/>
      <c r="BK3006" s="5"/>
      <c r="BL3006" s="5"/>
    </row>
    <row r="3007" spans="1:64" x14ac:dyDescent="0.25">
      <c r="A3007" s="5">
        <v>88</v>
      </c>
      <c r="B3007" s="5">
        <v>20</v>
      </c>
      <c r="C3007" s="5">
        <v>1</v>
      </c>
      <c r="D3007" s="5">
        <v>4</v>
      </c>
      <c r="E3007" s="5">
        <v>38</v>
      </c>
      <c r="F3007" s="5">
        <v>68</v>
      </c>
      <c r="G3007" s="5">
        <v>0</v>
      </c>
      <c r="H3007" s="5">
        <v>0</v>
      </c>
      <c r="I3007" s="5">
        <v>52</v>
      </c>
      <c r="J3007" s="5">
        <v>100</v>
      </c>
      <c r="K3007" s="5">
        <v>1.0309999999999999</v>
      </c>
      <c r="L3007" s="5">
        <v>100</v>
      </c>
      <c r="M3007" s="5"/>
      <c r="N3007" s="5">
        <v>88</v>
      </c>
      <c r="O3007" s="5">
        <v>18</v>
      </c>
      <c r="P3007" s="5">
        <v>2</v>
      </c>
      <c r="Q3007" s="5">
        <v>0</v>
      </c>
      <c r="R3007" s="5">
        <v>0</v>
      </c>
      <c r="S3007" s="5">
        <v>50</v>
      </c>
      <c r="T3007" s="5">
        <v>0</v>
      </c>
      <c r="U3007" s="5">
        <v>0</v>
      </c>
      <c r="V3007" s="5">
        <v>69</v>
      </c>
      <c r="W3007" s="5">
        <v>100</v>
      </c>
      <c r="X3007" s="5">
        <v>0.79700000000000004</v>
      </c>
      <c r="Y3007" s="5">
        <v>100</v>
      </c>
      <c r="Z3007" s="5"/>
      <c r="AA3007" s="5"/>
      <c r="AB3007" s="5"/>
      <c r="AC3007" s="5">
        <v>88</v>
      </c>
      <c r="AD3007" s="5">
        <v>17</v>
      </c>
      <c r="AE3007" s="5">
        <v>1</v>
      </c>
      <c r="AF3007" s="5">
        <v>0</v>
      </c>
      <c r="AG3007" s="5">
        <v>0</v>
      </c>
      <c r="AH3007" s="5">
        <v>3</v>
      </c>
      <c r="AI3007" s="5">
        <v>0</v>
      </c>
      <c r="AJ3007" s="5">
        <v>8</v>
      </c>
      <c r="AK3007" s="5">
        <v>50</v>
      </c>
      <c r="AL3007" s="5">
        <v>100</v>
      </c>
      <c r="AM3007" s="5">
        <v>0.68700000000000006</v>
      </c>
      <c r="AN3007" s="5">
        <v>100</v>
      </c>
      <c r="AO3007" s="5"/>
      <c r="AP3007" s="5">
        <v>89</v>
      </c>
      <c r="AQ3007" s="5">
        <v>17</v>
      </c>
      <c r="AR3007" s="5">
        <v>0</v>
      </c>
      <c r="AS3007" s="5">
        <v>0</v>
      </c>
      <c r="AT3007" s="5">
        <v>0</v>
      </c>
      <c r="AU3007" s="5">
        <v>21</v>
      </c>
      <c r="AV3007" s="5">
        <v>0</v>
      </c>
      <c r="AW3007" s="5">
        <v>0</v>
      </c>
      <c r="AX3007" s="5">
        <v>25</v>
      </c>
      <c r="AY3007" s="5">
        <v>97.222222000000002</v>
      </c>
      <c r="AZ3007" s="5">
        <v>0.89100000000000001</v>
      </c>
      <c r="BA3007" s="5">
        <v>100</v>
      </c>
      <c r="BB3007" s="5"/>
      <c r="BC3007" s="5"/>
      <c r="BD3007" s="5"/>
      <c r="BE3007" s="5"/>
      <c r="BF3007" s="5"/>
      <c r="BG3007" s="5"/>
      <c r="BH3007" s="5"/>
      <c r="BI3007" s="5"/>
      <c r="BJ3007" s="5"/>
      <c r="BK3007" s="5"/>
      <c r="BL3007" s="5"/>
    </row>
    <row r="3008" spans="1:64" x14ac:dyDescent="0.25">
      <c r="A3008" s="5">
        <v>89</v>
      </c>
      <c r="B3008" s="5">
        <v>19</v>
      </c>
      <c r="C3008" s="5">
        <v>1</v>
      </c>
      <c r="D3008" s="5">
        <v>0</v>
      </c>
      <c r="E3008" s="5">
        <v>0</v>
      </c>
      <c r="F3008" s="5">
        <v>62</v>
      </c>
      <c r="G3008" s="5">
        <v>0</v>
      </c>
      <c r="H3008" s="5">
        <v>0</v>
      </c>
      <c r="I3008" s="5">
        <v>9</v>
      </c>
      <c r="J3008" s="5">
        <v>98.611110999999994</v>
      </c>
      <c r="K3008" s="5">
        <v>1.1100000000000001</v>
      </c>
      <c r="L3008" s="5">
        <v>100</v>
      </c>
      <c r="M3008" s="5"/>
      <c r="N3008" s="5">
        <v>89</v>
      </c>
      <c r="O3008" s="5">
        <v>17</v>
      </c>
      <c r="P3008" s="5">
        <v>0</v>
      </c>
      <c r="Q3008" s="5">
        <v>0</v>
      </c>
      <c r="R3008" s="5">
        <v>0</v>
      </c>
      <c r="S3008" s="5">
        <v>57</v>
      </c>
      <c r="T3008" s="5">
        <v>0</v>
      </c>
      <c r="U3008" s="5">
        <v>0</v>
      </c>
      <c r="V3008" s="5">
        <v>61</v>
      </c>
      <c r="W3008" s="5">
        <v>97.222222000000002</v>
      </c>
      <c r="X3008" s="5">
        <v>0.71899999999999997</v>
      </c>
      <c r="Y3008" s="5">
        <v>100</v>
      </c>
      <c r="Z3008" s="5"/>
      <c r="AA3008" s="5"/>
      <c r="AB3008" s="5"/>
      <c r="AC3008" s="5">
        <v>89</v>
      </c>
      <c r="AD3008" s="5">
        <v>15</v>
      </c>
      <c r="AE3008" s="5">
        <v>1</v>
      </c>
      <c r="AF3008" s="5">
        <v>0</v>
      </c>
      <c r="AG3008" s="5">
        <v>0</v>
      </c>
      <c r="AH3008" s="5">
        <v>22</v>
      </c>
      <c r="AI3008" s="5">
        <v>0</v>
      </c>
      <c r="AJ3008" s="5">
        <v>0</v>
      </c>
      <c r="AK3008" s="5">
        <v>37</v>
      </c>
      <c r="AL3008" s="5">
        <v>97.222222000000002</v>
      </c>
      <c r="AM3008" s="5">
        <v>0.57799999999999996</v>
      </c>
      <c r="AN3008" s="5">
        <v>100</v>
      </c>
      <c r="AO3008" s="5"/>
      <c r="AP3008" s="5">
        <v>90</v>
      </c>
      <c r="AQ3008" s="5">
        <v>16</v>
      </c>
      <c r="AR3008" s="5">
        <v>0</v>
      </c>
      <c r="AS3008" s="5">
        <v>0</v>
      </c>
      <c r="AT3008" s="5">
        <v>0</v>
      </c>
      <c r="AU3008" s="5">
        <v>35</v>
      </c>
      <c r="AV3008" s="5">
        <v>0</v>
      </c>
      <c r="AW3008" s="5">
        <v>0</v>
      </c>
      <c r="AX3008" s="5">
        <v>41</v>
      </c>
      <c r="AY3008" s="5">
        <v>95.833332999999996</v>
      </c>
      <c r="AZ3008" s="5">
        <v>0.57799999999999996</v>
      </c>
      <c r="BA3008" s="5">
        <v>100</v>
      </c>
      <c r="BB3008" s="5"/>
      <c r="BC3008" s="5"/>
      <c r="BD3008" s="5"/>
      <c r="BE3008" s="5"/>
      <c r="BF3008" s="5"/>
      <c r="BG3008" s="5"/>
      <c r="BH3008" s="5"/>
      <c r="BI3008" s="5"/>
      <c r="BJ3008" s="5"/>
      <c r="BK3008" s="5"/>
      <c r="BL3008" s="5"/>
    </row>
    <row r="3009" spans="1:64" x14ac:dyDescent="0.25">
      <c r="A3009" s="5">
        <v>90</v>
      </c>
      <c r="B3009" s="5">
        <v>18</v>
      </c>
      <c r="C3009" s="5">
        <v>0</v>
      </c>
      <c r="D3009" s="5">
        <v>0</v>
      </c>
      <c r="E3009" s="5">
        <v>31</v>
      </c>
      <c r="F3009" s="5">
        <v>146</v>
      </c>
      <c r="G3009" s="5">
        <v>0</v>
      </c>
      <c r="H3009" s="5">
        <v>0</v>
      </c>
      <c r="I3009" s="5">
        <v>44</v>
      </c>
      <c r="J3009" s="5">
        <v>100</v>
      </c>
      <c r="K3009" s="5">
        <v>0.92100000000000004</v>
      </c>
      <c r="L3009" s="5">
        <v>100</v>
      </c>
      <c r="M3009" s="5"/>
      <c r="N3009" s="5">
        <v>90</v>
      </c>
      <c r="O3009" s="5">
        <v>16</v>
      </c>
      <c r="P3009" s="5">
        <v>0</v>
      </c>
      <c r="Q3009" s="5">
        <v>0</v>
      </c>
      <c r="R3009" s="5">
        <v>6</v>
      </c>
      <c r="S3009" s="5">
        <v>59</v>
      </c>
      <c r="T3009" s="5">
        <v>0</v>
      </c>
      <c r="U3009" s="5">
        <v>0</v>
      </c>
      <c r="V3009" s="5">
        <v>65</v>
      </c>
      <c r="W3009" s="5">
        <v>95.833332999999996</v>
      </c>
      <c r="X3009" s="5">
        <v>0.59299999999999997</v>
      </c>
      <c r="Y3009" s="5">
        <v>100</v>
      </c>
      <c r="Z3009" s="5"/>
      <c r="AA3009" s="5"/>
      <c r="AB3009" s="5"/>
      <c r="AC3009" s="5">
        <v>90</v>
      </c>
      <c r="AD3009" s="5">
        <v>15</v>
      </c>
      <c r="AE3009" s="5">
        <v>0</v>
      </c>
      <c r="AF3009" s="5">
        <v>0</v>
      </c>
      <c r="AG3009" s="5">
        <v>0</v>
      </c>
      <c r="AH3009" s="5">
        <v>22</v>
      </c>
      <c r="AI3009" s="5">
        <v>0</v>
      </c>
      <c r="AJ3009" s="5">
        <v>0</v>
      </c>
      <c r="AK3009" s="5">
        <v>51</v>
      </c>
      <c r="AL3009" s="5">
        <v>98.611110999999994</v>
      </c>
      <c r="AM3009" s="5">
        <v>0.53200000000000003</v>
      </c>
      <c r="AN3009" s="5">
        <v>100</v>
      </c>
      <c r="AO3009" s="5"/>
      <c r="AP3009" s="5">
        <v>91</v>
      </c>
      <c r="AQ3009" s="5">
        <v>16</v>
      </c>
      <c r="AR3009" s="5">
        <v>0</v>
      </c>
      <c r="AS3009" s="5">
        <v>0</v>
      </c>
      <c r="AT3009" s="5">
        <v>1</v>
      </c>
      <c r="AU3009" s="5">
        <v>81</v>
      </c>
      <c r="AV3009" s="5">
        <v>0</v>
      </c>
      <c r="AW3009" s="5">
        <v>0</v>
      </c>
      <c r="AX3009" s="5">
        <v>38</v>
      </c>
      <c r="AY3009" s="5">
        <v>94.444444000000004</v>
      </c>
      <c r="AZ3009" s="5">
        <v>0.57799999999999996</v>
      </c>
      <c r="BA3009" s="5">
        <v>100</v>
      </c>
      <c r="BB3009" s="5"/>
      <c r="BC3009" s="5"/>
      <c r="BD3009" s="5"/>
      <c r="BE3009" s="5"/>
      <c r="BF3009" s="5"/>
      <c r="BG3009" s="5"/>
      <c r="BH3009" s="5"/>
      <c r="BI3009" s="5"/>
      <c r="BJ3009" s="5"/>
      <c r="BK3009" s="5"/>
      <c r="BL3009" s="5"/>
    </row>
    <row r="3010" spans="1:64" x14ac:dyDescent="0.25">
      <c r="A3010" s="5">
        <v>91</v>
      </c>
      <c r="B3010" s="5">
        <v>17</v>
      </c>
      <c r="C3010" s="5">
        <v>0</v>
      </c>
      <c r="D3010" s="5">
        <v>1</v>
      </c>
      <c r="E3010" s="5">
        <v>23</v>
      </c>
      <c r="F3010" s="5">
        <v>83</v>
      </c>
      <c r="G3010" s="5">
        <v>0</v>
      </c>
      <c r="H3010" s="5">
        <v>0</v>
      </c>
      <c r="I3010" s="5">
        <v>69</v>
      </c>
      <c r="J3010" s="5">
        <v>98.611110999999994</v>
      </c>
      <c r="K3010" s="5">
        <v>0.78200000000000003</v>
      </c>
      <c r="L3010" s="5">
        <v>100</v>
      </c>
      <c r="M3010" s="5"/>
      <c r="N3010" s="5">
        <v>91</v>
      </c>
      <c r="O3010" s="5">
        <v>16</v>
      </c>
      <c r="P3010" s="5">
        <v>0</v>
      </c>
      <c r="Q3010" s="5">
        <v>0</v>
      </c>
      <c r="R3010" s="5">
        <v>0</v>
      </c>
      <c r="S3010" s="5">
        <v>0</v>
      </c>
      <c r="T3010" s="5">
        <v>0</v>
      </c>
      <c r="U3010" s="5">
        <v>0</v>
      </c>
      <c r="V3010" s="5">
        <v>68</v>
      </c>
      <c r="W3010" s="5">
        <v>97.222222000000002</v>
      </c>
      <c r="X3010" s="5">
        <v>0.57899999999999996</v>
      </c>
      <c r="Y3010" s="5">
        <v>100</v>
      </c>
      <c r="Z3010" s="5"/>
      <c r="AA3010" s="5"/>
      <c r="AB3010" s="5"/>
      <c r="AC3010" s="5">
        <v>91</v>
      </c>
      <c r="AD3010" s="5">
        <v>15</v>
      </c>
      <c r="AE3010" s="5">
        <v>0</v>
      </c>
      <c r="AF3010" s="5">
        <v>0</v>
      </c>
      <c r="AG3010" s="5">
        <v>0</v>
      </c>
      <c r="AH3010" s="5">
        <v>81</v>
      </c>
      <c r="AI3010" s="5">
        <v>0</v>
      </c>
      <c r="AJ3010" s="5">
        <v>0</v>
      </c>
      <c r="AK3010" s="5">
        <v>47</v>
      </c>
      <c r="AL3010" s="5">
        <v>90.277777999999998</v>
      </c>
      <c r="AM3010" s="5">
        <v>0.51500000000000001</v>
      </c>
      <c r="AN3010" s="5">
        <v>100</v>
      </c>
      <c r="AO3010" s="5"/>
      <c r="AP3010" s="5">
        <v>92</v>
      </c>
      <c r="AQ3010" s="5">
        <v>15</v>
      </c>
      <c r="AR3010" s="5">
        <v>0</v>
      </c>
      <c r="AS3010" s="5">
        <v>5</v>
      </c>
      <c r="AT3010" s="5">
        <v>10</v>
      </c>
      <c r="AU3010" s="5">
        <v>40</v>
      </c>
      <c r="AV3010" s="5">
        <v>0</v>
      </c>
      <c r="AW3010" s="5">
        <v>0</v>
      </c>
      <c r="AX3010" s="5">
        <v>59</v>
      </c>
      <c r="AY3010" s="5">
        <v>100</v>
      </c>
      <c r="AZ3010" s="5">
        <v>0.51600000000000001</v>
      </c>
      <c r="BA3010" s="5">
        <v>100</v>
      </c>
      <c r="BB3010" s="5"/>
      <c r="BC3010" s="5"/>
      <c r="BD3010" s="5"/>
      <c r="BE3010" s="5"/>
      <c r="BF3010" s="5"/>
      <c r="BG3010" s="5"/>
      <c r="BH3010" s="5"/>
      <c r="BI3010" s="5"/>
      <c r="BJ3010" s="5"/>
      <c r="BK3010" s="5"/>
      <c r="BL3010" s="5"/>
    </row>
    <row r="3011" spans="1:64" x14ac:dyDescent="0.25">
      <c r="A3011" s="5">
        <v>92</v>
      </c>
      <c r="B3011" s="5">
        <v>17</v>
      </c>
      <c r="C3011" s="5">
        <v>0</v>
      </c>
      <c r="D3011" s="5">
        <v>0</v>
      </c>
      <c r="E3011" s="5">
        <v>0</v>
      </c>
      <c r="F3011" s="5">
        <v>0</v>
      </c>
      <c r="G3011" s="5">
        <v>0</v>
      </c>
      <c r="H3011" s="5">
        <v>0</v>
      </c>
      <c r="I3011" s="5">
        <v>68</v>
      </c>
      <c r="J3011" s="5">
        <v>100</v>
      </c>
      <c r="K3011" s="5">
        <v>0.75</v>
      </c>
      <c r="L3011" s="5">
        <v>100</v>
      </c>
      <c r="M3011" s="5"/>
      <c r="N3011" s="5">
        <v>92</v>
      </c>
      <c r="O3011" s="5">
        <v>17</v>
      </c>
      <c r="P3011" s="5">
        <v>0</v>
      </c>
      <c r="Q3011" s="5">
        <v>0</v>
      </c>
      <c r="R3011" s="5">
        <v>6</v>
      </c>
      <c r="S3011" s="5">
        <v>36</v>
      </c>
      <c r="T3011" s="5">
        <v>0</v>
      </c>
      <c r="U3011" s="5">
        <v>0</v>
      </c>
      <c r="V3011" s="5">
        <v>48</v>
      </c>
      <c r="W3011" s="5">
        <v>100</v>
      </c>
      <c r="X3011" s="5">
        <v>0.625</v>
      </c>
      <c r="Y3011" s="5">
        <v>100</v>
      </c>
      <c r="Z3011" s="5"/>
      <c r="AA3011" s="5"/>
      <c r="AB3011" s="5"/>
      <c r="AC3011" s="5">
        <v>92</v>
      </c>
      <c r="AD3011" s="5">
        <v>14</v>
      </c>
      <c r="AE3011" s="5">
        <v>0</v>
      </c>
      <c r="AF3011" s="5">
        <v>1</v>
      </c>
      <c r="AG3011" s="5">
        <v>13</v>
      </c>
      <c r="AH3011" s="5">
        <v>43</v>
      </c>
      <c r="AI3011" s="5">
        <v>0</v>
      </c>
      <c r="AJ3011" s="5">
        <v>0</v>
      </c>
      <c r="AK3011" s="5">
        <v>66</v>
      </c>
      <c r="AL3011" s="5">
        <v>100</v>
      </c>
      <c r="AM3011" s="5">
        <v>0.48499999999999999</v>
      </c>
      <c r="AN3011" s="5">
        <v>100</v>
      </c>
      <c r="AO3011" s="5"/>
      <c r="AP3011" s="5">
        <v>93</v>
      </c>
      <c r="AQ3011" s="5">
        <v>19</v>
      </c>
      <c r="AR3011" s="5">
        <v>0</v>
      </c>
      <c r="AS3011" s="5">
        <v>6</v>
      </c>
      <c r="AT3011" s="5">
        <v>34</v>
      </c>
      <c r="AU3011" s="5">
        <v>64</v>
      </c>
      <c r="AV3011" s="5">
        <v>0</v>
      </c>
      <c r="AW3011" s="5">
        <v>17</v>
      </c>
      <c r="AX3011" s="5">
        <v>45</v>
      </c>
      <c r="AY3011" s="5">
        <v>100</v>
      </c>
      <c r="AZ3011" s="5">
        <v>0.60899999999999999</v>
      </c>
      <c r="BA3011" s="5">
        <v>100</v>
      </c>
      <c r="BB3011" s="5"/>
      <c r="BC3011" s="5"/>
      <c r="BD3011" s="5"/>
      <c r="BE3011" s="5"/>
      <c r="BF3011" s="5"/>
      <c r="BG3011" s="5"/>
      <c r="BH3011" s="5"/>
      <c r="BI3011" s="5"/>
      <c r="BJ3011" s="5"/>
      <c r="BK3011" s="5"/>
      <c r="BL3011" s="5"/>
    </row>
    <row r="3012" spans="1:64" x14ac:dyDescent="0.25">
      <c r="A3012" s="5">
        <v>93</v>
      </c>
      <c r="B3012" s="5">
        <v>22</v>
      </c>
      <c r="C3012" s="5">
        <v>0</v>
      </c>
      <c r="D3012" s="5">
        <v>7</v>
      </c>
      <c r="E3012" s="5">
        <v>79</v>
      </c>
      <c r="F3012" s="5">
        <v>169</v>
      </c>
      <c r="G3012" s="5">
        <v>0</v>
      </c>
      <c r="H3012" s="5">
        <v>0</v>
      </c>
      <c r="I3012" s="5">
        <v>7</v>
      </c>
      <c r="J3012" s="5">
        <v>97.222222000000002</v>
      </c>
      <c r="K3012" s="5">
        <v>1.0620000000000001</v>
      </c>
      <c r="L3012" s="5">
        <v>100</v>
      </c>
      <c r="M3012" s="5"/>
      <c r="N3012" s="5">
        <v>93</v>
      </c>
      <c r="O3012" s="5">
        <v>22</v>
      </c>
      <c r="P3012" s="5">
        <v>0</v>
      </c>
      <c r="Q3012" s="5">
        <v>12</v>
      </c>
      <c r="R3012" s="5">
        <v>134</v>
      </c>
      <c r="S3012" s="5">
        <v>254</v>
      </c>
      <c r="T3012" s="5">
        <v>0</v>
      </c>
      <c r="U3012" s="5">
        <v>0</v>
      </c>
      <c r="V3012" s="5">
        <v>6</v>
      </c>
      <c r="W3012" s="5">
        <v>100</v>
      </c>
      <c r="X3012" s="5">
        <v>0.78100000000000003</v>
      </c>
      <c r="Y3012" s="5">
        <v>100</v>
      </c>
      <c r="Z3012" s="5"/>
      <c r="AA3012" s="5"/>
      <c r="AB3012" s="5"/>
      <c r="AC3012" s="5">
        <v>93</v>
      </c>
      <c r="AD3012" s="5">
        <v>18</v>
      </c>
      <c r="AE3012" s="5">
        <v>0</v>
      </c>
      <c r="AF3012" s="5">
        <v>0</v>
      </c>
      <c r="AG3012" s="5">
        <v>0</v>
      </c>
      <c r="AH3012" s="5">
        <v>6</v>
      </c>
      <c r="AI3012" s="5">
        <v>0</v>
      </c>
      <c r="AJ3012" s="5">
        <v>26</v>
      </c>
      <c r="AK3012" s="5">
        <v>63</v>
      </c>
      <c r="AL3012" s="5">
        <v>100</v>
      </c>
      <c r="AM3012" s="5">
        <v>0.54600000000000004</v>
      </c>
      <c r="AN3012" s="5">
        <v>100</v>
      </c>
      <c r="AO3012" s="5"/>
      <c r="AP3012" s="5">
        <v>94</v>
      </c>
      <c r="AQ3012" s="5">
        <v>19</v>
      </c>
      <c r="AR3012" s="5">
        <v>0</v>
      </c>
      <c r="AS3012" s="5">
        <v>0</v>
      </c>
      <c r="AT3012" s="5">
        <v>0</v>
      </c>
      <c r="AU3012" s="5">
        <v>0</v>
      </c>
      <c r="AV3012" s="5">
        <v>0</v>
      </c>
      <c r="AW3012" s="5">
        <v>1</v>
      </c>
      <c r="AX3012" s="5">
        <v>59</v>
      </c>
      <c r="AY3012" s="5">
        <v>100</v>
      </c>
      <c r="AZ3012" s="5">
        <v>0.625</v>
      </c>
      <c r="BA3012" s="5">
        <v>100</v>
      </c>
      <c r="BB3012" s="5"/>
      <c r="BC3012" s="5"/>
      <c r="BD3012" s="5"/>
      <c r="BE3012" s="5"/>
      <c r="BF3012" s="5"/>
      <c r="BG3012" s="5"/>
      <c r="BH3012" s="5"/>
      <c r="BI3012" s="5"/>
      <c r="BJ3012" s="5"/>
      <c r="BK3012" s="5"/>
      <c r="BL3012" s="5"/>
    </row>
    <row r="3013" spans="1:64" x14ac:dyDescent="0.25">
      <c r="A3013" s="5">
        <v>94</v>
      </c>
      <c r="B3013" s="5">
        <v>22</v>
      </c>
      <c r="C3013" s="5">
        <v>0</v>
      </c>
      <c r="D3013" s="5">
        <v>3</v>
      </c>
      <c r="E3013" s="5">
        <v>65</v>
      </c>
      <c r="F3013" s="5">
        <v>110</v>
      </c>
      <c r="G3013" s="5">
        <v>0</v>
      </c>
      <c r="H3013" s="5">
        <v>0</v>
      </c>
      <c r="I3013" s="5">
        <v>33</v>
      </c>
      <c r="J3013" s="5">
        <v>95.833332999999996</v>
      </c>
      <c r="K3013" s="5">
        <v>0.95299999999999996</v>
      </c>
      <c r="L3013" s="5">
        <v>100</v>
      </c>
      <c r="M3013" s="5"/>
      <c r="N3013" s="5">
        <v>94</v>
      </c>
      <c r="O3013" s="5">
        <v>21</v>
      </c>
      <c r="P3013" s="5">
        <v>0</v>
      </c>
      <c r="Q3013" s="5">
        <v>0</v>
      </c>
      <c r="R3013" s="5">
        <v>2</v>
      </c>
      <c r="S3013" s="5">
        <v>58</v>
      </c>
      <c r="T3013" s="5">
        <v>0</v>
      </c>
      <c r="U3013" s="5">
        <v>0</v>
      </c>
      <c r="V3013" s="5">
        <v>69</v>
      </c>
      <c r="W3013" s="5">
        <v>100</v>
      </c>
      <c r="X3013" s="5">
        <v>0.76500000000000001</v>
      </c>
      <c r="Y3013" s="5">
        <v>100</v>
      </c>
      <c r="Z3013" s="5"/>
      <c r="AA3013" s="5"/>
      <c r="AB3013" s="5"/>
      <c r="AC3013" s="5">
        <v>94</v>
      </c>
      <c r="AD3013" s="5">
        <v>18</v>
      </c>
      <c r="AE3013" s="5">
        <v>0</v>
      </c>
      <c r="AF3013" s="5">
        <v>0</v>
      </c>
      <c r="AG3013" s="5">
        <v>0</v>
      </c>
      <c r="AH3013" s="5">
        <v>4</v>
      </c>
      <c r="AI3013" s="5">
        <v>0</v>
      </c>
      <c r="AJ3013" s="5">
        <v>0</v>
      </c>
      <c r="AK3013" s="5">
        <v>62</v>
      </c>
      <c r="AL3013" s="5">
        <v>93.055555999999996</v>
      </c>
      <c r="AM3013" s="5">
        <v>0.56299999999999994</v>
      </c>
      <c r="AN3013" s="5">
        <v>100</v>
      </c>
      <c r="AO3013" s="5"/>
      <c r="AP3013" s="5">
        <v>95</v>
      </c>
      <c r="AQ3013" s="5">
        <v>20</v>
      </c>
      <c r="AR3013" s="5">
        <v>0</v>
      </c>
      <c r="AS3013" s="5">
        <v>0</v>
      </c>
      <c r="AT3013" s="5">
        <v>0</v>
      </c>
      <c r="AU3013" s="5">
        <v>18</v>
      </c>
      <c r="AV3013" s="5">
        <v>0</v>
      </c>
      <c r="AW3013" s="5">
        <v>61</v>
      </c>
      <c r="AX3013" s="5">
        <v>27</v>
      </c>
      <c r="AY3013" s="5">
        <v>100</v>
      </c>
      <c r="AZ3013" s="5">
        <v>0.71899999999999997</v>
      </c>
      <c r="BA3013" s="5">
        <v>100</v>
      </c>
      <c r="BB3013" s="5"/>
      <c r="BC3013" s="5"/>
      <c r="BD3013" s="5"/>
      <c r="BE3013" s="5"/>
      <c r="BF3013" s="5"/>
      <c r="BG3013" s="5"/>
      <c r="BH3013" s="5"/>
      <c r="BI3013" s="5"/>
      <c r="BJ3013" s="5"/>
      <c r="BK3013" s="5"/>
      <c r="BL3013" s="5"/>
    </row>
    <row r="3014" spans="1:64" x14ac:dyDescent="0.25">
      <c r="A3014" s="5">
        <v>95</v>
      </c>
      <c r="B3014" s="5">
        <v>22</v>
      </c>
      <c r="C3014" s="5">
        <v>0</v>
      </c>
      <c r="D3014" s="5">
        <v>0</v>
      </c>
      <c r="E3014" s="5">
        <v>0</v>
      </c>
      <c r="F3014" s="5">
        <v>58</v>
      </c>
      <c r="G3014" s="5">
        <v>0</v>
      </c>
      <c r="H3014" s="5">
        <v>0</v>
      </c>
      <c r="I3014" s="5">
        <v>17</v>
      </c>
      <c r="J3014" s="5">
        <v>94.444444000000004</v>
      </c>
      <c r="K3014" s="5">
        <v>1.0469999999999999</v>
      </c>
      <c r="L3014" s="5">
        <v>100</v>
      </c>
      <c r="M3014" s="5"/>
      <c r="N3014" s="5">
        <v>95</v>
      </c>
      <c r="O3014" s="5">
        <v>20</v>
      </c>
      <c r="P3014" s="5">
        <v>0</v>
      </c>
      <c r="Q3014" s="5">
        <v>0</v>
      </c>
      <c r="R3014" s="5">
        <v>0</v>
      </c>
      <c r="S3014" s="5">
        <v>28</v>
      </c>
      <c r="T3014" s="5">
        <v>0</v>
      </c>
      <c r="U3014" s="5">
        <v>0</v>
      </c>
      <c r="V3014" s="5">
        <v>67</v>
      </c>
      <c r="W3014" s="5">
        <v>100</v>
      </c>
      <c r="X3014" s="5">
        <v>0.73499999999999999</v>
      </c>
      <c r="Y3014" s="5">
        <v>100</v>
      </c>
      <c r="Z3014" s="5"/>
      <c r="AA3014" s="5"/>
      <c r="AB3014" s="5"/>
      <c r="AC3014" s="5">
        <v>95</v>
      </c>
      <c r="AD3014" s="5">
        <v>18</v>
      </c>
      <c r="AE3014" s="5">
        <v>0</v>
      </c>
      <c r="AF3014" s="5">
        <v>0</v>
      </c>
      <c r="AG3014" s="5">
        <v>0</v>
      </c>
      <c r="AH3014" s="5">
        <v>0</v>
      </c>
      <c r="AI3014" s="5">
        <v>0</v>
      </c>
      <c r="AJ3014" s="5">
        <v>74</v>
      </c>
      <c r="AK3014" s="5">
        <v>38</v>
      </c>
      <c r="AL3014" s="5">
        <v>73.611110999999994</v>
      </c>
      <c r="AM3014" s="5">
        <v>0.60899999999999999</v>
      </c>
      <c r="AN3014" s="5">
        <v>100</v>
      </c>
      <c r="AO3014" s="5"/>
      <c r="AP3014" s="5">
        <v>96</v>
      </c>
      <c r="AQ3014" s="5">
        <v>21</v>
      </c>
      <c r="AR3014" s="5">
        <v>1</v>
      </c>
      <c r="AS3014" s="5">
        <v>6</v>
      </c>
      <c r="AT3014" s="5">
        <v>0</v>
      </c>
      <c r="AU3014" s="5">
        <v>0</v>
      </c>
      <c r="AV3014" s="5">
        <v>31</v>
      </c>
      <c r="AW3014" s="5">
        <v>36</v>
      </c>
      <c r="AX3014" s="5">
        <v>30</v>
      </c>
      <c r="AY3014" s="5">
        <v>100</v>
      </c>
      <c r="AZ3014" s="5">
        <v>0.79700000000000004</v>
      </c>
      <c r="BA3014" s="5">
        <v>100</v>
      </c>
      <c r="BB3014" s="5"/>
      <c r="BC3014" s="5"/>
      <c r="BD3014" s="5"/>
      <c r="BE3014" s="5"/>
      <c r="BF3014" s="5"/>
      <c r="BG3014" s="5"/>
      <c r="BH3014" s="5"/>
      <c r="BI3014" s="5"/>
      <c r="BJ3014" s="5"/>
      <c r="BK3014" s="5"/>
      <c r="BL3014" s="5"/>
    </row>
    <row r="3015" spans="1:64" x14ac:dyDescent="0.25">
      <c r="A3015" s="5">
        <v>96</v>
      </c>
      <c r="B3015" s="5">
        <v>23</v>
      </c>
      <c r="C3015" s="5">
        <v>1</v>
      </c>
      <c r="D3015" s="5">
        <v>3</v>
      </c>
      <c r="E3015" s="5">
        <v>0</v>
      </c>
      <c r="F3015" s="5">
        <v>0</v>
      </c>
      <c r="G3015" s="5">
        <v>24</v>
      </c>
      <c r="H3015" s="5">
        <v>0</v>
      </c>
      <c r="I3015" s="5">
        <v>51</v>
      </c>
      <c r="J3015" s="5">
        <v>100</v>
      </c>
      <c r="K3015" s="5">
        <v>1.1100000000000001</v>
      </c>
      <c r="L3015" s="5">
        <v>100</v>
      </c>
      <c r="M3015" s="5"/>
      <c r="N3015" s="5">
        <v>96</v>
      </c>
      <c r="O3015" s="5">
        <v>23</v>
      </c>
      <c r="P3015" s="5">
        <v>1</v>
      </c>
      <c r="Q3015" s="5">
        <v>6</v>
      </c>
      <c r="R3015" s="5">
        <v>0</v>
      </c>
      <c r="S3015" s="5">
        <v>11</v>
      </c>
      <c r="T3015" s="5">
        <v>40</v>
      </c>
      <c r="U3015" s="5">
        <v>4</v>
      </c>
      <c r="V3015" s="5">
        <v>57</v>
      </c>
      <c r="W3015" s="5">
        <v>100</v>
      </c>
      <c r="X3015" s="5">
        <v>0.89</v>
      </c>
      <c r="Y3015" s="5">
        <v>100</v>
      </c>
      <c r="Z3015" s="5"/>
      <c r="AA3015" s="5"/>
      <c r="AB3015" s="5"/>
      <c r="AC3015" s="5">
        <v>96</v>
      </c>
      <c r="AD3015" s="5">
        <v>20</v>
      </c>
      <c r="AE3015" s="5">
        <v>1</v>
      </c>
      <c r="AF3015" s="5">
        <v>6</v>
      </c>
      <c r="AG3015" s="5">
        <v>0</v>
      </c>
      <c r="AH3015" s="5">
        <v>0</v>
      </c>
      <c r="AI3015" s="5">
        <v>43</v>
      </c>
      <c r="AJ3015" s="5">
        <v>38</v>
      </c>
      <c r="AK3015" s="5">
        <v>66</v>
      </c>
      <c r="AL3015" s="5">
        <v>100</v>
      </c>
      <c r="AM3015" s="5">
        <v>0.76600000000000001</v>
      </c>
      <c r="AN3015" s="5">
        <v>100</v>
      </c>
      <c r="AO3015" s="5"/>
      <c r="AP3015" s="5">
        <v>97</v>
      </c>
      <c r="AQ3015" s="5">
        <v>18</v>
      </c>
      <c r="AR3015" s="5">
        <v>1</v>
      </c>
      <c r="AS3015" s="5">
        <v>0</v>
      </c>
      <c r="AT3015" s="5">
        <v>0</v>
      </c>
      <c r="AU3015" s="5">
        <v>0</v>
      </c>
      <c r="AV3015" s="5">
        <v>0</v>
      </c>
      <c r="AW3015" s="5">
        <v>22</v>
      </c>
      <c r="AX3015" s="5">
        <v>56</v>
      </c>
      <c r="AY3015" s="5">
        <v>100</v>
      </c>
      <c r="AZ3015" s="5">
        <v>0.73399999999999999</v>
      </c>
      <c r="BA3015" s="5">
        <v>100</v>
      </c>
      <c r="BB3015" s="5"/>
      <c r="BC3015" s="5"/>
      <c r="BD3015" s="5"/>
      <c r="BE3015" s="5"/>
      <c r="BF3015" s="5"/>
      <c r="BG3015" s="5"/>
      <c r="BH3015" s="5"/>
      <c r="BI3015" s="5"/>
      <c r="BJ3015" s="5"/>
      <c r="BK3015" s="5"/>
      <c r="BL3015" s="5"/>
    </row>
    <row r="3016" spans="1:64" x14ac:dyDescent="0.25">
      <c r="A3016" s="5">
        <v>97</v>
      </c>
      <c r="B3016" s="5">
        <v>22</v>
      </c>
      <c r="C3016" s="5">
        <v>1</v>
      </c>
      <c r="D3016" s="5">
        <v>0</v>
      </c>
      <c r="E3016" s="5">
        <v>0</v>
      </c>
      <c r="F3016" s="5">
        <v>43</v>
      </c>
      <c r="G3016" s="5">
        <v>0</v>
      </c>
      <c r="H3016" s="5">
        <v>0</v>
      </c>
      <c r="I3016" s="5">
        <v>30</v>
      </c>
      <c r="J3016" s="5">
        <v>100</v>
      </c>
      <c r="K3016" s="5">
        <v>1.1399999999999999</v>
      </c>
      <c r="L3016" s="5">
        <v>100</v>
      </c>
      <c r="M3016" s="5"/>
      <c r="N3016" s="5">
        <v>97</v>
      </c>
      <c r="O3016" s="5">
        <v>20</v>
      </c>
      <c r="P3016" s="5">
        <v>1</v>
      </c>
      <c r="Q3016" s="5">
        <v>0</v>
      </c>
      <c r="R3016" s="5">
        <v>0</v>
      </c>
      <c r="S3016" s="5">
        <v>11</v>
      </c>
      <c r="T3016" s="5">
        <v>0</v>
      </c>
      <c r="U3016" s="5">
        <v>0</v>
      </c>
      <c r="V3016" s="5">
        <v>61</v>
      </c>
      <c r="W3016" s="5">
        <v>100</v>
      </c>
      <c r="X3016" s="5">
        <v>0.84399999999999997</v>
      </c>
      <c r="Y3016" s="5">
        <v>100</v>
      </c>
      <c r="Z3016" s="5"/>
      <c r="AA3016" s="5"/>
      <c r="AB3016" s="5"/>
      <c r="AC3016" s="5">
        <v>97</v>
      </c>
      <c r="AD3016" s="5">
        <v>17</v>
      </c>
      <c r="AE3016" s="5">
        <v>1</v>
      </c>
      <c r="AF3016" s="5">
        <v>0</v>
      </c>
      <c r="AG3016" s="5">
        <v>0</v>
      </c>
      <c r="AH3016" s="5">
        <v>0</v>
      </c>
      <c r="AI3016" s="5">
        <v>0</v>
      </c>
      <c r="AJ3016" s="5">
        <v>0</v>
      </c>
      <c r="AK3016" s="5">
        <v>65</v>
      </c>
      <c r="AL3016" s="5">
        <v>97.222222000000002</v>
      </c>
      <c r="AM3016" s="5">
        <v>0.65600000000000003</v>
      </c>
      <c r="AN3016" s="5">
        <v>100</v>
      </c>
      <c r="AO3016" s="5"/>
      <c r="AP3016" s="5">
        <v>98</v>
      </c>
      <c r="AQ3016" s="5">
        <v>17</v>
      </c>
      <c r="AR3016" s="5">
        <v>1</v>
      </c>
      <c r="AS3016" s="5">
        <v>0</v>
      </c>
      <c r="AT3016" s="5">
        <v>0</v>
      </c>
      <c r="AU3016" s="5">
        <v>0</v>
      </c>
      <c r="AV3016" s="5">
        <v>0</v>
      </c>
      <c r="AW3016" s="5">
        <v>49</v>
      </c>
      <c r="AX3016" s="5">
        <v>27</v>
      </c>
      <c r="AY3016" s="5">
        <v>100</v>
      </c>
      <c r="AZ3016" s="5">
        <v>0.73499999999999999</v>
      </c>
      <c r="BA3016" s="5">
        <v>100</v>
      </c>
      <c r="BB3016" s="5"/>
      <c r="BC3016" s="5"/>
      <c r="BD3016" s="5"/>
      <c r="BE3016" s="5"/>
      <c r="BF3016" s="5"/>
      <c r="BG3016" s="5"/>
      <c r="BH3016" s="5"/>
      <c r="BI3016" s="5"/>
      <c r="BJ3016" s="5"/>
      <c r="BK3016" s="5"/>
      <c r="BL3016" s="5"/>
    </row>
    <row r="3017" spans="1:64" x14ac:dyDescent="0.25">
      <c r="A3017" s="5">
        <v>98</v>
      </c>
      <c r="B3017" s="5">
        <v>20</v>
      </c>
      <c r="C3017" s="5">
        <v>0</v>
      </c>
      <c r="D3017" s="5">
        <v>0</v>
      </c>
      <c r="E3017" s="5">
        <v>0</v>
      </c>
      <c r="F3017" s="5">
        <v>26</v>
      </c>
      <c r="G3017" s="5">
        <v>0</v>
      </c>
      <c r="H3017" s="5">
        <v>0</v>
      </c>
      <c r="I3017" s="5">
        <v>54</v>
      </c>
      <c r="J3017" s="5">
        <v>100</v>
      </c>
      <c r="K3017" s="5">
        <v>1.0309999999999999</v>
      </c>
      <c r="L3017" s="5">
        <v>100</v>
      </c>
      <c r="M3017" s="5"/>
      <c r="N3017" s="5">
        <v>98</v>
      </c>
      <c r="O3017" s="5">
        <v>19</v>
      </c>
      <c r="P3017" s="5">
        <v>1</v>
      </c>
      <c r="Q3017" s="5">
        <v>0</v>
      </c>
      <c r="R3017" s="5">
        <v>8</v>
      </c>
      <c r="S3017" s="5">
        <v>54</v>
      </c>
      <c r="T3017" s="5">
        <v>0</v>
      </c>
      <c r="U3017" s="5">
        <v>0</v>
      </c>
      <c r="V3017" s="5">
        <v>54</v>
      </c>
      <c r="W3017" s="5">
        <v>100</v>
      </c>
      <c r="X3017" s="5">
        <v>0.81299999999999994</v>
      </c>
      <c r="Y3017" s="5">
        <v>100</v>
      </c>
      <c r="Z3017" s="5"/>
      <c r="AA3017" s="5"/>
      <c r="AB3017" s="5"/>
      <c r="AC3017" s="5">
        <v>98</v>
      </c>
      <c r="AD3017" s="5">
        <v>15</v>
      </c>
      <c r="AE3017" s="5">
        <v>1</v>
      </c>
      <c r="AF3017" s="5">
        <v>0</v>
      </c>
      <c r="AG3017" s="5">
        <v>0</v>
      </c>
      <c r="AH3017" s="5">
        <v>0</v>
      </c>
      <c r="AI3017" s="5">
        <v>0</v>
      </c>
      <c r="AJ3017" s="5">
        <v>61</v>
      </c>
      <c r="AK3017" s="5">
        <v>5</v>
      </c>
      <c r="AL3017" s="5">
        <v>86.111110999999994</v>
      </c>
      <c r="AM3017" s="5">
        <v>0.61</v>
      </c>
      <c r="AN3017" s="5">
        <v>100</v>
      </c>
      <c r="AO3017" s="5"/>
      <c r="AP3017" s="5">
        <v>99</v>
      </c>
      <c r="AQ3017" s="5">
        <v>16</v>
      </c>
      <c r="AR3017" s="5">
        <v>0</v>
      </c>
      <c r="AS3017" s="5">
        <v>0</v>
      </c>
      <c r="AT3017" s="5">
        <v>0</v>
      </c>
      <c r="AU3017" s="5">
        <v>0</v>
      </c>
      <c r="AV3017" s="5">
        <v>0</v>
      </c>
      <c r="AW3017" s="5">
        <v>19</v>
      </c>
      <c r="AX3017" s="5">
        <v>34</v>
      </c>
      <c r="AY3017" s="5">
        <v>93.055555999999996</v>
      </c>
      <c r="AZ3017" s="5">
        <v>0.65600000000000003</v>
      </c>
      <c r="BA3017" s="5">
        <v>100</v>
      </c>
      <c r="BB3017" s="5"/>
      <c r="BC3017" s="5"/>
      <c r="BD3017" s="5"/>
      <c r="BE3017" s="5"/>
      <c r="BF3017" s="5"/>
      <c r="BG3017" s="5"/>
      <c r="BH3017" s="5"/>
      <c r="BI3017" s="5"/>
      <c r="BJ3017" s="5"/>
      <c r="BK3017" s="5"/>
      <c r="BL3017" s="5"/>
    </row>
    <row r="3018" spans="1:64" x14ac:dyDescent="0.25">
      <c r="A3018" s="5">
        <v>99</v>
      </c>
      <c r="B3018" s="5">
        <v>20</v>
      </c>
      <c r="C3018" s="5">
        <v>0</v>
      </c>
      <c r="D3018" s="5">
        <v>0</v>
      </c>
      <c r="E3018" s="5">
        <v>0</v>
      </c>
      <c r="F3018" s="5">
        <v>50</v>
      </c>
      <c r="G3018" s="5">
        <v>0</v>
      </c>
      <c r="H3018" s="5">
        <v>0</v>
      </c>
      <c r="I3018" s="5">
        <v>27</v>
      </c>
      <c r="J3018" s="5">
        <v>100</v>
      </c>
      <c r="K3018" s="5">
        <v>1.016</v>
      </c>
      <c r="L3018" s="5">
        <v>100</v>
      </c>
      <c r="M3018" s="5"/>
      <c r="N3018" s="5">
        <v>99</v>
      </c>
      <c r="O3018" s="5">
        <v>18</v>
      </c>
      <c r="P3018" s="5">
        <v>0</v>
      </c>
      <c r="Q3018" s="5">
        <v>0</v>
      </c>
      <c r="R3018" s="5">
        <v>0</v>
      </c>
      <c r="S3018" s="5">
        <v>24</v>
      </c>
      <c r="T3018" s="5">
        <v>0</v>
      </c>
      <c r="U3018" s="5">
        <v>0</v>
      </c>
      <c r="V3018" s="5">
        <v>59</v>
      </c>
      <c r="W3018" s="5">
        <v>95.833332999999996</v>
      </c>
      <c r="X3018" s="5">
        <v>0.73399999999999999</v>
      </c>
      <c r="Y3018" s="5">
        <v>100</v>
      </c>
      <c r="Z3018" s="5"/>
      <c r="AA3018" s="5"/>
      <c r="AB3018" s="5"/>
      <c r="AC3018" s="5">
        <v>99</v>
      </c>
      <c r="AD3018" s="5">
        <v>16</v>
      </c>
      <c r="AE3018" s="5">
        <v>0</v>
      </c>
      <c r="AF3018" s="5">
        <v>0</v>
      </c>
      <c r="AG3018" s="5">
        <v>0</v>
      </c>
      <c r="AH3018" s="5">
        <v>0</v>
      </c>
      <c r="AI3018" s="5">
        <v>0</v>
      </c>
      <c r="AJ3018" s="5">
        <v>11</v>
      </c>
      <c r="AK3018" s="5">
        <v>52</v>
      </c>
      <c r="AL3018" s="5">
        <v>100</v>
      </c>
      <c r="AM3018" s="5">
        <v>0.59299999999999997</v>
      </c>
      <c r="AN3018" s="5">
        <v>100</v>
      </c>
      <c r="AO3018" s="5"/>
      <c r="AP3018" s="5">
        <v>100</v>
      </c>
      <c r="AQ3018" s="5">
        <v>13</v>
      </c>
      <c r="AR3018" s="5">
        <v>0</v>
      </c>
      <c r="AS3018" s="5">
        <v>0</v>
      </c>
      <c r="AT3018" s="5">
        <v>0</v>
      </c>
      <c r="AU3018" s="5">
        <v>5</v>
      </c>
      <c r="AV3018" s="5">
        <v>0</v>
      </c>
      <c r="AW3018" s="5">
        <v>0</v>
      </c>
      <c r="AX3018" s="5">
        <v>58</v>
      </c>
      <c r="AY3018" s="5">
        <v>100</v>
      </c>
      <c r="AZ3018" s="5">
        <v>0.53100000000000003</v>
      </c>
      <c r="BA3018" s="5">
        <v>100</v>
      </c>
      <c r="BB3018" s="5"/>
      <c r="BC3018" s="5"/>
      <c r="BD3018" s="5"/>
      <c r="BE3018" s="5"/>
      <c r="BF3018" s="5"/>
      <c r="BG3018" s="5"/>
      <c r="BH3018" s="5"/>
      <c r="BI3018" s="5"/>
      <c r="BJ3018" s="5"/>
      <c r="BK3018" s="5"/>
      <c r="BL3018" s="5"/>
    </row>
    <row r="3019" spans="1:64" x14ac:dyDescent="0.25">
      <c r="A3019" s="5">
        <v>100</v>
      </c>
      <c r="B3019" s="5">
        <v>17</v>
      </c>
      <c r="C3019" s="5">
        <v>0</v>
      </c>
      <c r="D3019" s="5">
        <v>0</v>
      </c>
      <c r="E3019" s="5">
        <v>0</v>
      </c>
      <c r="F3019" s="5">
        <v>66</v>
      </c>
      <c r="G3019" s="5">
        <v>0</v>
      </c>
      <c r="H3019" s="5">
        <v>0</v>
      </c>
      <c r="I3019" s="5">
        <v>36</v>
      </c>
      <c r="J3019" s="5">
        <v>95.833332999999996</v>
      </c>
      <c r="K3019" s="5">
        <v>0.89100000000000001</v>
      </c>
      <c r="L3019" s="5">
        <v>100</v>
      </c>
      <c r="M3019" s="5"/>
      <c r="N3019" s="5">
        <v>100</v>
      </c>
      <c r="O3019" s="5">
        <v>16</v>
      </c>
      <c r="P3019" s="5">
        <v>0</v>
      </c>
      <c r="Q3019" s="5">
        <v>0</v>
      </c>
      <c r="R3019" s="5">
        <v>2</v>
      </c>
      <c r="S3019" s="5">
        <v>83</v>
      </c>
      <c r="T3019" s="5">
        <v>0</v>
      </c>
      <c r="U3019" s="5">
        <v>0</v>
      </c>
      <c r="V3019" s="5">
        <v>64</v>
      </c>
      <c r="W3019" s="5">
        <v>93.055555999999996</v>
      </c>
      <c r="X3019" s="5">
        <v>0.64100000000000001</v>
      </c>
      <c r="Y3019" s="5">
        <v>100</v>
      </c>
      <c r="Z3019" s="5"/>
      <c r="AA3019" s="5"/>
      <c r="AB3019" s="5"/>
      <c r="AC3019" s="5">
        <v>100</v>
      </c>
      <c r="AD3019" s="5">
        <v>15</v>
      </c>
      <c r="AE3019" s="5">
        <v>0</v>
      </c>
      <c r="AF3019" s="5">
        <v>0</v>
      </c>
      <c r="AG3019" s="5">
        <v>0</v>
      </c>
      <c r="AH3019" s="5">
        <v>7</v>
      </c>
      <c r="AI3019" s="5">
        <v>0</v>
      </c>
      <c r="AJ3019" s="5">
        <v>4</v>
      </c>
      <c r="AK3019" s="5">
        <v>3</v>
      </c>
      <c r="AL3019" s="5">
        <v>100</v>
      </c>
      <c r="AM3019" s="5">
        <v>0.61</v>
      </c>
      <c r="AN3019" s="5">
        <v>100</v>
      </c>
      <c r="AO3019" s="5"/>
      <c r="AP3019" s="5">
        <v>101</v>
      </c>
      <c r="AQ3019" s="5">
        <v>13</v>
      </c>
      <c r="AR3019" s="5">
        <v>1</v>
      </c>
      <c r="AS3019" s="5">
        <v>6</v>
      </c>
      <c r="AT3019" s="5">
        <v>0</v>
      </c>
      <c r="AU3019" s="5">
        <v>21</v>
      </c>
      <c r="AV3019" s="5">
        <v>26</v>
      </c>
      <c r="AW3019" s="5">
        <v>0</v>
      </c>
      <c r="AX3019" s="5">
        <v>33</v>
      </c>
      <c r="AY3019" s="5">
        <v>100</v>
      </c>
      <c r="AZ3019" s="5">
        <v>0.53100000000000003</v>
      </c>
      <c r="BA3019" s="5">
        <v>100</v>
      </c>
      <c r="BB3019" s="5"/>
      <c r="BC3019" s="5"/>
      <c r="BD3019" s="5"/>
      <c r="BE3019" s="5"/>
      <c r="BF3019" s="5"/>
      <c r="BG3019" s="5"/>
      <c r="BH3019" s="5"/>
      <c r="BI3019" s="5"/>
      <c r="BJ3019" s="5"/>
      <c r="BK3019" s="5"/>
      <c r="BL3019" s="5"/>
    </row>
    <row r="3020" spans="1:64" x14ac:dyDescent="0.25">
      <c r="A3020" s="5">
        <v>101</v>
      </c>
      <c r="B3020" s="5">
        <v>15</v>
      </c>
      <c r="C3020" s="5">
        <v>1</v>
      </c>
      <c r="D3020" s="5">
        <v>8</v>
      </c>
      <c r="E3020" s="5">
        <v>8</v>
      </c>
      <c r="F3020" s="5">
        <v>38</v>
      </c>
      <c r="G3020" s="5">
        <v>27</v>
      </c>
      <c r="H3020" s="5">
        <v>0</v>
      </c>
      <c r="I3020" s="5">
        <v>46</v>
      </c>
      <c r="J3020" s="5">
        <v>97.222222000000002</v>
      </c>
      <c r="K3020" s="5">
        <v>0.75</v>
      </c>
      <c r="L3020" s="5">
        <v>100</v>
      </c>
      <c r="M3020" s="5"/>
      <c r="N3020" s="5">
        <v>101</v>
      </c>
      <c r="O3020" s="5">
        <v>14</v>
      </c>
      <c r="P3020" s="5">
        <v>1</v>
      </c>
      <c r="Q3020" s="5">
        <v>6</v>
      </c>
      <c r="R3020" s="5">
        <v>12</v>
      </c>
      <c r="S3020" s="5">
        <v>42</v>
      </c>
      <c r="T3020" s="5">
        <v>38</v>
      </c>
      <c r="U3020" s="5">
        <v>0</v>
      </c>
      <c r="V3020" s="5">
        <v>65</v>
      </c>
      <c r="W3020" s="5">
        <v>95.833332999999996</v>
      </c>
      <c r="X3020" s="5">
        <v>0.57799999999999996</v>
      </c>
      <c r="Y3020" s="5">
        <v>100</v>
      </c>
      <c r="Z3020" s="5"/>
      <c r="AA3020" s="5"/>
      <c r="AB3020" s="5"/>
      <c r="AC3020" s="5">
        <v>101</v>
      </c>
      <c r="AD3020" s="5">
        <v>13</v>
      </c>
      <c r="AE3020" s="5">
        <v>1</v>
      </c>
      <c r="AF3020" s="5">
        <v>2</v>
      </c>
      <c r="AG3020" s="5">
        <v>0</v>
      </c>
      <c r="AH3020" s="5">
        <v>5</v>
      </c>
      <c r="AI3020" s="5">
        <v>17</v>
      </c>
      <c r="AJ3020" s="5">
        <v>0</v>
      </c>
      <c r="AK3020" s="5">
        <v>28</v>
      </c>
      <c r="AL3020" s="5">
        <v>100</v>
      </c>
      <c r="AM3020" s="5">
        <v>0.53100000000000003</v>
      </c>
      <c r="AN3020" s="5">
        <v>100</v>
      </c>
      <c r="AO3020" s="5"/>
      <c r="AP3020" s="5">
        <v>102</v>
      </c>
      <c r="AQ3020" s="5">
        <v>11</v>
      </c>
      <c r="AR3020" s="5">
        <v>1</v>
      </c>
      <c r="AS3020" s="5">
        <v>0</v>
      </c>
      <c r="AT3020" s="5">
        <v>0</v>
      </c>
      <c r="AU3020" s="5">
        <v>22</v>
      </c>
      <c r="AV3020" s="5">
        <v>0</v>
      </c>
      <c r="AW3020" s="5">
        <v>0</v>
      </c>
      <c r="AX3020" s="5">
        <v>47</v>
      </c>
      <c r="AY3020" s="5">
        <v>98.611110999999994</v>
      </c>
      <c r="AZ3020" s="5">
        <v>0.45400000000000001</v>
      </c>
      <c r="BA3020" s="5">
        <v>100</v>
      </c>
      <c r="BB3020" s="5"/>
      <c r="BC3020" s="5"/>
      <c r="BD3020" s="5"/>
      <c r="BE3020" s="5"/>
      <c r="BF3020" s="5"/>
      <c r="BG3020" s="5"/>
      <c r="BH3020" s="5"/>
      <c r="BI3020" s="5"/>
      <c r="BJ3020" s="5"/>
      <c r="BK3020" s="5"/>
      <c r="BL3020" s="5"/>
    </row>
    <row r="3021" spans="1:64" x14ac:dyDescent="0.25">
      <c r="A3021" s="5">
        <v>102</v>
      </c>
      <c r="B3021" s="5">
        <v>14</v>
      </c>
      <c r="C3021" s="5">
        <v>1</v>
      </c>
      <c r="D3021" s="5">
        <v>9</v>
      </c>
      <c r="E3021" s="5">
        <v>48</v>
      </c>
      <c r="F3021" s="5">
        <v>138</v>
      </c>
      <c r="G3021" s="5">
        <v>0</v>
      </c>
      <c r="H3021" s="5">
        <v>0</v>
      </c>
      <c r="I3021" s="5">
        <v>47</v>
      </c>
      <c r="J3021" s="5">
        <v>98.611110999999994</v>
      </c>
      <c r="K3021" s="5">
        <v>0.73399999999999999</v>
      </c>
      <c r="L3021" s="5">
        <v>100</v>
      </c>
      <c r="M3021" s="5"/>
      <c r="N3021" s="5">
        <v>102</v>
      </c>
      <c r="O3021" s="5">
        <v>13</v>
      </c>
      <c r="P3021" s="5">
        <v>1</v>
      </c>
      <c r="Q3021" s="5">
        <v>0</v>
      </c>
      <c r="R3021" s="5">
        <v>0</v>
      </c>
      <c r="S3021" s="5">
        <v>0</v>
      </c>
      <c r="T3021" s="5">
        <v>0</v>
      </c>
      <c r="U3021" s="5">
        <v>0</v>
      </c>
      <c r="V3021" s="5">
        <v>69</v>
      </c>
      <c r="W3021" s="5">
        <v>100</v>
      </c>
      <c r="X3021" s="5">
        <v>0.53100000000000003</v>
      </c>
      <c r="Y3021" s="5">
        <v>100</v>
      </c>
      <c r="Z3021" s="5"/>
      <c r="AA3021" s="5"/>
      <c r="AB3021" s="5"/>
      <c r="AC3021" s="5">
        <v>102</v>
      </c>
      <c r="AD3021" s="5">
        <v>12</v>
      </c>
      <c r="AE3021" s="5">
        <v>1</v>
      </c>
      <c r="AF3021" s="5">
        <v>0</v>
      </c>
      <c r="AG3021" s="5">
        <v>0</v>
      </c>
      <c r="AH3021" s="5">
        <v>36</v>
      </c>
      <c r="AI3021" s="5">
        <v>0</v>
      </c>
      <c r="AJ3021" s="5">
        <v>0</v>
      </c>
      <c r="AK3021" s="5">
        <v>14</v>
      </c>
      <c r="AL3021" s="5">
        <v>94.444444000000004</v>
      </c>
      <c r="AM3021" s="5">
        <v>0.46899999999999997</v>
      </c>
      <c r="AN3021" s="5">
        <v>100</v>
      </c>
      <c r="AO3021" s="5"/>
      <c r="AP3021" s="5">
        <v>103</v>
      </c>
      <c r="AQ3021" s="5">
        <v>11</v>
      </c>
      <c r="AR3021" s="5">
        <v>1</v>
      </c>
      <c r="AS3021" s="5">
        <v>0</v>
      </c>
      <c r="AT3021" s="5">
        <v>0</v>
      </c>
      <c r="AU3021" s="5">
        <v>74</v>
      </c>
      <c r="AV3021" s="5">
        <v>0</v>
      </c>
      <c r="AW3021" s="5">
        <v>0</v>
      </c>
      <c r="AX3021" s="5">
        <v>41</v>
      </c>
      <c r="AY3021" s="5">
        <v>90.277777999999998</v>
      </c>
      <c r="AZ3021" s="5">
        <v>0.437</v>
      </c>
      <c r="BA3021" s="5">
        <v>100</v>
      </c>
      <c r="BB3021" s="5"/>
      <c r="BC3021" s="5"/>
      <c r="BD3021" s="5"/>
      <c r="BE3021" s="5"/>
      <c r="BF3021" s="5"/>
      <c r="BG3021" s="5"/>
      <c r="BH3021" s="5"/>
      <c r="BI3021" s="5"/>
      <c r="BJ3021" s="5"/>
      <c r="BK3021" s="5"/>
      <c r="BL3021" s="5"/>
    </row>
    <row r="3022" spans="1:64" x14ac:dyDescent="0.25">
      <c r="A3022" s="5">
        <v>103</v>
      </c>
      <c r="B3022" s="5">
        <v>14</v>
      </c>
      <c r="C3022" s="5">
        <v>0</v>
      </c>
      <c r="D3022" s="5">
        <v>2</v>
      </c>
      <c r="E3022" s="5">
        <v>21</v>
      </c>
      <c r="F3022" s="5">
        <v>111</v>
      </c>
      <c r="G3022" s="5">
        <v>0</v>
      </c>
      <c r="H3022" s="5">
        <v>0</v>
      </c>
      <c r="I3022" s="5">
        <v>50</v>
      </c>
      <c r="J3022" s="5">
        <v>98.611110999999994</v>
      </c>
      <c r="K3022" s="5">
        <v>0.64100000000000001</v>
      </c>
      <c r="L3022" s="5">
        <v>100</v>
      </c>
      <c r="M3022" s="5"/>
      <c r="N3022" s="5">
        <v>103</v>
      </c>
      <c r="O3022" s="5">
        <v>14</v>
      </c>
      <c r="P3022" s="5">
        <v>1</v>
      </c>
      <c r="Q3022" s="5">
        <v>0</v>
      </c>
      <c r="R3022" s="5">
        <v>14</v>
      </c>
      <c r="S3022" s="5">
        <v>44</v>
      </c>
      <c r="T3022" s="5">
        <v>0</v>
      </c>
      <c r="U3022" s="5">
        <v>0</v>
      </c>
      <c r="V3022" s="5">
        <v>48</v>
      </c>
      <c r="W3022" s="5">
        <v>100</v>
      </c>
      <c r="X3022" s="5">
        <v>0.56299999999999994</v>
      </c>
      <c r="Y3022" s="5">
        <v>100</v>
      </c>
      <c r="Z3022" s="5"/>
      <c r="AA3022" s="5"/>
      <c r="AB3022" s="5"/>
      <c r="AC3022" s="5">
        <v>103</v>
      </c>
      <c r="AD3022" s="5">
        <v>12</v>
      </c>
      <c r="AE3022" s="5">
        <v>0</v>
      </c>
      <c r="AF3022" s="5">
        <v>0</v>
      </c>
      <c r="AG3022" s="5">
        <v>0</v>
      </c>
      <c r="AH3022" s="5">
        <v>39</v>
      </c>
      <c r="AI3022" s="5">
        <v>0</v>
      </c>
      <c r="AJ3022" s="5">
        <v>0</v>
      </c>
      <c r="AK3022" s="5">
        <v>34</v>
      </c>
      <c r="AL3022" s="5">
        <v>94.444444000000004</v>
      </c>
      <c r="AM3022" s="5">
        <v>0.42199999999999999</v>
      </c>
      <c r="AN3022" s="5">
        <v>100</v>
      </c>
      <c r="AO3022" s="5"/>
      <c r="AP3022" s="5">
        <v>104</v>
      </c>
      <c r="AQ3022" s="5">
        <v>11</v>
      </c>
      <c r="AR3022" s="5">
        <v>1</v>
      </c>
      <c r="AS3022" s="5">
        <v>6</v>
      </c>
      <c r="AT3022" s="5">
        <v>0</v>
      </c>
      <c r="AU3022" s="5">
        <v>0</v>
      </c>
      <c r="AV3022" s="5">
        <v>30</v>
      </c>
      <c r="AW3022" s="5">
        <v>0</v>
      </c>
      <c r="AX3022" s="5">
        <v>60</v>
      </c>
      <c r="AY3022" s="5">
        <v>100</v>
      </c>
      <c r="AZ3022" s="5">
        <v>0.40600000000000003</v>
      </c>
      <c r="BA3022" s="5">
        <v>100</v>
      </c>
      <c r="BB3022" s="5"/>
      <c r="BC3022" s="5"/>
      <c r="BD3022" s="5"/>
      <c r="BE3022" s="5"/>
      <c r="BF3022" s="5"/>
      <c r="BG3022" s="5"/>
      <c r="BH3022" s="5"/>
      <c r="BI3022" s="5"/>
      <c r="BJ3022" s="5"/>
      <c r="BK3022" s="5"/>
      <c r="BL3022" s="5"/>
    </row>
    <row r="3023" spans="1:64" x14ac:dyDescent="0.25">
      <c r="A3023" s="5">
        <v>104</v>
      </c>
      <c r="B3023" s="5">
        <v>13</v>
      </c>
      <c r="C3023" s="5">
        <v>1</v>
      </c>
      <c r="D3023" s="5">
        <v>7</v>
      </c>
      <c r="E3023" s="5">
        <v>11</v>
      </c>
      <c r="F3023" s="5">
        <v>41</v>
      </c>
      <c r="G3023" s="5">
        <v>34</v>
      </c>
      <c r="H3023" s="5">
        <v>0</v>
      </c>
      <c r="I3023" s="5">
        <v>54</v>
      </c>
      <c r="J3023" s="5">
        <v>97.222222000000002</v>
      </c>
      <c r="K3023" s="5">
        <v>0.59299999999999997</v>
      </c>
      <c r="L3023" s="5">
        <v>100</v>
      </c>
      <c r="M3023" s="5"/>
      <c r="N3023" s="5">
        <v>104</v>
      </c>
      <c r="O3023" s="5">
        <v>16</v>
      </c>
      <c r="P3023" s="5">
        <v>2</v>
      </c>
      <c r="Q3023" s="5">
        <v>3</v>
      </c>
      <c r="R3023" s="5">
        <v>61</v>
      </c>
      <c r="S3023" s="5">
        <v>121</v>
      </c>
      <c r="T3023" s="5">
        <v>19</v>
      </c>
      <c r="U3023" s="5">
        <v>0</v>
      </c>
      <c r="V3023" s="5">
        <v>3</v>
      </c>
      <c r="W3023" s="5">
        <v>100</v>
      </c>
      <c r="X3023" s="5">
        <v>0.68700000000000006</v>
      </c>
      <c r="Y3023" s="5">
        <v>100</v>
      </c>
      <c r="Z3023" s="5"/>
      <c r="AA3023" s="5"/>
      <c r="AB3023" s="5"/>
      <c r="AC3023" s="5">
        <v>104</v>
      </c>
      <c r="AD3023" s="5">
        <v>12</v>
      </c>
      <c r="AE3023" s="5">
        <v>1</v>
      </c>
      <c r="AF3023" s="5">
        <v>5</v>
      </c>
      <c r="AG3023" s="5">
        <v>0</v>
      </c>
      <c r="AH3023" s="5">
        <v>0</v>
      </c>
      <c r="AI3023" s="5">
        <v>23</v>
      </c>
      <c r="AJ3023" s="5">
        <v>0</v>
      </c>
      <c r="AK3023" s="5">
        <v>53</v>
      </c>
      <c r="AL3023" s="5">
        <v>100</v>
      </c>
      <c r="AM3023" s="5">
        <v>0.42099999999999999</v>
      </c>
      <c r="AN3023" s="5">
        <v>100</v>
      </c>
      <c r="AO3023" s="5"/>
      <c r="AP3023" s="5">
        <v>105</v>
      </c>
      <c r="AQ3023" s="5">
        <v>15</v>
      </c>
      <c r="AR3023" s="5">
        <v>1</v>
      </c>
      <c r="AS3023" s="5">
        <v>0</v>
      </c>
      <c r="AT3023" s="5">
        <v>0</v>
      </c>
      <c r="AU3023" s="5">
        <v>22</v>
      </c>
      <c r="AV3023" s="5">
        <v>0</v>
      </c>
      <c r="AW3023" s="5">
        <v>0</v>
      </c>
      <c r="AX3023" s="5">
        <v>69</v>
      </c>
      <c r="AY3023" s="5">
        <v>97.222222000000002</v>
      </c>
      <c r="AZ3023" s="5">
        <v>0.46899999999999997</v>
      </c>
      <c r="BA3023" s="5">
        <v>100</v>
      </c>
      <c r="BB3023" s="5"/>
      <c r="BC3023" s="5"/>
      <c r="BD3023" s="5"/>
      <c r="BE3023" s="5"/>
      <c r="BF3023" s="5"/>
      <c r="BG3023" s="5"/>
      <c r="BH3023" s="5"/>
      <c r="BI3023" s="5"/>
      <c r="BJ3023" s="5"/>
      <c r="BK3023" s="5"/>
      <c r="BL3023" s="5"/>
    </row>
    <row r="3024" spans="1:64" x14ac:dyDescent="0.25">
      <c r="A3024" s="5">
        <v>105</v>
      </c>
      <c r="B3024" s="5">
        <v>16</v>
      </c>
      <c r="C3024" s="5">
        <v>1</v>
      </c>
      <c r="D3024" s="5">
        <v>6</v>
      </c>
      <c r="E3024" s="5">
        <v>41</v>
      </c>
      <c r="F3024" s="5">
        <v>71</v>
      </c>
      <c r="G3024" s="5">
        <v>0</v>
      </c>
      <c r="H3024" s="5">
        <v>0</v>
      </c>
      <c r="I3024" s="5">
        <v>57</v>
      </c>
      <c r="J3024" s="5">
        <v>100</v>
      </c>
      <c r="K3024" s="5">
        <v>0.625</v>
      </c>
      <c r="L3024" s="5">
        <v>100</v>
      </c>
      <c r="M3024" s="5"/>
      <c r="N3024" s="5">
        <v>105</v>
      </c>
      <c r="O3024" s="5">
        <v>19</v>
      </c>
      <c r="P3024" s="5">
        <v>1</v>
      </c>
      <c r="Q3024" s="5">
        <v>6</v>
      </c>
      <c r="R3024" s="5">
        <v>71</v>
      </c>
      <c r="S3024" s="5">
        <v>131</v>
      </c>
      <c r="T3024" s="5">
        <v>0</v>
      </c>
      <c r="U3024" s="5">
        <v>0</v>
      </c>
      <c r="V3024" s="5">
        <v>30</v>
      </c>
      <c r="W3024" s="5">
        <v>94.444444000000004</v>
      </c>
      <c r="X3024" s="5">
        <v>0.71899999999999997</v>
      </c>
      <c r="Y3024" s="5">
        <v>100</v>
      </c>
      <c r="Z3024" s="5"/>
      <c r="AA3024" s="5"/>
      <c r="AB3024" s="5"/>
      <c r="AC3024" s="5">
        <v>105</v>
      </c>
      <c r="AD3024" s="5">
        <v>16</v>
      </c>
      <c r="AE3024" s="5">
        <v>1</v>
      </c>
      <c r="AF3024" s="5">
        <v>6</v>
      </c>
      <c r="AG3024" s="5">
        <v>35</v>
      </c>
      <c r="AH3024" s="5">
        <v>80</v>
      </c>
      <c r="AI3024" s="5">
        <v>0</v>
      </c>
      <c r="AJ3024" s="5">
        <v>0</v>
      </c>
      <c r="AK3024" s="5">
        <v>48</v>
      </c>
      <c r="AL3024" s="5">
        <v>88.888889000000006</v>
      </c>
      <c r="AM3024" s="5">
        <v>0.53200000000000003</v>
      </c>
      <c r="AN3024" s="5">
        <v>100</v>
      </c>
      <c r="AO3024" s="5"/>
      <c r="AP3024" s="5">
        <v>106</v>
      </c>
      <c r="AQ3024" s="5">
        <v>14</v>
      </c>
      <c r="AR3024" s="5">
        <v>0</v>
      </c>
      <c r="AS3024" s="5">
        <v>0</v>
      </c>
      <c r="AT3024" s="5">
        <v>0</v>
      </c>
      <c r="AU3024" s="5">
        <v>0</v>
      </c>
      <c r="AV3024" s="5">
        <v>0</v>
      </c>
      <c r="AW3024" s="5">
        <v>59</v>
      </c>
      <c r="AX3024" s="5">
        <v>23</v>
      </c>
      <c r="AY3024" s="5">
        <v>100</v>
      </c>
      <c r="AZ3024" s="5">
        <v>0.48399999999999999</v>
      </c>
      <c r="BA3024" s="5">
        <v>100</v>
      </c>
      <c r="BB3024" s="5"/>
      <c r="BC3024" s="5"/>
      <c r="BD3024" s="5"/>
      <c r="BE3024" s="5"/>
      <c r="BF3024" s="5"/>
      <c r="BG3024" s="5"/>
      <c r="BH3024" s="5"/>
      <c r="BI3024" s="5"/>
      <c r="BJ3024" s="5"/>
      <c r="BK3024" s="5"/>
      <c r="BL3024" s="5"/>
    </row>
    <row r="3025" spans="1:64" x14ac:dyDescent="0.25">
      <c r="A3025" s="5">
        <v>106</v>
      </c>
      <c r="B3025" s="5">
        <v>16</v>
      </c>
      <c r="C3025" s="5">
        <v>1</v>
      </c>
      <c r="D3025" s="5">
        <v>0</v>
      </c>
      <c r="E3025" s="5">
        <v>3</v>
      </c>
      <c r="F3025" s="5">
        <v>33</v>
      </c>
      <c r="G3025" s="5">
        <v>0</v>
      </c>
      <c r="H3025" s="5">
        <v>5</v>
      </c>
      <c r="I3025" s="5">
        <v>30</v>
      </c>
      <c r="J3025" s="5">
        <v>65.277777999999998</v>
      </c>
      <c r="K3025" s="5">
        <v>0.71899999999999997</v>
      </c>
      <c r="L3025" s="5">
        <v>100</v>
      </c>
      <c r="M3025" s="5"/>
      <c r="N3025" s="5">
        <v>106</v>
      </c>
      <c r="O3025" s="5">
        <v>18</v>
      </c>
      <c r="P3025" s="5">
        <v>1</v>
      </c>
      <c r="Q3025" s="5">
        <v>7</v>
      </c>
      <c r="R3025" s="5">
        <v>119</v>
      </c>
      <c r="S3025" s="5">
        <v>206</v>
      </c>
      <c r="T3025" s="5">
        <v>0</v>
      </c>
      <c r="U3025" s="5">
        <v>0</v>
      </c>
      <c r="V3025" s="5">
        <v>11</v>
      </c>
      <c r="W3025" s="5">
        <v>98.611110999999994</v>
      </c>
      <c r="X3025" s="5">
        <v>0.73399999999999999</v>
      </c>
      <c r="Y3025" s="5">
        <v>100</v>
      </c>
      <c r="Z3025" s="5"/>
      <c r="AA3025" s="5"/>
      <c r="AB3025" s="5"/>
      <c r="AC3025" s="5">
        <v>106</v>
      </c>
      <c r="AD3025" s="5">
        <v>15</v>
      </c>
      <c r="AE3025" s="5">
        <v>0</v>
      </c>
      <c r="AF3025" s="5">
        <v>0</v>
      </c>
      <c r="AG3025" s="5">
        <v>0</v>
      </c>
      <c r="AH3025" s="5">
        <v>0</v>
      </c>
      <c r="AI3025" s="5">
        <v>0</v>
      </c>
      <c r="AJ3025" s="5">
        <v>53</v>
      </c>
      <c r="AK3025" s="5">
        <v>30</v>
      </c>
      <c r="AL3025" s="5">
        <v>61.111111000000001</v>
      </c>
      <c r="AM3025" s="5">
        <v>0.48399999999999999</v>
      </c>
      <c r="AN3025" s="5">
        <v>100</v>
      </c>
      <c r="AO3025" s="5"/>
      <c r="AP3025" s="5">
        <v>107</v>
      </c>
      <c r="AQ3025" s="5">
        <v>16</v>
      </c>
      <c r="AR3025" s="5">
        <v>0</v>
      </c>
      <c r="AS3025" s="5">
        <v>0</v>
      </c>
      <c r="AT3025" s="5">
        <v>0</v>
      </c>
      <c r="AU3025" s="5">
        <v>0</v>
      </c>
      <c r="AV3025" s="5">
        <v>0</v>
      </c>
      <c r="AW3025" s="5">
        <v>117</v>
      </c>
      <c r="AX3025" s="5">
        <v>3</v>
      </c>
      <c r="AY3025" s="5">
        <v>80.555555999999996</v>
      </c>
      <c r="AZ3025" s="5">
        <v>0.64100000000000001</v>
      </c>
      <c r="BA3025" s="5">
        <v>100</v>
      </c>
      <c r="BB3025" s="5"/>
      <c r="BC3025" s="5"/>
      <c r="BD3025" s="5"/>
      <c r="BE3025" s="5"/>
      <c r="BF3025" s="5"/>
      <c r="BG3025" s="5"/>
      <c r="BH3025" s="5"/>
      <c r="BI3025" s="5"/>
      <c r="BJ3025" s="5"/>
      <c r="BK3025" s="5"/>
      <c r="BL3025" s="5"/>
    </row>
    <row r="3026" spans="1:64" x14ac:dyDescent="0.25">
      <c r="A3026" s="5">
        <v>107</v>
      </c>
      <c r="B3026" s="5">
        <v>16</v>
      </c>
      <c r="C3026" s="5">
        <v>0</v>
      </c>
      <c r="D3026" s="5">
        <v>0</v>
      </c>
      <c r="E3026" s="5">
        <v>0</v>
      </c>
      <c r="F3026" s="5">
        <v>0</v>
      </c>
      <c r="G3026" s="5">
        <v>0</v>
      </c>
      <c r="H3026" s="5">
        <v>5</v>
      </c>
      <c r="I3026" s="5">
        <v>48</v>
      </c>
      <c r="J3026" s="5">
        <v>94.444444000000004</v>
      </c>
      <c r="K3026" s="5">
        <v>0.68799999999999994</v>
      </c>
      <c r="L3026" s="5">
        <v>100</v>
      </c>
      <c r="M3026" s="5"/>
      <c r="N3026" s="5">
        <v>107</v>
      </c>
      <c r="O3026" s="5">
        <v>17</v>
      </c>
      <c r="P3026" s="5">
        <v>0</v>
      </c>
      <c r="Q3026" s="5">
        <v>0</v>
      </c>
      <c r="R3026" s="5">
        <v>0</v>
      </c>
      <c r="S3026" s="5">
        <v>0</v>
      </c>
      <c r="T3026" s="5">
        <v>0</v>
      </c>
      <c r="U3026" s="5">
        <v>2</v>
      </c>
      <c r="V3026" s="5">
        <v>48</v>
      </c>
      <c r="W3026" s="5">
        <v>100</v>
      </c>
      <c r="X3026" s="5">
        <v>0.59399999999999997</v>
      </c>
      <c r="Y3026" s="5">
        <v>100</v>
      </c>
      <c r="Z3026" s="5"/>
      <c r="AA3026" s="5"/>
      <c r="AB3026" s="5"/>
      <c r="AC3026" s="5">
        <v>107</v>
      </c>
      <c r="AD3026" s="5">
        <v>15</v>
      </c>
      <c r="AE3026" s="5">
        <v>0</v>
      </c>
      <c r="AF3026" s="5">
        <v>0</v>
      </c>
      <c r="AG3026" s="5">
        <v>0</v>
      </c>
      <c r="AH3026" s="5">
        <v>0</v>
      </c>
      <c r="AI3026" s="5">
        <v>0</v>
      </c>
      <c r="AJ3026" s="5">
        <v>0</v>
      </c>
      <c r="AK3026" s="5">
        <v>70</v>
      </c>
      <c r="AL3026" s="5">
        <v>100</v>
      </c>
      <c r="AM3026" s="5">
        <v>0.48399999999999999</v>
      </c>
      <c r="AN3026" s="5">
        <v>100</v>
      </c>
      <c r="AO3026" s="5"/>
      <c r="AP3026" s="5">
        <v>108</v>
      </c>
      <c r="AQ3026" s="5">
        <v>14</v>
      </c>
      <c r="AR3026" s="5">
        <v>1</v>
      </c>
      <c r="AS3026" s="5">
        <v>6</v>
      </c>
      <c r="AT3026" s="5">
        <v>0</v>
      </c>
      <c r="AU3026" s="5">
        <v>0</v>
      </c>
      <c r="AV3026" s="5">
        <v>27</v>
      </c>
      <c r="AW3026" s="5">
        <v>0</v>
      </c>
      <c r="AX3026" s="5">
        <v>36</v>
      </c>
      <c r="AY3026" s="5">
        <v>66.666667000000004</v>
      </c>
      <c r="AZ3026" s="5">
        <v>0.57799999999999996</v>
      </c>
      <c r="BA3026" s="5">
        <v>100</v>
      </c>
      <c r="BB3026" s="5"/>
      <c r="BC3026" s="5"/>
      <c r="BD3026" s="5"/>
      <c r="BE3026" s="5"/>
      <c r="BF3026" s="5"/>
      <c r="BG3026" s="5"/>
      <c r="BH3026" s="5"/>
      <c r="BI3026" s="5"/>
      <c r="BJ3026" s="5"/>
      <c r="BK3026" s="5"/>
      <c r="BL3026" s="5"/>
    </row>
    <row r="3027" spans="1:64" x14ac:dyDescent="0.25">
      <c r="A3027" s="5">
        <v>108</v>
      </c>
      <c r="B3027" s="5">
        <v>17</v>
      </c>
      <c r="C3027" s="5">
        <v>1</v>
      </c>
      <c r="D3027" s="5">
        <v>5</v>
      </c>
      <c r="E3027" s="5">
        <v>0</v>
      </c>
      <c r="F3027" s="5">
        <v>1</v>
      </c>
      <c r="G3027" s="5">
        <v>20</v>
      </c>
      <c r="H3027" s="5">
        <v>5</v>
      </c>
      <c r="I3027" s="5">
        <v>15</v>
      </c>
      <c r="J3027" s="5">
        <v>75</v>
      </c>
      <c r="K3027" s="5">
        <v>0.76500000000000001</v>
      </c>
      <c r="L3027" s="5">
        <v>100</v>
      </c>
      <c r="M3027" s="5"/>
      <c r="N3027" s="5">
        <v>108</v>
      </c>
      <c r="O3027" s="5">
        <v>15</v>
      </c>
      <c r="P3027" s="5">
        <v>1</v>
      </c>
      <c r="Q3027" s="5">
        <v>0</v>
      </c>
      <c r="R3027" s="5">
        <v>0</v>
      </c>
      <c r="S3027" s="5">
        <v>15</v>
      </c>
      <c r="T3027" s="5">
        <v>15</v>
      </c>
      <c r="U3027" s="5">
        <v>4</v>
      </c>
      <c r="V3027" s="5">
        <v>0</v>
      </c>
      <c r="W3027" s="5">
        <v>100</v>
      </c>
      <c r="X3027" s="5">
        <v>0.57799999999999996</v>
      </c>
      <c r="Y3027" s="5">
        <v>100</v>
      </c>
      <c r="Z3027" s="5"/>
      <c r="AA3027" s="5"/>
      <c r="AB3027" s="5"/>
      <c r="AC3027" s="5">
        <v>108</v>
      </c>
      <c r="AD3027" s="5">
        <v>16</v>
      </c>
      <c r="AE3027" s="5">
        <v>1</v>
      </c>
      <c r="AF3027" s="5">
        <v>2</v>
      </c>
      <c r="AG3027" s="5">
        <v>0</v>
      </c>
      <c r="AH3027" s="5">
        <v>0</v>
      </c>
      <c r="AI3027" s="5">
        <v>17</v>
      </c>
      <c r="AJ3027" s="5">
        <v>54</v>
      </c>
      <c r="AK3027" s="5">
        <v>6</v>
      </c>
      <c r="AL3027" s="5">
        <v>100</v>
      </c>
      <c r="AM3027" s="5">
        <v>0.70399999999999996</v>
      </c>
      <c r="AN3027" s="5">
        <v>100</v>
      </c>
      <c r="AO3027" s="5"/>
      <c r="AP3027" s="5">
        <v>109</v>
      </c>
      <c r="AQ3027" s="5">
        <v>16</v>
      </c>
      <c r="AR3027" s="5">
        <v>1</v>
      </c>
      <c r="AS3027" s="5">
        <v>0</v>
      </c>
      <c r="AT3027" s="5">
        <v>0</v>
      </c>
      <c r="AU3027" s="5">
        <v>0</v>
      </c>
      <c r="AV3027" s="5">
        <v>0</v>
      </c>
      <c r="AW3027" s="5">
        <v>56</v>
      </c>
      <c r="AX3027" s="5">
        <v>20</v>
      </c>
      <c r="AY3027" s="5">
        <v>44.444443999999997</v>
      </c>
      <c r="AZ3027" s="5">
        <v>0.57799999999999996</v>
      </c>
      <c r="BA3027" s="5">
        <v>100</v>
      </c>
      <c r="BB3027" s="5"/>
      <c r="BC3027" s="5"/>
      <c r="BD3027" s="5"/>
      <c r="BE3027" s="5"/>
      <c r="BF3027" s="5"/>
      <c r="BG3027" s="5"/>
      <c r="BH3027" s="5"/>
      <c r="BI3027" s="5"/>
      <c r="BJ3027" s="5"/>
      <c r="BK3027" s="5"/>
      <c r="BL3027" s="5"/>
    </row>
    <row r="3028" spans="1:64" x14ac:dyDescent="0.25">
      <c r="A3028" s="5">
        <v>109</v>
      </c>
      <c r="B3028" s="5">
        <v>19</v>
      </c>
      <c r="C3028" s="5">
        <v>1</v>
      </c>
      <c r="D3028" s="5">
        <v>0</v>
      </c>
      <c r="E3028" s="5">
        <v>0</v>
      </c>
      <c r="F3028" s="5">
        <v>15</v>
      </c>
      <c r="G3028" s="5">
        <v>0</v>
      </c>
      <c r="H3028" s="5">
        <v>0</v>
      </c>
      <c r="I3028" s="5">
        <v>63</v>
      </c>
      <c r="J3028" s="5">
        <v>91.666667000000004</v>
      </c>
      <c r="K3028" s="5">
        <v>0.81299999999999994</v>
      </c>
      <c r="L3028" s="5">
        <v>100</v>
      </c>
      <c r="M3028" s="5"/>
      <c r="N3028" s="5">
        <v>109</v>
      </c>
      <c r="O3028" s="5">
        <v>20</v>
      </c>
      <c r="P3028" s="5">
        <v>1</v>
      </c>
      <c r="Q3028" s="5">
        <v>0</v>
      </c>
      <c r="R3028" s="5">
        <v>0</v>
      </c>
      <c r="S3028" s="5">
        <v>0</v>
      </c>
      <c r="T3028" s="5">
        <v>0</v>
      </c>
      <c r="U3028" s="5">
        <v>2</v>
      </c>
      <c r="V3028" s="5">
        <v>29</v>
      </c>
      <c r="W3028" s="5">
        <v>95.833332999999996</v>
      </c>
      <c r="X3028" s="5">
        <v>0.71899999999999997</v>
      </c>
      <c r="Y3028" s="5">
        <v>100</v>
      </c>
      <c r="Z3028" s="5"/>
      <c r="AA3028" s="5"/>
      <c r="AB3028" s="5"/>
      <c r="AC3028" s="5">
        <v>109</v>
      </c>
      <c r="AD3028" s="5">
        <v>18</v>
      </c>
      <c r="AE3028" s="5">
        <v>1</v>
      </c>
      <c r="AF3028" s="5">
        <v>0</v>
      </c>
      <c r="AG3028" s="5">
        <v>0</v>
      </c>
      <c r="AH3028" s="5">
        <v>0</v>
      </c>
      <c r="AI3028" s="5">
        <v>0</v>
      </c>
      <c r="AJ3028" s="5">
        <v>82</v>
      </c>
      <c r="AK3028" s="5">
        <v>20</v>
      </c>
      <c r="AL3028" s="5">
        <v>80.555555999999996</v>
      </c>
      <c r="AM3028" s="5">
        <v>0.65600000000000003</v>
      </c>
      <c r="AN3028" s="5">
        <v>100</v>
      </c>
      <c r="AO3028" s="5"/>
      <c r="AP3028" s="5">
        <v>110</v>
      </c>
      <c r="AQ3028" s="5">
        <v>21</v>
      </c>
      <c r="AR3028" s="5">
        <v>0</v>
      </c>
      <c r="AS3028" s="5">
        <v>0</v>
      </c>
      <c r="AT3028" s="5">
        <v>0</v>
      </c>
      <c r="AU3028" s="5">
        <v>0</v>
      </c>
      <c r="AV3028" s="5">
        <v>0</v>
      </c>
      <c r="AW3028" s="5">
        <v>47</v>
      </c>
      <c r="AX3028" s="5">
        <v>53</v>
      </c>
      <c r="AY3028" s="5">
        <v>94.444444000000004</v>
      </c>
      <c r="AZ3028" s="5">
        <v>0.65700000000000003</v>
      </c>
      <c r="BA3028" s="5">
        <v>100</v>
      </c>
      <c r="BB3028" s="5"/>
      <c r="BC3028" s="5"/>
      <c r="BD3028" s="5"/>
      <c r="BE3028" s="5"/>
      <c r="BF3028" s="5"/>
      <c r="BG3028" s="5"/>
      <c r="BH3028" s="5"/>
      <c r="BI3028" s="5"/>
      <c r="BJ3028" s="5"/>
      <c r="BK3028" s="5"/>
      <c r="BL3028" s="5"/>
    </row>
    <row r="3029" spans="1:64" x14ac:dyDescent="0.25">
      <c r="A3029" s="5">
        <v>110</v>
      </c>
      <c r="B3029" s="5">
        <v>22</v>
      </c>
      <c r="C3029" s="5">
        <v>0</v>
      </c>
      <c r="D3029" s="5">
        <v>0</v>
      </c>
      <c r="E3029" s="5">
        <v>0</v>
      </c>
      <c r="F3029" s="5">
        <v>0</v>
      </c>
      <c r="G3029" s="5">
        <v>0</v>
      </c>
      <c r="H3029" s="5">
        <v>0</v>
      </c>
      <c r="I3029" s="5">
        <v>24</v>
      </c>
      <c r="J3029" s="5">
        <v>73.611110999999994</v>
      </c>
      <c r="K3029" s="5">
        <v>0.89</v>
      </c>
      <c r="L3029" s="5">
        <v>100</v>
      </c>
      <c r="M3029" s="5"/>
      <c r="N3029" s="5">
        <v>110</v>
      </c>
      <c r="O3029" s="5">
        <v>22</v>
      </c>
      <c r="P3029" s="5">
        <v>1</v>
      </c>
      <c r="Q3029" s="5">
        <v>0</v>
      </c>
      <c r="R3029" s="5">
        <v>0</v>
      </c>
      <c r="S3029" s="5">
        <v>0</v>
      </c>
      <c r="T3029" s="5">
        <v>0</v>
      </c>
      <c r="U3029" s="5">
        <v>20</v>
      </c>
      <c r="V3029" s="5">
        <v>21</v>
      </c>
      <c r="W3029" s="5">
        <v>95.833332999999996</v>
      </c>
      <c r="X3029" s="5">
        <v>0.875</v>
      </c>
      <c r="Y3029" s="5">
        <v>100</v>
      </c>
      <c r="Z3029" s="5"/>
      <c r="AA3029" s="5"/>
      <c r="AB3029" s="5"/>
      <c r="AC3029" s="5">
        <v>110</v>
      </c>
      <c r="AD3029" s="5">
        <v>21</v>
      </c>
      <c r="AE3029" s="5">
        <v>0</v>
      </c>
      <c r="AF3029" s="5">
        <v>0</v>
      </c>
      <c r="AG3029" s="5">
        <v>0</v>
      </c>
      <c r="AH3029" s="5">
        <v>0</v>
      </c>
      <c r="AI3029" s="5">
        <v>0</v>
      </c>
      <c r="AJ3029" s="5">
        <v>74</v>
      </c>
      <c r="AK3029" s="5">
        <v>30</v>
      </c>
      <c r="AL3029" s="5">
        <v>100</v>
      </c>
      <c r="AM3029" s="5">
        <v>0.65600000000000003</v>
      </c>
      <c r="AN3029" s="5">
        <v>100</v>
      </c>
      <c r="AO3029" s="5"/>
      <c r="AP3029" s="5">
        <v>111</v>
      </c>
      <c r="AQ3029" s="5">
        <v>19</v>
      </c>
      <c r="AR3029" s="5">
        <v>0</v>
      </c>
      <c r="AS3029" s="5">
        <v>0</v>
      </c>
      <c r="AT3029" s="5">
        <v>0</v>
      </c>
      <c r="AU3029" s="5">
        <v>0</v>
      </c>
      <c r="AV3029" s="5">
        <v>0</v>
      </c>
      <c r="AW3029" s="5">
        <v>1</v>
      </c>
      <c r="AX3029" s="5">
        <v>69</v>
      </c>
      <c r="AY3029" s="5">
        <v>100</v>
      </c>
      <c r="AZ3029" s="5">
        <v>0.76500000000000001</v>
      </c>
      <c r="BA3029" s="5">
        <v>100</v>
      </c>
      <c r="BB3029" s="5"/>
      <c r="BC3029" s="5"/>
      <c r="BD3029" s="5"/>
      <c r="BE3029" s="5"/>
      <c r="BF3029" s="5"/>
      <c r="BG3029" s="5"/>
      <c r="BH3029" s="5"/>
      <c r="BI3029" s="5"/>
      <c r="BJ3029" s="5"/>
      <c r="BK3029" s="5"/>
      <c r="BL3029" s="5"/>
    </row>
    <row r="3030" spans="1:64" x14ac:dyDescent="0.25">
      <c r="A3030" s="5">
        <v>111</v>
      </c>
      <c r="B3030" s="5">
        <v>23</v>
      </c>
      <c r="C3030" s="5">
        <v>0</v>
      </c>
      <c r="D3030" s="5">
        <v>0</v>
      </c>
      <c r="E3030" s="5">
        <v>0</v>
      </c>
      <c r="F3030" s="5">
        <v>9</v>
      </c>
      <c r="G3030" s="5">
        <v>0</v>
      </c>
      <c r="H3030" s="5">
        <v>0</v>
      </c>
      <c r="I3030" s="5">
        <v>27</v>
      </c>
      <c r="J3030" s="5">
        <v>98.611110999999994</v>
      </c>
      <c r="K3030" s="5">
        <v>1.032</v>
      </c>
      <c r="L3030" s="5">
        <v>100</v>
      </c>
      <c r="M3030" s="5"/>
      <c r="N3030" s="5">
        <v>111</v>
      </c>
      <c r="O3030" s="5">
        <v>22</v>
      </c>
      <c r="P3030" s="5">
        <v>0</v>
      </c>
      <c r="Q3030" s="5">
        <v>0</v>
      </c>
      <c r="R3030" s="5">
        <v>0</v>
      </c>
      <c r="S3030" s="5">
        <v>0</v>
      </c>
      <c r="T3030" s="5">
        <v>0</v>
      </c>
      <c r="U3030" s="5">
        <v>14</v>
      </c>
      <c r="V3030" s="5">
        <v>18</v>
      </c>
      <c r="W3030" s="5">
        <v>100</v>
      </c>
      <c r="X3030" s="5">
        <v>0.82799999999999996</v>
      </c>
      <c r="Y3030" s="5">
        <v>100</v>
      </c>
      <c r="Z3030" s="5"/>
      <c r="AA3030" s="5"/>
      <c r="AB3030" s="5"/>
      <c r="AC3030" s="5">
        <v>111</v>
      </c>
      <c r="AD3030" s="5">
        <v>19</v>
      </c>
      <c r="AE3030" s="5">
        <v>0</v>
      </c>
      <c r="AF3030" s="5">
        <v>0</v>
      </c>
      <c r="AG3030" s="5">
        <v>0</v>
      </c>
      <c r="AH3030" s="5">
        <v>0</v>
      </c>
      <c r="AI3030" s="5">
        <v>0</v>
      </c>
      <c r="AJ3030" s="5">
        <v>10</v>
      </c>
      <c r="AK3030" s="5">
        <v>60</v>
      </c>
      <c r="AL3030" s="5">
        <v>100</v>
      </c>
      <c r="AM3030" s="5">
        <v>0.64100000000000001</v>
      </c>
      <c r="AN3030" s="5">
        <v>100</v>
      </c>
      <c r="AO3030" s="5"/>
      <c r="AP3030" s="5">
        <v>112</v>
      </c>
      <c r="AQ3030" s="5">
        <v>18</v>
      </c>
      <c r="AR3030" s="5">
        <v>0</v>
      </c>
      <c r="AS3030" s="5">
        <v>0</v>
      </c>
      <c r="AT3030" s="5">
        <v>0</v>
      </c>
      <c r="AU3030" s="5">
        <v>0</v>
      </c>
      <c r="AV3030" s="5">
        <v>0</v>
      </c>
      <c r="AW3030" s="5">
        <v>0</v>
      </c>
      <c r="AX3030" s="5">
        <v>72</v>
      </c>
      <c r="AY3030" s="5">
        <v>100</v>
      </c>
      <c r="AZ3030" s="5">
        <v>0.75</v>
      </c>
      <c r="BA3030" s="5">
        <v>100</v>
      </c>
      <c r="BB3030" s="5"/>
      <c r="BC3030" s="5"/>
      <c r="BD3030" s="5"/>
      <c r="BE3030" s="5"/>
      <c r="BF3030" s="5"/>
      <c r="BG3030" s="5"/>
      <c r="BH3030" s="5"/>
      <c r="BI3030" s="5"/>
      <c r="BJ3030" s="5"/>
      <c r="BK3030" s="5"/>
      <c r="BL3030" s="5"/>
    </row>
    <row r="3031" spans="1:64" x14ac:dyDescent="0.25">
      <c r="A3031" s="5">
        <v>112</v>
      </c>
      <c r="B3031" s="5">
        <v>20</v>
      </c>
      <c r="C3031" s="5">
        <v>0</v>
      </c>
      <c r="D3031" s="5">
        <v>0</v>
      </c>
      <c r="E3031" s="5">
        <v>0</v>
      </c>
      <c r="F3031" s="5">
        <v>40</v>
      </c>
      <c r="G3031" s="5">
        <v>0</v>
      </c>
      <c r="H3031" s="5">
        <v>0</v>
      </c>
      <c r="I3031" s="5">
        <v>42</v>
      </c>
      <c r="J3031" s="5">
        <v>94.444444000000004</v>
      </c>
      <c r="K3031" s="5">
        <v>0.95299999999999996</v>
      </c>
      <c r="L3031" s="5">
        <v>100</v>
      </c>
      <c r="M3031" s="5"/>
      <c r="N3031" s="5">
        <v>112</v>
      </c>
      <c r="O3031" s="5">
        <v>19</v>
      </c>
      <c r="P3031" s="5">
        <v>0</v>
      </c>
      <c r="Q3031" s="5">
        <v>0</v>
      </c>
      <c r="R3031" s="5">
        <v>0</v>
      </c>
      <c r="S3031" s="5">
        <v>10</v>
      </c>
      <c r="T3031" s="5">
        <v>0</v>
      </c>
      <c r="U3031" s="5">
        <v>10</v>
      </c>
      <c r="V3031" s="5">
        <v>40</v>
      </c>
      <c r="W3031" s="5">
        <v>100</v>
      </c>
      <c r="X3031" s="5">
        <v>0.79700000000000004</v>
      </c>
      <c r="Y3031" s="5">
        <v>100</v>
      </c>
      <c r="Z3031" s="5"/>
      <c r="AA3031" s="5"/>
      <c r="AB3031" s="5"/>
      <c r="AC3031" s="5">
        <v>112</v>
      </c>
      <c r="AD3031" s="5">
        <v>18</v>
      </c>
      <c r="AE3031" s="5">
        <v>0</v>
      </c>
      <c r="AF3031" s="5">
        <v>0</v>
      </c>
      <c r="AG3031" s="5">
        <v>0</v>
      </c>
      <c r="AH3031" s="5">
        <v>0</v>
      </c>
      <c r="AI3031" s="5">
        <v>0</v>
      </c>
      <c r="AJ3031" s="5">
        <v>55</v>
      </c>
      <c r="AK3031" s="5">
        <v>45</v>
      </c>
      <c r="AL3031" s="5">
        <v>100</v>
      </c>
      <c r="AM3031" s="5">
        <v>0.65600000000000003</v>
      </c>
      <c r="AN3031" s="5">
        <v>100</v>
      </c>
      <c r="AO3031" s="5"/>
      <c r="AP3031" s="5">
        <v>113</v>
      </c>
      <c r="AQ3031" s="5">
        <v>17</v>
      </c>
      <c r="AR3031" s="5">
        <v>0</v>
      </c>
      <c r="AS3031" s="5">
        <v>0</v>
      </c>
      <c r="AT3031" s="5">
        <v>0</v>
      </c>
      <c r="AU3031" s="5">
        <v>6</v>
      </c>
      <c r="AV3031" s="5">
        <v>0</v>
      </c>
      <c r="AW3031" s="5">
        <v>34</v>
      </c>
      <c r="AX3031" s="5">
        <v>0</v>
      </c>
      <c r="AY3031" s="5">
        <v>100</v>
      </c>
      <c r="AZ3031" s="5">
        <v>0.68799999999999994</v>
      </c>
      <c r="BA3031" s="5">
        <v>100</v>
      </c>
      <c r="BB3031" s="5"/>
      <c r="BC3031" s="5"/>
      <c r="BD3031" s="5"/>
      <c r="BE3031" s="5"/>
      <c r="BF3031" s="5"/>
      <c r="BG3031" s="5"/>
      <c r="BH3031" s="5"/>
      <c r="BI3031" s="5"/>
      <c r="BJ3031" s="5"/>
      <c r="BK3031" s="5"/>
      <c r="BL3031" s="5"/>
    </row>
    <row r="3032" spans="1:64" x14ac:dyDescent="0.25">
      <c r="A3032" s="5">
        <v>113</v>
      </c>
      <c r="B3032" s="5">
        <v>19</v>
      </c>
      <c r="C3032" s="5">
        <v>0</v>
      </c>
      <c r="D3032" s="5">
        <v>0</v>
      </c>
      <c r="E3032" s="5">
        <v>0</v>
      </c>
      <c r="F3032" s="5">
        <v>8</v>
      </c>
      <c r="G3032" s="5">
        <v>0</v>
      </c>
      <c r="H3032" s="5">
        <v>5</v>
      </c>
      <c r="I3032" s="5">
        <v>63</v>
      </c>
      <c r="J3032" s="5">
        <v>98.611110999999994</v>
      </c>
      <c r="K3032" s="5">
        <v>0.85899999999999999</v>
      </c>
      <c r="L3032" s="5">
        <v>100</v>
      </c>
      <c r="M3032" s="5"/>
      <c r="N3032" s="5">
        <v>113</v>
      </c>
      <c r="O3032" s="5">
        <v>19</v>
      </c>
      <c r="P3032" s="5">
        <v>0</v>
      </c>
      <c r="Q3032" s="5">
        <v>0</v>
      </c>
      <c r="R3032" s="5">
        <v>0</v>
      </c>
      <c r="S3032" s="5">
        <v>0</v>
      </c>
      <c r="T3032" s="5">
        <v>0</v>
      </c>
      <c r="U3032" s="5">
        <v>28</v>
      </c>
      <c r="V3032" s="5">
        <v>33</v>
      </c>
      <c r="W3032" s="5">
        <v>100</v>
      </c>
      <c r="X3032" s="5">
        <v>0.75</v>
      </c>
      <c r="Y3032" s="5">
        <v>100</v>
      </c>
      <c r="Z3032" s="5"/>
      <c r="AA3032" s="5"/>
      <c r="AB3032" s="5"/>
      <c r="AC3032" s="5">
        <v>113</v>
      </c>
      <c r="AD3032" s="5">
        <v>17</v>
      </c>
      <c r="AE3032" s="5">
        <v>0</v>
      </c>
      <c r="AF3032" s="5">
        <v>0</v>
      </c>
      <c r="AG3032" s="5">
        <v>0</v>
      </c>
      <c r="AH3032" s="5">
        <v>0</v>
      </c>
      <c r="AI3032" s="5">
        <v>0</v>
      </c>
      <c r="AJ3032" s="5">
        <v>10</v>
      </c>
      <c r="AK3032" s="5">
        <v>65</v>
      </c>
      <c r="AL3032" s="5">
        <v>100</v>
      </c>
      <c r="AM3032" s="5">
        <v>0.59399999999999997</v>
      </c>
      <c r="AN3032" s="5">
        <v>100</v>
      </c>
      <c r="AO3032" s="5"/>
      <c r="AP3032" s="5">
        <v>114</v>
      </c>
      <c r="AQ3032" s="5">
        <v>19</v>
      </c>
      <c r="AR3032" s="5">
        <v>1</v>
      </c>
      <c r="AS3032" s="5">
        <v>2</v>
      </c>
      <c r="AT3032" s="5">
        <v>0</v>
      </c>
      <c r="AU3032" s="5">
        <v>0</v>
      </c>
      <c r="AV3032" s="5">
        <v>11</v>
      </c>
      <c r="AW3032" s="5">
        <v>0</v>
      </c>
      <c r="AX3032" s="5">
        <v>50</v>
      </c>
      <c r="AY3032" s="5">
        <v>100</v>
      </c>
      <c r="AZ3032" s="5">
        <v>0.75</v>
      </c>
      <c r="BA3032" s="5">
        <v>100</v>
      </c>
      <c r="BB3032" s="5"/>
      <c r="BC3032" s="5"/>
      <c r="BD3032" s="5"/>
      <c r="BE3032" s="5"/>
      <c r="BF3032" s="5"/>
      <c r="BG3032" s="5"/>
      <c r="BH3032" s="5"/>
      <c r="BI3032" s="5"/>
      <c r="BJ3032" s="5"/>
      <c r="BK3032" s="5"/>
      <c r="BL3032" s="5"/>
    </row>
    <row r="3033" spans="1:64" x14ac:dyDescent="0.25">
      <c r="A3033" s="5">
        <v>114</v>
      </c>
      <c r="B3033" s="5">
        <v>18</v>
      </c>
      <c r="C3033" s="5">
        <v>1</v>
      </c>
      <c r="D3033" s="5">
        <v>6</v>
      </c>
      <c r="E3033" s="5">
        <v>0</v>
      </c>
      <c r="F3033" s="5">
        <v>0</v>
      </c>
      <c r="G3033" s="5">
        <v>29</v>
      </c>
      <c r="H3033" s="5">
        <v>0</v>
      </c>
      <c r="I3033" s="5">
        <v>68</v>
      </c>
      <c r="J3033" s="5">
        <v>100</v>
      </c>
      <c r="K3033" s="5">
        <v>0.84399999999999997</v>
      </c>
      <c r="L3033" s="5">
        <v>100</v>
      </c>
      <c r="M3033" s="5"/>
      <c r="N3033" s="5">
        <v>114</v>
      </c>
      <c r="O3033" s="5">
        <v>18</v>
      </c>
      <c r="P3033" s="5">
        <v>1</v>
      </c>
      <c r="Q3033" s="5">
        <v>6</v>
      </c>
      <c r="R3033" s="5">
        <v>0</v>
      </c>
      <c r="S3033" s="5">
        <v>0</v>
      </c>
      <c r="T3033" s="5">
        <v>18</v>
      </c>
      <c r="U3033" s="5">
        <v>0</v>
      </c>
      <c r="V3033" s="5">
        <v>57</v>
      </c>
      <c r="W3033" s="5">
        <v>100</v>
      </c>
      <c r="X3033" s="5">
        <v>0.73399999999999999</v>
      </c>
      <c r="Y3033" s="5">
        <v>100</v>
      </c>
      <c r="Z3033" s="5"/>
      <c r="AA3033" s="5"/>
      <c r="AB3033" s="5"/>
      <c r="AC3033" s="5">
        <v>114</v>
      </c>
      <c r="AD3033" s="5">
        <v>18</v>
      </c>
      <c r="AE3033" s="5">
        <v>1</v>
      </c>
      <c r="AF3033" s="5">
        <v>6</v>
      </c>
      <c r="AG3033" s="5">
        <v>0</v>
      </c>
      <c r="AH3033" s="5">
        <v>0</v>
      </c>
      <c r="AI3033" s="5">
        <v>24</v>
      </c>
      <c r="AJ3033" s="5">
        <v>33</v>
      </c>
      <c r="AK3033" s="5">
        <v>45</v>
      </c>
      <c r="AL3033" s="5">
        <v>100</v>
      </c>
      <c r="AM3033" s="5">
        <v>0.67200000000000004</v>
      </c>
      <c r="AN3033" s="5">
        <v>100</v>
      </c>
      <c r="AO3033" s="5"/>
      <c r="AP3033" s="5">
        <v>115</v>
      </c>
      <c r="AQ3033" s="5">
        <v>18</v>
      </c>
      <c r="AR3033" s="5">
        <v>1</v>
      </c>
      <c r="AS3033" s="5">
        <v>0</v>
      </c>
      <c r="AT3033" s="5">
        <v>0</v>
      </c>
      <c r="AU3033" s="5">
        <v>34</v>
      </c>
      <c r="AV3033" s="5">
        <v>0</v>
      </c>
      <c r="AW3033" s="5">
        <v>1</v>
      </c>
      <c r="AX3033" s="5">
        <v>27</v>
      </c>
      <c r="AY3033" s="5">
        <v>100</v>
      </c>
      <c r="AZ3033" s="5">
        <v>0.82799999999999996</v>
      </c>
      <c r="BA3033" s="5">
        <v>100</v>
      </c>
      <c r="BB3033" s="5"/>
      <c r="BC3033" s="5"/>
      <c r="BD3033" s="5"/>
      <c r="BE3033" s="5"/>
      <c r="BF3033" s="5"/>
      <c r="BG3033" s="5"/>
      <c r="BH3033" s="5"/>
      <c r="BI3033" s="5"/>
      <c r="BJ3033" s="5"/>
      <c r="BK3033" s="5"/>
      <c r="BL3033" s="5"/>
    </row>
    <row r="3034" spans="1:64" x14ac:dyDescent="0.25">
      <c r="A3034" s="5">
        <v>115</v>
      </c>
      <c r="B3034" s="5">
        <v>17</v>
      </c>
      <c r="C3034" s="5">
        <v>1</v>
      </c>
      <c r="D3034" s="5">
        <v>0</v>
      </c>
      <c r="E3034" s="5">
        <v>0</v>
      </c>
      <c r="F3034" s="5">
        <v>0</v>
      </c>
      <c r="G3034" s="5">
        <v>0</v>
      </c>
      <c r="H3034" s="5">
        <v>0</v>
      </c>
      <c r="I3034" s="5">
        <v>69</v>
      </c>
      <c r="J3034" s="5">
        <v>100</v>
      </c>
      <c r="K3034" s="5">
        <v>0.875</v>
      </c>
      <c r="L3034" s="5">
        <v>100</v>
      </c>
      <c r="M3034" s="5"/>
      <c r="N3034" s="5">
        <v>115</v>
      </c>
      <c r="O3034" s="5">
        <v>17</v>
      </c>
      <c r="P3034" s="5">
        <v>1</v>
      </c>
      <c r="Q3034" s="5">
        <v>0</v>
      </c>
      <c r="R3034" s="5">
        <v>0</v>
      </c>
      <c r="S3034" s="5">
        <v>19</v>
      </c>
      <c r="T3034" s="5">
        <v>0</v>
      </c>
      <c r="U3034" s="5">
        <v>0</v>
      </c>
      <c r="V3034" s="5">
        <v>48</v>
      </c>
      <c r="W3034" s="5">
        <v>100</v>
      </c>
      <c r="X3034" s="5">
        <v>0.73499999999999999</v>
      </c>
      <c r="Y3034" s="5">
        <v>100</v>
      </c>
      <c r="Z3034" s="5"/>
      <c r="AA3034" s="5"/>
      <c r="AB3034" s="5"/>
      <c r="AC3034" s="5">
        <v>115</v>
      </c>
      <c r="AD3034" s="5">
        <v>15</v>
      </c>
      <c r="AE3034" s="5">
        <v>1</v>
      </c>
      <c r="AF3034" s="5">
        <v>0</v>
      </c>
      <c r="AG3034" s="5">
        <v>0</v>
      </c>
      <c r="AH3034" s="5">
        <v>2</v>
      </c>
      <c r="AI3034" s="5">
        <v>0</v>
      </c>
      <c r="AJ3034" s="5">
        <v>2</v>
      </c>
      <c r="AK3034" s="5">
        <v>56</v>
      </c>
      <c r="AL3034" s="5">
        <v>100</v>
      </c>
      <c r="AM3034" s="5">
        <v>0.625</v>
      </c>
      <c r="AN3034" s="5">
        <v>100</v>
      </c>
      <c r="AO3034" s="5"/>
      <c r="AP3034" s="5">
        <v>116</v>
      </c>
      <c r="AQ3034" s="5">
        <v>18</v>
      </c>
      <c r="AR3034" s="5">
        <v>0</v>
      </c>
      <c r="AS3034" s="5">
        <v>0</v>
      </c>
      <c r="AT3034" s="5">
        <v>0</v>
      </c>
      <c r="AU3034" s="5">
        <v>49</v>
      </c>
      <c r="AV3034" s="5">
        <v>0</v>
      </c>
      <c r="AW3034" s="5">
        <v>0</v>
      </c>
      <c r="AX3034" s="5">
        <v>30</v>
      </c>
      <c r="AY3034" s="5">
        <v>100</v>
      </c>
      <c r="AZ3034" s="5">
        <v>0.76500000000000001</v>
      </c>
      <c r="BA3034" s="5">
        <v>100</v>
      </c>
      <c r="BB3034" s="5"/>
      <c r="BC3034" s="5"/>
      <c r="BD3034" s="5"/>
      <c r="BE3034" s="5"/>
      <c r="BF3034" s="5"/>
      <c r="BG3034" s="5"/>
      <c r="BH3034" s="5"/>
      <c r="BI3034" s="5"/>
      <c r="BJ3034" s="5"/>
      <c r="BK3034" s="5"/>
      <c r="BL3034" s="5"/>
    </row>
    <row r="3035" spans="1:64" x14ac:dyDescent="0.25">
      <c r="A3035" s="5">
        <v>116</v>
      </c>
      <c r="B3035" s="5">
        <v>18</v>
      </c>
      <c r="C3035" s="5">
        <v>1</v>
      </c>
      <c r="D3035" s="5">
        <v>0</v>
      </c>
      <c r="E3035" s="5">
        <v>0</v>
      </c>
      <c r="F3035" s="5">
        <v>52</v>
      </c>
      <c r="G3035" s="5">
        <v>0</v>
      </c>
      <c r="H3035" s="5">
        <v>0</v>
      </c>
      <c r="I3035" s="5">
        <v>9</v>
      </c>
      <c r="J3035" s="5">
        <v>98.611110999999994</v>
      </c>
      <c r="K3035" s="5">
        <v>0.92200000000000004</v>
      </c>
      <c r="L3035" s="5">
        <v>100</v>
      </c>
      <c r="M3035" s="5"/>
      <c r="N3035" s="5">
        <v>116</v>
      </c>
      <c r="O3035" s="5">
        <v>17</v>
      </c>
      <c r="P3035" s="5">
        <v>0</v>
      </c>
      <c r="Q3035" s="5">
        <v>0</v>
      </c>
      <c r="R3035" s="5">
        <v>0</v>
      </c>
      <c r="S3035" s="5">
        <v>37</v>
      </c>
      <c r="T3035" s="5">
        <v>0</v>
      </c>
      <c r="U3035" s="5">
        <v>0</v>
      </c>
      <c r="V3035" s="5">
        <v>50</v>
      </c>
      <c r="W3035" s="5">
        <v>97.222222000000002</v>
      </c>
      <c r="X3035" s="5">
        <v>0.68700000000000006</v>
      </c>
      <c r="Y3035" s="5">
        <v>100</v>
      </c>
      <c r="Z3035" s="5"/>
      <c r="AA3035" s="5"/>
      <c r="AB3035" s="5"/>
      <c r="AC3035" s="5">
        <v>116</v>
      </c>
      <c r="AD3035" s="5">
        <v>14</v>
      </c>
      <c r="AE3035" s="5">
        <v>1</v>
      </c>
      <c r="AF3035" s="5">
        <v>0</v>
      </c>
      <c r="AG3035" s="5">
        <v>0</v>
      </c>
      <c r="AH3035" s="5">
        <v>37</v>
      </c>
      <c r="AI3035" s="5">
        <v>0</v>
      </c>
      <c r="AJ3035" s="5">
        <v>0</v>
      </c>
      <c r="AK3035" s="5">
        <v>40</v>
      </c>
      <c r="AL3035" s="5">
        <v>97.222222000000002</v>
      </c>
      <c r="AM3035" s="5">
        <v>0.57799999999999996</v>
      </c>
      <c r="AN3035" s="5">
        <v>100</v>
      </c>
      <c r="AO3035" s="5"/>
      <c r="AP3035" s="5">
        <v>117</v>
      </c>
      <c r="AQ3035" s="5">
        <v>17</v>
      </c>
      <c r="AR3035" s="5">
        <v>0</v>
      </c>
      <c r="AS3035" s="5">
        <v>1</v>
      </c>
      <c r="AT3035" s="5">
        <v>3</v>
      </c>
      <c r="AU3035" s="5">
        <v>56</v>
      </c>
      <c r="AV3035" s="5">
        <v>0</v>
      </c>
      <c r="AW3035" s="5">
        <v>0</v>
      </c>
      <c r="AX3035" s="5">
        <v>38</v>
      </c>
      <c r="AY3035" s="5">
        <v>97.222222000000002</v>
      </c>
      <c r="AZ3035" s="5">
        <v>0.70399999999999996</v>
      </c>
      <c r="BA3035" s="5">
        <v>100</v>
      </c>
      <c r="BB3035" s="5"/>
      <c r="BC3035" s="5"/>
      <c r="BD3035" s="5"/>
      <c r="BE3035" s="5"/>
      <c r="BF3035" s="5"/>
      <c r="BG3035" s="5"/>
      <c r="BH3035" s="5"/>
      <c r="BI3035" s="5"/>
      <c r="BJ3035" s="5"/>
      <c r="BK3035" s="5"/>
      <c r="BL3035" s="5"/>
    </row>
    <row r="3036" spans="1:64" x14ac:dyDescent="0.25">
      <c r="A3036" s="5">
        <v>117</v>
      </c>
      <c r="B3036" s="5">
        <v>18</v>
      </c>
      <c r="C3036" s="5">
        <v>0</v>
      </c>
      <c r="D3036" s="5">
        <v>4</v>
      </c>
      <c r="E3036" s="5">
        <v>37</v>
      </c>
      <c r="F3036" s="5">
        <v>157</v>
      </c>
      <c r="G3036" s="5">
        <v>0</v>
      </c>
      <c r="H3036" s="5">
        <v>0</v>
      </c>
      <c r="I3036" s="5">
        <v>40</v>
      </c>
      <c r="J3036" s="5">
        <v>100</v>
      </c>
      <c r="K3036" s="5">
        <v>0.78100000000000003</v>
      </c>
      <c r="L3036" s="5">
        <v>100</v>
      </c>
      <c r="M3036" s="5"/>
      <c r="N3036" s="5">
        <v>117</v>
      </c>
      <c r="O3036" s="5">
        <v>17</v>
      </c>
      <c r="P3036" s="5">
        <v>0</v>
      </c>
      <c r="Q3036" s="5">
        <v>1</v>
      </c>
      <c r="R3036" s="5">
        <v>10</v>
      </c>
      <c r="S3036" s="5">
        <v>98</v>
      </c>
      <c r="T3036" s="5">
        <v>0</v>
      </c>
      <c r="U3036" s="5">
        <v>0</v>
      </c>
      <c r="V3036" s="5">
        <v>40</v>
      </c>
      <c r="W3036" s="5">
        <v>93.055555999999996</v>
      </c>
      <c r="X3036" s="5">
        <v>0.64100000000000001</v>
      </c>
      <c r="Y3036" s="5">
        <v>100</v>
      </c>
      <c r="Z3036" s="5"/>
      <c r="AA3036" s="5"/>
      <c r="AB3036" s="5"/>
      <c r="AC3036" s="5">
        <v>117</v>
      </c>
      <c r="AD3036" s="5">
        <v>15</v>
      </c>
      <c r="AE3036" s="5">
        <v>0</v>
      </c>
      <c r="AF3036" s="5">
        <v>0</v>
      </c>
      <c r="AG3036" s="5">
        <v>0</v>
      </c>
      <c r="AH3036" s="5">
        <v>51</v>
      </c>
      <c r="AI3036" s="5">
        <v>0</v>
      </c>
      <c r="AJ3036" s="5">
        <v>0</v>
      </c>
      <c r="AK3036" s="5">
        <v>53</v>
      </c>
      <c r="AL3036" s="5">
        <v>98.611110999999994</v>
      </c>
      <c r="AM3036" s="5">
        <v>0.53100000000000003</v>
      </c>
      <c r="AN3036" s="5">
        <v>100</v>
      </c>
      <c r="AO3036" s="5"/>
      <c r="AP3036" s="5">
        <v>118</v>
      </c>
      <c r="AQ3036" s="5">
        <v>18</v>
      </c>
      <c r="AR3036" s="5">
        <v>0</v>
      </c>
      <c r="AS3036" s="5">
        <v>14</v>
      </c>
      <c r="AT3036" s="5">
        <v>35</v>
      </c>
      <c r="AU3036" s="5">
        <v>125</v>
      </c>
      <c r="AV3036" s="5">
        <v>0</v>
      </c>
      <c r="AW3036" s="5">
        <v>0</v>
      </c>
      <c r="AX3036" s="5">
        <v>28</v>
      </c>
      <c r="AY3036" s="5">
        <v>97.222222000000002</v>
      </c>
      <c r="AZ3036" s="5">
        <v>0.70299999999999996</v>
      </c>
      <c r="BA3036" s="5">
        <v>100</v>
      </c>
      <c r="BB3036" s="5"/>
      <c r="BC3036" s="5"/>
      <c r="BD3036" s="5"/>
      <c r="BE3036" s="5"/>
      <c r="BF3036" s="5"/>
      <c r="BG3036" s="5"/>
      <c r="BH3036" s="5"/>
      <c r="BI3036" s="5"/>
      <c r="BJ3036" s="5"/>
      <c r="BK3036" s="5"/>
      <c r="BL3036" s="5"/>
    </row>
    <row r="3037" spans="1:64" x14ac:dyDescent="0.25">
      <c r="A3037" s="5">
        <v>118</v>
      </c>
      <c r="B3037" s="5">
        <v>18</v>
      </c>
      <c r="C3037" s="5">
        <v>0</v>
      </c>
      <c r="D3037" s="5">
        <v>8</v>
      </c>
      <c r="E3037" s="5">
        <v>40</v>
      </c>
      <c r="F3037" s="5">
        <v>100</v>
      </c>
      <c r="G3037" s="5">
        <v>0</v>
      </c>
      <c r="H3037" s="5">
        <v>0</v>
      </c>
      <c r="I3037" s="5">
        <v>65</v>
      </c>
      <c r="J3037" s="5">
        <v>98.611110999999994</v>
      </c>
      <c r="K3037" s="5">
        <v>0.71899999999999997</v>
      </c>
      <c r="L3037" s="5">
        <v>100</v>
      </c>
      <c r="M3037" s="5"/>
      <c r="N3037" s="5">
        <v>118</v>
      </c>
      <c r="O3037" s="5">
        <v>17</v>
      </c>
      <c r="P3037" s="5">
        <v>0</v>
      </c>
      <c r="Q3037" s="5">
        <v>8</v>
      </c>
      <c r="R3037" s="5">
        <v>28</v>
      </c>
      <c r="S3037" s="5">
        <v>88</v>
      </c>
      <c r="T3037" s="5">
        <v>0</v>
      </c>
      <c r="U3037" s="5">
        <v>0</v>
      </c>
      <c r="V3037" s="5">
        <v>54</v>
      </c>
      <c r="W3037" s="5">
        <v>100</v>
      </c>
      <c r="X3037" s="5">
        <v>0.60899999999999999</v>
      </c>
      <c r="Y3037" s="5">
        <v>100</v>
      </c>
      <c r="Z3037" s="5"/>
      <c r="AA3037" s="5"/>
      <c r="AB3037" s="5"/>
      <c r="AC3037" s="5">
        <v>118</v>
      </c>
      <c r="AD3037" s="5">
        <v>16</v>
      </c>
      <c r="AE3037" s="5">
        <v>0</v>
      </c>
      <c r="AF3037" s="5">
        <v>2</v>
      </c>
      <c r="AG3037" s="5">
        <v>11</v>
      </c>
      <c r="AH3037" s="5">
        <v>41</v>
      </c>
      <c r="AI3037" s="5">
        <v>0</v>
      </c>
      <c r="AJ3037" s="5">
        <v>0</v>
      </c>
      <c r="AK3037" s="5">
        <v>63</v>
      </c>
      <c r="AL3037" s="5">
        <v>100</v>
      </c>
      <c r="AM3037" s="5">
        <v>0.51600000000000001</v>
      </c>
      <c r="AN3037" s="5">
        <v>100</v>
      </c>
      <c r="AO3037" s="5"/>
      <c r="AP3037" s="5">
        <v>119</v>
      </c>
      <c r="AQ3037" s="5">
        <v>17</v>
      </c>
      <c r="AR3037" s="5">
        <v>0</v>
      </c>
      <c r="AS3037" s="5">
        <v>1</v>
      </c>
      <c r="AT3037" s="5">
        <v>5</v>
      </c>
      <c r="AU3037" s="5">
        <v>35</v>
      </c>
      <c r="AV3037" s="5">
        <v>0</v>
      </c>
      <c r="AW3037" s="5">
        <v>0</v>
      </c>
      <c r="AX3037" s="5">
        <v>58</v>
      </c>
      <c r="AY3037" s="5">
        <v>100</v>
      </c>
      <c r="AZ3037" s="5">
        <v>0.625</v>
      </c>
      <c r="BA3037" s="5">
        <v>100</v>
      </c>
      <c r="BB3037" s="5"/>
      <c r="BC3037" s="5"/>
      <c r="BD3037" s="5"/>
      <c r="BE3037" s="5"/>
      <c r="BF3037" s="5"/>
      <c r="BG3037" s="5"/>
      <c r="BH3037" s="5"/>
      <c r="BI3037" s="5"/>
      <c r="BJ3037" s="5"/>
      <c r="BK3037" s="5"/>
      <c r="BL3037" s="5"/>
    </row>
    <row r="3038" spans="1:64" x14ac:dyDescent="0.25">
      <c r="A3038" s="5">
        <v>119</v>
      </c>
      <c r="B3038" s="5">
        <v>18</v>
      </c>
      <c r="C3038" s="5">
        <v>0</v>
      </c>
      <c r="D3038" s="5">
        <v>0</v>
      </c>
      <c r="E3038" s="5">
        <v>0</v>
      </c>
      <c r="F3038" s="5">
        <v>0</v>
      </c>
      <c r="G3038" s="5">
        <v>0</v>
      </c>
      <c r="H3038" s="5">
        <v>0</v>
      </c>
      <c r="I3038" s="5">
        <v>71</v>
      </c>
      <c r="J3038" s="5">
        <v>98.611110999999994</v>
      </c>
      <c r="K3038" s="5">
        <v>0.71899999999999997</v>
      </c>
      <c r="L3038" s="5">
        <v>100</v>
      </c>
      <c r="M3038" s="5"/>
      <c r="N3038" s="5">
        <v>119</v>
      </c>
      <c r="O3038" s="5">
        <v>17</v>
      </c>
      <c r="P3038" s="5">
        <v>0</v>
      </c>
      <c r="Q3038" s="5">
        <v>1</v>
      </c>
      <c r="R3038" s="5">
        <v>13</v>
      </c>
      <c r="S3038" s="5">
        <v>54</v>
      </c>
      <c r="T3038" s="5">
        <v>0</v>
      </c>
      <c r="U3038" s="5">
        <v>4</v>
      </c>
      <c r="V3038" s="5">
        <v>53</v>
      </c>
      <c r="W3038" s="5">
        <v>98.611110999999994</v>
      </c>
      <c r="X3038" s="5">
        <v>0.57799999999999996</v>
      </c>
      <c r="Y3038" s="5">
        <v>100</v>
      </c>
      <c r="Z3038" s="5"/>
      <c r="AA3038" s="5"/>
      <c r="AB3038" s="5"/>
      <c r="AC3038" s="5">
        <v>119</v>
      </c>
      <c r="AD3038" s="5">
        <v>17</v>
      </c>
      <c r="AE3038" s="5">
        <v>0</v>
      </c>
      <c r="AF3038" s="5">
        <v>1</v>
      </c>
      <c r="AG3038" s="5">
        <v>13</v>
      </c>
      <c r="AH3038" s="5">
        <v>54</v>
      </c>
      <c r="AI3038" s="5">
        <v>0</v>
      </c>
      <c r="AJ3038" s="5">
        <v>4</v>
      </c>
      <c r="AK3038" s="5">
        <v>54</v>
      </c>
      <c r="AL3038" s="5">
        <v>100</v>
      </c>
      <c r="AM3038" s="5">
        <v>0.56200000000000006</v>
      </c>
      <c r="AN3038" s="5">
        <v>100</v>
      </c>
      <c r="AO3038" s="5"/>
      <c r="AP3038" s="5">
        <v>120</v>
      </c>
      <c r="AQ3038" s="5">
        <v>19</v>
      </c>
      <c r="AR3038" s="5">
        <v>0</v>
      </c>
      <c r="AS3038" s="5">
        <v>0</v>
      </c>
      <c r="AT3038" s="5">
        <v>0</v>
      </c>
      <c r="AU3038" s="5">
        <v>34</v>
      </c>
      <c r="AV3038" s="5">
        <v>0</v>
      </c>
      <c r="AW3038" s="5">
        <v>0</v>
      </c>
      <c r="AX3038" s="5">
        <v>18</v>
      </c>
      <c r="AY3038" s="5">
        <v>100</v>
      </c>
      <c r="AZ3038" s="5">
        <v>0.65600000000000003</v>
      </c>
      <c r="BA3038" s="5">
        <v>100</v>
      </c>
      <c r="BB3038" s="5"/>
      <c r="BC3038" s="5"/>
      <c r="BD3038" s="5"/>
      <c r="BE3038" s="5"/>
      <c r="BF3038" s="5"/>
      <c r="BG3038" s="5"/>
      <c r="BH3038" s="5"/>
      <c r="BI3038" s="5"/>
      <c r="BJ3038" s="5"/>
      <c r="BK3038" s="5"/>
      <c r="BL3038" s="5"/>
    </row>
    <row r="3039" spans="1:64" x14ac:dyDescent="0.25">
      <c r="A3039" s="5">
        <v>120</v>
      </c>
      <c r="B3039" s="5">
        <v>18</v>
      </c>
      <c r="C3039" s="5">
        <v>0</v>
      </c>
      <c r="D3039" s="5">
        <v>0</v>
      </c>
      <c r="E3039" s="5">
        <v>74</v>
      </c>
      <c r="F3039" s="5">
        <v>151</v>
      </c>
      <c r="G3039" s="5">
        <v>0</v>
      </c>
      <c r="H3039" s="5">
        <v>0</v>
      </c>
      <c r="I3039" s="5">
        <v>0</v>
      </c>
      <c r="J3039" s="5">
        <v>94.444444000000004</v>
      </c>
      <c r="K3039" s="5">
        <v>0.71799999999999997</v>
      </c>
      <c r="L3039" s="5">
        <v>100</v>
      </c>
      <c r="M3039" s="5"/>
      <c r="N3039" s="5">
        <v>120</v>
      </c>
      <c r="O3039" s="5">
        <v>17</v>
      </c>
      <c r="P3039" s="5">
        <v>0</v>
      </c>
      <c r="Q3039" s="5">
        <v>0</v>
      </c>
      <c r="R3039" s="5">
        <v>0</v>
      </c>
      <c r="S3039" s="5">
        <v>11</v>
      </c>
      <c r="T3039" s="5">
        <v>0</v>
      </c>
      <c r="U3039" s="5">
        <v>0</v>
      </c>
      <c r="V3039" s="5">
        <v>62</v>
      </c>
      <c r="W3039" s="5">
        <v>100</v>
      </c>
      <c r="X3039" s="5">
        <v>0.56299999999999994</v>
      </c>
      <c r="Y3039" s="5">
        <v>100</v>
      </c>
      <c r="Z3039" s="5"/>
      <c r="AA3039" s="5"/>
      <c r="AB3039" s="5"/>
      <c r="AC3039" s="5">
        <v>120</v>
      </c>
      <c r="AD3039" s="5">
        <v>17</v>
      </c>
      <c r="AE3039" s="5">
        <v>0</v>
      </c>
      <c r="AF3039" s="5">
        <v>0</v>
      </c>
      <c r="AG3039" s="5">
        <v>0</v>
      </c>
      <c r="AH3039" s="5">
        <v>11</v>
      </c>
      <c r="AI3039" s="5">
        <v>0</v>
      </c>
      <c r="AJ3039" s="5">
        <v>0</v>
      </c>
      <c r="AK3039" s="5">
        <v>62</v>
      </c>
      <c r="AL3039" s="5">
        <v>100</v>
      </c>
      <c r="AM3039" s="5">
        <v>0.54700000000000004</v>
      </c>
      <c r="AN3039" s="5">
        <v>100</v>
      </c>
      <c r="AO3039" s="5"/>
      <c r="AP3039" s="5">
        <v>121</v>
      </c>
      <c r="AQ3039" s="5">
        <v>21</v>
      </c>
      <c r="AR3039" s="5">
        <v>0</v>
      </c>
      <c r="AS3039" s="5">
        <v>0</v>
      </c>
      <c r="AT3039" s="5">
        <v>0</v>
      </c>
      <c r="AU3039" s="5">
        <v>7</v>
      </c>
      <c r="AV3039" s="5">
        <v>0</v>
      </c>
      <c r="AW3039" s="5">
        <v>0</v>
      </c>
      <c r="AX3039" s="5">
        <v>50</v>
      </c>
      <c r="AY3039" s="5">
        <v>100</v>
      </c>
      <c r="AZ3039" s="5">
        <v>0.75</v>
      </c>
      <c r="BA3039" s="5">
        <v>100</v>
      </c>
      <c r="BB3039" s="5"/>
      <c r="BC3039" s="5"/>
      <c r="BD3039" s="5"/>
      <c r="BE3039" s="5"/>
      <c r="BF3039" s="5"/>
      <c r="BG3039" s="5"/>
      <c r="BH3039" s="5"/>
      <c r="BI3039" s="5"/>
      <c r="BJ3039" s="5"/>
      <c r="BK3039" s="5"/>
      <c r="BL3039" s="5"/>
    </row>
    <row r="3040" spans="1:64" x14ac:dyDescent="0.25">
      <c r="A3040" s="5">
        <v>121</v>
      </c>
      <c r="B3040" s="5">
        <v>21</v>
      </c>
      <c r="C3040" s="5">
        <v>0</v>
      </c>
      <c r="D3040" s="5">
        <v>0</v>
      </c>
      <c r="E3040" s="5">
        <v>0</v>
      </c>
      <c r="F3040" s="5">
        <v>72</v>
      </c>
      <c r="G3040" s="5">
        <v>0</v>
      </c>
      <c r="H3040" s="5">
        <v>0</v>
      </c>
      <c r="I3040" s="5">
        <v>27</v>
      </c>
      <c r="J3040" s="5">
        <v>100</v>
      </c>
      <c r="K3040" s="5">
        <v>0.84399999999999997</v>
      </c>
      <c r="L3040" s="5">
        <v>100</v>
      </c>
      <c r="M3040" s="5"/>
      <c r="N3040" s="5">
        <v>121</v>
      </c>
      <c r="O3040" s="5">
        <v>21</v>
      </c>
      <c r="P3040" s="5">
        <v>0</v>
      </c>
      <c r="Q3040" s="5">
        <v>0</v>
      </c>
      <c r="R3040" s="5">
        <v>0</v>
      </c>
      <c r="S3040" s="5">
        <v>15</v>
      </c>
      <c r="T3040" s="5">
        <v>0</v>
      </c>
      <c r="U3040" s="5">
        <v>20</v>
      </c>
      <c r="V3040" s="5">
        <v>30</v>
      </c>
      <c r="W3040" s="5">
        <v>68.055555999999996</v>
      </c>
      <c r="X3040" s="5">
        <v>0.68700000000000006</v>
      </c>
      <c r="Y3040" s="5">
        <v>100</v>
      </c>
      <c r="Z3040" s="5"/>
      <c r="AA3040" s="5"/>
      <c r="AB3040" s="5"/>
      <c r="AC3040" s="5">
        <v>121</v>
      </c>
      <c r="AD3040" s="5">
        <v>21</v>
      </c>
      <c r="AE3040" s="5">
        <v>0</v>
      </c>
      <c r="AF3040" s="5">
        <v>0</v>
      </c>
      <c r="AG3040" s="5">
        <v>0</v>
      </c>
      <c r="AH3040" s="5">
        <v>15</v>
      </c>
      <c r="AI3040" s="5">
        <v>0</v>
      </c>
      <c r="AJ3040" s="5">
        <v>65</v>
      </c>
      <c r="AK3040" s="5">
        <v>30</v>
      </c>
      <c r="AL3040" s="5">
        <v>100</v>
      </c>
      <c r="AM3040" s="5">
        <v>0.67200000000000004</v>
      </c>
      <c r="AN3040" s="5">
        <v>100</v>
      </c>
      <c r="AO3040" s="5"/>
      <c r="AP3040" s="5">
        <v>122</v>
      </c>
      <c r="AQ3040" s="5">
        <v>22</v>
      </c>
      <c r="AR3040" s="5">
        <v>0</v>
      </c>
      <c r="AS3040" s="5">
        <v>0</v>
      </c>
      <c r="AT3040" s="5">
        <v>0</v>
      </c>
      <c r="AU3040" s="5">
        <v>0</v>
      </c>
      <c r="AV3040" s="5">
        <v>0</v>
      </c>
      <c r="AW3040" s="5">
        <v>61</v>
      </c>
      <c r="AX3040" s="5">
        <v>18</v>
      </c>
      <c r="AY3040" s="5">
        <v>100</v>
      </c>
      <c r="AZ3040" s="5">
        <v>0.82799999999999996</v>
      </c>
      <c r="BA3040" s="5">
        <v>100</v>
      </c>
      <c r="BB3040" s="5"/>
      <c r="BC3040" s="5"/>
      <c r="BD3040" s="5"/>
      <c r="BE3040" s="5"/>
      <c r="BF3040" s="5"/>
      <c r="BG3040" s="5"/>
      <c r="BH3040" s="5"/>
      <c r="BI3040" s="5"/>
      <c r="BJ3040" s="5"/>
      <c r="BK3040" s="5"/>
      <c r="BL3040" s="5"/>
    </row>
    <row r="3041" spans="1:64" x14ac:dyDescent="0.25">
      <c r="A3041" s="5">
        <v>122</v>
      </c>
      <c r="B3041" s="5">
        <v>22</v>
      </c>
      <c r="C3041" s="5">
        <v>0</v>
      </c>
      <c r="D3041" s="5">
        <v>0</v>
      </c>
      <c r="E3041" s="5">
        <v>0</v>
      </c>
      <c r="F3041" s="5">
        <v>0</v>
      </c>
      <c r="G3041" s="5">
        <v>0</v>
      </c>
      <c r="H3041" s="5">
        <v>0</v>
      </c>
      <c r="I3041" s="5">
        <v>72</v>
      </c>
      <c r="J3041" s="5">
        <v>100</v>
      </c>
      <c r="K3041" s="5">
        <v>0.92200000000000004</v>
      </c>
      <c r="L3041" s="5">
        <v>100</v>
      </c>
      <c r="M3041" s="5"/>
      <c r="N3041" s="5">
        <v>122</v>
      </c>
      <c r="O3041" s="5">
        <v>20</v>
      </c>
      <c r="P3041" s="5">
        <v>0</v>
      </c>
      <c r="Q3041" s="5">
        <v>0</v>
      </c>
      <c r="R3041" s="5">
        <v>0</v>
      </c>
      <c r="S3041" s="5">
        <v>0</v>
      </c>
      <c r="T3041" s="5">
        <v>0</v>
      </c>
      <c r="U3041" s="5">
        <v>20</v>
      </c>
      <c r="V3041" s="5">
        <v>48</v>
      </c>
      <c r="W3041" s="5">
        <v>97.222222000000002</v>
      </c>
      <c r="X3041" s="5">
        <v>0.70299999999999996</v>
      </c>
      <c r="Y3041" s="5">
        <v>100</v>
      </c>
      <c r="Z3041" s="5"/>
      <c r="AA3041" s="5"/>
      <c r="AB3041" s="5"/>
      <c r="AC3041" s="5">
        <v>122</v>
      </c>
      <c r="AD3041" s="5">
        <v>20</v>
      </c>
      <c r="AE3041" s="5">
        <v>0</v>
      </c>
      <c r="AF3041" s="5">
        <v>0</v>
      </c>
      <c r="AG3041" s="5">
        <v>0</v>
      </c>
      <c r="AH3041" s="5">
        <v>0</v>
      </c>
      <c r="AI3041" s="5">
        <v>0</v>
      </c>
      <c r="AJ3041" s="5">
        <v>94</v>
      </c>
      <c r="AK3041" s="5">
        <v>33</v>
      </c>
      <c r="AL3041" s="5">
        <v>87.5</v>
      </c>
      <c r="AM3041" s="5">
        <v>0.68700000000000006</v>
      </c>
      <c r="AN3041" s="5">
        <v>100</v>
      </c>
      <c r="AO3041" s="5"/>
      <c r="AP3041" s="5">
        <v>123</v>
      </c>
      <c r="AQ3041" s="5">
        <v>20</v>
      </c>
      <c r="AR3041" s="5">
        <v>0</v>
      </c>
      <c r="AS3041" s="5">
        <v>0</v>
      </c>
      <c r="AT3041" s="5">
        <v>0</v>
      </c>
      <c r="AU3041" s="5">
        <v>0</v>
      </c>
      <c r="AV3041" s="5">
        <v>0</v>
      </c>
      <c r="AW3041" s="5">
        <v>58</v>
      </c>
      <c r="AX3041" s="5">
        <v>30</v>
      </c>
      <c r="AY3041" s="5">
        <v>100</v>
      </c>
      <c r="AZ3041" s="5">
        <v>0.92200000000000004</v>
      </c>
      <c r="BA3041" s="5">
        <v>100</v>
      </c>
      <c r="BB3041" s="5"/>
      <c r="BC3041" s="5"/>
      <c r="BD3041" s="5"/>
      <c r="BE3041" s="5"/>
      <c r="BF3041" s="5"/>
      <c r="BG3041" s="5"/>
      <c r="BH3041" s="5"/>
      <c r="BI3041" s="5"/>
      <c r="BJ3041" s="5"/>
      <c r="BK3041" s="5"/>
      <c r="BL3041" s="5"/>
    </row>
    <row r="3042" spans="1:64" x14ac:dyDescent="0.25">
      <c r="A3042" s="5">
        <v>123</v>
      </c>
      <c r="B3042" s="5">
        <v>20</v>
      </c>
      <c r="C3042" s="5">
        <v>0</v>
      </c>
      <c r="D3042" s="5">
        <v>0</v>
      </c>
      <c r="E3042" s="5">
        <v>0</v>
      </c>
      <c r="F3042" s="5">
        <v>11</v>
      </c>
      <c r="G3042" s="5">
        <v>0</v>
      </c>
      <c r="H3042" s="5">
        <v>18</v>
      </c>
      <c r="I3042" s="5">
        <v>0</v>
      </c>
      <c r="J3042" s="5">
        <v>98.611110999999994</v>
      </c>
      <c r="K3042" s="5">
        <v>0.89100000000000001</v>
      </c>
      <c r="L3042" s="5">
        <v>100</v>
      </c>
      <c r="M3042" s="5"/>
      <c r="N3042" s="5">
        <v>123</v>
      </c>
      <c r="O3042" s="5">
        <v>21</v>
      </c>
      <c r="P3042" s="5">
        <v>0</v>
      </c>
      <c r="Q3042" s="5">
        <v>0</v>
      </c>
      <c r="R3042" s="5">
        <v>0</v>
      </c>
      <c r="S3042" s="5">
        <v>0</v>
      </c>
      <c r="T3042" s="5">
        <v>0</v>
      </c>
      <c r="U3042" s="5">
        <v>55</v>
      </c>
      <c r="V3042" s="5">
        <v>6</v>
      </c>
      <c r="W3042" s="5">
        <v>91.666667000000004</v>
      </c>
      <c r="X3042" s="5">
        <v>0.82799999999999996</v>
      </c>
      <c r="Y3042" s="5">
        <v>100</v>
      </c>
      <c r="Z3042" s="5"/>
      <c r="AA3042" s="5"/>
      <c r="AB3042" s="5"/>
      <c r="AC3042" s="5">
        <v>123</v>
      </c>
      <c r="AD3042" s="5">
        <v>18</v>
      </c>
      <c r="AE3042" s="5">
        <v>0</v>
      </c>
      <c r="AF3042" s="5">
        <v>0</v>
      </c>
      <c r="AG3042" s="5">
        <v>0</v>
      </c>
      <c r="AH3042" s="5">
        <v>0</v>
      </c>
      <c r="AI3042" s="5">
        <v>0</v>
      </c>
      <c r="AJ3042" s="5">
        <v>88</v>
      </c>
      <c r="AK3042" s="5">
        <v>40</v>
      </c>
      <c r="AL3042" s="5">
        <v>80.555555999999996</v>
      </c>
      <c r="AM3042" s="5">
        <v>0.64100000000000001</v>
      </c>
      <c r="AN3042" s="5">
        <v>100</v>
      </c>
      <c r="AO3042" s="5"/>
      <c r="AP3042" s="5">
        <v>124</v>
      </c>
      <c r="AQ3042" s="5">
        <v>18</v>
      </c>
      <c r="AR3042" s="5">
        <v>0</v>
      </c>
      <c r="AS3042" s="5">
        <v>0</v>
      </c>
      <c r="AT3042" s="5">
        <v>0</v>
      </c>
      <c r="AU3042" s="5">
        <v>0</v>
      </c>
      <c r="AV3042" s="5">
        <v>0</v>
      </c>
      <c r="AW3042" s="5">
        <v>48</v>
      </c>
      <c r="AX3042" s="5">
        <v>42</v>
      </c>
      <c r="AY3042" s="5">
        <v>100</v>
      </c>
      <c r="AZ3042" s="5">
        <v>0.73399999999999999</v>
      </c>
      <c r="BA3042" s="5">
        <v>100</v>
      </c>
      <c r="BB3042" s="5"/>
      <c r="BC3042" s="5"/>
      <c r="BD3042" s="5"/>
      <c r="BE3042" s="5"/>
      <c r="BF3042" s="5"/>
      <c r="BG3042" s="5"/>
      <c r="BH3042" s="5"/>
      <c r="BI3042" s="5"/>
      <c r="BJ3042" s="5"/>
      <c r="BK3042" s="5"/>
      <c r="BL3042" s="5"/>
    </row>
    <row r="3043" spans="1:64" x14ac:dyDescent="0.25">
      <c r="A3043" s="5">
        <v>124</v>
      </c>
      <c r="B3043" s="5">
        <v>19</v>
      </c>
      <c r="C3043" s="5">
        <v>0</v>
      </c>
      <c r="D3043" s="5">
        <v>0</v>
      </c>
      <c r="E3043" s="5">
        <v>0</v>
      </c>
      <c r="F3043" s="5">
        <v>5</v>
      </c>
      <c r="G3043" s="5">
        <v>0</v>
      </c>
      <c r="H3043" s="5">
        <v>0</v>
      </c>
      <c r="I3043" s="5">
        <v>28</v>
      </c>
      <c r="J3043" s="5">
        <v>95.833332999999996</v>
      </c>
      <c r="K3043" s="5">
        <v>0.81200000000000006</v>
      </c>
      <c r="L3043" s="5">
        <v>100</v>
      </c>
      <c r="M3043" s="5"/>
      <c r="N3043" s="5">
        <v>124</v>
      </c>
      <c r="O3043" s="5">
        <v>19</v>
      </c>
      <c r="P3043" s="5">
        <v>0</v>
      </c>
      <c r="Q3043" s="5">
        <v>0</v>
      </c>
      <c r="R3043" s="5">
        <v>0</v>
      </c>
      <c r="S3043" s="5">
        <v>0</v>
      </c>
      <c r="T3043" s="5">
        <v>0</v>
      </c>
      <c r="U3043" s="5">
        <v>51</v>
      </c>
      <c r="V3043" s="5">
        <v>13</v>
      </c>
      <c r="W3043" s="5">
        <v>91.666667000000004</v>
      </c>
      <c r="X3043" s="5">
        <v>0.75</v>
      </c>
      <c r="Y3043" s="5">
        <v>100</v>
      </c>
      <c r="Z3043" s="5"/>
      <c r="AA3043" s="5"/>
      <c r="AB3043" s="5"/>
      <c r="AC3043" s="5">
        <v>124</v>
      </c>
      <c r="AD3043" s="5">
        <v>16</v>
      </c>
      <c r="AE3043" s="5">
        <v>0</v>
      </c>
      <c r="AF3043" s="5">
        <v>0</v>
      </c>
      <c r="AG3043" s="5">
        <v>0</v>
      </c>
      <c r="AH3043" s="5">
        <v>0</v>
      </c>
      <c r="AI3043" s="5">
        <v>0</v>
      </c>
      <c r="AJ3043" s="5">
        <v>70</v>
      </c>
      <c r="AK3043" s="5">
        <v>66</v>
      </c>
      <c r="AL3043" s="5">
        <v>100</v>
      </c>
      <c r="AM3043" s="5">
        <v>0.59399999999999997</v>
      </c>
      <c r="AN3043" s="5">
        <v>100</v>
      </c>
      <c r="AO3043" s="5"/>
      <c r="AP3043" s="5">
        <v>125</v>
      </c>
      <c r="AQ3043" s="5">
        <v>15</v>
      </c>
      <c r="AR3043" s="5">
        <v>1</v>
      </c>
      <c r="AS3043" s="5">
        <v>6</v>
      </c>
      <c r="AT3043" s="5">
        <v>0</v>
      </c>
      <c r="AU3043" s="5">
        <v>0</v>
      </c>
      <c r="AV3043" s="5">
        <v>27</v>
      </c>
      <c r="AW3043" s="5">
        <v>8</v>
      </c>
      <c r="AX3043" s="5">
        <v>56</v>
      </c>
      <c r="AY3043" s="5">
        <v>100</v>
      </c>
      <c r="AZ3043" s="5">
        <v>0.68799999999999994</v>
      </c>
      <c r="BA3043" s="5">
        <v>100</v>
      </c>
      <c r="BB3043" s="5"/>
      <c r="BC3043" s="5"/>
      <c r="BD3043" s="5"/>
      <c r="BE3043" s="5"/>
      <c r="BF3043" s="5"/>
      <c r="BG3043" s="5"/>
      <c r="BH3043" s="5"/>
      <c r="BI3043" s="5"/>
      <c r="BJ3043" s="5"/>
      <c r="BK3043" s="5"/>
      <c r="BL3043" s="5"/>
    </row>
    <row r="3044" spans="1:64" x14ac:dyDescent="0.25">
      <c r="A3044" s="5">
        <v>125</v>
      </c>
      <c r="B3044" s="5">
        <v>16</v>
      </c>
      <c r="C3044" s="5">
        <v>1</v>
      </c>
      <c r="D3044" s="5">
        <v>0</v>
      </c>
      <c r="E3044" s="5">
        <v>0</v>
      </c>
      <c r="F3044" s="5">
        <v>7</v>
      </c>
      <c r="G3044" s="5">
        <v>11</v>
      </c>
      <c r="H3044" s="5">
        <v>0</v>
      </c>
      <c r="I3044" s="5">
        <v>0</v>
      </c>
      <c r="J3044" s="5">
        <v>100</v>
      </c>
      <c r="K3044" s="5">
        <v>0.76600000000000001</v>
      </c>
      <c r="L3044" s="5">
        <v>100</v>
      </c>
      <c r="M3044" s="5"/>
      <c r="N3044" s="5">
        <v>125</v>
      </c>
      <c r="O3044" s="5">
        <v>16</v>
      </c>
      <c r="P3044" s="5">
        <v>1</v>
      </c>
      <c r="Q3044" s="5">
        <v>6</v>
      </c>
      <c r="R3044" s="5">
        <v>0</v>
      </c>
      <c r="S3044" s="5">
        <v>0</v>
      </c>
      <c r="T3044" s="5">
        <v>24</v>
      </c>
      <c r="U3044" s="5">
        <v>11</v>
      </c>
      <c r="V3044" s="5">
        <v>39</v>
      </c>
      <c r="W3044" s="5">
        <v>98.611110999999994</v>
      </c>
      <c r="X3044" s="5">
        <v>0.70399999999999996</v>
      </c>
      <c r="Y3044" s="5">
        <v>100</v>
      </c>
      <c r="Z3044" s="5"/>
      <c r="AA3044" s="5"/>
      <c r="AB3044" s="5"/>
      <c r="AC3044" s="5">
        <v>125</v>
      </c>
      <c r="AD3044" s="5">
        <v>13</v>
      </c>
      <c r="AE3044" s="5">
        <v>1</v>
      </c>
      <c r="AF3044" s="5">
        <v>6</v>
      </c>
      <c r="AG3044" s="5">
        <v>0</v>
      </c>
      <c r="AH3044" s="5">
        <v>0</v>
      </c>
      <c r="AI3044" s="5">
        <v>32</v>
      </c>
      <c r="AJ3044" s="5">
        <v>22</v>
      </c>
      <c r="AK3044" s="5">
        <v>66</v>
      </c>
      <c r="AL3044" s="5">
        <v>100</v>
      </c>
      <c r="AM3044" s="5">
        <v>0.53100000000000003</v>
      </c>
      <c r="AN3044" s="5">
        <v>100</v>
      </c>
      <c r="AO3044" s="5"/>
      <c r="AP3044" s="5">
        <v>126</v>
      </c>
      <c r="AQ3044" s="5">
        <v>14</v>
      </c>
      <c r="AR3044" s="5">
        <v>1</v>
      </c>
      <c r="AS3044" s="5">
        <v>0</v>
      </c>
      <c r="AT3044" s="5">
        <v>0</v>
      </c>
      <c r="AU3044" s="5">
        <v>11</v>
      </c>
      <c r="AV3044" s="5">
        <v>0</v>
      </c>
      <c r="AW3044" s="5">
        <v>0</v>
      </c>
      <c r="AX3044" s="5">
        <v>61</v>
      </c>
      <c r="AY3044" s="5">
        <v>100</v>
      </c>
      <c r="AZ3044" s="5">
        <v>0.59399999999999997</v>
      </c>
      <c r="BA3044" s="5">
        <v>100</v>
      </c>
      <c r="BB3044" s="5"/>
      <c r="BC3044" s="5"/>
      <c r="BD3044" s="5"/>
      <c r="BE3044" s="5"/>
      <c r="BF3044" s="5"/>
      <c r="BG3044" s="5"/>
      <c r="BH3044" s="5"/>
      <c r="BI3044" s="5"/>
      <c r="BJ3044" s="5"/>
      <c r="BK3044" s="5"/>
      <c r="BL3044" s="5"/>
    </row>
    <row r="3045" spans="1:64" x14ac:dyDescent="0.25">
      <c r="A3045" s="5">
        <v>126</v>
      </c>
      <c r="B3045" s="5">
        <v>17</v>
      </c>
      <c r="C3045" s="5">
        <v>1</v>
      </c>
      <c r="D3045" s="5">
        <v>0</v>
      </c>
      <c r="E3045" s="5">
        <v>0</v>
      </c>
      <c r="F3045" s="5">
        <v>37</v>
      </c>
      <c r="G3045" s="5">
        <v>0</v>
      </c>
      <c r="H3045" s="5">
        <v>0</v>
      </c>
      <c r="I3045" s="5">
        <v>29</v>
      </c>
      <c r="J3045" s="5">
        <v>95.833332999999996</v>
      </c>
      <c r="K3045" s="5">
        <v>0.81200000000000006</v>
      </c>
      <c r="L3045" s="5">
        <v>100</v>
      </c>
      <c r="M3045" s="5"/>
      <c r="N3045" s="5">
        <v>126</v>
      </c>
      <c r="O3045" s="5">
        <v>14</v>
      </c>
      <c r="P3045" s="5">
        <v>1</v>
      </c>
      <c r="Q3045" s="5">
        <v>0</v>
      </c>
      <c r="R3045" s="5">
        <v>0</v>
      </c>
      <c r="S3045" s="5">
        <v>9</v>
      </c>
      <c r="T3045" s="5">
        <v>0</v>
      </c>
      <c r="U3045" s="5">
        <v>0</v>
      </c>
      <c r="V3045" s="5">
        <v>59</v>
      </c>
      <c r="W3045" s="5">
        <v>100</v>
      </c>
      <c r="X3045" s="5">
        <v>0.59299999999999997</v>
      </c>
      <c r="Y3045" s="5">
        <v>100</v>
      </c>
      <c r="Z3045" s="5"/>
      <c r="AA3045" s="5"/>
      <c r="AB3045" s="5"/>
      <c r="AC3045" s="5">
        <v>126</v>
      </c>
      <c r="AD3045" s="5">
        <v>12</v>
      </c>
      <c r="AE3045" s="5">
        <v>1</v>
      </c>
      <c r="AF3045" s="5">
        <v>0</v>
      </c>
      <c r="AG3045" s="5">
        <v>0</v>
      </c>
      <c r="AH3045" s="5">
        <v>0</v>
      </c>
      <c r="AI3045" s="5">
        <v>0</v>
      </c>
      <c r="AJ3045" s="5">
        <v>6</v>
      </c>
      <c r="AK3045" s="5">
        <v>63</v>
      </c>
      <c r="AL3045" s="5">
        <v>100</v>
      </c>
      <c r="AM3045" s="5">
        <v>0.48399999999999999</v>
      </c>
      <c r="AN3045" s="5">
        <v>100</v>
      </c>
      <c r="AO3045" s="5"/>
      <c r="AP3045" s="5">
        <v>127</v>
      </c>
      <c r="AQ3045" s="5">
        <v>14</v>
      </c>
      <c r="AR3045" s="5">
        <v>1</v>
      </c>
      <c r="AS3045" s="5">
        <v>0</v>
      </c>
      <c r="AT3045" s="5">
        <v>0</v>
      </c>
      <c r="AU3045" s="5">
        <v>40</v>
      </c>
      <c r="AV3045" s="5">
        <v>0</v>
      </c>
      <c r="AW3045" s="5">
        <v>0</v>
      </c>
      <c r="AX3045" s="5">
        <v>36</v>
      </c>
      <c r="AY3045" s="5">
        <v>100</v>
      </c>
      <c r="AZ3045" s="5">
        <v>0.64</v>
      </c>
      <c r="BA3045" s="5">
        <v>100</v>
      </c>
      <c r="BB3045" s="5"/>
      <c r="BC3045" s="5"/>
      <c r="BD3045" s="5"/>
      <c r="BE3045" s="5"/>
      <c r="BF3045" s="5"/>
      <c r="BG3045" s="5"/>
      <c r="BH3045" s="5"/>
      <c r="BI3045" s="5"/>
      <c r="BJ3045" s="5"/>
      <c r="BK3045" s="5"/>
      <c r="BL3045" s="5"/>
    </row>
    <row r="3046" spans="1:64" x14ac:dyDescent="0.25">
      <c r="A3046" s="5">
        <v>127</v>
      </c>
      <c r="B3046" s="5">
        <v>16</v>
      </c>
      <c r="C3046" s="5">
        <v>1</v>
      </c>
      <c r="D3046" s="5">
        <v>0</v>
      </c>
      <c r="E3046" s="5">
        <v>2</v>
      </c>
      <c r="F3046" s="5">
        <v>75</v>
      </c>
      <c r="G3046" s="5">
        <v>0</v>
      </c>
      <c r="H3046" s="5">
        <v>0</v>
      </c>
      <c r="I3046" s="5">
        <v>22</v>
      </c>
      <c r="J3046" s="5">
        <v>97.222222000000002</v>
      </c>
      <c r="K3046" s="5">
        <v>0.78100000000000003</v>
      </c>
      <c r="L3046" s="5">
        <v>100</v>
      </c>
      <c r="M3046" s="5"/>
      <c r="N3046" s="5">
        <v>127</v>
      </c>
      <c r="O3046" s="5">
        <v>14</v>
      </c>
      <c r="P3046" s="5">
        <v>1</v>
      </c>
      <c r="Q3046" s="5">
        <v>0</v>
      </c>
      <c r="R3046" s="5">
        <v>0</v>
      </c>
      <c r="S3046" s="5">
        <v>34</v>
      </c>
      <c r="T3046" s="5">
        <v>0</v>
      </c>
      <c r="U3046" s="5">
        <v>0</v>
      </c>
      <c r="V3046" s="5">
        <v>30</v>
      </c>
      <c r="W3046" s="5">
        <v>100</v>
      </c>
      <c r="X3046" s="5">
        <v>0.57799999999999996</v>
      </c>
      <c r="Y3046" s="5">
        <v>100</v>
      </c>
      <c r="Z3046" s="5"/>
      <c r="AA3046" s="5"/>
      <c r="AB3046" s="5"/>
      <c r="AC3046" s="5">
        <v>127</v>
      </c>
      <c r="AD3046" s="5">
        <v>12</v>
      </c>
      <c r="AE3046" s="5">
        <v>1</v>
      </c>
      <c r="AF3046" s="5">
        <v>0</v>
      </c>
      <c r="AG3046" s="5">
        <v>0</v>
      </c>
      <c r="AH3046" s="5">
        <v>16</v>
      </c>
      <c r="AI3046" s="5">
        <v>0</v>
      </c>
      <c r="AJ3046" s="5">
        <v>1</v>
      </c>
      <c r="AK3046" s="5">
        <v>42</v>
      </c>
      <c r="AL3046" s="5">
        <v>100</v>
      </c>
      <c r="AM3046" s="5">
        <v>0.46899999999999997</v>
      </c>
      <c r="AN3046" s="5">
        <v>100</v>
      </c>
      <c r="AO3046" s="5"/>
      <c r="AP3046" s="5">
        <v>128</v>
      </c>
      <c r="AQ3046" s="5">
        <v>13</v>
      </c>
      <c r="AR3046" s="5">
        <v>0</v>
      </c>
      <c r="AS3046" s="5">
        <v>0</v>
      </c>
      <c r="AT3046" s="5">
        <v>0</v>
      </c>
      <c r="AU3046" s="5">
        <v>40</v>
      </c>
      <c r="AV3046" s="5">
        <v>0</v>
      </c>
      <c r="AW3046" s="5">
        <v>0</v>
      </c>
      <c r="AX3046" s="5">
        <v>41</v>
      </c>
      <c r="AY3046" s="5">
        <v>98.611110999999994</v>
      </c>
      <c r="AZ3046" s="5">
        <v>0.51600000000000001</v>
      </c>
      <c r="BA3046" s="5">
        <v>100</v>
      </c>
      <c r="BB3046" s="5"/>
      <c r="BC3046" s="5"/>
      <c r="BD3046" s="5"/>
      <c r="BE3046" s="5"/>
      <c r="BF3046" s="5"/>
      <c r="BG3046" s="5"/>
      <c r="BH3046" s="5"/>
      <c r="BI3046" s="5"/>
      <c r="BJ3046" s="5"/>
      <c r="BK3046" s="5"/>
      <c r="BL3046" s="5"/>
    </row>
    <row r="3047" spans="1:64" x14ac:dyDescent="0.25">
      <c r="A3047" s="5">
        <v>128</v>
      </c>
      <c r="B3047" s="5">
        <v>15</v>
      </c>
      <c r="C3047" s="5">
        <v>0</v>
      </c>
      <c r="D3047" s="5">
        <v>0</v>
      </c>
      <c r="E3047" s="5">
        <v>0</v>
      </c>
      <c r="F3047" s="5">
        <v>57</v>
      </c>
      <c r="G3047" s="5">
        <v>0</v>
      </c>
      <c r="H3047" s="5">
        <v>0</v>
      </c>
      <c r="I3047" s="5">
        <v>34</v>
      </c>
      <c r="J3047" s="5">
        <v>100</v>
      </c>
      <c r="K3047" s="5">
        <v>0.68799999999999994</v>
      </c>
      <c r="L3047" s="5">
        <v>100</v>
      </c>
      <c r="M3047" s="5"/>
      <c r="N3047" s="5">
        <v>128</v>
      </c>
      <c r="O3047" s="5">
        <v>13</v>
      </c>
      <c r="P3047" s="5">
        <v>0</v>
      </c>
      <c r="Q3047" s="5">
        <v>0</v>
      </c>
      <c r="R3047" s="5">
        <v>0</v>
      </c>
      <c r="S3047" s="5">
        <v>36</v>
      </c>
      <c r="T3047" s="5">
        <v>0</v>
      </c>
      <c r="U3047" s="5">
        <v>0</v>
      </c>
      <c r="V3047" s="5">
        <v>37</v>
      </c>
      <c r="W3047" s="5">
        <v>98.611110999999994</v>
      </c>
      <c r="X3047" s="5">
        <v>0.5</v>
      </c>
      <c r="Y3047" s="5">
        <v>100</v>
      </c>
      <c r="Z3047" s="5"/>
      <c r="AA3047" s="5"/>
      <c r="AB3047" s="5"/>
      <c r="AC3047" s="5">
        <v>128</v>
      </c>
      <c r="AD3047" s="5">
        <v>11</v>
      </c>
      <c r="AE3047" s="5">
        <v>0</v>
      </c>
      <c r="AF3047" s="5">
        <v>0</v>
      </c>
      <c r="AG3047" s="5">
        <v>0</v>
      </c>
      <c r="AH3047" s="5">
        <v>40</v>
      </c>
      <c r="AI3047" s="5">
        <v>0</v>
      </c>
      <c r="AJ3047" s="5">
        <v>5</v>
      </c>
      <c r="AK3047" s="5">
        <v>48</v>
      </c>
      <c r="AL3047" s="5">
        <v>100</v>
      </c>
      <c r="AM3047" s="5">
        <v>0.40600000000000003</v>
      </c>
      <c r="AN3047" s="5">
        <v>100</v>
      </c>
      <c r="AO3047" s="5"/>
      <c r="AP3047" s="5">
        <v>129</v>
      </c>
      <c r="AQ3047" s="5">
        <v>15</v>
      </c>
      <c r="AR3047" s="5">
        <v>1</v>
      </c>
      <c r="AS3047" s="5">
        <v>12</v>
      </c>
      <c r="AT3047" s="5">
        <v>18</v>
      </c>
      <c r="AU3047" s="5">
        <v>78</v>
      </c>
      <c r="AV3047" s="5">
        <v>24</v>
      </c>
      <c r="AW3047" s="5">
        <v>0</v>
      </c>
      <c r="AX3047" s="5">
        <v>31</v>
      </c>
      <c r="AY3047" s="5">
        <v>97.222222000000002</v>
      </c>
      <c r="AZ3047" s="5">
        <v>0.54700000000000004</v>
      </c>
      <c r="BA3047" s="5">
        <v>100</v>
      </c>
      <c r="BB3047" s="5"/>
      <c r="BC3047" s="5"/>
      <c r="BD3047" s="5"/>
      <c r="BE3047" s="5"/>
      <c r="BF3047" s="5"/>
      <c r="BG3047" s="5"/>
      <c r="BH3047" s="5"/>
      <c r="BI3047" s="5"/>
      <c r="BJ3047" s="5"/>
      <c r="BK3047" s="5"/>
      <c r="BL3047" s="5"/>
    </row>
    <row r="3048" spans="1:64" x14ac:dyDescent="0.25">
      <c r="A3048" s="5">
        <v>129</v>
      </c>
      <c r="B3048" s="5">
        <v>17</v>
      </c>
      <c r="C3048" s="5">
        <v>1</v>
      </c>
      <c r="D3048" s="5">
        <v>7</v>
      </c>
      <c r="E3048" s="5">
        <v>11</v>
      </c>
      <c r="F3048" s="5">
        <v>71</v>
      </c>
      <c r="G3048" s="5">
        <v>16</v>
      </c>
      <c r="H3048" s="5">
        <v>0</v>
      </c>
      <c r="I3048" s="5">
        <v>7</v>
      </c>
      <c r="J3048" s="5">
        <v>97.222222000000002</v>
      </c>
      <c r="K3048" s="5">
        <v>0.73399999999999999</v>
      </c>
      <c r="L3048" s="5">
        <v>100</v>
      </c>
      <c r="M3048" s="5"/>
      <c r="N3048" s="5">
        <v>129</v>
      </c>
      <c r="O3048" s="5">
        <v>15</v>
      </c>
      <c r="P3048" s="5">
        <v>1</v>
      </c>
      <c r="Q3048" s="5">
        <v>12</v>
      </c>
      <c r="R3048" s="5">
        <v>14</v>
      </c>
      <c r="S3048" s="5">
        <v>74</v>
      </c>
      <c r="T3048" s="5">
        <v>22</v>
      </c>
      <c r="U3048" s="5">
        <v>0</v>
      </c>
      <c r="V3048" s="5">
        <v>25</v>
      </c>
      <c r="W3048" s="5">
        <v>97.222222000000002</v>
      </c>
      <c r="X3048" s="5">
        <v>0.54700000000000004</v>
      </c>
      <c r="Y3048" s="5">
        <v>100</v>
      </c>
      <c r="Z3048" s="5"/>
      <c r="AA3048" s="5"/>
      <c r="AB3048" s="5"/>
      <c r="AC3048" s="5">
        <v>129</v>
      </c>
      <c r="AD3048" s="5">
        <v>12</v>
      </c>
      <c r="AE3048" s="5">
        <v>1</v>
      </c>
      <c r="AF3048" s="5">
        <v>6</v>
      </c>
      <c r="AG3048" s="5">
        <v>0</v>
      </c>
      <c r="AH3048" s="5">
        <v>11</v>
      </c>
      <c r="AI3048" s="5">
        <v>32</v>
      </c>
      <c r="AJ3048" s="5">
        <v>24</v>
      </c>
      <c r="AK3048" s="5">
        <v>57</v>
      </c>
      <c r="AL3048" s="5">
        <v>100</v>
      </c>
      <c r="AM3048" s="5">
        <v>0.42199999999999999</v>
      </c>
      <c r="AN3048" s="5">
        <v>100</v>
      </c>
      <c r="AO3048" s="5"/>
      <c r="AP3048" s="5">
        <v>130</v>
      </c>
      <c r="AQ3048" s="5">
        <v>11</v>
      </c>
      <c r="AR3048" s="5">
        <v>2</v>
      </c>
      <c r="AS3048" s="5">
        <v>0</v>
      </c>
      <c r="AT3048" s="5">
        <v>0</v>
      </c>
      <c r="AU3048" s="5">
        <v>0</v>
      </c>
      <c r="AV3048" s="5">
        <v>0</v>
      </c>
      <c r="AW3048" s="5">
        <v>0</v>
      </c>
      <c r="AX3048" s="5">
        <v>72</v>
      </c>
      <c r="AY3048" s="5">
        <v>100</v>
      </c>
      <c r="AZ3048" s="5">
        <v>0.5</v>
      </c>
      <c r="BA3048" s="5">
        <v>100</v>
      </c>
      <c r="BB3048" s="5"/>
      <c r="BC3048" s="5"/>
      <c r="BD3048" s="5"/>
      <c r="BE3048" s="5"/>
      <c r="BF3048" s="5"/>
      <c r="BG3048" s="5"/>
      <c r="BH3048" s="5"/>
      <c r="BI3048" s="5"/>
      <c r="BJ3048" s="5"/>
      <c r="BK3048" s="5"/>
      <c r="BL3048" s="5"/>
    </row>
    <row r="3049" spans="1:64" x14ac:dyDescent="0.25">
      <c r="A3049" s="5">
        <v>130</v>
      </c>
      <c r="B3049" s="5">
        <v>13</v>
      </c>
      <c r="C3049" s="5">
        <v>2</v>
      </c>
      <c r="D3049" s="5">
        <v>6</v>
      </c>
      <c r="E3049" s="5">
        <v>2</v>
      </c>
      <c r="F3049" s="5">
        <v>32</v>
      </c>
      <c r="G3049" s="5">
        <v>6</v>
      </c>
      <c r="H3049" s="5">
        <v>0</v>
      </c>
      <c r="I3049" s="5">
        <v>33</v>
      </c>
      <c r="J3049" s="5">
        <v>98.611110999999994</v>
      </c>
      <c r="K3049" s="5">
        <v>0.65700000000000003</v>
      </c>
      <c r="L3049" s="5">
        <v>100</v>
      </c>
      <c r="M3049" s="5"/>
      <c r="N3049" s="5">
        <v>130</v>
      </c>
      <c r="O3049" s="5">
        <v>11</v>
      </c>
      <c r="P3049" s="5">
        <v>2</v>
      </c>
      <c r="Q3049" s="5">
        <v>0</v>
      </c>
      <c r="R3049" s="5">
        <v>0</v>
      </c>
      <c r="S3049" s="5">
        <v>0</v>
      </c>
      <c r="T3049" s="5">
        <v>0</v>
      </c>
      <c r="U3049" s="5">
        <v>0</v>
      </c>
      <c r="V3049" s="5">
        <v>72</v>
      </c>
      <c r="W3049" s="5">
        <v>100</v>
      </c>
      <c r="X3049" s="5">
        <v>0.48499999999999999</v>
      </c>
      <c r="Y3049" s="5">
        <v>100</v>
      </c>
      <c r="Z3049" s="5"/>
      <c r="AA3049" s="5"/>
      <c r="AB3049" s="5"/>
      <c r="AC3049" s="5">
        <v>130</v>
      </c>
      <c r="AD3049" s="5">
        <v>9</v>
      </c>
      <c r="AE3049" s="5">
        <v>2</v>
      </c>
      <c r="AF3049" s="5">
        <v>6</v>
      </c>
      <c r="AG3049" s="5">
        <v>0</v>
      </c>
      <c r="AH3049" s="5">
        <v>0</v>
      </c>
      <c r="AI3049" s="5">
        <v>16</v>
      </c>
      <c r="AJ3049" s="5">
        <v>0</v>
      </c>
      <c r="AK3049" s="5">
        <v>62</v>
      </c>
      <c r="AL3049" s="5">
        <v>100</v>
      </c>
      <c r="AM3049" s="5">
        <v>0.375</v>
      </c>
      <c r="AN3049" s="5">
        <v>100</v>
      </c>
      <c r="AO3049" s="5"/>
      <c r="AP3049" s="5">
        <v>131</v>
      </c>
      <c r="AQ3049" s="5">
        <v>13</v>
      </c>
      <c r="AR3049" s="5">
        <v>2</v>
      </c>
      <c r="AS3049" s="5">
        <v>2</v>
      </c>
      <c r="AT3049" s="5">
        <v>33</v>
      </c>
      <c r="AU3049" s="5">
        <v>99</v>
      </c>
      <c r="AV3049" s="5">
        <v>0</v>
      </c>
      <c r="AW3049" s="5">
        <v>5</v>
      </c>
      <c r="AX3049" s="5">
        <v>3</v>
      </c>
      <c r="AY3049" s="5">
        <v>100</v>
      </c>
      <c r="AZ3049" s="5">
        <v>0.54700000000000004</v>
      </c>
      <c r="BA3049" s="5">
        <v>100</v>
      </c>
      <c r="BB3049" s="5"/>
      <c r="BC3049" s="5"/>
      <c r="BD3049" s="5"/>
      <c r="BE3049" s="5"/>
      <c r="BF3049" s="5"/>
      <c r="BG3049" s="5"/>
      <c r="BH3049" s="5"/>
      <c r="BI3049" s="5"/>
      <c r="BJ3049" s="5"/>
      <c r="BK3049" s="5"/>
      <c r="BL3049" s="5"/>
    </row>
    <row r="3050" spans="1:64" x14ac:dyDescent="0.25">
      <c r="A3050" s="5">
        <v>131</v>
      </c>
      <c r="B3050" s="5">
        <v>13</v>
      </c>
      <c r="C3050" s="5">
        <v>2</v>
      </c>
      <c r="D3050" s="5">
        <v>12</v>
      </c>
      <c r="E3050" s="5">
        <v>81</v>
      </c>
      <c r="F3050" s="5">
        <v>154</v>
      </c>
      <c r="G3050" s="5">
        <v>0</v>
      </c>
      <c r="H3050" s="5">
        <v>0</v>
      </c>
      <c r="I3050" s="5">
        <v>22</v>
      </c>
      <c r="J3050" s="5">
        <v>97.222222000000002</v>
      </c>
      <c r="K3050" s="5">
        <v>0.65600000000000003</v>
      </c>
      <c r="L3050" s="5">
        <v>100</v>
      </c>
      <c r="M3050" s="5"/>
      <c r="N3050" s="5">
        <v>131</v>
      </c>
      <c r="O3050" s="5">
        <v>13</v>
      </c>
      <c r="P3050" s="5">
        <v>2</v>
      </c>
      <c r="Q3050" s="5">
        <v>2</v>
      </c>
      <c r="R3050" s="5">
        <v>33</v>
      </c>
      <c r="S3050" s="5">
        <v>99</v>
      </c>
      <c r="T3050" s="5">
        <v>0</v>
      </c>
      <c r="U3050" s="5">
        <v>5</v>
      </c>
      <c r="V3050" s="5">
        <v>3</v>
      </c>
      <c r="W3050" s="5">
        <v>100</v>
      </c>
      <c r="X3050" s="5">
        <v>0.53100000000000003</v>
      </c>
      <c r="Y3050" s="5">
        <v>100</v>
      </c>
      <c r="Z3050" s="5"/>
      <c r="AA3050" s="5"/>
      <c r="AB3050" s="5"/>
      <c r="AC3050" s="5">
        <v>131</v>
      </c>
      <c r="AD3050" s="5">
        <v>10</v>
      </c>
      <c r="AE3050" s="5">
        <v>2</v>
      </c>
      <c r="AF3050" s="5">
        <v>0</v>
      </c>
      <c r="AG3050" s="5">
        <v>0</v>
      </c>
      <c r="AH3050" s="5">
        <v>0</v>
      </c>
      <c r="AI3050" s="5">
        <v>0</v>
      </c>
      <c r="AJ3050" s="5">
        <v>10</v>
      </c>
      <c r="AK3050" s="5">
        <v>48</v>
      </c>
      <c r="AL3050" s="5">
        <v>77.777777999999998</v>
      </c>
      <c r="AM3050" s="5">
        <v>0.40600000000000003</v>
      </c>
      <c r="AN3050" s="5">
        <v>100</v>
      </c>
      <c r="AO3050" s="5"/>
      <c r="AP3050" s="5">
        <v>132</v>
      </c>
      <c r="AQ3050" s="5">
        <v>14</v>
      </c>
      <c r="AR3050" s="5">
        <v>0</v>
      </c>
      <c r="AS3050" s="5">
        <v>0</v>
      </c>
      <c r="AT3050" s="5">
        <v>0</v>
      </c>
      <c r="AU3050" s="5">
        <v>0</v>
      </c>
      <c r="AV3050" s="5">
        <v>0</v>
      </c>
      <c r="AW3050" s="5">
        <v>9</v>
      </c>
      <c r="AX3050" s="5">
        <v>66</v>
      </c>
      <c r="AY3050" s="5">
        <v>94.444444000000004</v>
      </c>
      <c r="AZ3050" s="5">
        <v>0.51500000000000001</v>
      </c>
      <c r="BA3050" s="5">
        <v>100</v>
      </c>
      <c r="BB3050" s="5"/>
      <c r="BC3050" s="5"/>
      <c r="BD3050" s="5"/>
      <c r="BE3050" s="5"/>
      <c r="BF3050" s="5"/>
      <c r="BG3050" s="5"/>
      <c r="BH3050" s="5"/>
      <c r="BI3050" s="5"/>
      <c r="BJ3050" s="5"/>
      <c r="BK3050" s="5"/>
      <c r="BL3050" s="5"/>
    </row>
    <row r="3051" spans="1:64" x14ac:dyDescent="0.25">
      <c r="A3051" s="5">
        <v>132</v>
      </c>
      <c r="B3051" s="5">
        <v>15</v>
      </c>
      <c r="C3051" s="5">
        <v>0</v>
      </c>
      <c r="D3051" s="5">
        <v>0</v>
      </c>
      <c r="E3051" s="5">
        <v>0</v>
      </c>
      <c r="F3051" s="5">
        <v>2</v>
      </c>
      <c r="G3051" s="5">
        <v>0</v>
      </c>
      <c r="H3051" s="5">
        <v>0</v>
      </c>
      <c r="I3051" s="5">
        <v>52</v>
      </c>
      <c r="J3051" s="5">
        <v>100</v>
      </c>
      <c r="K3051" s="5">
        <v>0.59399999999999997</v>
      </c>
      <c r="L3051" s="5">
        <v>100</v>
      </c>
      <c r="M3051" s="5"/>
      <c r="N3051" s="5">
        <v>132</v>
      </c>
      <c r="O3051" s="5">
        <v>14</v>
      </c>
      <c r="P3051" s="5">
        <v>0</v>
      </c>
      <c r="Q3051" s="5">
        <v>0</v>
      </c>
      <c r="R3051" s="5">
        <v>0</v>
      </c>
      <c r="S3051" s="5">
        <v>0</v>
      </c>
      <c r="T3051" s="5">
        <v>0</v>
      </c>
      <c r="U3051" s="5">
        <v>9</v>
      </c>
      <c r="V3051" s="5">
        <v>66</v>
      </c>
      <c r="W3051" s="5">
        <v>94.444444000000004</v>
      </c>
      <c r="X3051" s="5">
        <v>0.5</v>
      </c>
      <c r="Y3051" s="5">
        <v>100</v>
      </c>
      <c r="Z3051" s="5"/>
      <c r="AA3051" s="5"/>
      <c r="AB3051" s="5"/>
      <c r="AC3051" s="5">
        <v>132</v>
      </c>
      <c r="AD3051" s="5">
        <v>12</v>
      </c>
      <c r="AE3051" s="5">
        <v>0</v>
      </c>
      <c r="AF3051" s="5">
        <v>0</v>
      </c>
      <c r="AG3051" s="5">
        <v>0</v>
      </c>
      <c r="AH3051" s="5">
        <v>0</v>
      </c>
      <c r="AI3051" s="5">
        <v>0</v>
      </c>
      <c r="AJ3051" s="5">
        <v>14</v>
      </c>
      <c r="AK3051" s="5">
        <v>17</v>
      </c>
      <c r="AL3051" s="5">
        <v>33.333333000000003</v>
      </c>
      <c r="AM3051" s="5">
        <v>0.39100000000000001</v>
      </c>
      <c r="AN3051" s="5">
        <v>100</v>
      </c>
      <c r="AO3051" s="5"/>
      <c r="AP3051" s="5">
        <v>133</v>
      </c>
      <c r="AQ3051" s="5">
        <v>12</v>
      </c>
      <c r="AR3051" s="5">
        <v>0</v>
      </c>
      <c r="AS3051" s="5">
        <v>0</v>
      </c>
      <c r="AT3051" s="5">
        <v>0</v>
      </c>
      <c r="AU3051" s="5">
        <v>0</v>
      </c>
      <c r="AV3051" s="5">
        <v>0</v>
      </c>
      <c r="AW3051" s="5">
        <v>11</v>
      </c>
      <c r="AX3051" s="5">
        <v>22</v>
      </c>
      <c r="AY3051" s="5">
        <v>33.333333000000003</v>
      </c>
      <c r="AZ3051" s="5">
        <v>0.438</v>
      </c>
      <c r="BA3051" s="5">
        <v>100</v>
      </c>
      <c r="BB3051" s="5"/>
      <c r="BC3051" s="5"/>
      <c r="BD3051" s="5"/>
      <c r="BE3051" s="5"/>
      <c r="BF3051" s="5"/>
      <c r="BG3051" s="5"/>
      <c r="BH3051" s="5"/>
      <c r="BI3051" s="5"/>
      <c r="BJ3051" s="5"/>
      <c r="BK3051" s="5"/>
      <c r="BL3051" s="5"/>
    </row>
    <row r="3052" spans="1:64" x14ac:dyDescent="0.25">
      <c r="A3052" s="5">
        <v>133</v>
      </c>
      <c r="B3052" s="5">
        <v>15</v>
      </c>
      <c r="C3052" s="5">
        <v>0</v>
      </c>
      <c r="D3052" s="5">
        <v>0</v>
      </c>
      <c r="E3052" s="5">
        <v>0</v>
      </c>
      <c r="F3052" s="5">
        <v>0</v>
      </c>
      <c r="G3052" s="5">
        <v>0</v>
      </c>
      <c r="H3052" s="5">
        <v>0</v>
      </c>
      <c r="I3052" s="5">
        <v>15</v>
      </c>
      <c r="J3052" s="5">
        <v>44.444443999999997</v>
      </c>
      <c r="K3052" s="5">
        <v>0.64</v>
      </c>
      <c r="L3052" s="5">
        <v>100</v>
      </c>
      <c r="M3052" s="5"/>
      <c r="N3052" s="5">
        <v>133</v>
      </c>
      <c r="O3052" s="5">
        <v>12</v>
      </c>
      <c r="P3052" s="5">
        <v>0</v>
      </c>
      <c r="Q3052" s="5">
        <v>0</v>
      </c>
      <c r="R3052" s="5">
        <v>0</v>
      </c>
      <c r="S3052" s="5">
        <v>0</v>
      </c>
      <c r="T3052" s="5">
        <v>0</v>
      </c>
      <c r="U3052" s="5">
        <v>10</v>
      </c>
      <c r="V3052" s="5">
        <v>22</v>
      </c>
      <c r="W3052" s="5">
        <v>31.944444000000001</v>
      </c>
      <c r="X3052" s="5">
        <v>0.437</v>
      </c>
      <c r="Y3052" s="5">
        <v>100</v>
      </c>
      <c r="Z3052" s="5"/>
      <c r="AA3052" s="5"/>
      <c r="AB3052" s="5"/>
      <c r="AC3052" s="5">
        <v>133</v>
      </c>
      <c r="AD3052" s="5">
        <v>12</v>
      </c>
      <c r="AE3052" s="5">
        <v>0</v>
      </c>
      <c r="AF3052" s="5">
        <v>0</v>
      </c>
      <c r="AG3052" s="5">
        <v>0</v>
      </c>
      <c r="AH3052" s="5">
        <v>0</v>
      </c>
      <c r="AI3052" s="5">
        <v>0</v>
      </c>
      <c r="AJ3052" s="5">
        <v>16</v>
      </c>
      <c r="AK3052" s="5">
        <v>17</v>
      </c>
      <c r="AL3052" s="5">
        <v>33.333333000000003</v>
      </c>
      <c r="AM3052" s="5">
        <v>0.40600000000000003</v>
      </c>
      <c r="AN3052" s="5">
        <v>100</v>
      </c>
      <c r="AO3052" s="5"/>
      <c r="AP3052" s="5">
        <v>134</v>
      </c>
      <c r="AQ3052" s="5">
        <v>15</v>
      </c>
      <c r="AR3052" s="5">
        <v>0</v>
      </c>
      <c r="AS3052" s="5">
        <v>0</v>
      </c>
      <c r="AT3052" s="5">
        <v>0</v>
      </c>
      <c r="AU3052" s="5">
        <v>0</v>
      </c>
      <c r="AV3052" s="5">
        <v>0</v>
      </c>
      <c r="AW3052" s="5">
        <v>44</v>
      </c>
      <c r="AX3052" s="5">
        <v>19</v>
      </c>
      <c r="AY3052" s="5">
        <v>47.222222000000002</v>
      </c>
      <c r="AZ3052" s="5">
        <v>0.54700000000000004</v>
      </c>
      <c r="BA3052" s="5">
        <v>100</v>
      </c>
      <c r="BB3052" s="5"/>
      <c r="BC3052" s="5"/>
      <c r="BD3052" s="5"/>
      <c r="BE3052" s="5"/>
      <c r="BF3052" s="5"/>
      <c r="BG3052" s="5"/>
      <c r="BH3052" s="5"/>
      <c r="BI3052" s="5"/>
      <c r="BJ3052" s="5"/>
      <c r="BK3052" s="5"/>
      <c r="BL3052" s="5"/>
    </row>
    <row r="3053" spans="1:64" x14ac:dyDescent="0.25">
      <c r="A3053" s="5">
        <v>134</v>
      </c>
      <c r="B3053" s="5">
        <v>16</v>
      </c>
      <c r="C3053" s="5">
        <v>0</v>
      </c>
      <c r="D3053" s="5">
        <v>0</v>
      </c>
      <c r="E3053" s="5">
        <v>0</v>
      </c>
      <c r="F3053" s="5">
        <v>0</v>
      </c>
      <c r="G3053" s="5">
        <v>0</v>
      </c>
      <c r="H3053" s="5">
        <v>0</v>
      </c>
      <c r="I3053" s="5">
        <v>7</v>
      </c>
      <c r="J3053" s="5">
        <v>30.555555999999999</v>
      </c>
      <c r="K3053" s="5">
        <v>0.625</v>
      </c>
      <c r="L3053" s="5">
        <v>100</v>
      </c>
      <c r="M3053" s="5"/>
      <c r="N3053" s="5">
        <v>134</v>
      </c>
      <c r="O3053" s="5">
        <v>15</v>
      </c>
      <c r="P3053" s="5">
        <v>0</v>
      </c>
      <c r="Q3053" s="5">
        <v>0</v>
      </c>
      <c r="R3053" s="5">
        <v>0</v>
      </c>
      <c r="S3053" s="5">
        <v>0</v>
      </c>
      <c r="T3053" s="5">
        <v>0</v>
      </c>
      <c r="U3053" s="5">
        <v>10</v>
      </c>
      <c r="V3053" s="5">
        <v>20</v>
      </c>
      <c r="W3053" s="5">
        <v>31.944444000000001</v>
      </c>
      <c r="X3053" s="5">
        <v>0.5</v>
      </c>
      <c r="Y3053" s="5">
        <v>100</v>
      </c>
      <c r="Z3053" s="5"/>
      <c r="AA3053" s="5"/>
      <c r="AB3053" s="5"/>
      <c r="AC3053" s="5">
        <v>134</v>
      </c>
      <c r="AD3053" s="5">
        <v>15</v>
      </c>
      <c r="AE3053" s="5">
        <v>0</v>
      </c>
      <c r="AF3053" s="5">
        <v>0</v>
      </c>
      <c r="AG3053" s="5">
        <v>0</v>
      </c>
      <c r="AH3053" s="5">
        <v>0</v>
      </c>
      <c r="AI3053" s="5">
        <v>0</v>
      </c>
      <c r="AJ3053" s="5">
        <v>59</v>
      </c>
      <c r="AK3053" s="5">
        <v>14</v>
      </c>
      <c r="AL3053" s="5">
        <v>61.111111000000001</v>
      </c>
      <c r="AM3053" s="5">
        <v>0.46899999999999997</v>
      </c>
      <c r="AN3053" s="5">
        <v>100</v>
      </c>
      <c r="AO3053" s="5"/>
      <c r="AP3053" s="5">
        <v>135</v>
      </c>
      <c r="AQ3053" s="5">
        <v>16</v>
      </c>
      <c r="AR3053" s="5">
        <v>0</v>
      </c>
      <c r="AS3053" s="5">
        <v>0</v>
      </c>
      <c r="AT3053" s="5">
        <v>0</v>
      </c>
      <c r="AU3053" s="5">
        <v>5</v>
      </c>
      <c r="AV3053" s="5">
        <v>0</v>
      </c>
      <c r="AW3053" s="5">
        <v>27</v>
      </c>
      <c r="AX3053" s="5">
        <v>58</v>
      </c>
      <c r="AY3053" s="5">
        <v>100</v>
      </c>
      <c r="AZ3053" s="5">
        <v>0.57799999999999996</v>
      </c>
      <c r="BA3053" s="5">
        <v>100</v>
      </c>
      <c r="BB3053" s="5"/>
      <c r="BC3053" s="5"/>
      <c r="BD3053" s="5"/>
      <c r="BE3053" s="5"/>
      <c r="BF3053" s="5"/>
      <c r="BG3053" s="5"/>
      <c r="BH3053" s="5"/>
      <c r="BI3053" s="5"/>
      <c r="BJ3053" s="5"/>
      <c r="BK3053" s="5"/>
      <c r="BL3053" s="5"/>
    </row>
    <row r="3054" spans="1:64" x14ac:dyDescent="0.25">
      <c r="A3054" s="5">
        <v>135</v>
      </c>
      <c r="B3054" s="5">
        <v>17</v>
      </c>
      <c r="C3054" s="5">
        <v>0</v>
      </c>
      <c r="D3054" s="5">
        <v>0</v>
      </c>
      <c r="E3054" s="5">
        <v>0</v>
      </c>
      <c r="F3054" s="5">
        <v>0</v>
      </c>
      <c r="G3054" s="5">
        <v>0</v>
      </c>
      <c r="H3054" s="5">
        <v>10</v>
      </c>
      <c r="I3054" s="5">
        <v>24</v>
      </c>
      <c r="J3054" s="5">
        <v>88.888889000000006</v>
      </c>
      <c r="K3054" s="5">
        <v>0.64100000000000001</v>
      </c>
      <c r="L3054" s="5">
        <v>100</v>
      </c>
      <c r="M3054" s="5"/>
      <c r="N3054" s="5">
        <v>135</v>
      </c>
      <c r="O3054" s="5">
        <v>16</v>
      </c>
      <c r="P3054" s="5">
        <v>0</v>
      </c>
      <c r="Q3054" s="5">
        <v>0</v>
      </c>
      <c r="R3054" s="5">
        <v>0</v>
      </c>
      <c r="S3054" s="5">
        <v>10</v>
      </c>
      <c r="T3054" s="5">
        <v>0</v>
      </c>
      <c r="U3054" s="5">
        <v>22</v>
      </c>
      <c r="V3054" s="5">
        <v>22</v>
      </c>
      <c r="W3054" s="5">
        <v>94.444444000000004</v>
      </c>
      <c r="X3054" s="5">
        <v>0.54700000000000004</v>
      </c>
      <c r="Y3054" s="5">
        <v>100</v>
      </c>
      <c r="Z3054" s="5"/>
      <c r="AA3054" s="5"/>
      <c r="AB3054" s="5"/>
      <c r="AC3054" s="5">
        <v>135</v>
      </c>
      <c r="AD3054" s="5">
        <v>16</v>
      </c>
      <c r="AE3054" s="5">
        <v>0</v>
      </c>
      <c r="AF3054" s="5">
        <v>0</v>
      </c>
      <c r="AG3054" s="5">
        <v>0</v>
      </c>
      <c r="AH3054" s="5">
        <v>0</v>
      </c>
      <c r="AI3054" s="5">
        <v>0</v>
      </c>
      <c r="AJ3054" s="5">
        <v>32</v>
      </c>
      <c r="AK3054" s="5">
        <v>48</v>
      </c>
      <c r="AL3054" s="5">
        <v>100</v>
      </c>
      <c r="AM3054" s="5">
        <v>0.53100000000000003</v>
      </c>
      <c r="AN3054" s="5">
        <v>100</v>
      </c>
      <c r="AO3054" s="5"/>
      <c r="AP3054" s="5">
        <v>136</v>
      </c>
      <c r="AQ3054" s="5">
        <v>18</v>
      </c>
      <c r="AR3054" s="5">
        <v>1</v>
      </c>
      <c r="AS3054" s="5">
        <v>0</v>
      </c>
      <c r="AT3054" s="5">
        <v>0</v>
      </c>
      <c r="AU3054" s="5">
        <v>0</v>
      </c>
      <c r="AV3054" s="5">
        <v>0</v>
      </c>
      <c r="AW3054" s="5">
        <v>0</v>
      </c>
      <c r="AX3054" s="5">
        <v>72</v>
      </c>
      <c r="AY3054" s="5">
        <v>100</v>
      </c>
      <c r="AZ3054" s="5">
        <v>0.60899999999999999</v>
      </c>
      <c r="BA3054" s="5">
        <v>100</v>
      </c>
      <c r="BB3054" s="5"/>
      <c r="BC3054" s="5"/>
      <c r="BD3054" s="5"/>
      <c r="BE3054" s="5"/>
      <c r="BF3054" s="5"/>
      <c r="BG3054" s="5"/>
      <c r="BH3054" s="5"/>
      <c r="BI3054" s="5"/>
      <c r="BJ3054" s="5"/>
      <c r="BK3054" s="5"/>
      <c r="BL3054" s="5"/>
    </row>
    <row r="3055" spans="1:64" x14ac:dyDescent="0.25">
      <c r="A3055" s="5">
        <v>136</v>
      </c>
      <c r="B3055" s="5">
        <v>21</v>
      </c>
      <c r="C3055" s="5">
        <v>1</v>
      </c>
      <c r="D3055" s="5">
        <v>4</v>
      </c>
      <c r="E3055" s="5">
        <v>0</v>
      </c>
      <c r="F3055" s="5">
        <v>33</v>
      </c>
      <c r="G3055" s="5">
        <v>19</v>
      </c>
      <c r="H3055" s="5">
        <v>0</v>
      </c>
      <c r="I3055" s="5">
        <v>12</v>
      </c>
      <c r="J3055" s="5">
        <v>100</v>
      </c>
      <c r="K3055" s="5">
        <v>0.85899999999999999</v>
      </c>
      <c r="L3055" s="5">
        <v>100</v>
      </c>
      <c r="M3055" s="5"/>
      <c r="N3055" s="5">
        <v>136</v>
      </c>
      <c r="O3055" s="5">
        <v>17</v>
      </c>
      <c r="P3055" s="5">
        <v>1</v>
      </c>
      <c r="Q3055" s="5">
        <v>0</v>
      </c>
      <c r="R3055" s="5">
        <v>0</v>
      </c>
      <c r="S3055" s="5">
        <v>0</v>
      </c>
      <c r="T3055" s="5">
        <v>15</v>
      </c>
      <c r="U3055" s="5">
        <v>10</v>
      </c>
      <c r="V3055" s="5">
        <v>24</v>
      </c>
      <c r="W3055" s="5">
        <v>77.777777999999998</v>
      </c>
      <c r="X3055" s="5">
        <v>0.54700000000000004</v>
      </c>
      <c r="Y3055" s="5">
        <v>100</v>
      </c>
      <c r="Z3055" s="5"/>
      <c r="AA3055" s="5"/>
      <c r="AB3055" s="5"/>
      <c r="AC3055" s="5">
        <v>136</v>
      </c>
      <c r="AD3055" s="5">
        <v>18</v>
      </c>
      <c r="AE3055" s="5">
        <v>1</v>
      </c>
      <c r="AF3055" s="5">
        <v>0</v>
      </c>
      <c r="AG3055" s="5">
        <v>0</v>
      </c>
      <c r="AH3055" s="5">
        <v>0</v>
      </c>
      <c r="AI3055" s="5">
        <v>0</v>
      </c>
      <c r="AJ3055" s="5">
        <v>0</v>
      </c>
      <c r="AK3055" s="5">
        <v>72</v>
      </c>
      <c r="AL3055" s="5">
        <v>100</v>
      </c>
      <c r="AM3055" s="5">
        <v>0.56299999999999994</v>
      </c>
      <c r="AN3055" s="5">
        <v>100</v>
      </c>
      <c r="AO3055" s="5"/>
      <c r="AP3055" s="5">
        <v>137</v>
      </c>
      <c r="AQ3055" s="5">
        <v>20</v>
      </c>
      <c r="AR3055" s="5">
        <v>1</v>
      </c>
      <c r="AS3055" s="5">
        <v>0</v>
      </c>
      <c r="AT3055" s="5">
        <v>0</v>
      </c>
      <c r="AU3055" s="5">
        <v>1</v>
      </c>
      <c r="AV3055" s="5">
        <v>0</v>
      </c>
      <c r="AW3055" s="5">
        <v>30</v>
      </c>
      <c r="AX3055" s="5">
        <v>9</v>
      </c>
      <c r="AY3055" s="5">
        <v>100</v>
      </c>
      <c r="AZ3055" s="5">
        <v>0.79700000000000004</v>
      </c>
      <c r="BA3055" s="5">
        <v>100</v>
      </c>
      <c r="BB3055" s="5"/>
      <c r="BC3055" s="5"/>
      <c r="BD3055" s="5"/>
      <c r="BE3055" s="5"/>
      <c r="BF3055" s="5"/>
      <c r="BG3055" s="5"/>
      <c r="BH3055" s="5"/>
      <c r="BI3055" s="5"/>
      <c r="BJ3055" s="5"/>
      <c r="BK3055" s="5"/>
      <c r="BL3055" s="5"/>
    </row>
    <row r="3056" spans="1:64" x14ac:dyDescent="0.25">
      <c r="A3056" s="5">
        <v>137</v>
      </c>
      <c r="B3056" s="5">
        <v>20</v>
      </c>
      <c r="C3056" s="5">
        <v>1</v>
      </c>
      <c r="D3056" s="5">
        <v>0</v>
      </c>
      <c r="E3056" s="5">
        <v>0</v>
      </c>
      <c r="F3056" s="5">
        <v>0</v>
      </c>
      <c r="G3056" s="5">
        <v>0</v>
      </c>
      <c r="H3056" s="5">
        <v>0</v>
      </c>
      <c r="I3056" s="5">
        <v>27</v>
      </c>
      <c r="J3056" s="5">
        <v>88.888889000000006</v>
      </c>
      <c r="K3056" s="5">
        <v>0.875</v>
      </c>
      <c r="L3056" s="5">
        <v>100</v>
      </c>
      <c r="M3056" s="5"/>
      <c r="N3056" s="5">
        <v>137</v>
      </c>
      <c r="O3056" s="5">
        <v>19</v>
      </c>
      <c r="P3056" s="5">
        <v>1</v>
      </c>
      <c r="Q3056" s="5">
        <v>0</v>
      </c>
      <c r="R3056" s="5">
        <v>0</v>
      </c>
      <c r="S3056" s="5">
        <v>6</v>
      </c>
      <c r="T3056" s="5">
        <v>0</v>
      </c>
      <c r="U3056" s="5">
        <v>10</v>
      </c>
      <c r="V3056" s="5">
        <v>45</v>
      </c>
      <c r="W3056" s="5">
        <v>84.722222000000002</v>
      </c>
      <c r="X3056" s="5">
        <v>0.68799999999999994</v>
      </c>
      <c r="Y3056" s="5">
        <v>100</v>
      </c>
      <c r="Z3056" s="5"/>
      <c r="AA3056" s="5"/>
      <c r="AB3056" s="5"/>
      <c r="AC3056" s="5">
        <v>137</v>
      </c>
      <c r="AD3056" s="5">
        <v>20</v>
      </c>
      <c r="AE3056" s="5">
        <v>1</v>
      </c>
      <c r="AF3056" s="5">
        <v>0</v>
      </c>
      <c r="AG3056" s="5">
        <v>0</v>
      </c>
      <c r="AH3056" s="5">
        <v>1</v>
      </c>
      <c r="AI3056" s="5">
        <v>0</v>
      </c>
      <c r="AJ3056" s="5">
        <v>30</v>
      </c>
      <c r="AK3056" s="5">
        <v>9</v>
      </c>
      <c r="AL3056" s="5">
        <v>100</v>
      </c>
      <c r="AM3056" s="5">
        <v>0.73399999999999999</v>
      </c>
      <c r="AN3056" s="5">
        <v>100</v>
      </c>
      <c r="AO3056" s="5"/>
      <c r="AP3056" s="5">
        <v>138</v>
      </c>
      <c r="AQ3056" s="5">
        <v>19</v>
      </c>
      <c r="AR3056" s="5">
        <v>0</v>
      </c>
      <c r="AS3056" s="5">
        <v>0</v>
      </c>
      <c r="AT3056" s="5">
        <v>0</v>
      </c>
      <c r="AU3056" s="5">
        <v>0</v>
      </c>
      <c r="AV3056" s="5">
        <v>0</v>
      </c>
      <c r="AW3056" s="5">
        <v>8</v>
      </c>
      <c r="AX3056" s="5">
        <v>13</v>
      </c>
      <c r="AY3056" s="5">
        <v>43.055556000000003</v>
      </c>
      <c r="AZ3056" s="5">
        <v>0.75</v>
      </c>
      <c r="BA3056" s="5">
        <v>100</v>
      </c>
      <c r="BB3056" s="5"/>
      <c r="BC3056" s="5"/>
      <c r="BD3056" s="5"/>
      <c r="BE3056" s="5"/>
      <c r="BF3056" s="5"/>
      <c r="BG3056" s="5"/>
      <c r="BH3056" s="5"/>
      <c r="BI3056" s="5"/>
      <c r="BJ3056" s="5"/>
      <c r="BK3056" s="5"/>
      <c r="BL3056" s="5"/>
    </row>
    <row r="3057" spans="1:64" x14ac:dyDescent="0.25">
      <c r="A3057" s="5">
        <v>138</v>
      </c>
      <c r="B3057" s="5">
        <v>19</v>
      </c>
      <c r="C3057" s="5">
        <v>1</v>
      </c>
      <c r="D3057" s="5">
        <v>0</v>
      </c>
      <c r="E3057" s="5">
        <v>0</v>
      </c>
      <c r="F3057" s="5">
        <v>9</v>
      </c>
      <c r="G3057" s="5">
        <v>0</v>
      </c>
      <c r="H3057" s="5">
        <v>27</v>
      </c>
      <c r="I3057" s="5">
        <v>36</v>
      </c>
      <c r="J3057" s="5">
        <v>97.222222000000002</v>
      </c>
      <c r="K3057" s="5">
        <v>0.86</v>
      </c>
      <c r="L3057" s="5">
        <v>100</v>
      </c>
      <c r="M3057" s="5"/>
      <c r="N3057" s="5">
        <v>138</v>
      </c>
      <c r="O3057" s="5">
        <v>18</v>
      </c>
      <c r="P3057" s="5">
        <v>0</v>
      </c>
      <c r="Q3057" s="5">
        <v>0</v>
      </c>
      <c r="R3057" s="5">
        <v>0</v>
      </c>
      <c r="S3057" s="5">
        <v>0</v>
      </c>
      <c r="T3057" s="5">
        <v>0</v>
      </c>
      <c r="U3057" s="5">
        <v>14</v>
      </c>
      <c r="V3057" s="5">
        <v>40</v>
      </c>
      <c r="W3057" s="5">
        <v>83.333332999999996</v>
      </c>
      <c r="X3057" s="5">
        <v>0.65600000000000003</v>
      </c>
      <c r="Y3057" s="5">
        <v>100</v>
      </c>
      <c r="Z3057" s="5"/>
      <c r="AA3057" s="5"/>
      <c r="AB3057" s="5"/>
      <c r="AC3057" s="5">
        <v>138</v>
      </c>
      <c r="AD3057" s="5">
        <v>19</v>
      </c>
      <c r="AE3057" s="5">
        <v>0</v>
      </c>
      <c r="AF3057" s="5">
        <v>0</v>
      </c>
      <c r="AG3057" s="5">
        <v>0</v>
      </c>
      <c r="AH3057" s="5">
        <v>0</v>
      </c>
      <c r="AI3057" s="5">
        <v>0</v>
      </c>
      <c r="AJ3057" s="5">
        <v>8</v>
      </c>
      <c r="AK3057" s="5">
        <v>13</v>
      </c>
      <c r="AL3057" s="5">
        <v>43.055556000000003</v>
      </c>
      <c r="AM3057" s="5">
        <v>0.68799999999999994</v>
      </c>
      <c r="AN3057" s="5">
        <v>100</v>
      </c>
      <c r="AO3057" s="5"/>
      <c r="AP3057" s="5">
        <v>139</v>
      </c>
      <c r="AQ3057" s="5">
        <v>17</v>
      </c>
      <c r="AR3057" s="5">
        <v>1</v>
      </c>
      <c r="AS3057" s="5">
        <v>0</v>
      </c>
      <c r="AT3057" s="5">
        <v>0</v>
      </c>
      <c r="AU3057" s="5">
        <v>0</v>
      </c>
      <c r="AV3057" s="5">
        <v>4</v>
      </c>
      <c r="AW3057" s="5">
        <v>15</v>
      </c>
      <c r="AX3057" s="5">
        <v>24</v>
      </c>
      <c r="AY3057" s="5">
        <v>100</v>
      </c>
      <c r="AZ3057" s="5">
        <v>0.70299999999999996</v>
      </c>
      <c r="BA3057" s="5">
        <v>100</v>
      </c>
      <c r="BB3057" s="5"/>
      <c r="BC3057" s="5"/>
      <c r="BD3057" s="5"/>
      <c r="BE3057" s="5"/>
      <c r="BF3057" s="5"/>
      <c r="BG3057" s="5"/>
      <c r="BH3057" s="5"/>
      <c r="BI3057" s="5"/>
      <c r="BJ3057" s="5"/>
      <c r="BK3057" s="5"/>
      <c r="BL3057" s="5"/>
    </row>
    <row r="3058" spans="1:64" x14ac:dyDescent="0.25">
      <c r="A3058" s="5">
        <v>139</v>
      </c>
      <c r="B3058" s="5">
        <v>18</v>
      </c>
      <c r="C3058" s="5">
        <v>1</v>
      </c>
      <c r="D3058" s="5">
        <v>6</v>
      </c>
      <c r="E3058" s="5">
        <v>0</v>
      </c>
      <c r="F3058" s="5">
        <v>0</v>
      </c>
      <c r="G3058" s="5">
        <v>19</v>
      </c>
      <c r="H3058" s="5">
        <v>22</v>
      </c>
      <c r="I3058" s="5">
        <v>45</v>
      </c>
      <c r="J3058" s="5">
        <v>100</v>
      </c>
      <c r="K3058" s="5">
        <v>0.78100000000000003</v>
      </c>
      <c r="L3058" s="5">
        <v>100</v>
      </c>
      <c r="M3058" s="5"/>
      <c r="N3058" s="5">
        <v>139</v>
      </c>
      <c r="O3058" s="5">
        <v>16</v>
      </c>
      <c r="P3058" s="5">
        <v>1</v>
      </c>
      <c r="Q3058" s="5">
        <v>0</v>
      </c>
      <c r="R3058" s="5">
        <v>0</v>
      </c>
      <c r="S3058" s="5">
        <v>0</v>
      </c>
      <c r="T3058" s="5">
        <v>4</v>
      </c>
      <c r="U3058" s="5">
        <v>40</v>
      </c>
      <c r="V3058" s="5">
        <v>0</v>
      </c>
      <c r="W3058" s="5">
        <v>94.444444000000004</v>
      </c>
      <c r="X3058" s="5">
        <v>0.625</v>
      </c>
      <c r="Y3058" s="5">
        <v>100</v>
      </c>
      <c r="Z3058" s="5"/>
      <c r="AA3058" s="5"/>
      <c r="AB3058" s="5"/>
      <c r="AC3058" s="5">
        <v>139</v>
      </c>
      <c r="AD3058" s="5">
        <v>17</v>
      </c>
      <c r="AE3058" s="5">
        <v>1</v>
      </c>
      <c r="AF3058" s="5">
        <v>0</v>
      </c>
      <c r="AG3058" s="5">
        <v>0</v>
      </c>
      <c r="AH3058" s="5">
        <v>0</v>
      </c>
      <c r="AI3058" s="5">
        <v>4</v>
      </c>
      <c r="AJ3058" s="5">
        <v>15</v>
      </c>
      <c r="AK3058" s="5">
        <v>24</v>
      </c>
      <c r="AL3058" s="5">
        <v>100</v>
      </c>
      <c r="AM3058" s="5">
        <v>0.68700000000000006</v>
      </c>
      <c r="AN3058" s="5">
        <v>100</v>
      </c>
      <c r="AO3058" s="5"/>
      <c r="AP3058" s="5">
        <v>140</v>
      </c>
      <c r="AQ3058" s="5">
        <v>19</v>
      </c>
      <c r="AR3058" s="5">
        <v>1</v>
      </c>
      <c r="AS3058" s="5">
        <v>0</v>
      </c>
      <c r="AT3058" s="5">
        <v>0</v>
      </c>
      <c r="AU3058" s="5">
        <v>9</v>
      </c>
      <c r="AV3058" s="5">
        <v>0</v>
      </c>
      <c r="AW3058" s="5">
        <v>9</v>
      </c>
      <c r="AX3058" s="5">
        <v>3</v>
      </c>
      <c r="AY3058" s="5">
        <v>100</v>
      </c>
      <c r="AZ3058" s="5">
        <v>0.92200000000000004</v>
      </c>
      <c r="BA3058" s="5">
        <v>100</v>
      </c>
      <c r="BB3058" s="5"/>
      <c r="BC3058" s="5"/>
      <c r="BD3058" s="5"/>
      <c r="BE3058" s="5"/>
      <c r="BF3058" s="5"/>
      <c r="BG3058" s="5"/>
      <c r="BH3058" s="5"/>
      <c r="BI3058" s="5"/>
      <c r="BJ3058" s="5"/>
      <c r="BK3058" s="5"/>
      <c r="BL3058" s="5"/>
    </row>
    <row r="3059" spans="1:64" x14ac:dyDescent="0.25">
      <c r="A3059" s="5">
        <v>140</v>
      </c>
      <c r="B3059" s="5">
        <v>17</v>
      </c>
      <c r="C3059" s="5">
        <v>1</v>
      </c>
      <c r="D3059" s="5">
        <v>0</v>
      </c>
      <c r="E3059" s="5">
        <v>0</v>
      </c>
      <c r="F3059" s="5">
        <v>3</v>
      </c>
      <c r="G3059" s="5">
        <v>0</v>
      </c>
      <c r="H3059" s="5">
        <v>0</v>
      </c>
      <c r="I3059" s="5">
        <v>59</v>
      </c>
      <c r="J3059" s="5">
        <v>100</v>
      </c>
      <c r="K3059" s="5">
        <v>0.78100000000000003</v>
      </c>
      <c r="L3059" s="5">
        <v>100</v>
      </c>
      <c r="M3059" s="5"/>
      <c r="N3059" s="5">
        <v>140</v>
      </c>
      <c r="O3059" s="5">
        <v>17</v>
      </c>
      <c r="P3059" s="5">
        <v>1</v>
      </c>
      <c r="Q3059" s="5">
        <v>0</v>
      </c>
      <c r="R3059" s="5">
        <v>0</v>
      </c>
      <c r="S3059" s="5">
        <v>0</v>
      </c>
      <c r="T3059" s="5">
        <v>0</v>
      </c>
      <c r="U3059" s="5">
        <v>3</v>
      </c>
      <c r="V3059" s="5">
        <v>48</v>
      </c>
      <c r="W3059" s="5">
        <v>100</v>
      </c>
      <c r="X3059" s="5">
        <v>0.70299999999999996</v>
      </c>
      <c r="Y3059" s="5">
        <v>100</v>
      </c>
      <c r="Z3059" s="5"/>
      <c r="AA3059" s="5"/>
      <c r="AB3059" s="5"/>
      <c r="AC3059" s="5">
        <v>140</v>
      </c>
      <c r="AD3059" s="5">
        <v>19</v>
      </c>
      <c r="AE3059" s="5">
        <v>1</v>
      </c>
      <c r="AF3059" s="5">
        <v>0</v>
      </c>
      <c r="AG3059" s="5">
        <v>0</v>
      </c>
      <c r="AH3059" s="5">
        <v>9</v>
      </c>
      <c r="AI3059" s="5">
        <v>0</v>
      </c>
      <c r="AJ3059" s="5">
        <v>9</v>
      </c>
      <c r="AK3059" s="5">
        <v>3</v>
      </c>
      <c r="AL3059" s="5">
        <v>100</v>
      </c>
      <c r="AM3059" s="5">
        <v>0.78100000000000003</v>
      </c>
      <c r="AN3059" s="5">
        <v>100</v>
      </c>
      <c r="AO3059" s="5"/>
      <c r="AP3059" s="5">
        <v>141</v>
      </c>
      <c r="AQ3059" s="5">
        <v>17</v>
      </c>
      <c r="AR3059" s="5">
        <v>0</v>
      </c>
      <c r="AS3059" s="5">
        <v>0</v>
      </c>
      <c r="AT3059" s="5">
        <v>0</v>
      </c>
      <c r="AU3059" s="5">
        <v>1</v>
      </c>
      <c r="AV3059" s="5">
        <v>0</v>
      </c>
      <c r="AW3059" s="5">
        <v>23</v>
      </c>
      <c r="AX3059" s="5">
        <v>60</v>
      </c>
      <c r="AY3059" s="5">
        <v>100</v>
      </c>
      <c r="AZ3059" s="5">
        <v>0.70299999999999996</v>
      </c>
      <c r="BA3059" s="5">
        <v>100</v>
      </c>
      <c r="BB3059" s="5"/>
      <c r="BC3059" s="5"/>
      <c r="BD3059" s="5"/>
      <c r="BE3059" s="5"/>
      <c r="BF3059" s="5"/>
      <c r="BG3059" s="5"/>
      <c r="BH3059" s="5"/>
      <c r="BI3059" s="5"/>
      <c r="BJ3059" s="5"/>
      <c r="BK3059" s="5"/>
      <c r="BL3059" s="5"/>
    </row>
    <row r="3060" spans="1:64" x14ac:dyDescent="0.25">
      <c r="A3060" s="5">
        <v>141</v>
      </c>
      <c r="B3060" s="5">
        <v>17</v>
      </c>
      <c r="C3060" s="5">
        <v>1</v>
      </c>
      <c r="D3060" s="5">
        <v>0</v>
      </c>
      <c r="E3060" s="5">
        <v>0</v>
      </c>
      <c r="F3060" s="5">
        <v>25</v>
      </c>
      <c r="G3060" s="5">
        <v>0</v>
      </c>
      <c r="H3060" s="5">
        <v>13</v>
      </c>
      <c r="I3060" s="5">
        <v>39</v>
      </c>
      <c r="J3060" s="5">
        <v>100</v>
      </c>
      <c r="K3060" s="5">
        <v>0.84399999999999997</v>
      </c>
      <c r="L3060" s="5">
        <v>100</v>
      </c>
      <c r="M3060" s="5"/>
      <c r="N3060" s="5">
        <v>141</v>
      </c>
      <c r="O3060" s="5">
        <v>16</v>
      </c>
      <c r="P3060" s="5">
        <v>0</v>
      </c>
      <c r="Q3060" s="5">
        <v>0</v>
      </c>
      <c r="R3060" s="5">
        <v>0</v>
      </c>
      <c r="S3060" s="5">
        <v>28</v>
      </c>
      <c r="T3060" s="5">
        <v>0</v>
      </c>
      <c r="U3060" s="5">
        <v>19</v>
      </c>
      <c r="V3060" s="5">
        <v>1</v>
      </c>
      <c r="W3060" s="5">
        <v>100</v>
      </c>
      <c r="X3060" s="5">
        <v>0.64100000000000001</v>
      </c>
      <c r="Y3060" s="5">
        <v>100</v>
      </c>
      <c r="Z3060" s="5"/>
      <c r="AA3060" s="5"/>
      <c r="AB3060" s="5"/>
      <c r="AC3060" s="5">
        <v>141</v>
      </c>
      <c r="AD3060" s="5">
        <v>17</v>
      </c>
      <c r="AE3060" s="5">
        <v>0</v>
      </c>
      <c r="AF3060" s="5">
        <v>0</v>
      </c>
      <c r="AG3060" s="5">
        <v>0</v>
      </c>
      <c r="AH3060" s="5">
        <v>1</v>
      </c>
      <c r="AI3060" s="5">
        <v>0</v>
      </c>
      <c r="AJ3060" s="5">
        <v>23</v>
      </c>
      <c r="AK3060" s="5">
        <v>60</v>
      </c>
      <c r="AL3060" s="5">
        <v>100</v>
      </c>
      <c r="AM3060" s="5">
        <v>0.67200000000000004</v>
      </c>
      <c r="AN3060" s="5">
        <v>100</v>
      </c>
      <c r="AO3060" s="5"/>
      <c r="AP3060" s="5">
        <v>142</v>
      </c>
      <c r="AQ3060" s="5">
        <v>15</v>
      </c>
      <c r="AR3060" s="5">
        <v>0</v>
      </c>
      <c r="AS3060" s="5">
        <v>0</v>
      </c>
      <c r="AT3060" s="5">
        <v>0</v>
      </c>
      <c r="AU3060" s="5">
        <v>0</v>
      </c>
      <c r="AV3060" s="5">
        <v>0</v>
      </c>
      <c r="AW3060" s="5">
        <v>0</v>
      </c>
      <c r="AX3060" s="5">
        <v>72</v>
      </c>
      <c r="AY3060" s="5">
        <v>100</v>
      </c>
      <c r="AZ3060" s="5">
        <v>0.59399999999999997</v>
      </c>
      <c r="BA3060" s="5">
        <v>100</v>
      </c>
      <c r="BB3060" s="5"/>
      <c r="BC3060" s="5"/>
      <c r="BD3060" s="5"/>
      <c r="BE3060" s="5"/>
      <c r="BF3060" s="5"/>
      <c r="BG3060" s="5"/>
      <c r="BH3060" s="5"/>
      <c r="BI3060" s="5"/>
      <c r="BJ3060" s="5"/>
      <c r="BK3060" s="5"/>
      <c r="BL3060" s="5"/>
    </row>
    <row r="3061" spans="1:64" x14ac:dyDescent="0.25">
      <c r="A3061" s="5">
        <v>142</v>
      </c>
      <c r="B3061" s="5">
        <v>16</v>
      </c>
      <c r="C3061" s="5">
        <v>0</v>
      </c>
      <c r="D3061" s="5">
        <v>0</v>
      </c>
      <c r="E3061" s="5">
        <v>0</v>
      </c>
      <c r="F3061" s="5">
        <v>0</v>
      </c>
      <c r="G3061" s="5">
        <v>0</v>
      </c>
      <c r="H3061" s="5">
        <v>0</v>
      </c>
      <c r="I3061" s="5">
        <v>41</v>
      </c>
      <c r="J3061" s="5">
        <v>73.611110999999994</v>
      </c>
      <c r="K3061" s="5">
        <v>0.78100000000000003</v>
      </c>
      <c r="L3061" s="5">
        <v>100</v>
      </c>
      <c r="M3061" s="5"/>
      <c r="N3061" s="5">
        <v>142</v>
      </c>
      <c r="O3061" s="5">
        <v>17</v>
      </c>
      <c r="P3061" s="5">
        <v>0</v>
      </c>
      <c r="Q3061" s="5">
        <v>0</v>
      </c>
      <c r="R3061" s="5">
        <v>0</v>
      </c>
      <c r="S3061" s="5">
        <v>7</v>
      </c>
      <c r="T3061" s="5">
        <v>0</v>
      </c>
      <c r="U3061" s="5">
        <v>33</v>
      </c>
      <c r="V3061" s="5">
        <v>9</v>
      </c>
      <c r="W3061" s="5">
        <v>100</v>
      </c>
      <c r="X3061" s="5">
        <v>0.65600000000000003</v>
      </c>
      <c r="Y3061" s="5">
        <v>100</v>
      </c>
      <c r="Z3061" s="5"/>
      <c r="AA3061" s="5"/>
      <c r="AB3061" s="5"/>
      <c r="AC3061" s="5">
        <v>142</v>
      </c>
      <c r="AD3061" s="5">
        <v>15</v>
      </c>
      <c r="AE3061" s="5">
        <v>0</v>
      </c>
      <c r="AF3061" s="5">
        <v>0</v>
      </c>
      <c r="AG3061" s="5">
        <v>0</v>
      </c>
      <c r="AH3061" s="5">
        <v>0</v>
      </c>
      <c r="AI3061" s="5">
        <v>0</v>
      </c>
      <c r="AJ3061" s="5">
        <v>0</v>
      </c>
      <c r="AK3061" s="5">
        <v>72</v>
      </c>
      <c r="AL3061" s="5">
        <v>100</v>
      </c>
      <c r="AM3061" s="5">
        <v>0.56299999999999994</v>
      </c>
      <c r="AN3061" s="5">
        <v>100</v>
      </c>
      <c r="AO3061" s="5"/>
      <c r="AP3061" s="5">
        <v>143</v>
      </c>
      <c r="AQ3061" s="5">
        <v>15</v>
      </c>
      <c r="AR3061" s="5">
        <v>0</v>
      </c>
      <c r="AS3061" s="5">
        <v>0</v>
      </c>
      <c r="AT3061" s="5">
        <v>0</v>
      </c>
      <c r="AU3061" s="5">
        <v>9</v>
      </c>
      <c r="AV3061" s="5">
        <v>0</v>
      </c>
      <c r="AW3061" s="5">
        <v>0</v>
      </c>
      <c r="AX3061" s="5">
        <v>0</v>
      </c>
      <c r="AY3061" s="5">
        <v>100</v>
      </c>
      <c r="AZ3061" s="5">
        <v>0.53100000000000003</v>
      </c>
      <c r="BA3061" s="5">
        <v>100</v>
      </c>
      <c r="BB3061" s="5"/>
      <c r="BC3061" s="5"/>
      <c r="BD3061" s="5"/>
      <c r="BE3061" s="5"/>
      <c r="BF3061" s="5"/>
      <c r="BG3061" s="5"/>
      <c r="BH3061" s="5"/>
      <c r="BI3061" s="5"/>
      <c r="BJ3061" s="5"/>
      <c r="BK3061" s="5"/>
      <c r="BL3061" s="5"/>
    </row>
    <row r="3062" spans="1:64" x14ac:dyDescent="0.25">
      <c r="A3062" s="5">
        <v>143</v>
      </c>
      <c r="B3062" s="5">
        <v>16</v>
      </c>
      <c r="C3062" s="5">
        <v>0</v>
      </c>
      <c r="D3062" s="5">
        <v>0</v>
      </c>
      <c r="E3062" s="5">
        <v>0</v>
      </c>
      <c r="F3062" s="5">
        <v>0</v>
      </c>
      <c r="G3062" s="5">
        <v>0</v>
      </c>
      <c r="H3062" s="5">
        <v>0</v>
      </c>
      <c r="I3062" s="5">
        <v>72</v>
      </c>
      <c r="J3062" s="5">
        <v>100</v>
      </c>
      <c r="K3062" s="5">
        <v>0.625</v>
      </c>
      <c r="L3062" s="5">
        <v>100</v>
      </c>
      <c r="M3062" s="5"/>
      <c r="N3062" s="5">
        <v>143</v>
      </c>
      <c r="O3062" s="5">
        <v>17</v>
      </c>
      <c r="P3062" s="5">
        <v>0</v>
      </c>
      <c r="Q3062" s="5">
        <v>0</v>
      </c>
      <c r="R3062" s="5">
        <v>0</v>
      </c>
      <c r="S3062" s="5">
        <v>11</v>
      </c>
      <c r="T3062" s="5">
        <v>0</v>
      </c>
      <c r="U3062" s="5">
        <v>0</v>
      </c>
      <c r="V3062" s="5">
        <v>30</v>
      </c>
      <c r="W3062" s="5">
        <v>100</v>
      </c>
      <c r="X3062" s="5">
        <v>0.67200000000000004</v>
      </c>
      <c r="Y3062" s="5">
        <v>100</v>
      </c>
      <c r="Z3062" s="5"/>
      <c r="AA3062" s="5"/>
      <c r="AB3062" s="5"/>
      <c r="AC3062" s="5">
        <v>143</v>
      </c>
      <c r="AD3062" s="5">
        <v>15</v>
      </c>
      <c r="AE3062" s="5">
        <v>0</v>
      </c>
      <c r="AF3062" s="5">
        <v>0</v>
      </c>
      <c r="AG3062" s="5">
        <v>0</v>
      </c>
      <c r="AH3062" s="5">
        <v>9</v>
      </c>
      <c r="AI3062" s="5">
        <v>0</v>
      </c>
      <c r="AJ3062" s="5">
        <v>0</v>
      </c>
      <c r="AK3062" s="5">
        <v>0</v>
      </c>
      <c r="AL3062" s="5">
        <v>100</v>
      </c>
      <c r="AM3062" s="5">
        <v>0.53100000000000003</v>
      </c>
      <c r="AN3062" s="5">
        <v>100</v>
      </c>
      <c r="AO3062" s="5"/>
      <c r="AP3062" s="5">
        <v>144</v>
      </c>
      <c r="AQ3062" s="5">
        <v>14</v>
      </c>
      <c r="AR3062" s="5">
        <v>0</v>
      </c>
      <c r="AS3062" s="5">
        <v>0</v>
      </c>
      <c r="AT3062" s="5">
        <v>0</v>
      </c>
      <c r="AU3062" s="5">
        <v>70</v>
      </c>
      <c r="AV3062" s="5">
        <v>0</v>
      </c>
      <c r="AW3062" s="5">
        <v>0</v>
      </c>
      <c r="AX3062" s="5">
        <v>24</v>
      </c>
      <c r="AY3062" s="5">
        <v>100</v>
      </c>
      <c r="AZ3062" s="5">
        <v>0.5</v>
      </c>
      <c r="BA3062" s="5">
        <v>100</v>
      </c>
      <c r="BB3062" s="5"/>
      <c r="BC3062" s="5"/>
      <c r="BD3062" s="5"/>
      <c r="BE3062" s="5"/>
      <c r="BF3062" s="5"/>
      <c r="BG3062" s="5"/>
      <c r="BH3062" s="5"/>
      <c r="BI3062" s="5"/>
      <c r="BJ3062" s="5"/>
      <c r="BK3062" s="5"/>
      <c r="BL3062" s="5"/>
    </row>
    <row r="3063" spans="1:64" x14ac:dyDescent="0.25">
      <c r="A3063" s="5">
        <v>144</v>
      </c>
      <c r="B3063" s="5">
        <v>14</v>
      </c>
      <c r="C3063" s="5">
        <v>0</v>
      </c>
      <c r="D3063" s="5">
        <v>0</v>
      </c>
      <c r="E3063" s="5">
        <v>0</v>
      </c>
      <c r="F3063" s="5">
        <v>96</v>
      </c>
      <c r="G3063" s="5">
        <v>0</v>
      </c>
      <c r="H3063" s="5">
        <v>0</v>
      </c>
      <c r="I3063" s="5">
        <v>0</v>
      </c>
      <c r="J3063" s="5">
        <v>100</v>
      </c>
      <c r="K3063" s="5">
        <v>0.56299999999999994</v>
      </c>
      <c r="L3063" s="5">
        <v>100</v>
      </c>
      <c r="M3063" s="5"/>
      <c r="N3063" s="5">
        <v>144</v>
      </c>
      <c r="O3063" s="5">
        <v>16</v>
      </c>
      <c r="P3063" s="5">
        <v>0</v>
      </c>
      <c r="Q3063" s="5">
        <v>0</v>
      </c>
      <c r="R3063" s="5">
        <v>1</v>
      </c>
      <c r="S3063" s="5">
        <v>68</v>
      </c>
      <c r="T3063" s="5">
        <v>0</v>
      </c>
      <c r="U3063" s="5">
        <v>0</v>
      </c>
      <c r="V3063" s="5">
        <v>15</v>
      </c>
      <c r="W3063" s="5">
        <v>95.833332999999996</v>
      </c>
      <c r="X3063" s="5">
        <v>0.57799999999999996</v>
      </c>
      <c r="Y3063" s="5">
        <v>100</v>
      </c>
      <c r="Z3063" s="5"/>
      <c r="AA3063" s="5"/>
      <c r="AB3063" s="5"/>
      <c r="AC3063" s="5">
        <v>144</v>
      </c>
      <c r="AD3063" s="5">
        <v>14</v>
      </c>
      <c r="AE3063" s="5">
        <v>0</v>
      </c>
      <c r="AF3063" s="5">
        <v>0</v>
      </c>
      <c r="AG3063" s="5">
        <v>0</v>
      </c>
      <c r="AH3063" s="5">
        <v>70</v>
      </c>
      <c r="AI3063" s="5">
        <v>0</v>
      </c>
      <c r="AJ3063" s="5">
        <v>0</v>
      </c>
      <c r="AK3063" s="5">
        <v>24</v>
      </c>
      <c r="AL3063" s="5">
        <v>100</v>
      </c>
      <c r="AM3063" s="5">
        <v>0.46899999999999997</v>
      </c>
      <c r="AN3063" s="5">
        <v>100</v>
      </c>
      <c r="AO3063" s="5"/>
      <c r="AP3063" s="5">
        <v>145</v>
      </c>
      <c r="AQ3063" s="5">
        <v>15</v>
      </c>
      <c r="AR3063" s="5">
        <v>0</v>
      </c>
      <c r="AS3063" s="5">
        <v>0</v>
      </c>
      <c r="AT3063" s="5">
        <v>11</v>
      </c>
      <c r="AU3063" s="5">
        <v>42</v>
      </c>
      <c r="AV3063" s="5">
        <v>0</v>
      </c>
      <c r="AW3063" s="5">
        <v>5</v>
      </c>
      <c r="AX3063" s="5">
        <v>60</v>
      </c>
      <c r="AY3063" s="5">
        <v>100</v>
      </c>
      <c r="AZ3063" s="5">
        <v>0.53100000000000003</v>
      </c>
      <c r="BA3063" s="5">
        <v>100</v>
      </c>
      <c r="BB3063" s="5"/>
      <c r="BC3063" s="5"/>
      <c r="BD3063" s="5"/>
      <c r="BE3063" s="5"/>
      <c r="BF3063" s="5"/>
      <c r="BG3063" s="5"/>
      <c r="BH3063" s="5"/>
      <c r="BI3063" s="5"/>
      <c r="BJ3063" s="5"/>
      <c r="BK3063" s="5"/>
      <c r="BL3063" s="5"/>
    </row>
    <row r="3064" spans="1:64" x14ac:dyDescent="0.25">
      <c r="A3064" s="5">
        <v>145</v>
      </c>
      <c r="B3064" s="5">
        <v>15</v>
      </c>
      <c r="C3064" s="5">
        <v>0</v>
      </c>
      <c r="D3064" s="5">
        <v>0</v>
      </c>
      <c r="E3064" s="5">
        <v>11</v>
      </c>
      <c r="F3064" s="5">
        <v>42</v>
      </c>
      <c r="G3064" s="5">
        <v>0</v>
      </c>
      <c r="H3064" s="5">
        <v>0</v>
      </c>
      <c r="I3064" s="5">
        <v>60</v>
      </c>
      <c r="J3064" s="5">
        <v>94.444444000000004</v>
      </c>
      <c r="K3064" s="5">
        <v>0.57799999999999996</v>
      </c>
      <c r="L3064" s="5">
        <v>100</v>
      </c>
      <c r="M3064" s="5"/>
      <c r="N3064" s="5">
        <v>145</v>
      </c>
      <c r="O3064" s="5">
        <v>15</v>
      </c>
      <c r="P3064" s="5">
        <v>0</v>
      </c>
      <c r="Q3064" s="5">
        <v>0</v>
      </c>
      <c r="R3064" s="5">
        <v>0</v>
      </c>
      <c r="S3064" s="5">
        <v>23</v>
      </c>
      <c r="T3064" s="5">
        <v>0</v>
      </c>
      <c r="U3064" s="5">
        <v>0</v>
      </c>
      <c r="V3064" s="5">
        <v>50</v>
      </c>
      <c r="W3064" s="5">
        <v>100</v>
      </c>
      <c r="X3064" s="5">
        <v>0.53100000000000003</v>
      </c>
      <c r="Y3064" s="5">
        <v>100</v>
      </c>
      <c r="Z3064" s="5"/>
      <c r="AA3064" s="5"/>
      <c r="AB3064" s="5"/>
      <c r="AC3064" s="5">
        <v>145</v>
      </c>
      <c r="AD3064" s="5">
        <v>15</v>
      </c>
      <c r="AE3064" s="5">
        <v>0</v>
      </c>
      <c r="AF3064" s="5">
        <v>0</v>
      </c>
      <c r="AG3064" s="5">
        <v>11</v>
      </c>
      <c r="AH3064" s="5">
        <v>42</v>
      </c>
      <c r="AI3064" s="5">
        <v>0</v>
      </c>
      <c r="AJ3064" s="5">
        <v>5</v>
      </c>
      <c r="AK3064" s="5">
        <v>60</v>
      </c>
      <c r="AL3064" s="5">
        <v>100</v>
      </c>
      <c r="AM3064" s="5">
        <v>0.5</v>
      </c>
      <c r="AN3064" s="5">
        <v>100</v>
      </c>
      <c r="AO3064" s="5"/>
      <c r="AP3064" s="5">
        <v>146</v>
      </c>
      <c r="AQ3064" s="5">
        <v>18</v>
      </c>
      <c r="AR3064" s="5">
        <v>1</v>
      </c>
      <c r="AS3064" s="5">
        <v>6</v>
      </c>
      <c r="AT3064" s="5">
        <v>0</v>
      </c>
      <c r="AU3064" s="5">
        <v>0</v>
      </c>
      <c r="AV3064" s="5">
        <v>31</v>
      </c>
      <c r="AW3064" s="5">
        <v>1</v>
      </c>
      <c r="AX3064" s="5">
        <v>64</v>
      </c>
      <c r="AY3064" s="5">
        <v>100</v>
      </c>
      <c r="AZ3064" s="5">
        <v>0.625</v>
      </c>
      <c r="BA3064" s="5">
        <v>100</v>
      </c>
      <c r="BB3064" s="5"/>
      <c r="BC3064" s="5"/>
      <c r="BD3064" s="5"/>
      <c r="BE3064" s="5"/>
      <c r="BF3064" s="5"/>
      <c r="BG3064" s="5"/>
      <c r="BH3064" s="5"/>
      <c r="BI3064" s="5"/>
      <c r="BJ3064" s="5"/>
      <c r="BK3064" s="5"/>
      <c r="BL3064" s="5"/>
    </row>
    <row r="3065" spans="1:64" x14ac:dyDescent="0.25">
      <c r="A3065" s="5">
        <v>146</v>
      </c>
      <c r="B3065" s="5">
        <v>18</v>
      </c>
      <c r="C3065" s="5">
        <v>1</v>
      </c>
      <c r="D3065" s="5">
        <v>0</v>
      </c>
      <c r="E3065" s="5">
        <v>0</v>
      </c>
      <c r="F3065" s="5">
        <v>0</v>
      </c>
      <c r="G3065" s="5">
        <v>11</v>
      </c>
      <c r="H3065" s="5">
        <v>0</v>
      </c>
      <c r="I3065" s="5">
        <v>48</v>
      </c>
      <c r="J3065" s="5">
        <v>100</v>
      </c>
      <c r="K3065" s="5">
        <v>0.67200000000000004</v>
      </c>
      <c r="L3065" s="5">
        <v>100</v>
      </c>
      <c r="M3065" s="5"/>
      <c r="N3065" s="5">
        <v>146</v>
      </c>
      <c r="O3065" s="5">
        <v>20</v>
      </c>
      <c r="P3065" s="5">
        <v>1</v>
      </c>
      <c r="Q3065" s="5">
        <v>6</v>
      </c>
      <c r="R3065" s="5">
        <v>0</v>
      </c>
      <c r="S3065" s="5">
        <v>16</v>
      </c>
      <c r="T3065" s="5">
        <v>17</v>
      </c>
      <c r="U3065" s="5">
        <v>0</v>
      </c>
      <c r="V3065" s="5">
        <v>18</v>
      </c>
      <c r="W3065" s="5">
        <v>100</v>
      </c>
      <c r="X3065" s="5">
        <v>0.70299999999999996</v>
      </c>
      <c r="Y3065" s="5">
        <v>100</v>
      </c>
      <c r="Z3065" s="5"/>
      <c r="AA3065" s="5"/>
      <c r="AB3065" s="5"/>
      <c r="AC3065" s="5">
        <v>146</v>
      </c>
      <c r="AD3065" s="5">
        <v>18</v>
      </c>
      <c r="AE3065" s="5">
        <v>1</v>
      </c>
      <c r="AF3065" s="5">
        <v>6</v>
      </c>
      <c r="AG3065" s="5">
        <v>0</v>
      </c>
      <c r="AH3065" s="5">
        <v>0</v>
      </c>
      <c r="AI3065" s="5">
        <v>31</v>
      </c>
      <c r="AJ3065" s="5">
        <v>1</v>
      </c>
      <c r="AK3065" s="5">
        <v>64</v>
      </c>
      <c r="AL3065" s="5">
        <v>100</v>
      </c>
      <c r="AM3065" s="5">
        <v>0.61</v>
      </c>
      <c r="AN3065" s="5">
        <v>100</v>
      </c>
      <c r="AO3065" s="5"/>
      <c r="AP3065" s="5">
        <v>147</v>
      </c>
      <c r="AQ3065" s="5">
        <v>20</v>
      </c>
      <c r="AR3065" s="5">
        <v>1</v>
      </c>
      <c r="AS3065" s="5">
        <v>0</v>
      </c>
      <c r="AT3065" s="5">
        <v>0</v>
      </c>
      <c r="AU3065" s="5">
        <v>17</v>
      </c>
      <c r="AV3065" s="5">
        <v>0</v>
      </c>
      <c r="AW3065" s="5">
        <v>0</v>
      </c>
      <c r="AX3065" s="5">
        <v>70</v>
      </c>
      <c r="AY3065" s="5">
        <v>100</v>
      </c>
      <c r="AZ3065" s="5">
        <v>0.68799999999999994</v>
      </c>
      <c r="BA3065" s="5">
        <v>100</v>
      </c>
      <c r="BB3065" s="5"/>
      <c r="BC3065" s="5"/>
      <c r="BD3065" s="5"/>
      <c r="BE3065" s="5"/>
      <c r="BF3065" s="5"/>
      <c r="BG3065" s="5"/>
      <c r="BH3065" s="5"/>
      <c r="BI3065" s="5"/>
      <c r="BJ3065" s="5"/>
      <c r="BK3065" s="5"/>
      <c r="BL3065" s="5"/>
    </row>
    <row r="3066" spans="1:64" x14ac:dyDescent="0.25">
      <c r="A3066" s="5">
        <v>147</v>
      </c>
      <c r="B3066" s="5">
        <v>22</v>
      </c>
      <c r="C3066" s="5">
        <v>1</v>
      </c>
      <c r="D3066" s="5">
        <v>0</v>
      </c>
      <c r="E3066" s="5">
        <v>0</v>
      </c>
      <c r="F3066" s="5">
        <v>32</v>
      </c>
      <c r="G3066" s="5">
        <v>0</v>
      </c>
      <c r="H3066" s="5">
        <v>0</v>
      </c>
      <c r="I3066" s="5">
        <v>9</v>
      </c>
      <c r="J3066" s="5">
        <v>97.222222000000002</v>
      </c>
      <c r="K3066" s="5">
        <v>0.89</v>
      </c>
      <c r="L3066" s="5">
        <v>100</v>
      </c>
      <c r="M3066" s="5"/>
      <c r="N3066" s="5">
        <v>147</v>
      </c>
      <c r="O3066" s="5">
        <v>21</v>
      </c>
      <c r="P3066" s="5">
        <v>1</v>
      </c>
      <c r="Q3066" s="5">
        <v>0</v>
      </c>
      <c r="R3066" s="5">
        <v>0</v>
      </c>
      <c r="S3066" s="5">
        <v>10</v>
      </c>
      <c r="T3066" s="5">
        <v>0</v>
      </c>
      <c r="U3066" s="5">
        <v>0</v>
      </c>
      <c r="V3066" s="5">
        <v>36</v>
      </c>
      <c r="W3066" s="5">
        <v>100</v>
      </c>
      <c r="X3066" s="5">
        <v>0.79700000000000004</v>
      </c>
      <c r="Y3066" s="5">
        <v>100</v>
      </c>
      <c r="Z3066" s="5"/>
      <c r="AA3066" s="5"/>
      <c r="AB3066" s="5"/>
      <c r="AC3066" s="5">
        <v>147</v>
      </c>
      <c r="AD3066" s="5">
        <v>20</v>
      </c>
      <c r="AE3066" s="5">
        <v>1</v>
      </c>
      <c r="AF3066" s="5">
        <v>0</v>
      </c>
      <c r="AG3066" s="5">
        <v>0</v>
      </c>
      <c r="AH3066" s="5">
        <v>17</v>
      </c>
      <c r="AI3066" s="5">
        <v>0</v>
      </c>
      <c r="AJ3066" s="5">
        <v>0</v>
      </c>
      <c r="AK3066" s="5">
        <v>70</v>
      </c>
      <c r="AL3066" s="5">
        <v>100</v>
      </c>
      <c r="AM3066" s="5">
        <v>0.65600000000000003</v>
      </c>
      <c r="AN3066" s="5">
        <v>100</v>
      </c>
      <c r="AO3066" s="5"/>
      <c r="AP3066" s="5">
        <v>148</v>
      </c>
      <c r="AQ3066" s="5">
        <v>20</v>
      </c>
      <c r="AR3066" s="5">
        <v>1</v>
      </c>
      <c r="AS3066" s="5">
        <v>0</v>
      </c>
      <c r="AT3066" s="5">
        <v>0</v>
      </c>
      <c r="AU3066" s="5">
        <v>0</v>
      </c>
      <c r="AV3066" s="5">
        <v>0</v>
      </c>
      <c r="AW3066" s="5">
        <v>0</v>
      </c>
      <c r="AX3066" s="5">
        <v>71</v>
      </c>
      <c r="AY3066" s="5">
        <v>100</v>
      </c>
      <c r="AZ3066" s="5">
        <v>0.79700000000000004</v>
      </c>
      <c r="BA3066" s="5">
        <v>100</v>
      </c>
      <c r="BB3066" s="5"/>
      <c r="BC3066" s="5"/>
      <c r="BD3066" s="5"/>
      <c r="BE3066" s="5"/>
      <c r="BF3066" s="5"/>
      <c r="BG3066" s="5"/>
      <c r="BH3066" s="5"/>
      <c r="BI3066" s="5"/>
      <c r="BJ3066" s="5"/>
      <c r="BK3066" s="5"/>
      <c r="BL3066" s="5"/>
    </row>
    <row r="3067" spans="1:64" x14ac:dyDescent="0.25">
      <c r="A3067" s="5">
        <v>148</v>
      </c>
      <c r="B3067" s="5">
        <v>21</v>
      </c>
      <c r="C3067" s="5">
        <v>0</v>
      </c>
      <c r="D3067" s="5">
        <v>0</v>
      </c>
      <c r="E3067" s="5">
        <v>0</v>
      </c>
      <c r="F3067" s="5">
        <v>0</v>
      </c>
      <c r="G3067" s="5">
        <v>0</v>
      </c>
      <c r="H3067" s="5">
        <v>0</v>
      </c>
      <c r="I3067" s="5">
        <v>24</v>
      </c>
      <c r="J3067" s="5">
        <v>52.777777999999998</v>
      </c>
      <c r="K3067" s="5">
        <v>0.86</v>
      </c>
      <c r="L3067" s="5">
        <v>100</v>
      </c>
      <c r="M3067" s="5"/>
      <c r="N3067" s="5">
        <v>148</v>
      </c>
      <c r="O3067" s="5">
        <v>20</v>
      </c>
      <c r="P3067" s="5">
        <v>1</v>
      </c>
      <c r="Q3067" s="5">
        <v>0</v>
      </c>
      <c r="R3067" s="5">
        <v>0</v>
      </c>
      <c r="S3067" s="5">
        <v>0</v>
      </c>
      <c r="T3067" s="5">
        <v>0</v>
      </c>
      <c r="U3067" s="5">
        <v>2</v>
      </c>
      <c r="V3067" s="5">
        <v>56</v>
      </c>
      <c r="W3067" s="5">
        <v>100</v>
      </c>
      <c r="X3067" s="5">
        <v>0.75</v>
      </c>
      <c r="Y3067" s="5">
        <v>100</v>
      </c>
      <c r="Z3067" s="5"/>
      <c r="AA3067" s="5"/>
      <c r="AB3067" s="5"/>
      <c r="AC3067" s="5">
        <v>148</v>
      </c>
      <c r="AD3067" s="5">
        <v>20</v>
      </c>
      <c r="AE3067" s="5">
        <v>1</v>
      </c>
      <c r="AF3067" s="5">
        <v>0</v>
      </c>
      <c r="AG3067" s="5">
        <v>0</v>
      </c>
      <c r="AH3067" s="5">
        <v>0</v>
      </c>
      <c r="AI3067" s="5">
        <v>0</v>
      </c>
      <c r="AJ3067" s="5">
        <v>0</v>
      </c>
      <c r="AK3067" s="5">
        <v>71</v>
      </c>
      <c r="AL3067" s="5">
        <v>100</v>
      </c>
      <c r="AM3067" s="5">
        <v>0.78100000000000003</v>
      </c>
      <c r="AN3067" s="5">
        <v>100</v>
      </c>
      <c r="AO3067" s="5"/>
      <c r="AP3067" s="5">
        <v>149</v>
      </c>
      <c r="AQ3067" s="5">
        <v>21</v>
      </c>
      <c r="AR3067" s="5">
        <v>1</v>
      </c>
      <c r="AS3067" s="5">
        <v>0</v>
      </c>
      <c r="AT3067" s="5">
        <v>0</v>
      </c>
      <c r="AU3067" s="5">
        <v>19</v>
      </c>
      <c r="AV3067" s="5">
        <v>0</v>
      </c>
      <c r="AW3067" s="5">
        <v>11</v>
      </c>
      <c r="AX3067" s="5">
        <v>4</v>
      </c>
      <c r="AY3067" s="5">
        <v>100</v>
      </c>
      <c r="AZ3067" s="5">
        <v>0.95299999999999996</v>
      </c>
      <c r="BA3067" s="5">
        <v>100</v>
      </c>
      <c r="BB3067" s="5"/>
      <c r="BC3067" s="5"/>
      <c r="BD3067" s="5"/>
      <c r="BE3067" s="5"/>
      <c r="BF3067" s="5"/>
      <c r="BG3067" s="5"/>
      <c r="BH3067" s="5"/>
      <c r="BI3067" s="5"/>
      <c r="BJ3067" s="5"/>
      <c r="BK3067" s="5"/>
      <c r="BL3067" s="5"/>
    </row>
    <row r="3068" spans="1:64" x14ac:dyDescent="0.25">
      <c r="A3068" s="5">
        <v>149</v>
      </c>
      <c r="B3068" s="5">
        <v>19</v>
      </c>
      <c r="C3068" s="5">
        <v>0</v>
      </c>
      <c r="D3068" s="5">
        <v>0</v>
      </c>
      <c r="E3068" s="5">
        <v>0</v>
      </c>
      <c r="F3068" s="5">
        <v>3</v>
      </c>
      <c r="G3068" s="5">
        <v>0</v>
      </c>
      <c r="H3068" s="5">
        <v>13</v>
      </c>
      <c r="I3068" s="5">
        <v>24</v>
      </c>
      <c r="J3068" s="5">
        <v>100</v>
      </c>
      <c r="K3068" s="5">
        <v>0.78100000000000003</v>
      </c>
      <c r="L3068" s="5">
        <v>100</v>
      </c>
      <c r="M3068" s="5"/>
      <c r="N3068" s="5">
        <v>149</v>
      </c>
      <c r="O3068" s="5">
        <v>20</v>
      </c>
      <c r="P3068" s="5">
        <v>1</v>
      </c>
      <c r="Q3068" s="5">
        <v>0</v>
      </c>
      <c r="R3068" s="5">
        <v>0</v>
      </c>
      <c r="S3068" s="5">
        <v>5</v>
      </c>
      <c r="T3068" s="5">
        <v>0</v>
      </c>
      <c r="U3068" s="5">
        <v>17</v>
      </c>
      <c r="V3068" s="5">
        <v>18</v>
      </c>
      <c r="W3068" s="5">
        <v>100</v>
      </c>
      <c r="X3068" s="5">
        <v>0.79700000000000004</v>
      </c>
      <c r="Y3068" s="5">
        <v>100</v>
      </c>
      <c r="Z3068" s="5"/>
      <c r="AA3068" s="5"/>
      <c r="AB3068" s="5"/>
      <c r="AC3068" s="5">
        <v>149</v>
      </c>
      <c r="AD3068" s="5">
        <v>21</v>
      </c>
      <c r="AE3068" s="5">
        <v>1</v>
      </c>
      <c r="AF3068" s="5">
        <v>0</v>
      </c>
      <c r="AG3068" s="5">
        <v>0</v>
      </c>
      <c r="AH3068" s="5">
        <v>19</v>
      </c>
      <c r="AI3068" s="5">
        <v>0</v>
      </c>
      <c r="AJ3068" s="5">
        <v>11</v>
      </c>
      <c r="AK3068" s="5">
        <v>4</v>
      </c>
      <c r="AL3068" s="5">
        <v>100</v>
      </c>
      <c r="AM3068" s="5">
        <v>0.89100000000000001</v>
      </c>
      <c r="AN3068" s="5">
        <v>100</v>
      </c>
      <c r="AO3068" s="5"/>
      <c r="AP3068" s="5">
        <v>150</v>
      </c>
      <c r="AQ3068" s="5">
        <v>20</v>
      </c>
      <c r="AR3068" s="5">
        <v>0</v>
      </c>
      <c r="AS3068" s="5">
        <v>0</v>
      </c>
      <c r="AT3068" s="5">
        <v>0</v>
      </c>
      <c r="AU3068" s="5">
        <v>0</v>
      </c>
      <c r="AV3068" s="5">
        <v>0</v>
      </c>
      <c r="AW3068" s="5">
        <v>28</v>
      </c>
      <c r="AX3068" s="5">
        <v>54</v>
      </c>
      <c r="AY3068" s="5">
        <v>100</v>
      </c>
      <c r="AZ3068" s="5">
        <v>0.875</v>
      </c>
      <c r="BA3068" s="5">
        <v>100</v>
      </c>
      <c r="BB3068" s="5"/>
      <c r="BC3068" s="5"/>
      <c r="BD3068" s="5"/>
      <c r="BE3068" s="5"/>
      <c r="BF3068" s="5"/>
      <c r="BG3068" s="5"/>
      <c r="BH3068" s="5"/>
      <c r="BI3068" s="5"/>
      <c r="BJ3068" s="5"/>
      <c r="BK3068" s="5"/>
      <c r="BL3068" s="5"/>
    </row>
    <row r="3069" spans="1:64" x14ac:dyDescent="0.25">
      <c r="A3069" s="5">
        <v>150</v>
      </c>
      <c r="B3069" s="5">
        <v>20</v>
      </c>
      <c r="C3069" s="5">
        <v>0</v>
      </c>
      <c r="D3069" s="5">
        <v>0</v>
      </c>
      <c r="E3069" s="5">
        <v>0</v>
      </c>
      <c r="F3069" s="5">
        <v>0</v>
      </c>
      <c r="G3069" s="5">
        <v>0</v>
      </c>
      <c r="H3069" s="5">
        <v>28</v>
      </c>
      <c r="I3069" s="5">
        <v>51</v>
      </c>
      <c r="J3069" s="5">
        <v>95.833332999999996</v>
      </c>
      <c r="K3069" s="5">
        <v>0.84399999999999997</v>
      </c>
      <c r="L3069" s="5">
        <v>100</v>
      </c>
      <c r="M3069" s="5"/>
      <c r="N3069" s="5">
        <v>150</v>
      </c>
      <c r="O3069" s="5">
        <v>20</v>
      </c>
      <c r="P3069" s="5">
        <v>0</v>
      </c>
      <c r="Q3069" s="5">
        <v>0</v>
      </c>
      <c r="R3069" s="5">
        <v>0</v>
      </c>
      <c r="S3069" s="5">
        <v>0</v>
      </c>
      <c r="T3069" s="5">
        <v>0</v>
      </c>
      <c r="U3069" s="5">
        <v>38</v>
      </c>
      <c r="V3069" s="5">
        <v>23</v>
      </c>
      <c r="W3069" s="5">
        <v>70.833332999999996</v>
      </c>
      <c r="X3069" s="5">
        <v>0.76600000000000001</v>
      </c>
      <c r="Y3069" s="5">
        <v>100</v>
      </c>
      <c r="Z3069" s="5"/>
      <c r="AA3069" s="5"/>
      <c r="AB3069" s="5"/>
      <c r="AC3069" s="5">
        <v>150</v>
      </c>
      <c r="AD3069" s="5">
        <v>20</v>
      </c>
      <c r="AE3069" s="5">
        <v>0</v>
      </c>
      <c r="AF3069" s="5">
        <v>0</v>
      </c>
      <c r="AG3069" s="5">
        <v>0</v>
      </c>
      <c r="AH3069" s="5">
        <v>0</v>
      </c>
      <c r="AI3069" s="5">
        <v>0</v>
      </c>
      <c r="AJ3069" s="5">
        <v>28</v>
      </c>
      <c r="AK3069" s="5">
        <v>54</v>
      </c>
      <c r="AL3069" s="5">
        <v>100</v>
      </c>
      <c r="AM3069" s="5">
        <v>0.79700000000000004</v>
      </c>
      <c r="AN3069" s="5">
        <v>100</v>
      </c>
      <c r="AO3069" s="5"/>
      <c r="AP3069" s="5">
        <v>151</v>
      </c>
      <c r="AQ3069" s="5">
        <v>18</v>
      </c>
      <c r="AR3069" s="5">
        <v>0</v>
      </c>
      <c r="AS3069" s="5">
        <v>0</v>
      </c>
      <c r="AT3069" s="5">
        <v>0</v>
      </c>
      <c r="AU3069" s="5">
        <v>0</v>
      </c>
      <c r="AV3069" s="5">
        <v>0</v>
      </c>
      <c r="AW3069" s="5">
        <v>38</v>
      </c>
      <c r="AX3069" s="5">
        <v>52</v>
      </c>
      <c r="AY3069" s="5">
        <v>88.888889000000006</v>
      </c>
      <c r="AZ3069" s="5">
        <v>0.73399999999999999</v>
      </c>
      <c r="BA3069" s="5">
        <v>100</v>
      </c>
      <c r="BB3069" s="5"/>
      <c r="BC3069" s="5"/>
      <c r="BD3069" s="5"/>
      <c r="BE3069" s="5"/>
      <c r="BF3069" s="5"/>
      <c r="BG3069" s="5"/>
      <c r="BH3069" s="5"/>
      <c r="BI3069" s="5"/>
      <c r="BJ3069" s="5"/>
      <c r="BK3069" s="5"/>
      <c r="BL3069" s="5"/>
    </row>
    <row r="3070" spans="1:64" x14ac:dyDescent="0.25">
      <c r="A3070" s="5">
        <v>151</v>
      </c>
      <c r="B3070" s="5">
        <v>18</v>
      </c>
      <c r="C3070" s="5">
        <v>0</v>
      </c>
      <c r="D3070" s="5">
        <v>0</v>
      </c>
      <c r="E3070" s="5">
        <v>0</v>
      </c>
      <c r="F3070" s="5">
        <v>0</v>
      </c>
      <c r="G3070" s="5">
        <v>0</v>
      </c>
      <c r="H3070" s="5">
        <v>32</v>
      </c>
      <c r="I3070" s="5">
        <v>66</v>
      </c>
      <c r="J3070" s="5">
        <v>100</v>
      </c>
      <c r="K3070" s="5">
        <v>1.1870000000000001</v>
      </c>
      <c r="L3070" s="5">
        <v>100</v>
      </c>
      <c r="M3070" s="5"/>
      <c r="N3070" s="5">
        <v>151</v>
      </c>
      <c r="O3070" s="5">
        <v>18</v>
      </c>
      <c r="P3070" s="5">
        <v>0</v>
      </c>
      <c r="Q3070" s="5">
        <v>0</v>
      </c>
      <c r="R3070" s="5">
        <v>0</v>
      </c>
      <c r="S3070" s="5">
        <v>0</v>
      </c>
      <c r="T3070" s="5">
        <v>0</v>
      </c>
      <c r="U3070" s="5">
        <v>32</v>
      </c>
      <c r="V3070" s="5">
        <v>66</v>
      </c>
      <c r="W3070" s="5">
        <v>100</v>
      </c>
      <c r="X3070" s="5">
        <v>0.71799999999999997</v>
      </c>
      <c r="Y3070" s="5">
        <v>100</v>
      </c>
      <c r="Z3070" s="5"/>
      <c r="AA3070" s="5"/>
      <c r="AB3070" s="5"/>
      <c r="AC3070" s="5">
        <v>151</v>
      </c>
      <c r="AD3070" s="5">
        <v>18</v>
      </c>
      <c r="AE3070" s="5">
        <v>0</v>
      </c>
      <c r="AF3070" s="5">
        <v>0</v>
      </c>
      <c r="AG3070" s="5">
        <v>0</v>
      </c>
      <c r="AH3070" s="5">
        <v>0</v>
      </c>
      <c r="AI3070" s="5">
        <v>0</v>
      </c>
      <c r="AJ3070" s="5">
        <v>38</v>
      </c>
      <c r="AK3070" s="5">
        <v>52</v>
      </c>
      <c r="AL3070" s="5">
        <v>88.888889000000006</v>
      </c>
      <c r="AM3070" s="5">
        <v>0.68700000000000006</v>
      </c>
      <c r="AN3070" s="5">
        <v>100</v>
      </c>
      <c r="AO3070" s="5"/>
      <c r="AP3070" s="5">
        <v>152</v>
      </c>
      <c r="AQ3070" s="5">
        <v>16</v>
      </c>
      <c r="AR3070" s="5">
        <v>0</v>
      </c>
      <c r="AS3070" s="5">
        <v>0</v>
      </c>
      <c r="AT3070" s="5">
        <v>0</v>
      </c>
      <c r="AU3070" s="5">
        <v>11</v>
      </c>
      <c r="AV3070" s="5">
        <v>0</v>
      </c>
      <c r="AW3070" s="5">
        <v>0</v>
      </c>
      <c r="AX3070" s="5">
        <v>69</v>
      </c>
      <c r="AY3070" s="5">
        <v>100</v>
      </c>
      <c r="AZ3070" s="5">
        <v>0.61</v>
      </c>
      <c r="BA3070" s="5">
        <v>100</v>
      </c>
      <c r="BB3070" s="5"/>
      <c r="BC3070" s="5"/>
      <c r="BD3070" s="5"/>
      <c r="BE3070" s="5"/>
      <c r="BF3070" s="5"/>
      <c r="BG3070" s="5"/>
      <c r="BH3070" s="5"/>
      <c r="BI3070" s="5"/>
      <c r="BJ3070" s="5"/>
      <c r="BK3070" s="5"/>
      <c r="BL3070" s="5"/>
    </row>
    <row r="3071" spans="1:64" x14ac:dyDescent="0.25">
      <c r="A3071" s="5">
        <v>152</v>
      </c>
      <c r="B3071" s="5">
        <v>16</v>
      </c>
      <c r="C3071" s="5">
        <v>0</v>
      </c>
      <c r="D3071" s="5">
        <v>0</v>
      </c>
      <c r="E3071" s="5">
        <v>0</v>
      </c>
      <c r="F3071" s="5">
        <v>0</v>
      </c>
      <c r="G3071" s="5">
        <v>0</v>
      </c>
      <c r="H3071" s="5">
        <v>0</v>
      </c>
      <c r="I3071" s="5">
        <v>70</v>
      </c>
      <c r="J3071" s="5">
        <v>98.611110999999994</v>
      </c>
      <c r="K3071" s="5">
        <v>0.84399999999999997</v>
      </c>
      <c r="L3071" s="5">
        <v>100</v>
      </c>
      <c r="M3071" s="5"/>
      <c r="N3071" s="5">
        <v>152</v>
      </c>
      <c r="O3071" s="5">
        <v>16</v>
      </c>
      <c r="P3071" s="5">
        <v>0</v>
      </c>
      <c r="Q3071" s="5">
        <v>0</v>
      </c>
      <c r="R3071" s="5">
        <v>0</v>
      </c>
      <c r="S3071" s="5">
        <v>0</v>
      </c>
      <c r="T3071" s="5">
        <v>0</v>
      </c>
      <c r="U3071" s="5">
        <v>0</v>
      </c>
      <c r="V3071" s="5">
        <v>71</v>
      </c>
      <c r="W3071" s="5">
        <v>100</v>
      </c>
      <c r="X3071" s="5">
        <v>0.59399999999999997</v>
      </c>
      <c r="Y3071" s="5">
        <v>100</v>
      </c>
      <c r="Z3071" s="5"/>
      <c r="AA3071" s="5"/>
      <c r="AB3071" s="5"/>
      <c r="AC3071" s="5">
        <v>152</v>
      </c>
      <c r="AD3071" s="5">
        <v>16</v>
      </c>
      <c r="AE3071" s="5">
        <v>0</v>
      </c>
      <c r="AF3071" s="5">
        <v>0</v>
      </c>
      <c r="AG3071" s="5">
        <v>0</v>
      </c>
      <c r="AH3071" s="5">
        <v>11</v>
      </c>
      <c r="AI3071" s="5">
        <v>0</v>
      </c>
      <c r="AJ3071" s="5">
        <v>0</v>
      </c>
      <c r="AK3071" s="5">
        <v>69</v>
      </c>
      <c r="AL3071" s="5">
        <v>100</v>
      </c>
      <c r="AM3071" s="5">
        <v>0.57799999999999996</v>
      </c>
      <c r="AN3071" s="5">
        <v>100</v>
      </c>
      <c r="AO3071" s="5"/>
      <c r="AP3071" s="5">
        <v>153</v>
      </c>
      <c r="AQ3071" s="5">
        <v>14</v>
      </c>
      <c r="AR3071" s="5">
        <v>1</v>
      </c>
      <c r="AS3071" s="5">
        <v>0</v>
      </c>
      <c r="AT3071" s="5">
        <v>0</v>
      </c>
      <c r="AU3071" s="5">
        <v>0</v>
      </c>
      <c r="AV3071" s="5">
        <v>0</v>
      </c>
      <c r="AW3071" s="5">
        <v>0</v>
      </c>
      <c r="AX3071" s="5">
        <v>68</v>
      </c>
      <c r="AY3071" s="5">
        <v>98.611110999999994</v>
      </c>
      <c r="AZ3071" s="5">
        <v>0.59299999999999997</v>
      </c>
      <c r="BA3071" s="5">
        <v>100</v>
      </c>
      <c r="BB3071" s="5"/>
      <c r="BC3071" s="5"/>
      <c r="BD3071" s="5"/>
      <c r="BE3071" s="5"/>
      <c r="BF3071" s="5"/>
      <c r="BG3071" s="5"/>
      <c r="BH3071" s="5"/>
      <c r="BI3071" s="5"/>
      <c r="BJ3071" s="5"/>
      <c r="BK3071" s="5"/>
      <c r="BL3071" s="5"/>
    </row>
    <row r="3072" spans="1:64" x14ac:dyDescent="0.25">
      <c r="A3072" s="5">
        <v>153</v>
      </c>
      <c r="B3072" s="5">
        <v>15</v>
      </c>
      <c r="C3072" s="5">
        <v>1</v>
      </c>
      <c r="D3072" s="5">
        <v>0</v>
      </c>
      <c r="E3072" s="5">
        <v>0</v>
      </c>
      <c r="F3072" s="5">
        <v>8</v>
      </c>
      <c r="G3072" s="5">
        <v>3</v>
      </c>
      <c r="H3072" s="5">
        <v>0</v>
      </c>
      <c r="I3072" s="5">
        <v>24</v>
      </c>
      <c r="J3072" s="5">
        <v>100</v>
      </c>
      <c r="K3072" s="5">
        <v>0.67200000000000004</v>
      </c>
      <c r="L3072" s="5">
        <v>100</v>
      </c>
      <c r="M3072" s="5"/>
      <c r="N3072" s="5">
        <v>153</v>
      </c>
      <c r="O3072" s="5">
        <v>17</v>
      </c>
      <c r="P3072" s="5">
        <v>1</v>
      </c>
      <c r="Q3072" s="5">
        <v>1</v>
      </c>
      <c r="R3072" s="5">
        <v>0</v>
      </c>
      <c r="S3072" s="5">
        <v>13</v>
      </c>
      <c r="T3072" s="5">
        <v>4</v>
      </c>
      <c r="U3072" s="5">
        <v>0</v>
      </c>
      <c r="V3072" s="5">
        <v>3</v>
      </c>
      <c r="W3072" s="5">
        <v>100</v>
      </c>
      <c r="X3072" s="5">
        <v>0.67200000000000004</v>
      </c>
      <c r="Y3072" s="5">
        <v>100</v>
      </c>
      <c r="Z3072" s="5"/>
      <c r="AA3072" s="5"/>
      <c r="AB3072" s="5"/>
      <c r="AC3072" s="5">
        <v>153</v>
      </c>
      <c r="AD3072" s="5">
        <v>14</v>
      </c>
      <c r="AE3072" s="5">
        <v>1</v>
      </c>
      <c r="AF3072" s="5">
        <v>0</v>
      </c>
      <c r="AG3072" s="5">
        <v>0</v>
      </c>
      <c r="AH3072" s="5">
        <v>0</v>
      </c>
      <c r="AI3072" s="5">
        <v>0</v>
      </c>
      <c r="AJ3072" s="5">
        <v>0</v>
      </c>
      <c r="AK3072" s="5">
        <v>68</v>
      </c>
      <c r="AL3072" s="5">
        <v>98.611110999999994</v>
      </c>
      <c r="AM3072" s="5">
        <v>0.57899999999999996</v>
      </c>
      <c r="AN3072" s="5">
        <v>100</v>
      </c>
      <c r="AO3072" s="5"/>
      <c r="AP3072" s="5">
        <v>154</v>
      </c>
      <c r="AQ3072" s="5">
        <v>14</v>
      </c>
      <c r="AR3072" s="5">
        <v>2</v>
      </c>
      <c r="AS3072" s="5">
        <v>0</v>
      </c>
      <c r="AT3072" s="5">
        <v>0</v>
      </c>
      <c r="AU3072" s="5">
        <v>0</v>
      </c>
      <c r="AV3072" s="5">
        <v>38</v>
      </c>
      <c r="AW3072" s="5">
        <v>0</v>
      </c>
      <c r="AX3072" s="5">
        <v>24</v>
      </c>
      <c r="AY3072" s="5">
        <v>100</v>
      </c>
      <c r="AZ3072" s="5">
        <v>0.61</v>
      </c>
      <c r="BA3072" s="5">
        <v>100</v>
      </c>
      <c r="BB3072" s="5"/>
      <c r="BC3072" s="5"/>
      <c r="BD3072" s="5"/>
      <c r="BE3072" s="5"/>
      <c r="BF3072" s="5"/>
      <c r="BG3072" s="5"/>
      <c r="BH3072" s="5"/>
      <c r="BI3072" s="5"/>
      <c r="BJ3072" s="5"/>
      <c r="BK3072" s="5"/>
      <c r="BL3072" s="5"/>
    </row>
    <row r="3073" spans="1:64" x14ac:dyDescent="0.25">
      <c r="A3073" s="5">
        <v>154</v>
      </c>
      <c r="B3073" s="5">
        <v>16</v>
      </c>
      <c r="C3073" s="5">
        <v>2</v>
      </c>
      <c r="D3073" s="5">
        <v>0</v>
      </c>
      <c r="E3073" s="5">
        <v>0</v>
      </c>
      <c r="F3073" s="5">
        <v>0</v>
      </c>
      <c r="G3073" s="5">
        <v>11</v>
      </c>
      <c r="H3073" s="5">
        <v>0</v>
      </c>
      <c r="I3073" s="5">
        <v>48</v>
      </c>
      <c r="J3073" s="5">
        <v>100</v>
      </c>
      <c r="K3073" s="5">
        <v>0.92200000000000004</v>
      </c>
      <c r="L3073" s="5">
        <v>100</v>
      </c>
      <c r="M3073" s="5"/>
      <c r="N3073" s="5">
        <v>154</v>
      </c>
      <c r="O3073" s="5">
        <v>16</v>
      </c>
      <c r="P3073" s="5">
        <v>2</v>
      </c>
      <c r="Q3073" s="5">
        <v>3</v>
      </c>
      <c r="R3073" s="5">
        <v>2</v>
      </c>
      <c r="S3073" s="5">
        <v>60</v>
      </c>
      <c r="T3073" s="5">
        <v>16</v>
      </c>
      <c r="U3073" s="5">
        <v>0</v>
      </c>
      <c r="V3073" s="5">
        <v>11</v>
      </c>
      <c r="W3073" s="5">
        <v>94.444444000000004</v>
      </c>
      <c r="X3073" s="5">
        <v>0.71899999999999997</v>
      </c>
      <c r="Y3073" s="5">
        <v>100</v>
      </c>
      <c r="Z3073" s="5"/>
      <c r="AA3073" s="5"/>
      <c r="AB3073" s="5"/>
      <c r="AC3073" s="5">
        <v>154</v>
      </c>
      <c r="AD3073" s="5">
        <v>14</v>
      </c>
      <c r="AE3073" s="5">
        <v>2</v>
      </c>
      <c r="AF3073" s="5">
        <v>0</v>
      </c>
      <c r="AG3073" s="5">
        <v>0</v>
      </c>
      <c r="AH3073" s="5">
        <v>0</v>
      </c>
      <c r="AI3073" s="5">
        <v>38</v>
      </c>
      <c r="AJ3073" s="5">
        <v>0</v>
      </c>
      <c r="AK3073" s="5">
        <v>24</v>
      </c>
      <c r="AL3073" s="5">
        <v>100</v>
      </c>
      <c r="AM3073" s="5">
        <v>0.57799999999999996</v>
      </c>
      <c r="AN3073" s="5">
        <v>100</v>
      </c>
      <c r="AO3073" s="5"/>
      <c r="AP3073" s="5">
        <v>155</v>
      </c>
      <c r="AQ3073" s="5">
        <v>15</v>
      </c>
      <c r="AR3073" s="5">
        <v>2</v>
      </c>
      <c r="AS3073" s="5">
        <v>16</v>
      </c>
      <c r="AT3073" s="5">
        <v>58</v>
      </c>
      <c r="AU3073" s="5">
        <v>148</v>
      </c>
      <c r="AV3073" s="5">
        <v>0</v>
      </c>
      <c r="AW3073" s="5">
        <v>0</v>
      </c>
      <c r="AX3073" s="5">
        <v>16</v>
      </c>
      <c r="AY3073" s="5">
        <v>97.222222000000002</v>
      </c>
      <c r="AZ3073" s="5">
        <v>0.68700000000000006</v>
      </c>
      <c r="BA3073" s="5">
        <v>100</v>
      </c>
      <c r="BB3073" s="5"/>
      <c r="BC3073" s="5"/>
      <c r="BD3073" s="5"/>
      <c r="BE3073" s="5"/>
      <c r="BF3073" s="5"/>
      <c r="BG3073" s="5"/>
      <c r="BH3073" s="5"/>
      <c r="BI3073" s="5"/>
      <c r="BJ3073" s="5"/>
      <c r="BK3073" s="5"/>
      <c r="BL3073" s="5"/>
    </row>
    <row r="3074" spans="1:64" x14ac:dyDescent="0.25">
      <c r="A3074" s="5">
        <v>155</v>
      </c>
      <c r="B3074" s="5">
        <v>17</v>
      </c>
      <c r="C3074" s="5">
        <v>2</v>
      </c>
      <c r="D3074" s="5">
        <v>18</v>
      </c>
      <c r="E3074" s="5">
        <v>62</v>
      </c>
      <c r="F3074" s="5">
        <v>152</v>
      </c>
      <c r="G3074" s="5">
        <v>0</v>
      </c>
      <c r="H3074" s="5">
        <v>0</v>
      </c>
      <c r="I3074" s="5">
        <v>18</v>
      </c>
      <c r="J3074" s="5">
        <v>100</v>
      </c>
      <c r="K3074" s="5">
        <v>0.90600000000000003</v>
      </c>
      <c r="L3074" s="5">
        <v>100</v>
      </c>
      <c r="M3074" s="5"/>
      <c r="N3074" s="5">
        <v>155</v>
      </c>
      <c r="O3074" s="5">
        <v>15</v>
      </c>
      <c r="P3074" s="5">
        <v>1</v>
      </c>
      <c r="Q3074" s="5">
        <v>9</v>
      </c>
      <c r="R3074" s="5">
        <v>35</v>
      </c>
      <c r="S3074" s="5">
        <v>95</v>
      </c>
      <c r="T3074" s="5">
        <v>0</v>
      </c>
      <c r="U3074" s="5">
        <v>0</v>
      </c>
      <c r="V3074" s="5">
        <v>33</v>
      </c>
      <c r="W3074" s="5">
        <v>95.833332999999996</v>
      </c>
      <c r="X3074" s="5">
        <v>0.59399999999999997</v>
      </c>
      <c r="Y3074" s="5">
        <v>100</v>
      </c>
      <c r="Z3074" s="5"/>
      <c r="AA3074" s="5"/>
      <c r="AB3074" s="5"/>
      <c r="AC3074" s="5">
        <v>155</v>
      </c>
      <c r="AD3074" s="5">
        <v>15</v>
      </c>
      <c r="AE3074" s="5">
        <v>2</v>
      </c>
      <c r="AF3074" s="5">
        <v>16</v>
      </c>
      <c r="AG3074" s="5">
        <v>58</v>
      </c>
      <c r="AH3074" s="5">
        <v>148</v>
      </c>
      <c r="AI3074" s="5">
        <v>0</v>
      </c>
      <c r="AJ3074" s="5">
        <v>0</v>
      </c>
      <c r="AK3074" s="5">
        <v>16</v>
      </c>
      <c r="AL3074" s="5">
        <v>97.222222000000002</v>
      </c>
      <c r="AM3074" s="5">
        <v>0.625</v>
      </c>
      <c r="AN3074" s="5">
        <v>100</v>
      </c>
      <c r="AO3074" s="5"/>
      <c r="AP3074" s="5">
        <v>156</v>
      </c>
      <c r="AQ3074" s="5">
        <v>16</v>
      </c>
      <c r="AR3074" s="5">
        <v>0</v>
      </c>
      <c r="AS3074" s="5">
        <v>10</v>
      </c>
      <c r="AT3074" s="5">
        <v>60</v>
      </c>
      <c r="AU3074" s="5">
        <v>120</v>
      </c>
      <c r="AV3074" s="5">
        <v>0</v>
      </c>
      <c r="AW3074" s="5">
        <v>0</v>
      </c>
      <c r="AX3074" s="5">
        <v>37</v>
      </c>
      <c r="AY3074" s="5">
        <v>93.055555999999996</v>
      </c>
      <c r="AZ3074" s="5">
        <v>0.625</v>
      </c>
      <c r="BA3074" s="5">
        <v>100</v>
      </c>
      <c r="BB3074" s="5"/>
      <c r="BC3074" s="5"/>
      <c r="BD3074" s="5"/>
      <c r="BE3074" s="5"/>
      <c r="BF3074" s="5"/>
      <c r="BG3074" s="5"/>
      <c r="BH3074" s="5"/>
      <c r="BI3074" s="5"/>
      <c r="BJ3074" s="5"/>
      <c r="BK3074" s="5"/>
      <c r="BL3074" s="5"/>
    </row>
    <row r="3075" spans="1:64" x14ac:dyDescent="0.25">
      <c r="A3075" s="5">
        <v>156</v>
      </c>
      <c r="B3075" s="5">
        <v>18</v>
      </c>
      <c r="C3075" s="5">
        <v>0</v>
      </c>
      <c r="D3075" s="5">
        <v>18</v>
      </c>
      <c r="E3075" s="5">
        <v>122</v>
      </c>
      <c r="F3075" s="5">
        <v>212</v>
      </c>
      <c r="G3075" s="5">
        <v>0</v>
      </c>
      <c r="H3075" s="5">
        <v>0</v>
      </c>
      <c r="I3075" s="5">
        <v>29</v>
      </c>
      <c r="J3075" s="5">
        <v>98.611110999999994</v>
      </c>
      <c r="K3075" s="5">
        <v>0.92200000000000004</v>
      </c>
      <c r="L3075" s="5">
        <v>100</v>
      </c>
      <c r="M3075" s="5"/>
      <c r="N3075" s="5">
        <v>156</v>
      </c>
      <c r="O3075" s="5">
        <v>15</v>
      </c>
      <c r="P3075" s="5">
        <v>1</v>
      </c>
      <c r="Q3075" s="5">
        <v>12</v>
      </c>
      <c r="R3075" s="5">
        <v>62</v>
      </c>
      <c r="S3075" s="5">
        <v>149</v>
      </c>
      <c r="T3075" s="5">
        <v>0</v>
      </c>
      <c r="U3075" s="5">
        <v>0</v>
      </c>
      <c r="V3075" s="5">
        <v>29</v>
      </c>
      <c r="W3075" s="5">
        <v>98.611110999999994</v>
      </c>
      <c r="X3075" s="5">
        <v>0.56200000000000006</v>
      </c>
      <c r="Y3075" s="5">
        <v>100</v>
      </c>
      <c r="Z3075" s="5"/>
      <c r="AA3075" s="5"/>
      <c r="AB3075" s="5"/>
      <c r="AC3075" s="5">
        <v>156</v>
      </c>
      <c r="AD3075" s="5">
        <v>16</v>
      </c>
      <c r="AE3075" s="5">
        <v>0</v>
      </c>
      <c r="AF3075" s="5">
        <v>10</v>
      </c>
      <c r="AG3075" s="5">
        <v>60</v>
      </c>
      <c r="AH3075" s="5">
        <v>120</v>
      </c>
      <c r="AI3075" s="5">
        <v>0</v>
      </c>
      <c r="AJ3075" s="5">
        <v>0</v>
      </c>
      <c r="AK3075" s="5">
        <v>37</v>
      </c>
      <c r="AL3075" s="5">
        <v>93.055555999999996</v>
      </c>
      <c r="AM3075" s="5">
        <v>0.59299999999999997</v>
      </c>
      <c r="AN3075" s="5">
        <v>100</v>
      </c>
      <c r="AO3075" s="5"/>
      <c r="AP3075" s="5">
        <v>157</v>
      </c>
      <c r="AQ3075" s="5">
        <v>16</v>
      </c>
      <c r="AR3075" s="5">
        <v>0</v>
      </c>
      <c r="AS3075" s="5">
        <v>6</v>
      </c>
      <c r="AT3075" s="5">
        <v>19</v>
      </c>
      <c r="AU3075" s="5">
        <v>92</v>
      </c>
      <c r="AV3075" s="5">
        <v>0</v>
      </c>
      <c r="AW3075" s="5">
        <v>0</v>
      </c>
      <c r="AX3075" s="5">
        <v>22</v>
      </c>
      <c r="AY3075" s="5">
        <v>97.222222000000002</v>
      </c>
      <c r="AZ3075" s="5">
        <v>0.61</v>
      </c>
      <c r="BA3075" s="5">
        <v>100</v>
      </c>
      <c r="BB3075" s="5"/>
      <c r="BC3075" s="5"/>
      <c r="BD3075" s="5"/>
      <c r="BE3075" s="5"/>
      <c r="BF3075" s="5"/>
      <c r="BG3075" s="5"/>
      <c r="BH3075" s="5"/>
      <c r="BI3075" s="5"/>
      <c r="BJ3075" s="5"/>
      <c r="BK3075" s="5"/>
      <c r="BL3075" s="5"/>
    </row>
    <row r="3076" spans="1:64" x14ac:dyDescent="0.25">
      <c r="A3076" s="5">
        <v>157</v>
      </c>
      <c r="B3076" s="5">
        <v>17</v>
      </c>
      <c r="C3076" s="5">
        <v>0</v>
      </c>
      <c r="D3076" s="5">
        <v>6</v>
      </c>
      <c r="E3076" s="5">
        <v>21</v>
      </c>
      <c r="F3076" s="5">
        <v>81</v>
      </c>
      <c r="G3076" s="5">
        <v>0</v>
      </c>
      <c r="H3076" s="5">
        <v>0</v>
      </c>
      <c r="I3076" s="5">
        <v>41</v>
      </c>
      <c r="J3076" s="5">
        <v>98.611110999999994</v>
      </c>
      <c r="K3076" s="5">
        <v>0.81200000000000006</v>
      </c>
      <c r="L3076" s="5">
        <v>100</v>
      </c>
      <c r="M3076" s="5"/>
      <c r="N3076" s="5">
        <v>157</v>
      </c>
      <c r="O3076" s="5">
        <v>15</v>
      </c>
      <c r="P3076" s="5">
        <v>0</v>
      </c>
      <c r="Q3076" s="5">
        <v>0</v>
      </c>
      <c r="R3076" s="5">
        <v>0</v>
      </c>
      <c r="S3076" s="5">
        <v>29</v>
      </c>
      <c r="T3076" s="5">
        <v>0</v>
      </c>
      <c r="U3076" s="5">
        <v>0</v>
      </c>
      <c r="V3076" s="5">
        <v>55</v>
      </c>
      <c r="W3076" s="5">
        <v>100</v>
      </c>
      <c r="X3076" s="5">
        <v>0.53100000000000003</v>
      </c>
      <c r="Y3076" s="5">
        <v>100</v>
      </c>
      <c r="Z3076" s="5"/>
      <c r="AA3076" s="5"/>
      <c r="AB3076" s="5"/>
      <c r="AC3076" s="5">
        <v>157</v>
      </c>
      <c r="AD3076" s="5">
        <v>16</v>
      </c>
      <c r="AE3076" s="5">
        <v>0</v>
      </c>
      <c r="AF3076" s="5">
        <v>6</v>
      </c>
      <c r="AG3076" s="5">
        <v>19</v>
      </c>
      <c r="AH3076" s="5">
        <v>92</v>
      </c>
      <c r="AI3076" s="5">
        <v>0</v>
      </c>
      <c r="AJ3076" s="5">
        <v>0</v>
      </c>
      <c r="AK3076" s="5">
        <v>22</v>
      </c>
      <c r="AL3076" s="5">
        <v>97.222222000000002</v>
      </c>
      <c r="AM3076" s="5">
        <v>0.56299999999999994</v>
      </c>
      <c r="AN3076" s="5">
        <v>100</v>
      </c>
      <c r="AO3076" s="5"/>
      <c r="AP3076" s="5">
        <v>158</v>
      </c>
      <c r="AQ3076" s="5">
        <v>15</v>
      </c>
      <c r="AR3076" s="5">
        <v>0</v>
      </c>
      <c r="AS3076" s="5">
        <v>0</v>
      </c>
      <c r="AT3076" s="5">
        <v>0</v>
      </c>
      <c r="AU3076" s="5">
        <v>14</v>
      </c>
      <c r="AV3076" s="5">
        <v>0</v>
      </c>
      <c r="AW3076" s="5">
        <v>11</v>
      </c>
      <c r="AX3076" s="5">
        <v>40</v>
      </c>
      <c r="AY3076" s="5">
        <v>100</v>
      </c>
      <c r="AZ3076" s="5">
        <v>0.54600000000000004</v>
      </c>
      <c r="BA3076" s="5">
        <v>100</v>
      </c>
      <c r="BB3076" s="5"/>
      <c r="BC3076" s="5"/>
      <c r="BD3076" s="5"/>
      <c r="BE3076" s="5"/>
      <c r="BF3076" s="5"/>
      <c r="BG3076" s="5"/>
      <c r="BH3076" s="5"/>
      <c r="BI3076" s="5"/>
      <c r="BJ3076" s="5"/>
      <c r="BK3076" s="5"/>
      <c r="BL3076" s="5"/>
    </row>
    <row r="3077" spans="1:64" x14ac:dyDescent="0.25">
      <c r="A3077" s="5">
        <v>158</v>
      </c>
      <c r="B3077" s="5">
        <v>17</v>
      </c>
      <c r="C3077" s="5">
        <v>0</v>
      </c>
      <c r="D3077" s="5">
        <v>11</v>
      </c>
      <c r="E3077" s="5">
        <v>101</v>
      </c>
      <c r="F3077" s="5">
        <v>176</v>
      </c>
      <c r="G3077" s="5">
        <v>0</v>
      </c>
      <c r="H3077" s="5">
        <v>0</v>
      </c>
      <c r="I3077" s="5">
        <v>27</v>
      </c>
      <c r="J3077" s="5">
        <v>100</v>
      </c>
      <c r="K3077" s="5">
        <v>0.71899999999999997</v>
      </c>
      <c r="L3077" s="5">
        <v>100</v>
      </c>
      <c r="M3077" s="5"/>
      <c r="N3077" s="5">
        <v>158</v>
      </c>
      <c r="O3077" s="5">
        <v>16</v>
      </c>
      <c r="P3077" s="5">
        <v>0</v>
      </c>
      <c r="Q3077" s="5">
        <v>5</v>
      </c>
      <c r="R3077" s="5">
        <v>6</v>
      </c>
      <c r="S3077" s="5">
        <v>49</v>
      </c>
      <c r="T3077" s="5">
        <v>0</v>
      </c>
      <c r="U3077" s="5">
        <v>10</v>
      </c>
      <c r="V3077" s="5">
        <v>21</v>
      </c>
      <c r="W3077" s="5">
        <v>97.222222000000002</v>
      </c>
      <c r="X3077" s="5">
        <v>0.54700000000000004</v>
      </c>
      <c r="Y3077" s="5">
        <v>100</v>
      </c>
      <c r="Z3077" s="5"/>
      <c r="AA3077" s="5"/>
      <c r="AB3077" s="5"/>
      <c r="AC3077" s="5">
        <v>158</v>
      </c>
      <c r="AD3077" s="5">
        <v>15</v>
      </c>
      <c r="AE3077" s="5">
        <v>0</v>
      </c>
      <c r="AF3077" s="5">
        <v>0</v>
      </c>
      <c r="AG3077" s="5">
        <v>0</v>
      </c>
      <c r="AH3077" s="5">
        <v>14</v>
      </c>
      <c r="AI3077" s="5">
        <v>0</v>
      </c>
      <c r="AJ3077" s="5">
        <v>11</v>
      </c>
      <c r="AK3077" s="5">
        <v>40</v>
      </c>
      <c r="AL3077" s="5">
        <v>100</v>
      </c>
      <c r="AM3077" s="5">
        <v>0.53100000000000003</v>
      </c>
      <c r="AN3077" s="5">
        <v>100</v>
      </c>
      <c r="AO3077" s="5"/>
      <c r="AP3077" s="5">
        <v>159</v>
      </c>
      <c r="AQ3077" s="5">
        <v>13</v>
      </c>
      <c r="AR3077" s="5">
        <v>0</v>
      </c>
      <c r="AS3077" s="5">
        <v>0</v>
      </c>
      <c r="AT3077" s="5">
        <v>0</v>
      </c>
      <c r="AU3077" s="5">
        <v>0</v>
      </c>
      <c r="AV3077" s="5">
        <v>0</v>
      </c>
      <c r="AW3077" s="5">
        <v>8</v>
      </c>
      <c r="AX3077" s="5">
        <v>22</v>
      </c>
      <c r="AY3077" s="5">
        <v>51.388888999999999</v>
      </c>
      <c r="AZ3077" s="5">
        <v>0.5</v>
      </c>
      <c r="BA3077" s="5">
        <v>100</v>
      </c>
      <c r="BB3077" s="5"/>
      <c r="BC3077" s="5"/>
      <c r="BD3077" s="5"/>
      <c r="BE3077" s="5"/>
      <c r="BF3077" s="5"/>
      <c r="BG3077" s="5"/>
      <c r="BH3077" s="5"/>
      <c r="BI3077" s="5"/>
      <c r="BJ3077" s="5"/>
      <c r="BK3077" s="5"/>
      <c r="BL3077" s="5"/>
    </row>
    <row r="3078" spans="1:64" x14ac:dyDescent="0.25">
      <c r="A3078" s="5">
        <v>159</v>
      </c>
      <c r="B3078" s="5">
        <v>14</v>
      </c>
      <c r="C3078" s="5">
        <v>0</v>
      </c>
      <c r="D3078" s="5">
        <v>0</v>
      </c>
      <c r="E3078" s="5">
        <v>0</v>
      </c>
      <c r="F3078" s="5">
        <v>11</v>
      </c>
      <c r="G3078" s="5">
        <v>0</v>
      </c>
      <c r="H3078" s="5">
        <v>0</v>
      </c>
      <c r="I3078" s="5">
        <v>54</v>
      </c>
      <c r="J3078" s="5">
        <v>100</v>
      </c>
      <c r="K3078" s="5">
        <v>0.57799999999999996</v>
      </c>
      <c r="L3078" s="5">
        <v>100</v>
      </c>
      <c r="M3078" s="5"/>
      <c r="N3078" s="5">
        <v>159</v>
      </c>
      <c r="O3078" s="5">
        <v>13</v>
      </c>
      <c r="P3078" s="5">
        <v>0</v>
      </c>
      <c r="Q3078" s="5">
        <v>0</v>
      </c>
      <c r="R3078" s="5">
        <v>0</v>
      </c>
      <c r="S3078" s="5">
        <v>0</v>
      </c>
      <c r="T3078" s="5">
        <v>0</v>
      </c>
      <c r="U3078" s="5">
        <v>7</v>
      </c>
      <c r="V3078" s="5">
        <v>23</v>
      </c>
      <c r="W3078" s="5">
        <v>51.388888999999999</v>
      </c>
      <c r="X3078" s="5">
        <v>0.5</v>
      </c>
      <c r="Y3078" s="5">
        <v>100</v>
      </c>
      <c r="Z3078" s="5"/>
      <c r="AA3078" s="5"/>
      <c r="AB3078" s="5"/>
      <c r="AC3078" s="5">
        <v>159</v>
      </c>
      <c r="AD3078" s="5">
        <v>13</v>
      </c>
      <c r="AE3078" s="5">
        <v>0</v>
      </c>
      <c r="AF3078" s="5">
        <v>0</v>
      </c>
      <c r="AG3078" s="5">
        <v>0</v>
      </c>
      <c r="AH3078" s="5">
        <v>0</v>
      </c>
      <c r="AI3078" s="5">
        <v>0</v>
      </c>
      <c r="AJ3078" s="5">
        <v>8</v>
      </c>
      <c r="AK3078" s="5">
        <v>22</v>
      </c>
      <c r="AL3078" s="5">
        <v>51.388888999999999</v>
      </c>
      <c r="AM3078" s="5">
        <v>0.46899999999999997</v>
      </c>
      <c r="AN3078" s="5">
        <v>100</v>
      </c>
      <c r="AO3078" s="5"/>
      <c r="AP3078" s="5">
        <v>160</v>
      </c>
      <c r="AQ3078" s="5">
        <v>12</v>
      </c>
      <c r="AR3078" s="5">
        <v>0</v>
      </c>
      <c r="AS3078" s="5">
        <v>0</v>
      </c>
      <c r="AT3078" s="5">
        <v>0</v>
      </c>
      <c r="AU3078" s="5">
        <v>0</v>
      </c>
      <c r="AV3078" s="5">
        <v>0</v>
      </c>
      <c r="AW3078" s="5">
        <v>57</v>
      </c>
      <c r="AX3078" s="5">
        <v>5</v>
      </c>
      <c r="AY3078" s="5">
        <v>86.111110999999994</v>
      </c>
      <c r="AZ3078" s="5">
        <v>0.438</v>
      </c>
      <c r="BA3078" s="5">
        <v>100</v>
      </c>
      <c r="BB3078" s="5"/>
      <c r="BC3078" s="5"/>
      <c r="BD3078" s="5"/>
      <c r="BE3078" s="5"/>
      <c r="BF3078" s="5"/>
      <c r="BG3078" s="5"/>
      <c r="BH3078" s="5"/>
      <c r="BI3078" s="5"/>
      <c r="BJ3078" s="5"/>
      <c r="BK3078" s="5"/>
      <c r="BL3078" s="5"/>
    </row>
    <row r="3079" spans="1:64" x14ac:dyDescent="0.25">
      <c r="A3079" s="5">
        <v>160</v>
      </c>
      <c r="B3079" s="5">
        <v>15</v>
      </c>
      <c r="C3079" s="5">
        <v>0</v>
      </c>
      <c r="D3079" s="5">
        <v>0</v>
      </c>
      <c r="E3079" s="5">
        <v>0</v>
      </c>
      <c r="F3079" s="5">
        <v>9</v>
      </c>
      <c r="G3079" s="5">
        <v>0</v>
      </c>
      <c r="H3079" s="5">
        <v>10</v>
      </c>
      <c r="I3079" s="5">
        <v>8</v>
      </c>
      <c r="J3079" s="5">
        <v>70.833332999999996</v>
      </c>
      <c r="K3079" s="5">
        <v>0.64100000000000001</v>
      </c>
      <c r="L3079" s="5">
        <v>100</v>
      </c>
      <c r="M3079" s="5"/>
      <c r="N3079" s="5">
        <v>160</v>
      </c>
      <c r="O3079" s="5">
        <v>12</v>
      </c>
      <c r="P3079" s="5">
        <v>0</v>
      </c>
      <c r="Q3079" s="5">
        <v>0</v>
      </c>
      <c r="R3079" s="5">
        <v>0</v>
      </c>
      <c r="S3079" s="5">
        <v>0</v>
      </c>
      <c r="T3079" s="5">
        <v>0</v>
      </c>
      <c r="U3079" s="5">
        <v>17</v>
      </c>
      <c r="V3079" s="5">
        <v>6</v>
      </c>
      <c r="W3079" s="5">
        <v>50</v>
      </c>
      <c r="X3079" s="5">
        <v>0.438</v>
      </c>
      <c r="Y3079" s="5">
        <v>100</v>
      </c>
      <c r="Z3079" s="5"/>
      <c r="AA3079" s="5"/>
      <c r="AB3079" s="5"/>
      <c r="AC3079" s="5">
        <v>160</v>
      </c>
      <c r="AD3079" s="5">
        <v>12</v>
      </c>
      <c r="AE3079" s="5">
        <v>0</v>
      </c>
      <c r="AF3079" s="5">
        <v>0</v>
      </c>
      <c r="AG3079" s="5">
        <v>0</v>
      </c>
      <c r="AH3079" s="5">
        <v>0</v>
      </c>
      <c r="AI3079" s="5">
        <v>0</v>
      </c>
      <c r="AJ3079" s="5">
        <v>55</v>
      </c>
      <c r="AK3079" s="5">
        <v>5</v>
      </c>
      <c r="AL3079" s="5">
        <v>83.333332999999996</v>
      </c>
      <c r="AM3079" s="5">
        <v>0.40600000000000003</v>
      </c>
      <c r="AN3079" s="5">
        <v>100</v>
      </c>
      <c r="AO3079" s="5"/>
      <c r="AP3079" s="5"/>
      <c r="AQ3079" s="5">
        <v>0</v>
      </c>
      <c r="AR3079" s="5">
        <v>0</v>
      </c>
      <c r="AS3079" s="5">
        <v>0</v>
      </c>
      <c r="AT3079" s="5">
        <v>0</v>
      </c>
      <c r="AU3079" s="5">
        <v>0</v>
      </c>
      <c r="AV3079" s="5">
        <v>0</v>
      </c>
      <c r="AW3079" s="5">
        <v>0</v>
      </c>
      <c r="AX3079" s="5">
        <v>0</v>
      </c>
      <c r="AY3079" s="5">
        <v>0</v>
      </c>
      <c r="AZ3079" s="5">
        <v>0</v>
      </c>
      <c r="BA3079" s="5">
        <v>0</v>
      </c>
    </row>
    <row r="3080" spans="1:64" x14ac:dyDescent="0.25">
      <c r="D3080" s="5" t="s">
        <v>59</v>
      </c>
      <c r="E3080" s="5" t="s">
        <v>46</v>
      </c>
      <c r="F3080" s="5" t="s">
        <v>47</v>
      </c>
      <c r="G3080" s="5" t="s">
        <v>60</v>
      </c>
      <c r="H3080" s="5" t="s">
        <v>48</v>
      </c>
      <c r="I3080" s="5" t="s">
        <v>61</v>
      </c>
      <c r="Q3080" s="5" t="s">
        <v>59</v>
      </c>
      <c r="R3080" s="5" t="s">
        <v>46</v>
      </c>
      <c r="S3080" s="5" t="s">
        <v>47</v>
      </c>
      <c r="T3080" s="5" t="s">
        <v>60</v>
      </c>
      <c r="U3080" s="5" t="s">
        <v>48</v>
      </c>
      <c r="V3080" s="5" t="s">
        <v>61</v>
      </c>
      <c r="AF3080" s="5" t="s">
        <v>59</v>
      </c>
      <c r="AG3080" s="5" t="s">
        <v>46</v>
      </c>
      <c r="AH3080" s="5" t="s">
        <v>47</v>
      </c>
      <c r="AI3080" s="5" t="s">
        <v>60</v>
      </c>
      <c r="AJ3080" s="5" t="s">
        <v>48</v>
      </c>
      <c r="AK3080" s="5" t="s">
        <v>61</v>
      </c>
      <c r="AS3080" s="5" t="s">
        <v>59</v>
      </c>
      <c r="AT3080" s="5" t="s">
        <v>46</v>
      </c>
      <c r="AU3080" s="5" t="s">
        <v>47</v>
      </c>
      <c r="AV3080" s="5" t="s">
        <v>60</v>
      </c>
      <c r="AW3080" s="5" t="s">
        <v>48</v>
      </c>
      <c r="AX3080" s="5" t="s">
        <v>61</v>
      </c>
    </row>
    <row r="3081" spans="1:64" x14ac:dyDescent="0.25">
      <c r="D3081" s="5">
        <f t="shared" ref="D3081:H3081" si="23" xml:space="preserve"> AVERAGE(D2980:D3079)</f>
        <v>2.75</v>
      </c>
      <c r="E3081" s="5">
        <f t="shared" si="23"/>
        <v>16.29</v>
      </c>
      <c r="F3081" s="5">
        <f t="shared" si="23"/>
        <v>50.45</v>
      </c>
      <c r="G3081" s="5">
        <f t="shared" si="23"/>
        <v>3.73</v>
      </c>
      <c r="H3081" s="5">
        <f t="shared" si="23"/>
        <v>1.99</v>
      </c>
      <c r="I3081" s="5">
        <f t="shared" ref="I3081:J3081" si="24" xml:space="preserve"> AVERAGE(I2980:I3079)</f>
        <v>35.159999999999997</v>
      </c>
      <c r="J3081" s="5">
        <f t="shared" si="24"/>
        <v>94.29166659000002</v>
      </c>
      <c r="Q3081" s="5">
        <f t="shared" ref="Q3081:U3081" si="25" xml:space="preserve"> AVERAGE(Q2980:Q3079)</f>
        <v>2.1</v>
      </c>
      <c r="R3081" s="5">
        <f t="shared" si="25"/>
        <v>9.66</v>
      </c>
      <c r="S3081" s="5">
        <f t="shared" si="25"/>
        <v>36.17</v>
      </c>
      <c r="T3081" s="5">
        <f t="shared" si="25"/>
        <v>4.0999999999999996</v>
      </c>
      <c r="U3081" s="5">
        <f t="shared" si="25"/>
        <v>6.35</v>
      </c>
      <c r="V3081" s="5">
        <f t="shared" ref="V3081:W3081" si="26" xml:space="preserve"> AVERAGE(V2980:V3079)</f>
        <v>37.75</v>
      </c>
      <c r="W3081" s="5">
        <f t="shared" si="26"/>
        <v>94.374999930000016</v>
      </c>
      <c r="AF3081" s="5">
        <f t="shared" ref="AF3081:AJ3081" si="27" xml:space="preserve"> AVERAGE(AF2980:AF3079)</f>
        <v>1.7</v>
      </c>
      <c r="AG3081" s="5">
        <f t="shared" si="27"/>
        <v>4.57</v>
      </c>
      <c r="AH3081" s="5">
        <f t="shared" si="27"/>
        <v>20.78</v>
      </c>
      <c r="AI3081" s="5">
        <f t="shared" si="27"/>
        <v>5.31</v>
      </c>
      <c r="AJ3081" s="5">
        <f t="shared" si="27"/>
        <v>17.05</v>
      </c>
      <c r="AK3081" s="5">
        <f xml:space="preserve"> AVERAGE(AK2980:AK3079)</f>
        <v>43.56</v>
      </c>
      <c r="AL3081" s="5">
        <f xml:space="preserve"> AVERAGE(AL2980:AL3079)</f>
        <v>93.916666660000004</v>
      </c>
      <c r="AS3081" s="5">
        <f t="shared" ref="AS3081:AW3081" si="28" xml:space="preserve"> AVERAGE(AS2980:AS3079)</f>
        <v>1.77</v>
      </c>
      <c r="AT3081" s="5">
        <f t="shared" si="28"/>
        <v>5.26</v>
      </c>
      <c r="AU3081" s="5">
        <f t="shared" si="28"/>
        <v>24.63</v>
      </c>
      <c r="AV3081" s="5">
        <f t="shared" si="28"/>
        <v>4.2300000000000004</v>
      </c>
      <c r="AW3081" s="5">
        <f t="shared" si="28"/>
        <v>14.69</v>
      </c>
      <c r="AX3081" s="5">
        <f xml:space="preserve"> AVERAGE(AX2980:AX3079)</f>
        <v>39.53</v>
      </c>
      <c r="AY3081" s="5">
        <f xml:space="preserve"> AVERAGE(AY2980:AY3079)</f>
        <v>93.486111080000015</v>
      </c>
    </row>
    <row r="3084" spans="1:64" x14ac:dyDescent="0.25">
      <c r="N3084" s="5" t="s">
        <v>59</v>
      </c>
      <c r="O3084" s="5" t="s">
        <v>46</v>
      </c>
      <c r="P3084" s="5" t="s">
        <v>47</v>
      </c>
      <c r="Q3084" s="5" t="s">
        <v>60</v>
      </c>
      <c r="R3084" s="5" t="s">
        <v>48</v>
      </c>
      <c r="S3084" s="5" t="s">
        <v>61</v>
      </c>
    </row>
    <row r="3085" spans="1:64" x14ac:dyDescent="0.25">
      <c r="H3085" t="s">
        <v>62</v>
      </c>
      <c r="L3085" s="8">
        <v>0</v>
      </c>
      <c r="N3085">
        <v>2.75</v>
      </c>
      <c r="O3085">
        <v>16.29</v>
      </c>
      <c r="P3085">
        <v>50.45</v>
      </c>
      <c r="Q3085">
        <v>3.73</v>
      </c>
      <c r="R3085">
        <v>1.99</v>
      </c>
      <c r="S3085">
        <v>35.159999999999997</v>
      </c>
      <c r="T3085">
        <v>94.694444350000026</v>
      </c>
    </row>
    <row r="3086" spans="1:64" x14ac:dyDescent="0.25">
      <c r="L3086" s="8"/>
      <c r="N3086">
        <v>3.75</v>
      </c>
      <c r="O3086">
        <v>34.090000000000003</v>
      </c>
      <c r="P3086">
        <v>71.510000000000005</v>
      </c>
      <c r="Q3086">
        <v>6.77</v>
      </c>
      <c r="R3086">
        <v>1.83</v>
      </c>
      <c r="S3086">
        <v>41.54</v>
      </c>
      <c r="T3086">
        <v>94.29166659000002</v>
      </c>
    </row>
    <row r="3087" spans="1:64" s="5" customFormat="1" x14ac:dyDescent="0.25">
      <c r="L3087" s="6"/>
    </row>
    <row r="3088" spans="1:64" x14ac:dyDescent="0.25">
      <c r="N3088">
        <f t="shared" ref="N3088:T3088" si="29" xml:space="preserve"> AVERAGE(N3085:N3086)</f>
        <v>3.25</v>
      </c>
      <c r="O3088" s="5">
        <f t="shared" si="29"/>
        <v>25.19</v>
      </c>
      <c r="P3088" s="5">
        <f t="shared" si="29"/>
        <v>60.980000000000004</v>
      </c>
      <c r="Q3088" s="5">
        <f t="shared" si="29"/>
        <v>5.25</v>
      </c>
      <c r="R3088" s="5">
        <f t="shared" si="29"/>
        <v>1.9100000000000001</v>
      </c>
      <c r="S3088" s="5">
        <f t="shared" si="29"/>
        <v>38.349999999999994</v>
      </c>
      <c r="T3088" s="5">
        <f t="shared" si="29"/>
        <v>94.49305547000003</v>
      </c>
    </row>
    <row r="3089" spans="12:20" s="5" customFormat="1" x14ac:dyDescent="0.25"/>
    <row r="3090" spans="12:20" x14ac:dyDescent="0.25">
      <c r="L3090" s="7">
        <v>10</v>
      </c>
      <c r="N3090">
        <v>2.15</v>
      </c>
      <c r="O3090">
        <v>5.99</v>
      </c>
      <c r="P3090">
        <v>30.52</v>
      </c>
      <c r="Q3090">
        <v>5.81</v>
      </c>
      <c r="R3090">
        <v>6.08</v>
      </c>
      <c r="S3090">
        <v>42.25</v>
      </c>
      <c r="T3090">
        <v>95.361111070000021</v>
      </c>
    </row>
    <row r="3091" spans="12:20" x14ac:dyDescent="0.25">
      <c r="L3091" s="7"/>
      <c r="N3091">
        <v>2.1</v>
      </c>
      <c r="O3091">
        <v>9.66</v>
      </c>
      <c r="P3091">
        <v>36.17</v>
      </c>
      <c r="Q3091">
        <v>4.0999999999999996</v>
      </c>
      <c r="R3091">
        <v>6.35</v>
      </c>
      <c r="S3091">
        <v>37.75</v>
      </c>
      <c r="T3091">
        <v>94.374999930000016</v>
      </c>
    </row>
    <row r="3092" spans="12:20" s="5" customFormat="1" x14ac:dyDescent="0.25">
      <c r="L3092" s="6"/>
    </row>
    <row r="3093" spans="12:20" s="5" customFormat="1" x14ac:dyDescent="0.25">
      <c r="L3093" s="6"/>
      <c r="N3093" s="5">
        <f xml:space="preserve"> AVERAGE(N3090:N3091)</f>
        <v>2.125</v>
      </c>
      <c r="O3093" s="5">
        <f t="shared" ref="O3093:T3093" si="30" xml:space="preserve"> AVERAGE(O3090:O3091)</f>
        <v>7.8250000000000002</v>
      </c>
      <c r="P3093" s="5">
        <f t="shared" si="30"/>
        <v>33.344999999999999</v>
      </c>
      <c r="Q3093" s="5">
        <f t="shared" si="30"/>
        <v>4.9550000000000001</v>
      </c>
      <c r="R3093" s="5">
        <f t="shared" si="30"/>
        <v>6.2149999999999999</v>
      </c>
      <c r="S3093" s="5">
        <f t="shared" si="30"/>
        <v>40</v>
      </c>
      <c r="T3093" s="5">
        <f t="shared" si="30"/>
        <v>94.868055500000025</v>
      </c>
    </row>
    <row r="3095" spans="12:20" x14ac:dyDescent="0.25">
      <c r="L3095" s="8">
        <v>20</v>
      </c>
      <c r="N3095">
        <v>1.74</v>
      </c>
      <c r="O3095">
        <v>3.69</v>
      </c>
      <c r="P3095">
        <v>24.03</v>
      </c>
      <c r="Q3095">
        <v>5.23</v>
      </c>
      <c r="R3095">
        <v>13.85</v>
      </c>
      <c r="S3095">
        <v>36.51</v>
      </c>
      <c r="T3095">
        <v>92.027777740000005</v>
      </c>
    </row>
    <row r="3096" spans="12:20" x14ac:dyDescent="0.25">
      <c r="L3096" s="8"/>
      <c r="N3096">
        <v>1.7</v>
      </c>
      <c r="O3096">
        <v>4.57</v>
      </c>
      <c r="P3096">
        <v>20.78</v>
      </c>
      <c r="Q3096">
        <v>5.31</v>
      </c>
      <c r="R3096">
        <v>17.05</v>
      </c>
      <c r="S3096">
        <v>43.56</v>
      </c>
      <c r="T3096">
        <v>93.916666660000004</v>
      </c>
    </row>
    <row r="3097" spans="12:20" s="5" customFormat="1" x14ac:dyDescent="0.25">
      <c r="L3097" s="6"/>
    </row>
    <row r="3098" spans="12:20" s="5" customFormat="1" x14ac:dyDescent="0.25">
      <c r="L3098" s="6"/>
      <c r="N3098" s="5">
        <f xml:space="preserve"> AVERAGE(N3095:N3096)</f>
        <v>1.72</v>
      </c>
      <c r="O3098" s="5">
        <f t="shared" ref="O3098:T3098" si="31" xml:space="preserve"> AVERAGE(O3095:O3096)</f>
        <v>4.13</v>
      </c>
      <c r="P3098" s="5">
        <f t="shared" si="31"/>
        <v>22.405000000000001</v>
      </c>
      <c r="Q3098" s="5">
        <f t="shared" si="31"/>
        <v>5.27</v>
      </c>
      <c r="R3098" s="5">
        <f t="shared" si="31"/>
        <v>15.45</v>
      </c>
      <c r="S3098" s="5">
        <f t="shared" si="31"/>
        <v>40.034999999999997</v>
      </c>
      <c r="T3098" s="5">
        <f t="shared" si="31"/>
        <v>92.972222200000004</v>
      </c>
    </row>
    <row r="3100" spans="12:20" x14ac:dyDescent="0.25">
      <c r="L3100" s="7">
        <v>40</v>
      </c>
      <c r="N3100">
        <v>1.1100000000000001</v>
      </c>
      <c r="O3100">
        <v>1.81</v>
      </c>
      <c r="P3100">
        <v>14.68</v>
      </c>
      <c r="Q3100">
        <v>5.2</v>
      </c>
      <c r="R3100">
        <v>30.93</v>
      </c>
      <c r="S3100">
        <v>38.29</v>
      </c>
      <c r="T3100">
        <v>93.986111079999986</v>
      </c>
    </row>
    <row r="3101" spans="12:20" x14ac:dyDescent="0.25">
      <c r="L3101" s="7"/>
      <c r="N3101">
        <v>1.77</v>
      </c>
      <c r="O3101">
        <v>5.26</v>
      </c>
      <c r="P3101">
        <v>24.63</v>
      </c>
      <c r="Q3101">
        <v>4.2300000000000004</v>
      </c>
      <c r="R3101">
        <v>14.69</v>
      </c>
      <c r="S3101">
        <v>39.53</v>
      </c>
      <c r="T3101">
        <v>93.486111080000015</v>
      </c>
    </row>
    <row r="3103" spans="12:20" x14ac:dyDescent="0.25">
      <c r="N3103">
        <f xml:space="preserve"> AVERAGE(N3100:N3101)</f>
        <v>1.44</v>
      </c>
      <c r="O3103" s="5">
        <f t="shared" ref="O3103:T3103" si="32" xml:space="preserve"> AVERAGE(O3100:O3101)</f>
        <v>3.5350000000000001</v>
      </c>
      <c r="P3103" s="5">
        <f t="shared" si="32"/>
        <v>19.655000000000001</v>
      </c>
      <c r="Q3103" s="5">
        <f t="shared" si="32"/>
        <v>4.7149999999999999</v>
      </c>
      <c r="R3103" s="5">
        <f t="shared" si="32"/>
        <v>22.81</v>
      </c>
      <c r="S3103" s="5">
        <f t="shared" si="32"/>
        <v>38.909999999999997</v>
      </c>
      <c r="T3103" s="5">
        <f t="shared" si="32"/>
        <v>93.736111080000001</v>
      </c>
    </row>
    <row r="3105" spans="1:62" x14ac:dyDescent="0.25">
      <c r="A3105" s="5" t="s">
        <v>0</v>
      </c>
      <c r="B3105" s="5" t="s">
        <v>1</v>
      </c>
      <c r="C3105" s="5" t="s">
        <v>2</v>
      </c>
      <c r="D3105" s="5" t="s">
        <v>3</v>
      </c>
      <c r="E3105" s="5" t="s">
        <v>4</v>
      </c>
      <c r="F3105" s="5" t="s">
        <v>5</v>
      </c>
      <c r="G3105" s="5" t="s">
        <v>6</v>
      </c>
      <c r="H3105" s="5" t="s">
        <v>7</v>
      </c>
      <c r="I3105" s="5" t="s">
        <v>8</v>
      </c>
      <c r="J3105" s="5" t="s">
        <v>9</v>
      </c>
      <c r="K3105" s="5" t="s">
        <v>10</v>
      </c>
      <c r="L3105" s="5" t="s">
        <v>11</v>
      </c>
      <c r="M3105" s="5"/>
      <c r="N3105" s="5" t="s">
        <v>0</v>
      </c>
      <c r="O3105" s="5" t="s">
        <v>1</v>
      </c>
      <c r="P3105" s="5" t="s">
        <v>2</v>
      </c>
      <c r="Q3105" s="5" t="s">
        <v>3</v>
      </c>
      <c r="R3105" s="5" t="s">
        <v>4</v>
      </c>
      <c r="S3105" s="5" t="s">
        <v>5</v>
      </c>
      <c r="T3105" s="5" t="s">
        <v>6</v>
      </c>
      <c r="U3105" s="5" t="s">
        <v>7</v>
      </c>
      <c r="V3105" s="5" t="s">
        <v>8</v>
      </c>
      <c r="W3105" s="5" t="s">
        <v>9</v>
      </c>
      <c r="X3105" s="5" t="s">
        <v>10</v>
      </c>
      <c r="Y3105" s="5" t="s">
        <v>11</v>
      </c>
      <c r="Z3105" s="5"/>
      <c r="AA3105" s="5" t="s">
        <v>0</v>
      </c>
      <c r="AB3105" s="5" t="s">
        <v>1</v>
      </c>
      <c r="AC3105" s="5" t="s">
        <v>2</v>
      </c>
      <c r="AD3105" s="5" t="s">
        <v>3</v>
      </c>
      <c r="AE3105" s="5" t="s">
        <v>4</v>
      </c>
      <c r="AF3105" s="5" t="s">
        <v>5</v>
      </c>
      <c r="AG3105" s="5" t="s">
        <v>6</v>
      </c>
      <c r="AH3105" s="5" t="s">
        <v>7</v>
      </c>
      <c r="AI3105" s="5" t="s">
        <v>8</v>
      </c>
      <c r="AJ3105" s="5" t="s">
        <v>9</v>
      </c>
      <c r="AK3105" s="5" t="s">
        <v>10</v>
      </c>
      <c r="AL3105" s="5" t="s">
        <v>11</v>
      </c>
      <c r="AM3105" s="5"/>
      <c r="AN3105" s="5" t="s">
        <v>0</v>
      </c>
      <c r="AO3105" s="5" t="s">
        <v>1</v>
      </c>
      <c r="AP3105" s="5" t="s">
        <v>2</v>
      </c>
      <c r="AQ3105" s="5" t="s">
        <v>3</v>
      </c>
      <c r="AR3105" s="5" t="s">
        <v>4</v>
      </c>
      <c r="AS3105" s="5" t="s">
        <v>5</v>
      </c>
      <c r="AT3105" s="5" t="s">
        <v>6</v>
      </c>
      <c r="AU3105" s="5" t="s">
        <v>7</v>
      </c>
      <c r="AV3105" s="5" t="s">
        <v>8</v>
      </c>
      <c r="AW3105" s="5" t="s">
        <v>9</v>
      </c>
      <c r="AX3105" s="5" t="s">
        <v>10</v>
      </c>
      <c r="AY3105" s="5" t="s">
        <v>11</v>
      </c>
      <c r="AZ3105" s="5"/>
      <c r="BA3105" s="5"/>
      <c r="BB3105" s="5"/>
      <c r="BC3105" s="5"/>
      <c r="BD3105" s="5"/>
      <c r="BE3105" s="5"/>
      <c r="BF3105" s="5"/>
      <c r="BG3105" s="5"/>
      <c r="BH3105" s="5"/>
      <c r="BI3105" s="5" t="s">
        <v>21</v>
      </c>
      <c r="BJ3105" s="5" t="s">
        <v>22</v>
      </c>
    </row>
    <row r="3106" spans="1:62" x14ac:dyDescent="0.25">
      <c r="A3106" s="5">
        <v>3</v>
      </c>
      <c r="B3106" s="5">
        <v>0.4</v>
      </c>
      <c r="C3106" s="5" t="s">
        <v>23</v>
      </c>
      <c r="D3106" s="5">
        <v>720</v>
      </c>
      <c r="E3106" s="5">
        <v>4320</v>
      </c>
      <c r="F3106" s="5">
        <v>20</v>
      </c>
      <c r="G3106" s="5">
        <v>25</v>
      </c>
      <c r="H3106" s="5">
        <v>0.2</v>
      </c>
      <c r="I3106" s="5">
        <v>0.2</v>
      </c>
      <c r="J3106" s="5">
        <v>160</v>
      </c>
      <c r="K3106" s="5">
        <v>1</v>
      </c>
      <c r="L3106" s="5"/>
      <c r="M3106" s="5"/>
      <c r="N3106" s="5">
        <v>3</v>
      </c>
      <c r="O3106" s="5">
        <v>0.4</v>
      </c>
      <c r="P3106" s="5" t="s">
        <v>23</v>
      </c>
      <c r="Q3106" s="5">
        <v>720</v>
      </c>
      <c r="R3106" s="5">
        <v>4320</v>
      </c>
      <c r="S3106" s="5">
        <v>20</v>
      </c>
      <c r="T3106" s="5">
        <v>25</v>
      </c>
      <c r="U3106" s="5">
        <v>0.2</v>
      </c>
      <c r="V3106" s="5">
        <v>0.2</v>
      </c>
      <c r="W3106" s="5">
        <v>160</v>
      </c>
      <c r="X3106" s="5">
        <v>1</v>
      </c>
      <c r="Y3106" s="5"/>
      <c r="Z3106" s="5"/>
      <c r="AA3106" s="5">
        <v>3</v>
      </c>
      <c r="AB3106" s="5">
        <v>0.4</v>
      </c>
      <c r="AC3106" s="5" t="s">
        <v>23</v>
      </c>
      <c r="AD3106" s="5">
        <v>720</v>
      </c>
      <c r="AE3106" s="5">
        <v>4320</v>
      </c>
      <c r="AF3106" s="5">
        <v>20</v>
      </c>
      <c r="AG3106" s="5">
        <v>25</v>
      </c>
      <c r="AH3106" s="5">
        <v>0.2</v>
      </c>
      <c r="AI3106" s="5">
        <v>0.2</v>
      </c>
      <c r="AJ3106" s="5">
        <v>160</v>
      </c>
      <c r="AK3106" s="5">
        <v>1</v>
      </c>
      <c r="AL3106" s="5"/>
      <c r="AM3106" s="5"/>
      <c r="AN3106" s="5">
        <v>3</v>
      </c>
      <c r="AO3106" s="5">
        <v>0.4</v>
      </c>
      <c r="AP3106" s="5" t="s">
        <v>23</v>
      </c>
      <c r="AQ3106" s="5">
        <v>720</v>
      </c>
      <c r="AR3106" s="5">
        <v>4320</v>
      </c>
      <c r="AS3106" s="5">
        <v>20</v>
      </c>
      <c r="AT3106" s="5">
        <v>25</v>
      </c>
      <c r="AU3106" s="5">
        <v>0.2</v>
      </c>
      <c r="AV3106" s="5">
        <v>0.2</v>
      </c>
      <c r="AW3106" s="5">
        <v>160</v>
      </c>
      <c r="AX3106" s="5">
        <v>1</v>
      </c>
      <c r="AY3106" s="5"/>
      <c r="AZ3106" s="5"/>
      <c r="BA3106" s="5"/>
      <c r="BB3106" s="5"/>
      <c r="BC3106" s="5"/>
      <c r="BD3106" s="5"/>
      <c r="BE3106" s="5"/>
      <c r="BF3106" s="5"/>
      <c r="BG3106" s="5"/>
      <c r="BH3106" s="5"/>
      <c r="BI3106" s="5"/>
      <c r="BJ3106" s="5"/>
    </row>
    <row r="3107" spans="1:62" x14ac:dyDescent="0.25">
      <c r="A3107" s="5">
        <v>61</v>
      </c>
      <c r="B3107" s="5">
        <v>10</v>
      </c>
      <c r="C3107" s="5">
        <v>0</v>
      </c>
      <c r="D3107" s="5">
        <v>0</v>
      </c>
      <c r="E3107" s="5">
        <v>0</v>
      </c>
      <c r="F3107" s="5">
        <v>11</v>
      </c>
      <c r="G3107" s="5">
        <v>0</v>
      </c>
      <c r="H3107" s="5">
        <v>0</v>
      </c>
      <c r="I3107" s="5">
        <v>24</v>
      </c>
      <c r="J3107" s="5">
        <v>66.666667000000004</v>
      </c>
      <c r="K3107" s="5">
        <v>0.53100000000000003</v>
      </c>
      <c r="L3107" s="5">
        <v>100</v>
      </c>
      <c r="M3107" s="5"/>
      <c r="N3107" s="5">
        <v>61</v>
      </c>
      <c r="O3107" s="5">
        <v>8</v>
      </c>
      <c r="P3107" s="5">
        <v>0</v>
      </c>
      <c r="Q3107" s="5">
        <v>0</v>
      </c>
      <c r="R3107" s="5">
        <v>0</v>
      </c>
      <c r="S3107" s="5">
        <v>0</v>
      </c>
      <c r="T3107" s="5">
        <v>0</v>
      </c>
      <c r="U3107" s="5">
        <v>10</v>
      </c>
      <c r="V3107" s="5">
        <v>48</v>
      </c>
      <c r="W3107" s="5">
        <v>91.666667000000004</v>
      </c>
      <c r="X3107" s="5">
        <v>0.34300000000000003</v>
      </c>
      <c r="Y3107" s="5">
        <v>100</v>
      </c>
      <c r="Z3107" s="5"/>
      <c r="AA3107" s="5">
        <v>61</v>
      </c>
      <c r="AB3107" s="5">
        <v>6</v>
      </c>
      <c r="AC3107" s="5">
        <v>0</v>
      </c>
      <c r="AD3107" s="5">
        <v>0</v>
      </c>
      <c r="AE3107" s="5">
        <v>0</v>
      </c>
      <c r="AF3107" s="5">
        <v>0</v>
      </c>
      <c r="AG3107" s="5">
        <v>0</v>
      </c>
      <c r="AH3107" s="5">
        <v>0</v>
      </c>
      <c r="AI3107" s="5">
        <v>15</v>
      </c>
      <c r="AJ3107" s="5">
        <v>20.833333</v>
      </c>
      <c r="AK3107" s="5">
        <v>0.25</v>
      </c>
      <c r="AL3107" s="5">
        <v>100</v>
      </c>
      <c r="AM3107" s="5"/>
      <c r="AN3107" s="5">
        <v>61</v>
      </c>
      <c r="AO3107" s="5">
        <v>6</v>
      </c>
      <c r="AP3107" s="5">
        <v>0</v>
      </c>
      <c r="AQ3107" s="5">
        <v>0</v>
      </c>
      <c r="AR3107" s="5">
        <v>0</v>
      </c>
      <c r="AS3107" s="5">
        <v>0</v>
      </c>
      <c r="AT3107" s="5">
        <v>0</v>
      </c>
      <c r="AU3107" s="5">
        <v>0</v>
      </c>
      <c r="AV3107" s="5">
        <v>17</v>
      </c>
      <c r="AW3107" s="5">
        <v>23.611111000000001</v>
      </c>
      <c r="AX3107" s="5">
        <v>0.23400000000000001</v>
      </c>
      <c r="AY3107" s="5">
        <v>100</v>
      </c>
      <c r="AZ3107" s="5"/>
      <c r="BA3107" s="5"/>
      <c r="BB3107" s="5"/>
      <c r="BC3107" s="5"/>
      <c r="BD3107" s="5"/>
      <c r="BE3107" s="5"/>
      <c r="BF3107" s="5"/>
      <c r="BG3107" s="5"/>
      <c r="BH3107" s="5"/>
      <c r="BI3107" s="5"/>
      <c r="BJ3107" s="5"/>
    </row>
    <row r="3108" spans="1:62" x14ac:dyDescent="0.25">
      <c r="A3108" s="5">
        <v>62</v>
      </c>
      <c r="B3108" s="5">
        <v>9</v>
      </c>
      <c r="C3108" s="5">
        <v>0</v>
      </c>
      <c r="D3108" s="5">
        <v>0</v>
      </c>
      <c r="E3108" s="5">
        <v>0</v>
      </c>
      <c r="F3108" s="5">
        <v>0</v>
      </c>
      <c r="G3108" s="5">
        <v>0</v>
      </c>
      <c r="H3108" s="5">
        <v>0</v>
      </c>
      <c r="I3108" s="5">
        <v>32</v>
      </c>
      <c r="J3108" s="5">
        <v>44.444443999999997</v>
      </c>
      <c r="K3108" s="5">
        <v>0.45300000000000001</v>
      </c>
      <c r="L3108" s="5">
        <v>100</v>
      </c>
      <c r="M3108" s="5"/>
      <c r="N3108" s="5">
        <v>62</v>
      </c>
      <c r="O3108" s="5">
        <v>10</v>
      </c>
      <c r="P3108" s="5">
        <v>0</v>
      </c>
      <c r="Q3108" s="5">
        <v>0</v>
      </c>
      <c r="R3108" s="5">
        <v>0</v>
      </c>
      <c r="S3108" s="5">
        <v>0</v>
      </c>
      <c r="T3108" s="5">
        <v>0</v>
      </c>
      <c r="U3108" s="5">
        <v>0</v>
      </c>
      <c r="V3108" s="5">
        <v>18</v>
      </c>
      <c r="W3108" s="5">
        <v>25</v>
      </c>
      <c r="X3108" s="5">
        <v>0.39100000000000001</v>
      </c>
      <c r="Y3108" s="5">
        <v>100</v>
      </c>
      <c r="Z3108" s="5"/>
      <c r="AA3108" s="5">
        <v>62</v>
      </c>
      <c r="AB3108" s="5">
        <v>7</v>
      </c>
      <c r="AC3108" s="5">
        <v>0</v>
      </c>
      <c r="AD3108" s="5">
        <v>0</v>
      </c>
      <c r="AE3108" s="5">
        <v>0</v>
      </c>
      <c r="AF3108" s="5">
        <v>0</v>
      </c>
      <c r="AG3108" s="5">
        <v>0</v>
      </c>
      <c r="AH3108" s="5">
        <v>30</v>
      </c>
      <c r="AI3108" s="5">
        <v>0</v>
      </c>
      <c r="AJ3108" s="5">
        <v>15.277778</v>
      </c>
      <c r="AK3108" s="5">
        <v>0.25</v>
      </c>
      <c r="AL3108" s="5">
        <v>100</v>
      </c>
      <c r="AM3108" s="5"/>
      <c r="AN3108" s="5">
        <v>62</v>
      </c>
      <c r="AO3108" s="5">
        <v>7</v>
      </c>
      <c r="AP3108" s="5">
        <v>0</v>
      </c>
      <c r="AQ3108" s="5">
        <v>0</v>
      </c>
      <c r="AR3108" s="5">
        <v>0</v>
      </c>
      <c r="AS3108" s="5">
        <v>0</v>
      </c>
      <c r="AT3108" s="5">
        <v>0</v>
      </c>
      <c r="AU3108" s="5">
        <v>40</v>
      </c>
      <c r="AV3108" s="5">
        <v>0</v>
      </c>
      <c r="AW3108" s="5">
        <v>27.777778000000001</v>
      </c>
      <c r="AX3108" s="5">
        <v>0.26600000000000001</v>
      </c>
      <c r="AY3108" s="5">
        <v>100</v>
      </c>
      <c r="AZ3108" s="5"/>
      <c r="BA3108" s="5"/>
      <c r="BB3108" s="5"/>
      <c r="BC3108" s="5"/>
      <c r="BD3108" s="5"/>
      <c r="BE3108" s="5"/>
      <c r="BF3108" s="5"/>
      <c r="BG3108" s="5"/>
      <c r="BH3108" s="5"/>
      <c r="BI3108" s="5"/>
      <c r="BJ3108" s="5"/>
    </row>
    <row r="3109" spans="1:62" x14ac:dyDescent="0.25">
      <c r="A3109" s="5">
        <v>63</v>
      </c>
      <c r="B3109" s="5">
        <v>9</v>
      </c>
      <c r="C3109" s="5">
        <v>0</v>
      </c>
      <c r="D3109" s="5">
        <v>0</v>
      </c>
      <c r="E3109" s="5">
        <v>0</v>
      </c>
      <c r="F3109" s="5">
        <v>0</v>
      </c>
      <c r="G3109" s="5">
        <v>0</v>
      </c>
      <c r="H3109" s="5">
        <v>0</v>
      </c>
      <c r="I3109" s="5">
        <v>0</v>
      </c>
      <c r="J3109" s="5">
        <v>6.9444439999999998</v>
      </c>
      <c r="K3109" s="5">
        <v>0.40699999999999997</v>
      </c>
      <c r="L3109" s="5">
        <v>100</v>
      </c>
      <c r="M3109" s="5"/>
      <c r="N3109" s="5">
        <v>63</v>
      </c>
      <c r="O3109" s="5">
        <v>9</v>
      </c>
      <c r="P3109" s="5">
        <v>0</v>
      </c>
      <c r="Q3109" s="5">
        <v>0</v>
      </c>
      <c r="R3109" s="5">
        <v>0</v>
      </c>
      <c r="S3109" s="5">
        <v>0</v>
      </c>
      <c r="T3109" s="5">
        <v>0</v>
      </c>
      <c r="U3109" s="5">
        <v>10</v>
      </c>
      <c r="V3109" s="5">
        <v>0</v>
      </c>
      <c r="W3109" s="5">
        <v>20.833333</v>
      </c>
      <c r="X3109" s="5">
        <v>0.35899999999999999</v>
      </c>
      <c r="Y3109" s="5">
        <v>100</v>
      </c>
      <c r="Z3109" s="5"/>
      <c r="AA3109" s="5">
        <v>63</v>
      </c>
      <c r="AB3109" s="5">
        <v>9</v>
      </c>
      <c r="AC3109" s="5">
        <v>0</v>
      </c>
      <c r="AD3109" s="5">
        <v>0</v>
      </c>
      <c r="AE3109" s="5">
        <v>0</v>
      </c>
      <c r="AF3109" s="5">
        <v>0</v>
      </c>
      <c r="AG3109" s="5">
        <v>0</v>
      </c>
      <c r="AH3109" s="5">
        <v>30</v>
      </c>
      <c r="AI3109" s="5">
        <v>9</v>
      </c>
      <c r="AJ3109" s="5">
        <v>30.555555999999999</v>
      </c>
      <c r="AK3109" s="5">
        <v>0.32800000000000001</v>
      </c>
      <c r="AL3109" s="5">
        <v>100</v>
      </c>
      <c r="AM3109" s="5"/>
      <c r="AN3109" s="5">
        <v>63</v>
      </c>
      <c r="AO3109" s="5">
        <v>8</v>
      </c>
      <c r="AP3109" s="5">
        <v>0</v>
      </c>
      <c r="AQ3109" s="5">
        <v>0</v>
      </c>
      <c r="AR3109" s="5">
        <v>0</v>
      </c>
      <c r="AS3109" s="5">
        <v>0</v>
      </c>
      <c r="AT3109" s="5">
        <v>0</v>
      </c>
      <c r="AU3109" s="5">
        <v>80</v>
      </c>
      <c r="AV3109" s="5">
        <v>3</v>
      </c>
      <c r="AW3109" s="5">
        <v>44.444443999999997</v>
      </c>
      <c r="AX3109" s="5">
        <v>0.28100000000000003</v>
      </c>
      <c r="AY3109" s="5">
        <v>100</v>
      </c>
      <c r="AZ3109" s="5"/>
      <c r="BA3109" s="5"/>
      <c r="BB3109" s="5"/>
      <c r="BC3109" s="5"/>
      <c r="BD3109" s="5"/>
      <c r="BE3109" s="5"/>
      <c r="BF3109" s="5"/>
      <c r="BG3109" s="5"/>
      <c r="BH3109" s="5"/>
      <c r="BI3109" s="5"/>
      <c r="BJ3109" s="5"/>
    </row>
    <row r="3110" spans="1:62" x14ac:dyDescent="0.25">
      <c r="A3110" s="5">
        <v>64</v>
      </c>
      <c r="B3110" s="5">
        <v>9</v>
      </c>
      <c r="C3110" s="5">
        <v>0</v>
      </c>
      <c r="D3110" s="5">
        <v>0</v>
      </c>
      <c r="E3110" s="5">
        <v>0</v>
      </c>
      <c r="F3110" s="5">
        <v>0</v>
      </c>
      <c r="G3110" s="5">
        <v>0</v>
      </c>
      <c r="H3110" s="5">
        <v>0</v>
      </c>
      <c r="I3110" s="5">
        <v>15</v>
      </c>
      <c r="J3110" s="5">
        <v>30.555555999999999</v>
      </c>
      <c r="K3110" s="5">
        <v>0.437</v>
      </c>
      <c r="L3110" s="5">
        <v>100</v>
      </c>
      <c r="M3110" s="5"/>
      <c r="N3110" s="5">
        <v>64</v>
      </c>
      <c r="O3110" s="5">
        <v>9</v>
      </c>
      <c r="P3110" s="5">
        <v>0</v>
      </c>
      <c r="Q3110" s="5">
        <v>0</v>
      </c>
      <c r="R3110" s="5">
        <v>0</v>
      </c>
      <c r="S3110" s="5">
        <v>0</v>
      </c>
      <c r="T3110" s="5">
        <v>0</v>
      </c>
      <c r="U3110" s="5">
        <v>20</v>
      </c>
      <c r="V3110" s="5">
        <v>5</v>
      </c>
      <c r="W3110" s="5">
        <v>34.722222000000002</v>
      </c>
      <c r="X3110" s="5">
        <v>0.36</v>
      </c>
      <c r="Y3110" s="5">
        <v>100</v>
      </c>
      <c r="Z3110" s="5"/>
      <c r="AA3110" s="5">
        <v>64</v>
      </c>
      <c r="AB3110" s="5">
        <v>8</v>
      </c>
      <c r="AC3110" s="5">
        <v>0</v>
      </c>
      <c r="AD3110" s="5">
        <v>0</v>
      </c>
      <c r="AE3110" s="5">
        <v>0</v>
      </c>
      <c r="AF3110" s="5">
        <v>0</v>
      </c>
      <c r="AG3110" s="5">
        <v>0</v>
      </c>
      <c r="AH3110" s="5">
        <v>24</v>
      </c>
      <c r="AI3110" s="5">
        <v>7</v>
      </c>
      <c r="AJ3110" s="5">
        <v>33.333333000000003</v>
      </c>
      <c r="AK3110" s="5">
        <v>0.29699999999999999</v>
      </c>
      <c r="AL3110" s="5">
        <v>100</v>
      </c>
      <c r="AM3110" s="5"/>
      <c r="AN3110" s="5">
        <v>64</v>
      </c>
      <c r="AO3110" s="5">
        <v>8</v>
      </c>
      <c r="AP3110" s="5">
        <v>0</v>
      </c>
      <c r="AQ3110" s="5">
        <v>0</v>
      </c>
      <c r="AR3110" s="5">
        <v>0</v>
      </c>
      <c r="AS3110" s="5">
        <v>0</v>
      </c>
      <c r="AT3110" s="5">
        <v>0</v>
      </c>
      <c r="AU3110" s="5">
        <v>40</v>
      </c>
      <c r="AV3110" s="5">
        <v>26</v>
      </c>
      <c r="AW3110" s="5">
        <v>40.277777999999998</v>
      </c>
      <c r="AX3110" s="5">
        <v>0.313</v>
      </c>
      <c r="AY3110" s="5">
        <v>100</v>
      </c>
      <c r="AZ3110" s="5"/>
      <c r="BA3110" s="5"/>
      <c r="BB3110" s="5"/>
      <c r="BC3110" s="5"/>
      <c r="BD3110" s="5"/>
      <c r="BE3110" s="5"/>
      <c r="BF3110" s="5"/>
      <c r="BG3110" s="5"/>
      <c r="BH3110" s="5"/>
      <c r="BI3110" s="5"/>
      <c r="BJ3110" s="5"/>
    </row>
    <row r="3111" spans="1:62" x14ac:dyDescent="0.25">
      <c r="A3111" s="5">
        <v>65</v>
      </c>
      <c r="B3111" s="5">
        <v>7</v>
      </c>
      <c r="C3111" s="5">
        <v>1</v>
      </c>
      <c r="D3111" s="5">
        <v>0</v>
      </c>
      <c r="E3111" s="5">
        <v>0</v>
      </c>
      <c r="F3111" s="5">
        <v>0</v>
      </c>
      <c r="G3111" s="5">
        <v>0</v>
      </c>
      <c r="H3111" s="5">
        <v>0</v>
      </c>
      <c r="I3111" s="5">
        <v>24</v>
      </c>
      <c r="J3111" s="5">
        <v>56.944443999999997</v>
      </c>
      <c r="K3111" s="5">
        <v>0.39100000000000001</v>
      </c>
      <c r="L3111" s="5">
        <v>100</v>
      </c>
      <c r="M3111" s="5"/>
      <c r="N3111" s="5">
        <v>65</v>
      </c>
      <c r="O3111" s="5">
        <v>7</v>
      </c>
      <c r="P3111" s="5">
        <v>1</v>
      </c>
      <c r="Q3111" s="5">
        <v>0</v>
      </c>
      <c r="R3111" s="5">
        <v>0</v>
      </c>
      <c r="S3111" s="5">
        <v>0</v>
      </c>
      <c r="T3111" s="5">
        <v>0</v>
      </c>
      <c r="U3111" s="5">
        <v>0</v>
      </c>
      <c r="V3111" s="5">
        <v>43</v>
      </c>
      <c r="W3111" s="5">
        <v>59.722222000000002</v>
      </c>
      <c r="X3111" s="5">
        <v>0.32800000000000001</v>
      </c>
      <c r="Y3111" s="5">
        <v>100</v>
      </c>
      <c r="Z3111" s="5"/>
      <c r="AA3111" s="5">
        <v>65</v>
      </c>
      <c r="AB3111" s="5">
        <v>7</v>
      </c>
      <c r="AC3111" s="5">
        <v>1</v>
      </c>
      <c r="AD3111" s="5">
        <v>0</v>
      </c>
      <c r="AE3111" s="5">
        <v>0</v>
      </c>
      <c r="AF3111" s="5">
        <v>0</v>
      </c>
      <c r="AG3111" s="5">
        <v>11</v>
      </c>
      <c r="AH3111" s="5">
        <v>0</v>
      </c>
      <c r="AI3111" s="5">
        <v>24</v>
      </c>
      <c r="AJ3111" s="5">
        <v>66.666667000000004</v>
      </c>
      <c r="AK3111" s="5">
        <v>0.312</v>
      </c>
      <c r="AL3111" s="5">
        <v>100</v>
      </c>
      <c r="AM3111" s="5"/>
      <c r="AN3111" s="5">
        <v>65</v>
      </c>
      <c r="AO3111" s="5">
        <v>6</v>
      </c>
      <c r="AP3111" s="5">
        <v>1</v>
      </c>
      <c r="AQ3111" s="5">
        <v>0</v>
      </c>
      <c r="AR3111" s="5">
        <v>0</v>
      </c>
      <c r="AS3111" s="5">
        <v>0</v>
      </c>
      <c r="AT3111" s="5">
        <v>11</v>
      </c>
      <c r="AU3111" s="5">
        <v>0</v>
      </c>
      <c r="AV3111" s="5">
        <v>24</v>
      </c>
      <c r="AW3111" s="5">
        <v>66.666667000000004</v>
      </c>
      <c r="AX3111" s="5">
        <v>0.29599999999999999</v>
      </c>
      <c r="AY3111" s="5">
        <v>100</v>
      </c>
      <c r="AZ3111" s="5"/>
      <c r="BA3111" s="5"/>
      <c r="BB3111" s="5"/>
      <c r="BC3111" s="5"/>
      <c r="BD3111" s="5"/>
      <c r="BE3111" s="5"/>
      <c r="BF3111" s="5"/>
      <c r="BG3111" s="5"/>
      <c r="BH3111" s="5"/>
      <c r="BI3111" s="5"/>
      <c r="BJ3111" s="5"/>
    </row>
    <row r="3112" spans="1:62" x14ac:dyDescent="0.25">
      <c r="A3112" s="5">
        <v>66</v>
      </c>
      <c r="B3112" s="5">
        <v>9</v>
      </c>
      <c r="C3112" s="5">
        <v>1</v>
      </c>
      <c r="D3112" s="5">
        <v>0</v>
      </c>
      <c r="E3112" s="5">
        <v>0</v>
      </c>
      <c r="F3112" s="5">
        <v>0</v>
      </c>
      <c r="G3112" s="5">
        <v>0</v>
      </c>
      <c r="H3112" s="5">
        <v>0</v>
      </c>
      <c r="I3112" s="5">
        <v>10</v>
      </c>
      <c r="J3112" s="5">
        <v>29.166667</v>
      </c>
      <c r="K3112" s="5">
        <v>0.46800000000000003</v>
      </c>
      <c r="L3112" s="5">
        <v>100</v>
      </c>
      <c r="M3112" s="5"/>
      <c r="N3112" s="5">
        <v>66</v>
      </c>
      <c r="O3112" s="5">
        <v>8</v>
      </c>
      <c r="P3112" s="5">
        <v>1</v>
      </c>
      <c r="Q3112" s="5">
        <v>0</v>
      </c>
      <c r="R3112" s="5">
        <v>0</v>
      </c>
      <c r="S3112" s="5">
        <v>0</v>
      </c>
      <c r="T3112" s="5">
        <v>0</v>
      </c>
      <c r="U3112" s="5">
        <v>20</v>
      </c>
      <c r="V3112" s="5">
        <v>3</v>
      </c>
      <c r="W3112" s="5">
        <v>38.888888999999999</v>
      </c>
      <c r="X3112" s="5">
        <v>0.375</v>
      </c>
      <c r="Y3112" s="5">
        <v>100</v>
      </c>
      <c r="Z3112" s="5"/>
      <c r="AA3112" s="5">
        <v>66</v>
      </c>
      <c r="AB3112" s="5">
        <v>9</v>
      </c>
      <c r="AC3112" s="5">
        <v>1</v>
      </c>
      <c r="AD3112" s="5">
        <v>0</v>
      </c>
      <c r="AE3112" s="5">
        <v>0</v>
      </c>
      <c r="AF3112" s="5">
        <v>0</v>
      </c>
      <c r="AG3112" s="5">
        <v>0</v>
      </c>
      <c r="AH3112" s="5">
        <v>37</v>
      </c>
      <c r="AI3112" s="5">
        <v>6</v>
      </c>
      <c r="AJ3112" s="5">
        <v>65.277777999999998</v>
      </c>
      <c r="AK3112" s="5">
        <v>0.39100000000000001</v>
      </c>
      <c r="AL3112" s="5">
        <v>100</v>
      </c>
      <c r="AM3112" s="5"/>
      <c r="AN3112" s="5">
        <v>66</v>
      </c>
      <c r="AO3112" s="5">
        <v>8</v>
      </c>
      <c r="AP3112" s="5">
        <v>1</v>
      </c>
      <c r="AQ3112" s="5">
        <v>0</v>
      </c>
      <c r="AR3112" s="5">
        <v>0</v>
      </c>
      <c r="AS3112" s="5">
        <v>0</v>
      </c>
      <c r="AT3112" s="5">
        <v>0</v>
      </c>
      <c r="AU3112" s="5">
        <v>67</v>
      </c>
      <c r="AV3112" s="5">
        <v>6</v>
      </c>
      <c r="AW3112" s="5">
        <v>37.5</v>
      </c>
      <c r="AX3112" s="5">
        <v>0.32900000000000001</v>
      </c>
      <c r="AY3112" s="5">
        <v>100</v>
      </c>
      <c r="AZ3112" s="5"/>
      <c r="BA3112" s="5"/>
      <c r="BB3112" s="5"/>
      <c r="BC3112" s="5"/>
      <c r="BD3112" s="5"/>
      <c r="BE3112" s="5"/>
      <c r="BF3112" s="5"/>
      <c r="BG3112" s="5"/>
      <c r="BH3112" s="5"/>
      <c r="BI3112" s="5"/>
      <c r="BJ3112" s="5"/>
    </row>
    <row r="3113" spans="1:62" x14ac:dyDescent="0.25">
      <c r="A3113" s="5">
        <v>67</v>
      </c>
      <c r="B3113" s="5">
        <v>8</v>
      </c>
      <c r="C3113" s="5">
        <v>0</v>
      </c>
      <c r="D3113" s="5">
        <v>0</v>
      </c>
      <c r="E3113" s="5">
        <v>0</v>
      </c>
      <c r="F3113" s="5">
        <v>0</v>
      </c>
      <c r="G3113" s="5">
        <v>0</v>
      </c>
      <c r="H3113" s="5">
        <v>0</v>
      </c>
      <c r="I3113" s="5">
        <v>24</v>
      </c>
      <c r="J3113" s="5">
        <v>58.333333000000003</v>
      </c>
      <c r="K3113" s="5">
        <v>0.39100000000000001</v>
      </c>
      <c r="L3113" s="5">
        <v>100</v>
      </c>
      <c r="M3113" s="5"/>
      <c r="N3113" s="5">
        <v>67</v>
      </c>
      <c r="O3113" s="5">
        <v>8</v>
      </c>
      <c r="P3113" s="5">
        <v>0</v>
      </c>
      <c r="Q3113" s="5">
        <v>0</v>
      </c>
      <c r="R3113" s="5">
        <v>0</v>
      </c>
      <c r="S3113" s="5">
        <v>0</v>
      </c>
      <c r="T3113" s="5">
        <v>0</v>
      </c>
      <c r="U3113" s="5">
        <v>0</v>
      </c>
      <c r="V3113" s="5">
        <v>32</v>
      </c>
      <c r="W3113" s="5">
        <v>44.444443999999997</v>
      </c>
      <c r="X3113" s="5">
        <v>0.32800000000000001</v>
      </c>
      <c r="Y3113" s="5">
        <v>100</v>
      </c>
      <c r="Z3113" s="5"/>
      <c r="AA3113" s="5">
        <v>67</v>
      </c>
      <c r="AB3113" s="5">
        <v>7</v>
      </c>
      <c r="AC3113" s="5">
        <v>0</v>
      </c>
      <c r="AD3113" s="5">
        <v>0</v>
      </c>
      <c r="AE3113" s="5">
        <v>0</v>
      </c>
      <c r="AF3113" s="5">
        <v>0</v>
      </c>
      <c r="AG3113" s="5">
        <v>0</v>
      </c>
      <c r="AH3113" s="5">
        <v>90</v>
      </c>
      <c r="AI3113" s="5">
        <v>3</v>
      </c>
      <c r="AJ3113" s="5">
        <v>41.666666999999997</v>
      </c>
      <c r="AK3113" s="5">
        <v>0.28100000000000003</v>
      </c>
      <c r="AL3113" s="5">
        <v>100</v>
      </c>
      <c r="AM3113" s="5"/>
      <c r="AN3113" s="5">
        <v>67</v>
      </c>
      <c r="AO3113" s="5">
        <v>6</v>
      </c>
      <c r="AP3113" s="5">
        <v>0</v>
      </c>
      <c r="AQ3113" s="5">
        <v>0</v>
      </c>
      <c r="AR3113" s="5">
        <v>0</v>
      </c>
      <c r="AS3113" s="5">
        <v>0</v>
      </c>
      <c r="AT3113" s="5">
        <v>0</v>
      </c>
      <c r="AU3113" s="5">
        <v>92</v>
      </c>
      <c r="AV3113" s="5">
        <v>22</v>
      </c>
      <c r="AW3113" s="5">
        <v>38.888888999999999</v>
      </c>
      <c r="AX3113" s="5">
        <v>0.26500000000000001</v>
      </c>
      <c r="AY3113" s="5">
        <v>100</v>
      </c>
      <c r="AZ3113" s="5"/>
      <c r="BA3113" s="5"/>
      <c r="BB3113" s="5"/>
      <c r="BC3113" s="5"/>
      <c r="BD3113" s="5"/>
      <c r="BE3113" s="5"/>
      <c r="BF3113" s="5"/>
      <c r="BG3113" s="5"/>
      <c r="BH3113" s="5"/>
      <c r="BI3113" s="5"/>
      <c r="BJ3113" s="5"/>
    </row>
    <row r="3114" spans="1:62" x14ac:dyDescent="0.25">
      <c r="A3114" s="5">
        <v>68</v>
      </c>
      <c r="B3114" s="5">
        <v>8</v>
      </c>
      <c r="C3114" s="5">
        <v>0</v>
      </c>
      <c r="D3114" s="5">
        <v>0</v>
      </c>
      <c r="E3114" s="5">
        <v>0</v>
      </c>
      <c r="F3114" s="5">
        <v>0</v>
      </c>
      <c r="G3114" s="5">
        <v>0</v>
      </c>
      <c r="H3114" s="5">
        <v>0</v>
      </c>
      <c r="I3114" s="5">
        <v>4</v>
      </c>
      <c r="J3114" s="5">
        <v>19.444444000000001</v>
      </c>
      <c r="K3114" s="5">
        <v>0.42199999999999999</v>
      </c>
      <c r="L3114" s="5">
        <v>100</v>
      </c>
      <c r="M3114" s="5"/>
      <c r="N3114" s="5">
        <v>68</v>
      </c>
      <c r="O3114" s="5">
        <v>6</v>
      </c>
      <c r="P3114" s="5">
        <v>0</v>
      </c>
      <c r="Q3114" s="5">
        <v>0</v>
      </c>
      <c r="R3114" s="5">
        <v>0</v>
      </c>
      <c r="S3114" s="5">
        <v>0</v>
      </c>
      <c r="T3114" s="5">
        <v>0</v>
      </c>
      <c r="U3114" s="5">
        <v>30</v>
      </c>
      <c r="V3114" s="5">
        <v>0</v>
      </c>
      <c r="W3114" s="5">
        <v>54.166666999999997</v>
      </c>
      <c r="X3114" s="5">
        <v>0.28100000000000003</v>
      </c>
      <c r="Y3114" s="5">
        <v>100</v>
      </c>
      <c r="Z3114" s="5"/>
      <c r="AA3114" s="5">
        <v>68</v>
      </c>
      <c r="AB3114" s="5">
        <v>6</v>
      </c>
      <c r="AC3114" s="5">
        <v>0</v>
      </c>
      <c r="AD3114" s="5">
        <v>0</v>
      </c>
      <c r="AE3114" s="5">
        <v>0</v>
      </c>
      <c r="AF3114" s="5">
        <v>0</v>
      </c>
      <c r="AG3114" s="5">
        <v>0</v>
      </c>
      <c r="AH3114" s="5">
        <v>19</v>
      </c>
      <c r="AI3114" s="5">
        <v>57</v>
      </c>
      <c r="AJ3114" s="5">
        <v>86.111110999999994</v>
      </c>
      <c r="AK3114" s="5">
        <v>0.26600000000000001</v>
      </c>
      <c r="AL3114" s="5">
        <v>100</v>
      </c>
      <c r="AM3114" s="5"/>
      <c r="AN3114" s="5">
        <v>68</v>
      </c>
      <c r="AO3114" s="5">
        <v>5</v>
      </c>
      <c r="AP3114" s="5">
        <v>0</v>
      </c>
      <c r="AQ3114" s="5">
        <v>0</v>
      </c>
      <c r="AR3114" s="5">
        <v>0</v>
      </c>
      <c r="AS3114" s="5">
        <v>0</v>
      </c>
      <c r="AT3114" s="5">
        <v>0</v>
      </c>
      <c r="AU3114" s="5">
        <v>0</v>
      </c>
      <c r="AV3114" s="5">
        <v>62</v>
      </c>
      <c r="AW3114" s="5">
        <v>86.111110999999994</v>
      </c>
      <c r="AX3114" s="5">
        <v>0.219</v>
      </c>
      <c r="AY3114" s="5">
        <v>100</v>
      </c>
      <c r="AZ3114" s="5"/>
      <c r="BA3114" s="5"/>
      <c r="BB3114" s="5"/>
      <c r="BC3114" s="5"/>
      <c r="BD3114" s="5"/>
      <c r="BE3114" s="5"/>
      <c r="BF3114" s="5"/>
      <c r="BG3114" s="5"/>
      <c r="BH3114" s="5"/>
      <c r="BI3114" s="5"/>
      <c r="BJ3114" s="5"/>
    </row>
    <row r="3115" spans="1:62" x14ac:dyDescent="0.25">
      <c r="A3115" s="5">
        <v>69</v>
      </c>
      <c r="B3115" s="5">
        <v>7</v>
      </c>
      <c r="C3115" s="5">
        <v>0</v>
      </c>
      <c r="D3115" s="5">
        <v>0</v>
      </c>
      <c r="E3115" s="5">
        <v>0</v>
      </c>
      <c r="F3115" s="5">
        <v>0</v>
      </c>
      <c r="G3115" s="5">
        <v>0</v>
      </c>
      <c r="H3115" s="5">
        <v>0</v>
      </c>
      <c r="I3115" s="5">
        <v>48</v>
      </c>
      <c r="J3115" s="5">
        <v>98.611110999999994</v>
      </c>
      <c r="K3115" s="5">
        <v>0.35899999999999999</v>
      </c>
      <c r="L3115" s="5">
        <v>100</v>
      </c>
      <c r="M3115" s="5"/>
      <c r="N3115" s="5">
        <v>69</v>
      </c>
      <c r="O3115" s="5">
        <v>7</v>
      </c>
      <c r="P3115" s="5">
        <v>0</v>
      </c>
      <c r="Q3115" s="5">
        <v>0</v>
      </c>
      <c r="R3115" s="5">
        <v>0</v>
      </c>
      <c r="S3115" s="5">
        <v>1</v>
      </c>
      <c r="T3115" s="5">
        <v>0</v>
      </c>
      <c r="U3115" s="5">
        <v>0</v>
      </c>
      <c r="V3115" s="5">
        <v>45</v>
      </c>
      <c r="W3115" s="5">
        <v>75</v>
      </c>
      <c r="X3115" s="5">
        <v>0.29699999999999999</v>
      </c>
      <c r="Y3115" s="5">
        <v>100</v>
      </c>
      <c r="Z3115" s="5"/>
      <c r="AA3115" s="5">
        <v>69</v>
      </c>
      <c r="AB3115" s="5">
        <v>4</v>
      </c>
      <c r="AC3115" s="5">
        <v>0</v>
      </c>
      <c r="AD3115" s="5">
        <v>0</v>
      </c>
      <c r="AE3115" s="5">
        <v>0</v>
      </c>
      <c r="AF3115" s="5">
        <v>0</v>
      </c>
      <c r="AG3115" s="5">
        <v>0</v>
      </c>
      <c r="AH3115" s="5">
        <v>0</v>
      </c>
      <c r="AI3115" s="5">
        <v>15</v>
      </c>
      <c r="AJ3115" s="5">
        <v>20.833333</v>
      </c>
      <c r="AK3115" s="5">
        <v>0.20300000000000001</v>
      </c>
      <c r="AL3115" s="5">
        <v>100</v>
      </c>
      <c r="AM3115" s="5"/>
      <c r="AN3115" s="5">
        <v>70</v>
      </c>
      <c r="AO3115" s="5">
        <v>5</v>
      </c>
      <c r="AP3115" s="5">
        <v>1</v>
      </c>
      <c r="AQ3115" s="5">
        <v>0</v>
      </c>
      <c r="AR3115" s="5">
        <v>0</v>
      </c>
      <c r="AS3115" s="5">
        <v>0</v>
      </c>
      <c r="AT3115" s="5">
        <v>10</v>
      </c>
      <c r="AU3115" s="5">
        <v>0</v>
      </c>
      <c r="AV3115" s="5">
        <v>0</v>
      </c>
      <c r="AW3115" s="5">
        <v>33.333333000000003</v>
      </c>
      <c r="AX3115" s="5">
        <v>0.40600000000000003</v>
      </c>
      <c r="AY3115" s="5">
        <v>100</v>
      </c>
      <c r="AZ3115" s="5"/>
      <c r="BA3115" s="5"/>
      <c r="BB3115" s="5"/>
      <c r="BC3115" s="5"/>
      <c r="BD3115" s="5"/>
      <c r="BE3115" s="5"/>
      <c r="BF3115" s="5"/>
      <c r="BG3115" s="5"/>
      <c r="BH3115" s="5"/>
      <c r="BI3115" s="5"/>
      <c r="BJ3115" s="5"/>
    </row>
    <row r="3116" spans="1:62" x14ac:dyDescent="0.25">
      <c r="A3116" s="5">
        <v>70</v>
      </c>
      <c r="B3116" s="5">
        <v>9</v>
      </c>
      <c r="C3116" s="5">
        <v>1</v>
      </c>
      <c r="D3116" s="5">
        <v>0</v>
      </c>
      <c r="E3116" s="5">
        <v>0</v>
      </c>
      <c r="F3116" s="5">
        <v>11</v>
      </c>
      <c r="G3116" s="5">
        <v>11</v>
      </c>
      <c r="H3116" s="5">
        <v>0</v>
      </c>
      <c r="I3116" s="5">
        <v>3</v>
      </c>
      <c r="J3116" s="5">
        <v>63.888888999999999</v>
      </c>
      <c r="K3116" s="5">
        <v>0.5</v>
      </c>
      <c r="L3116" s="5">
        <v>100</v>
      </c>
      <c r="M3116" s="5"/>
      <c r="N3116" s="5">
        <v>70</v>
      </c>
      <c r="O3116" s="5">
        <v>6</v>
      </c>
      <c r="P3116" s="5">
        <v>1</v>
      </c>
      <c r="Q3116" s="5">
        <v>0</v>
      </c>
      <c r="R3116" s="5">
        <v>0</v>
      </c>
      <c r="S3116" s="5">
        <v>0</v>
      </c>
      <c r="T3116" s="5">
        <v>10</v>
      </c>
      <c r="U3116" s="5">
        <v>0</v>
      </c>
      <c r="V3116" s="5">
        <v>24</v>
      </c>
      <c r="W3116" s="5">
        <v>66.666667000000004</v>
      </c>
      <c r="X3116" s="5">
        <v>0.29699999999999999</v>
      </c>
      <c r="Y3116" s="5">
        <v>100</v>
      </c>
      <c r="Z3116" s="5"/>
      <c r="AA3116" s="5">
        <v>70</v>
      </c>
      <c r="AB3116" s="5">
        <v>5</v>
      </c>
      <c r="AC3116" s="5">
        <v>1</v>
      </c>
      <c r="AD3116" s="5">
        <v>0</v>
      </c>
      <c r="AE3116" s="5">
        <v>0</v>
      </c>
      <c r="AF3116" s="5">
        <v>0</v>
      </c>
      <c r="AG3116" s="5">
        <v>10</v>
      </c>
      <c r="AH3116" s="5">
        <v>0</v>
      </c>
      <c r="AI3116" s="5">
        <v>0</v>
      </c>
      <c r="AJ3116" s="5">
        <v>33.333333000000003</v>
      </c>
      <c r="AK3116" s="5">
        <v>0.23400000000000001</v>
      </c>
      <c r="AL3116" s="5">
        <v>100</v>
      </c>
      <c r="AM3116" s="5"/>
      <c r="AN3116" s="5">
        <v>71</v>
      </c>
      <c r="AO3116" s="5">
        <v>6</v>
      </c>
      <c r="AP3116" s="5">
        <v>1</v>
      </c>
      <c r="AQ3116" s="5">
        <v>0</v>
      </c>
      <c r="AR3116" s="5">
        <v>0</v>
      </c>
      <c r="AS3116" s="5">
        <v>0</v>
      </c>
      <c r="AT3116" s="5">
        <v>0</v>
      </c>
      <c r="AU3116" s="5">
        <v>45</v>
      </c>
      <c r="AV3116" s="5">
        <v>6</v>
      </c>
      <c r="AW3116" s="5">
        <v>58.333333000000003</v>
      </c>
      <c r="AX3116" s="5">
        <v>0.25</v>
      </c>
      <c r="AY3116" s="5">
        <v>100</v>
      </c>
      <c r="AZ3116" s="5"/>
      <c r="BA3116" s="5"/>
      <c r="BB3116" s="5"/>
      <c r="BC3116" s="5"/>
      <c r="BD3116" s="5"/>
      <c r="BE3116" s="5"/>
      <c r="BF3116" s="5"/>
      <c r="BG3116" s="5"/>
      <c r="BH3116" s="5"/>
      <c r="BI3116" s="5"/>
      <c r="BJ3116" s="5"/>
    </row>
    <row r="3117" spans="1:62" x14ac:dyDescent="0.25">
      <c r="A3117" s="5">
        <v>71</v>
      </c>
      <c r="B3117" s="5">
        <v>6</v>
      </c>
      <c r="C3117" s="5">
        <v>1</v>
      </c>
      <c r="D3117" s="5">
        <v>0</v>
      </c>
      <c r="E3117" s="5">
        <v>0</v>
      </c>
      <c r="F3117" s="5">
        <v>0</v>
      </c>
      <c r="G3117" s="5">
        <v>0</v>
      </c>
      <c r="H3117" s="5">
        <v>0</v>
      </c>
      <c r="I3117" s="5">
        <v>7</v>
      </c>
      <c r="J3117" s="5">
        <v>9.7222220000000004</v>
      </c>
      <c r="K3117" s="5">
        <v>0.36</v>
      </c>
      <c r="L3117" s="5">
        <v>100</v>
      </c>
      <c r="M3117" s="5"/>
      <c r="N3117" s="5">
        <v>71</v>
      </c>
      <c r="O3117" s="5">
        <v>7</v>
      </c>
      <c r="P3117" s="5">
        <v>1</v>
      </c>
      <c r="Q3117" s="5">
        <v>0</v>
      </c>
      <c r="R3117" s="5">
        <v>0</v>
      </c>
      <c r="S3117" s="5">
        <v>0</v>
      </c>
      <c r="T3117" s="5">
        <v>0</v>
      </c>
      <c r="U3117" s="5">
        <v>20</v>
      </c>
      <c r="V3117" s="5">
        <v>12</v>
      </c>
      <c r="W3117" s="5">
        <v>31.944444000000001</v>
      </c>
      <c r="X3117" s="5">
        <v>0.32800000000000001</v>
      </c>
      <c r="Y3117" s="5">
        <v>100</v>
      </c>
      <c r="Z3117" s="5"/>
      <c r="AA3117" s="5">
        <v>71</v>
      </c>
      <c r="AB3117" s="5">
        <v>6</v>
      </c>
      <c r="AC3117" s="5">
        <v>1</v>
      </c>
      <c r="AD3117" s="5">
        <v>0</v>
      </c>
      <c r="AE3117" s="5">
        <v>0</v>
      </c>
      <c r="AF3117" s="5">
        <v>0</v>
      </c>
      <c r="AG3117" s="5">
        <v>0</v>
      </c>
      <c r="AH3117" s="5">
        <v>45</v>
      </c>
      <c r="AI3117" s="5">
        <v>6</v>
      </c>
      <c r="AJ3117" s="5">
        <v>58.333333000000003</v>
      </c>
      <c r="AK3117" s="5">
        <v>0.26600000000000001</v>
      </c>
      <c r="AL3117" s="5">
        <v>100</v>
      </c>
      <c r="AM3117" s="5"/>
      <c r="AN3117" s="5">
        <v>72</v>
      </c>
      <c r="AO3117" s="5">
        <v>8</v>
      </c>
      <c r="AP3117" s="5">
        <v>0</v>
      </c>
      <c r="AQ3117" s="5">
        <v>0</v>
      </c>
      <c r="AR3117" s="5">
        <v>0</v>
      </c>
      <c r="AS3117" s="5">
        <v>0</v>
      </c>
      <c r="AT3117" s="5">
        <v>0</v>
      </c>
      <c r="AU3117" s="5">
        <v>0</v>
      </c>
      <c r="AV3117" s="5">
        <v>12</v>
      </c>
      <c r="AW3117" s="5">
        <v>16.666667</v>
      </c>
      <c r="AX3117" s="5">
        <v>0.29699999999999999</v>
      </c>
      <c r="AY3117" s="5">
        <v>100</v>
      </c>
      <c r="AZ3117" s="5"/>
      <c r="BA3117" s="5"/>
      <c r="BB3117" s="5"/>
      <c r="BC3117" s="5"/>
      <c r="BD3117" s="5"/>
      <c r="BE3117" s="5"/>
      <c r="BF3117" s="5"/>
      <c r="BG3117" s="5"/>
      <c r="BH3117" s="5"/>
      <c r="BI3117" s="5"/>
      <c r="BJ3117" s="5"/>
    </row>
    <row r="3118" spans="1:62" x14ac:dyDescent="0.25">
      <c r="A3118" s="5">
        <v>72</v>
      </c>
      <c r="B3118" s="5">
        <v>8</v>
      </c>
      <c r="C3118" s="5">
        <v>0</v>
      </c>
      <c r="D3118" s="5">
        <v>0</v>
      </c>
      <c r="E3118" s="5">
        <v>0</v>
      </c>
      <c r="F3118" s="5">
        <v>0</v>
      </c>
      <c r="G3118" s="5">
        <v>0</v>
      </c>
      <c r="H3118" s="5">
        <v>0</v>
      </c>
      <c r="I3118" s="5">
        <v>3</v>
      </c>
      <c r="J3118" s="5">
        <v>54.166666999999997</v>
      </c>
      <c r="K3118" s="5">
        <v>0.35899999999999999</v>
      </c>
      <c r="L3118" s="5">
        <v>100</v>
      </c>
      <c r="M3118" s="5"/>
      <c r="N3118" s="5">
        <v>72</v>
      </c>
      <c r="O3118" s="5">
        <v>8</v>
      </c>
      <c r="P3118" s="5">
        <v>0</v>
      </c>
      <c r="Q3118" s="5">
        <v>0</v>
      </c>
      <c r="R3118" s="5">
        <v>0</v>
      </c>
      <c r="S3118" s="5">
        <v>0</v>
      </c>
      <c r="T3118" s="5">
        <v>0</v>
      </c>
      <c r="U3118" s="5">
        <v>0</v>
      </c>
      <c r="V3118" s="5">
        <v>44</v>
      </c>
      <c r="W3118" s="5">
        <v>61.111111000000001</v>
      </c>
      <c r="X3118" s="5">
        <v>0.313</v>
      </c>
      <c r="Y3118" s="5">
        <v>100</v>
      </c>
      <c r="Z3118" s="5"/>
      <c r="AA3118" s="5">
        <v>72</v>
      </c>
      <c r="AB3118" s="5">
        <v>8</v>
      </c>
      <c r="AC3118" s="5">
        <v>0</v>
      </c>
      <c r="AD3118" s="5">
        <v>0</v>
      </c>
      <c r="AE3118" s="5">
        <v>0</v>
      </c>
      <c r="AF3118" s="5">
        <v>0</v>
      </c>
      <c r="AG3118" s="5">
        <v>0</v>
      </c>
      <c r="AH3118" s="5">
        <v>0</v>
      </c>
      <c r="AI3118" s="5">
        <v>12</v>
      </c>
      <c r="AJ3118" s="5">
        <v>16.666667</v>
      </c>
      <c r="AK3118" s="5">
        <v>0.29699999999999999</v>
      </c>
      <c r="AL3118" s="5">
        <v>100</v>
      </c>
      <c r="AM3118" s="5"/>
      <c r="AN3118" s="5">
        <v>74</v>
      </c>
      <c r="AO3118" s="5">
        <v>9</v>
      </c>
      <c r="AP3118" s="5">
        <v>0</v>
      </c>
      <c r="AQ3118" s="5">
        <v>0</v>
      </c>
      <c r="AR3118" s="5">
        <v>0</v>
      </c>
      <c r="AS3118" s="5">
        <v>0</v>
      </c>
      <c r="AT3118" s="5">
        <v>0</v>
      </c>
      <c r="AU3118" s="5">
        <v>120</v>
      </c>
      <c r="AV3118" s="5">
        <v>0</v>
      </c>
      <c r="AW3118" s="5">
        <v>48.611111000000001</v>
      </c>
      <c r="AX3118" s="5">
        <v>0.59399999999999997</v>
      </c>
      <c r="AY3118" s="5">
        <v>100</v>
      </c>
      <c r="AZ3118" s="5"/>
      <c r="BA3118" s="5"/>
      <c r="BB3118" s="5"/>
      <c r="BC3118" s="5"/>
      <c r="BD3118" s="5"/>
      <c r="BE3118" s="5"/>
      <c r="BF3118" s="5"/>
      <c r="BG3118" s="5"/>
      <c r="BH3118" s="5"/>
      <c r="BI3118" s="5"/>
      <c r="BJ3118" s="5"/>
    </row>
    <row r="3119" spans="1:62" x14ac:dyDescent="0.25">
      <c r="A3119" s="5">
        <v>73</v>
      </c>
      <c r="B3119" s="5">
        <v>10</v>
      </c>
      <c r="C3119" s="5">
        <v>0</v>
      </c>
      <c r="D3119" s="5">
        <v>0</v>
      </c>
      <c r="E3119" s="5">
        <v>0</v>
      </c>
      <c r="F3119" s="5">
        <v>0</v>
      </c>
      <c r="G3119" s="5">
        <v>0</v>
      </c>
      <c r="H3119" s="5">
        <v>0</v>
      </c>
      <c r="I3119" s="5">
        <v>16</v>
      </c>
      <c r="J3119" s="5">
        <v>22.222221999999999</v>
      </c>
      <c r="K3119" s="5">
        <v>0.45300000000000001</v>
      </c>
      <c r="L3119" s="5">
        <v>100</v>
      </c>
      <c r="M3119" s="5"/>
      <c r="N3119" s="5">
        <v>75</v>
      </c>
      <c r="O3119" s="5">
        <v>10</v>
      </c>
      <c r="P3119" s="5">
        <v>0</v>
      </c>
      <c r="Q3119" s="5">
        <v>0</v>
      </c>
      <c r="R3119" s="5">
        <v>0</v>
      </c>
      <c r="S3119" s="5">
        <v>0</v>
      </c>
      <c r="T3119" s="5">
        <v>0</v>
      </c>
      <c r="U3119" s="5">
        <v>20</v>
      </c>
      <c r="V3119" s="5">
        <v>0</v>
      </c>
      <c r="W3119" s="5">
        <v>23.611111000000001</v>
      </c>
      <c r="X3119" s="5">
        <v>1.0149999999999999</v>
      </c>
      <c r="Y3119" s="5">
        <v>100</v>
      </c>
      <c r="Z3119" s="5"/>
      <c r="AA3119" s="5">
        <v>74</v>
      </c>
      <c r="AB3119" s="5">
        <v>9</v>
      </c>
      <c r="AC3119" s="5">
        <v>0</v>
      </c>
      <c r="AD3119" s="5">
        <v>0</v>
      </c>
      <c r="AE3119" s="5">
        <v>0</v>
      </c>
      <c r="AF3119" s="5">
        <v>0</v>
      </c>
      <c r="AG3119" s="5">
        <v>0</v>
      </c>
      <c r="AH3119" s="5">
        <v>60</v>
      </c>
      <c r="AI3119" s="5">
        <v>0</v>
      </c>
      <c r="AJ3119" s="5">
        <v>12.5</v>
      </c>
      <c r="AK3119" s="5">
        <v>0.59299999999999997</v>
      </c>
      <c r="AL3119" s="5">
        <v>100</v>
      </c>
      <c r="AM3119" s="5"/>
      <c r="AN3119" s="5">
        <v>75</v>
      </c>
      <c r="AO3119" s="5">
        <v>10</v>
      </c>
      <c r="AP3119" s="5">
        <v>0</v>
      </c>
      <c r="AQ3119" s="5">
        <v>0</v>
      </c>
      <c r="AR3119" s="5">
        <v>0</v>
      </c>
      <c r="AS3119" s="5">
        <v>0</v>
      </c>
      <c r="AT3119" s="5">
        <v>0</v>
      </c>
      <c r="AU3119" s="5">
        <v>39</v>
      </c>
      <c r="AV3119" s="5">
        <v>45</v>
      </c>
      <c r="AW3119" s="5">
        <v>75</v>
      </c>
      <c r="AX3119" s="5">
        <v>0.375</v>
      </c>
      <c r="AY3119" s="5">
        <v>100</v>
      </c>
      <c r="AZ3119" s="5"/>
      <c r="BA3119" s="5"/>
      <c r="BB3119" s="5"/>
      <c r="BC3119" s="5"/>
      <c r="BD3119" s="5"/>
      <c r="BE3119" s="5"/>
      <c r="BF3119" s="5"/>
      <c r="BG3119" s="5"/>
      <c r="BH3119" s="5"/>
      <c r="BI3119" s="5"/>
      <c r="BJ3119" s="5"/>
    </row>
    <row r="3120" spans="1:62" x14ac:dyDescent="0.25">
      <c r="A3120" s="5">
        <v>75</v>
      </c>
      <c r="B3120" s="5">
        <v>10</v>
      </c>
      <c r="C3120" s="5">
        <v>0</v>
      </c>
      <c r="D3120" s="5">
        <v>0</v>
      </c>
      <c r="E3120" s="5">
        <v>0</v>
      </c>
      <c r="F3120" s="5">
        <v>0</v>
      </c>
      <c r="G3120" s="5">
        <v>0</v>
      </c>
      <c r="H3120" s="5">
        <v>0</v>
      </c>
      <c r="I3120" s="5">
        <v>0</v>
      </c>
      <c r="J3120" s="5">
        <v>1.388889</v>
      </c>
      <c r="K3120" s="5">
        <v>0.90600000000000003</v>
      </c>
      <c r="L3120" s="5">
        <v>100</v>
      </c>
      <c r="M3120" s="5"/>
      <c r="N3120" s="5">
        <v>76</v>
      </c>
      <c r="O3120" s="5">
        <v>11</v>
      </c>
      <c r="P3120" s="5">
        <v>0</v>
      </c>
      <c r="Q3120" s="5">
        <v>0</v>
      </c>
      <c r="R3120" s="5">
        <v>0</v>
      </c>
      <c r="S3120" s="5">
        <v>0</v>
      </c>
      <c r="T3120" s="5">
        <v>0</v>
      </c>
      <c r="U3120" s="5">
        <v>19</v>
      </c>
      <c r="V3120" s="5">
        <v>42</v>
      </c>
      <c r="W3120" s="5">
        <v>91.666667000000004</v>
      </c>
      <c r="X3120" s="5">
        <v>0.438</v>
      </c>
      <c r="Y3120" s="5">
        <v>100</v>
      </c>
      <c r="Z3120" s="5"/>
      <c r="AA3120" s="5">
        <v>75</v>
      </c>
      <c r="AB3120" s="5">
        <v>10</v>
      </c>
      <c r="AC3120" s="5">
        <v>0</v>
      </c>
      <c r="AD3120" s="5">
        <v>0</v>
      </c>
      <c r="AE3120" s="5">
        <v>0</v>
      </c>
      <c r="AF3120" s="5">
        <v>0</v>
      </c>
      <c r="AG3120" s="5">
        <v>0</v>
      </c>
      <c r="AH3120" s="5">
        <v>16</v>
      </c>
      <c r="AI3120" s="5">
        <v>36</v>
      </c>
      <c r="AJ3120" s="5">
        <v>58.333333000000003</v>
      </c>
      <c r="AK3120" s="5">
        <v>0.36</v>
      </c>
      <c r="AL3120" s="5">
        <v>100</v>
      </c>
      <c r="AM3120" s="5"/>
      <c r="AN3120" s="5">
        <v>76</v>
      </c>
      <c r="AO3120" s="5">
        <v>8</v>
      </c>
      <c r="AP3120" s="5">
        <v>0</v>
      </c>
      <c r="AQ3120" s="5">
        <v>0</v>
      </c>
      <c r="AR3120" s="5">
        <v>0</v>
      </c>
      <c r="AS3120" s="5">
        <v>0</v>
      </c>
      <c r="AT3120" s="5">
        <v>0</v>
      </c>
      <c r="AU3120" s="5">
        <v>80</v>
      </c>
      <c r="AV3120" s="5">
        <v>13</v>
      </c>
      <c r="AW3120" s="5">
        <v>34.722222000000002</v>
      </c>
      <c r="AX3120" s="5">
        <v>0.312</v>
      </c>
      <c r="AY3120" s="5">
        <v>100</v>
      </c>
      <c r="AZ3120" s="5"/>
      <c r="BA3120" s="5"/>
      <c r="BB3120" s="5"/>
      <c r="BC3120" s="5"/>
      <c r="BD3120" s="5"/>
      <c r="BE3120" s="5"/>
      <c r="BF3120" s="5"/>
      <c r="BG3120" s="5"/>
      <c r="BH3120" s="5"/>
      <c r="BI3120" s="5"/>
      <c r="BJ3120" s="5"/>
    </row>
    <row r="3121" spans="1:62" x14ac:dyDescent="0.25">
      <c r="A3121" s="5">
        <v>76</v>
      </c>
      <c r="B3121" s="5">
        <v>11</v>
      </c>
      <c r="C3121" s="5">
        <v>0</v>
      </c>
      <c r="D3121" s="5">
        <v>0</v>
      </c>
      <c r="E3121" s="5">
        <v>0</v>
      </c>
      <c r="F3121" s="5">
        <v>0</v>
      </c>
      <c r="G3121" s="5">
        <v>0</v>
      </c>
      <c r="H3121" s="5">
        <v>0</v>
      </c>
      <c r="I3121" s="5">
        <v>24</v>
      </c>
      <c r="J3121" s="5">
        <v>80.555555999999996</v>
      </c>
      <c r="K3121" s="5">
        <v>0.56299999999999994</v>
      </c>
      <c r="L3121" s="5">
        <v>100</v>
      </c>
      <c r="M3121" s="5"/>
      <c r="N3121" s="5">
        <v>77</v>
      </c>
      <c r="O3121" s="5">
        <v>10</v>
      </c>
      <c r="P3121" s="5">
        <v>0</v>
      </c>
      <c r="Q3121" s="5">
        <v>0</v>
      </c>
      <c r="R3121" s="5">
        <v>0</v>
      </c>
      <c r="S3121" s="5">
        <v>0</v>
      </c>
      <c r="T3121" s="5">
        <v>0</v>
      </c>
      <c r="U3121" s="5">
        <v>10</v>
      </c>
      <c r="V3121" s="5">
        <v>19</v>
      </c>
      <c r="W3121" s="5">
        <v>33.333333000000003</v>
      </c>
      <c r="X3121" s="5">
        <v>0.39</v>
      </c>
      <c r="Y3121" s="5">
        <v>100</v>
      </c>
      <c r="Z3121" s="5"/>
      <c r="AA3121" s="5">
        <v>76</v>
      </c>
      <c r="AB3121" s="5">
        <v>9</v>
      </c>
      <c r="AC3121" s="5">
        <v>0</v>
      </c>
      <c r="AD3121" s="5">
        <v>0</v>
      </c>
      <c r="AE3121" s="5">
        <v>0</v>
      </c>
      <c r="AF3121" s="5">
        <v>0</v>
      </c>
      <c r="AG3121" s="5">
        <v>0</v>
      </c>
      <c r="AH3121" s="5">
        <v>15</v>
      </c>
      <c r="AI3121" s="5">
        <v>15</v>
      </c>
      <c r="AJ3121" s="5">
        <v>33.333333000000003</v>
      </c>
      <c r="AK3121" s="5">
        <v>0.34300000000000003</v>
      </c>
      <c r="AL3121" s="5">
        <v>100</v>
      </c>
      <c r="AM3121" s="5"/>
      <c r="AN3121" s="5">
        <v>77</v>
      </c>
      <c r="AO3121" s="5">
        <v>9</v>
      </c>
      <c r="AP3121" s="5">
        <v>0</v>
      </c>
      <c r="AQ3121" s="5">
        <v>0</v>
      </c>
      <c r="AR3121" s="5">
        <v>0</v>
      </c>
      <c r="AS3121" s="5">
        <v>0</v>
      </c>
      <c r="AT3121" s="5">
        <v>0</v>
      </c>
      <c r="AU3121" s="5">
        <v>74</v>
      </c>
      <c r="AV3121" s="5">
        <v>40</v>
      </c>
      <c r="AW3121" s="5">
        <v>66.666667000000004</v>
      </c>
      <c r="AX3121" s="5">
        <v>0.313</v>
      </c>
      <c r="AY3121" s="5">
        <v>100</v>
      </c>
      <c r="AZ3121" s="5"/>
      <c r="BA3121" s="5"/>
      <c r="BB3121" s="5"/>
      <c r="BC3121" s="5"/>
      <c r="BD3121" s="5"/>
      <c r="BE3121" s="5"/>
      <c r="BF3121" s="5"/>
      <c r="BG3121" s="5"/>
      <c r="BH3121" s="5"/>
      <c r="BI3121" s="5"/>
      <c r="BJ3121" s="5"/>
    </row>
    <row r="3122" spans="1:62" x14ac:dyDescent="0.25">
      <c r="A3122" s="5">
        <v>77</v>
      </c>
      <c r="B3122" s="5">
        <v>13</v>
      </c>
      <c r="C3122" s="5">
        <v>0</v>
      </c>
      <c r="D3122" s="5">
        <v>0</v>
      </c>
      <c r="E3122" s="5">
        <v>0</v>
      </c>
      <c r="F3122" s="5">
        <v>1</v>
      </c>
      <c r="G3122" s="5">
        <v>0</v>
      </c>
      <c r="H3122" s="5">
        <v>0</v>
      </c>
      <c r="I3122" s="5">
        <v>21</v>
      </c>
      <c r="J3122" s="5">
        <v>52.777777999999998</v>
      </c>
      <c r="K3122" s="5">
        <v>0.65600000000000003</v>
      </c>
      <c r="L3122" s="5">
        <v>100</v>
      </c>
      <c r="M3122" s="5"/>
      <c r="N3122" s="5">
        <v>78</v>
      </c>
      <c r="O3122" s="5">
        <v>11</v>
      </c>
      <c r="P3122" s="5">
        <v>0</v>
      </c>
      <c r="Q3122" s="5">
        <v>0</v>
      </c>
      <c r="R3122" s="5">
        <v>0</v>
      </c>
      <c r="S3122" s="5">
        <v>0</v>
      </c>
      <c r="T3122" s="5">
        <v>0</v>
      </c>
      <c r="U3122" s="5">
        <v>20</v>
      </c>
      <c r="V3122" s="5">
        <v>24</v>
      </c>
      <c r="W3122" s="5">
        <v>63.888888999999999</v>
      </c>
      <c r="X3122" s="5">
        <v>0.45300000000000001</v>
      </c>
      <c r="Y3122" s="5">
        <v>100</v>
      </c>
      <c r="Z3122" s="5"/>
      <c r="AA3122" s="5">
        <v>77</v>
      </c>
      <c r="AB3122" s="5">
        <v>10</v>
      </c>
      <c r="AC3122" s="5">
        <v>0</v>
      </c>
      <c r="AD3122" s="5">
        <v>0</v>
      </c>
      <c r="AE3122" s="5">
        <v>0</v>
      </c>
      <c r="AF3122" s="5">
        <v>0</v>
      </c>
      <c r="AG3122" s="5">
        <v>0</v>
      </c>
      <c r="AH3122" s="5">
        <v>42</v>
      </c>
      <c r="AI3122" s="5">
        <v>13</v>
      </c>
      <c r="AJ3122" s="5">
        <v>48.611111000000001</v>
      </c>
      <c r="AK3122" s="5">
        <v>0.36</v>
      </c>
      <c r="AL3122" s="5">
        <v>100</v>
      </c>
      <c r="AM3122" s="5"/>
      <c r="AN3122" s="5">
        <v>78</v>
      </c>
      <c r="AO3122" s="5">
        <v>9</v>
      </c>
      <c r="AP3122" s="5">
        <v>0</v>
      </c>
      <c r="AQ3122" s="5">
        <v>0</v>
      </c>
      <c r="AR3122" s="5">
        <v>0</v>
      </c>
      <c r="AS3122" s="5">
        <v>0</v>
      </c>
      <c r="AT3122" s="5">
        <v>0</v>
      </c>
      <c r="AU3122" s="5">
        <v>0</v>
      </c>
      <c r="AV3122" s="5">
        <v>40</v>
      </c>
      <c r="AW3122" s="5">
        <v>55.555556000000003</v>
      </c>
      <c r="AX3122" s="5">
        <v>0.32800000000000001</v>
      </c>
      <c r="AY3122" s="5">
        <v>100</v>
      </c>
      <c r="AZ3122" s="5"/>
      <c r="BA3122" s="5"/>
      <c r="BB3122" s="5"/>
      <c r="BC3122" s="5"/>
      <c r="BD3122" s="5"/>
      <c r="BE3122" s="5"/>
      <c r="BF3122" s="5"/>
      <c r="BG3122" s="5"/>
      <c r="BH3122" s="5"/>
      <c r="BI3122" s="5"/>
      <c r="BJ3122" s="5"/>
    </row>
    <row r="3123" spans="1:62" x14ac:dyDescent="0.25">
      <c r="A3123" s="5">
        <v>78</v>
      </c>
      <c r="B3123" s="5">
        <v>12</v>
      </c>
      <c r="C3123" s="5">
        <v>0</v>
      </c>
      <c r="D3123" s="5">
        <v>0</v>
      </c>
      <c r="E3123" s="5">
        <v>0</v>
      </c>
      <c r="F3123" s="5">
        <v>0</v>
      </c>
      <c r="G3123" s="5">
        <v>0</v>
      </c>
      <c r="H3123" s="5">
        <v>0</v>
      </c>
      <c r="I3123" s="5">
        <v>5</v>
      </c>
      <c r="J3123" s="5">
        <v>45.833333000000003</v>
      </c>
      <c r="K3123" s="5">
        <v>1.141</v>
      </c>
      <c r="L3123" s="5">
        <v>100</v>
      </c>
      <c r="M3123" s="5"/>
      <c r="N3123" s="5">
        <v>79</v>
      </c>
      <c r="O3123" s="5">
        <v>13</v>
      </c>
      <c r="P3123" s="5">
        <v>0</v>
      </c>
      <c r="Q3123" s="5">
        <v>0</v>
      </c>
      <c r="R3123" s="5">
        <v>0</v>
      </c>
      <c r="S3123" s="5">
        <v>8</v>
      </c>
      <c r="T3123" s="5">
        <v>0</v>
      </c>
      <c r="U3123" s="5">
        <v>0</v>
      </c>
      <c r="V3123" s="5">
        <v>57</v>
      </c>
      <c r="W3123" s="5">
        <v>86.111110999999994</v>
      </c>
      <c r="X3123" s="5">
        <v>0.56299999999999994</v>
      </c>
      <c r="Y3123" s="5">
        <v>100</v>
      </c>
      <c r="Z3123" s="5"/>
      <c r="AA3123" s="5">
        <v>78</v>
      </c>
      <c r="AB3123" s="5">
        <v>11</v>
      </c>
      <c r="AC3123" s="5">
        <v>0</v>
      </c>
      <c r="AD3123" s="5">
        <v>0</v>
      </c>
      <c r="AE3123" s="5">
        <v>0</v>
      </c>
      <c r="AF3123" s="5">
        <v>0</v>
      </c>
      <c r="AG3123" s="5">
        <v>0</v>
      </c>
      <c r="AH3123" s="5">
        <v>44</v>
      </c>
      <c r="AI3123" s="5">
        <v>21</v>
      </c>
      <c r="AJ3123" s="5">
        <v>65.277777999999998</v>
      </c>
      <c r="AK3123" s="5">
        <v>0.40600000000000003</v>
      </c>
      <c r="AL3123" s="5">
        <v>100</v>
      </c>
      <c r="AM3123" s="5"/>
      <c r="AN3123" s="5">
        <v>79</v>
      </c>
      <c r="AO3123" s="5">
        <v>9</v>
      </c>
      <c r="AP3123" s="5">
        <v>0</v>
      </c>
      <c r="AQ3123" s="5">
        <v>0</v>
      </c>
      <c r="AR3123" s="5">
        <v>0</v>
      </c>
      <c r="AS3123" s="5">
        <v>0</v>
      </c>
      <c r="AT3123" s="5">
        <v>0</v>
      </c>
      <c r="AU3123" s="5">
        <v>80</v>
      </c>
      <c r="AV3123" s="5">
        <v>2</v>
      </c>
      <c r="AW3123" s="5">
        <v>37.5</v>
      </c>
      <c r="AX3123" s="5">
        <v>0.312</v>
      </c>
      <c r="AY3123" s="5">
        <v>100</v>
      </c>
      <c r="AZ3123" s="5"/>
      <c r="BA3123" s="5"/>
      <c r="BB3123" s="5"/>
      <c r="BC3123" s="5"/>
      <c r="BD3123" s="5"/>
      <c r="BE3123" s="5"/>
      <c r="BF3123" s="5"/>
      <c r="BG3123" s="5"/>
      <c r="BH3123" s="5"/>
      <c r="BI3123" s="5"/>
      <c r="BJ3123" s="5"/>
    </row>
    <row r="3124" spans="1:62" x14ac:dyDescent="0.25">
      <c r="A3124" s="5">
        <v>79</v>
      </c>
      <c r="B3124" s="5">
        <v>13</v>
      </c>
      <c r="C3124" s="5">
        <v>0</v>
      </c>
      <c r="D3124" s="5">
        <v>0</v>
      </c>
      <c r="E3124" s="5">
        <v>0</v>
      </c>
      <c r="F3124" s="5">
        <v>0</v>
      </c>
      <c r="G3124" s="5">
        <v>0</v>
      </c>
      <c r="H3124" s="5">
        <v>0</v>
      </c>
      <c r="I3124" s="5">
        <v>48</v>
      </c>
      <c r="J3124" s="5">
        <v>90.277777999999998</v>
      </c>
      <c r="K3124" s="5">
        <v>0.85899999999999999</v>
      </c>
      <c r="L3124" s="5">
        <v>100</v>
      </c>
      <c r="M3124" s="5"/>
      <c r="N3124" s="5">
        <v>80</v>
      </c>
      <c r="O3124" s="5">
        <v>12</v>
      </c>
      <c r="P3124" s="5">
        <v>0</v>
      </c>
      <c r="Q3124" s="5">
        <v>0</v>
      </c>
      <c r="R3124" s="5">
        <v>0</v>
      </c>
      <c r="S3124" s="5">
        <v>0</v>
      </c>
      <c r="T3124" s="5">
        <v>0</v>
      </c>
      <c r="U3124" s="5">
        <v>10</v>
      </c>
      <c r="V3124" s="5">
        <v>24</v>
      </c>
      <c r="W3124" s="5">
        <v>58.333333000000003</v>
      </c>
      <c r="X3124" s="5">
        <v>0.46899999999999997</v>
      </c>
      <c r="Y3124" s="5">
        <v>100</v>
      </c>
      <c r="Z3124" s="5"/>
      <c r="AA3124" s="5">
        <v>79</v>
      </c>
      <c r="AB3124" s="5">
        <v>11</v>
      </c>
      <c r="AC3124" s="5">
        <v>0</v>
      </c>
      <c r="AD3124" s="5">
        <v>0</v>
      </c>
      <c r="AE3124" s="5">
        <v>0</v>
      </c>
      <c r="AF3124" s="5">
        <v>0</v>
      </c>
      <c r="AG3124" s="5">
        <v>0</v>
      </c>
      <c r="AH3124" s="5">
        <v>29</v>
      </c>
      <c r="AI3124" s="5">
        <v>22</v>
      </c>
      <c r="AJ3124" s="5">
        <v>48.611111000000001</v>
      </c>
      <c r="AK3124" s="5">
        <v>0.40600000000000003</v>
      </c>
      <c r="AL3124" s="5">
        <v>100</v>
      </c>
      <c r="AM3124" s="5"/>
      <c r="AN3124" s="5">
        <v>80</v>
      </c>
      <c r="AO3124" s="5">
        <v>11</v>
      </c>
      <c r="AP3124" s="5">
        <v>0</v>
      </c>
      <c r="AQ3124" s="5">
        <v>0</v>
      </c>
      <c r="AR3124" s="5">
        <v>0</v>
      </c>
      <c r="AS3124" s="5">
        <v>0</v>
      </c>
      <c r="AT3124" s="5">
        <v>0</v>
      </c>
      <c r="AU3124" s="5">
        <v>0</v>
      </c>
      <c r="AV3124" s="5">
        <v>40</v>
      </c>
      <c r="AW3124" s="5">
        <v>55.555556000000003</v>
      </c>
      <c r="AX3124" s="5">
        <v>0.39100000000000001</v>
      </c>
      <c r="AY3124" s="5">
        <v>100</v>
      </c>
      <c r="AZ3124" s="5"/>
      <c r="BA3124" s="5"/>
      <c r="BB3124" s="5"/>
      <c r="BC3124" s="5"/>
      <c r="BD3124" s="5"/>
      <c r="BE3124" s="5"/>
      <c r="BF3124" s="5"/>
      <c r="BG3124" s="5"/>
      <c r="BH3124" s="5"/>
      <c r="BI3124" s="5"/>
      <c r="BJ3124" s="5"/>
    </row>
    <row r="3125" spans="1:62" x14ac:dyDescent="0.25">
      <c r="A3125" s="5">
        <v>80</v>
      </c>
      <c r="B3125" s="5">
        <v>15</v>
      </c>
      <c r="C3125" s="5">
        <v>0</v>
      </c>
      <c r="D3125" s="5">
        <v>0</v>
      </c>
      <c r="E3125" s="5">
        <v>0</v>
      </c>
      <c r="F3125" s="5">
        <v>18</v>
      </c>
      <c r="G3125" s="5">
        <v>0</v>
      </c>
      <c r="H3125" s="5">
        <v>0</v>
      </c>
      <c r="I3125" s="5">
        <v>15</v>
      </c>
      <c r="J3125" s="5">
        <v>58.333333000000003</v>
      </c>
      <c r="K3125" s="5">
        <v>0.84399999999999997</v>
      </c>
      <c r="L3125" s="5">
        <v>100</v>
      </c>
      <c r="M3125" s="5"/>
      <c r="N3125" s="5">
        <v>81</v>
      </c>
      <c r="O3125" s="5">
        <v>13</v>
      </c>
      <c r="P3125" s="5">
        <v>1</v>
      </c>
      <c r="Q3125" s="5">
        <v>0</v>
      </c>
      <c r="R3125" s="5">
        <v>0</v>
      </c>
      <c r="S3125" s="5">
        <v>0</v>
      </c>
      <c r="T3125" s="5">
        <v>20</v>
      </c>
      <c r="U3125" s="5">
        <v>0</v>
      </c>
      <c r="V3125" s="5">
        <v>48</v>
      </c>
      <c r="W3125" s="5">
        <v>100</v>
      </c>
      <c r="X3125" s="5">
        <v>0.54700000000000004</v>
      </c>
      <c r="Y3125" s="5">
        <v>100</v>
      </c>
      <c r="Z3125" s="5"/>
      <c r="AA3125" s="5">
        <v>80</v>
      </c>
      <c r="AB3125" s="5">
        <v>11</v>
      </c>
      <c r="AC3125" s="5">
        <v>0</v>
      </c>
      <c r="AD3125" s="5">
        <v>0</v>
      </c>
      <c r="AE3125" s="5">
        <v>0</v>
      </c>
      <c r="AF3125" s="5">
        <v>0</v>
      </c>
      <c r="AG3125" s="5">
        <v>0</v>
      </c>
      <c r="AH3125" s="5">
        <v>28</v>
      </c>
      <c r="AI3125" s="5">
        <v>9</v>
      </c>
      <c r="AJ3125" s="5">
        <v>33.333333000000003</v>
      </c>
      <c r="AK3125" s="5">
        <v>0.40699999999999997</v>
      </c>
      <c r="AL3125" s="5">
        <v>100</v>
      </c>
      <c r="AM3125" s="5"/>
      <c r="AN3125" s="5">
        <v>81</v>
      </c>
      <c r="AO3125" s="5">
        <v>10</v>
      </c>
      <c r="AP3125" s="5">
        <v>1</v>
      </c>
      <c r="AQ3125" s="5">
        <v>0</v>
      </c>
      <c r="AR3125" s="5">
        <v>0</v>
      </c>
      <c r="AS3125" s="5">
        <v>0</v>
      </c>
      <c r="AT3125" s="5">
        <v>20</v>
      </c>
      <c r="AU3125" s="5">
        <v>0</v>
      </c>
      <c r="AV3125" s="5">
        <v>0</v>
      </c>
      <c r="AW3125" s="5">
        <v>33.333333000000003</v>
      </c>
      <c r="AX3125" s="5">
        <v>0.40600000000000003</v>
      </c>
      <c r="AY3125" s="5">
        <v>100</v>
      </c>
      <c r="AZ3125" s="5"/>
      <c r="BA3125" s="5"/>
      <c r="BB3125" s="5"/>
      <c r="BC3125" s="5"/>
      <c r="BD3125" s="5"/>
      <c r="BE3125" s="5"/>
      <c r="BF3125" s="5"/>
      <c r="BG3125" s="5"/>
      <c r="BH3125" s="5"/>
      <c r="BI3125" s="5"/>
      <c r="BJ3125" s="5"/>
    </row>
    <row r="3126" spans="1:62" x14ac:dyDescent="0.25">
      <c r="A3126" s="5">
        <v>81</v>
      </c>
      <c r="B3126" s="5">
        <v>13</v>
      </c>
      <c r="C3126" s="5">
        <v>1</v>
      </c>
      <c r="D3126" s="5">
        <v>0</v>
      </c>
      <c r="E3126" s="5">
        <v>0</v>
      </c>
      <c r="F3126" s="5">
        <v>0</v>
      </c>
      <c r="G3126" s="5">
        <v>20</v>
      </c>
      <c r="H3126" s="5">
        <v>0</v>
      </c>
      <c r="I3126" s="5">
        <v>48</v>
      </c>
      <c r="J3126" s="5">
        <v>100</v>
      </c>
      <c r="K3126" s="5">
        <v>0.71899999999999997</v>
      </c>
      <c r="L3126" s="5">
        <v>100</v>
      </c>
      <c r="M3126" s="5"/>
      <c r="N3126" s="5">
        <v>82</v>
      </c>
      <c r="O3126" s="5">
        <v>14</v>
      </c>
      <c r="P3126" s="5">
        <v>1</v>
      </c>
      <c r="Q3126" s="5">
        <v>0</v>
      </c>
      <c r="R3126" s="5">
        <v>0</v>
      </c>
      <c r="S3126" s="5">
        <v>13</v>
      </c>
      <c r="T3126" s="5">
        <v>0</v>
      </c>
      <c r="U3126" s="5">
        <v>20</v>
      </c>
      <c r="V3126" s="5">
        <v>6</v>
      </c>
      <c r="W3126" s="5">
        <v>63.888888999999999</v>
      </c>
      <c r="X3126" s="5">
        <v>0.64</v>
      </c>
      <c r="Y3126" s="5">
        <v>100</v>
      </c>
      <c r="Z3126" s="5"/>
      <c r="AA3126" s="5">
        <v>81</v>
      </c>
      <c r="AB3126" s="5">
        <v>11</v>
      </c>
      <c r="AC3126" s="5">
        <v>1</v>
      </c>
      <c r="AD3126" s="5">
        <v>0</v>
      </c>
      <c r="AE3126" s="5">
        <v>0</v>
      </c>
      <c r="AF3126" s="5">
        <v>0</v>
      </c>
      <c r="AG3126" s="5">
        <v>20</v>
      </c>
      <c r="AH3126" s="5">
        <v>0</v>
      </c>
      <c r="AI3126" s="5">
        <v>24</v>
      </c>
      <c r="AJ3126" s="5">
        <v>66.666667000000004</v>
      </c>
      <c r="AK3126" s="5">
        <v>0.437</v>
      </c>
      <c r="AL3126" s="5">
        <v>100</v>
      </c>
      <c r="AM3126" s="5"/>
      <c r="AN3126" s="5">
        <v>82</v>
      </c>
      <c r="AO3126" s="5">
        <v>11</v>
      </c>
      <c r="AP3126" s="5">
        <v>1</v>
      </c>
      <c r="AQ3126" s="5">
        <v>0</v>
      </c>
      <c r="AR3126" s="5">
        <v>0</v>
      </c>
      <c r="AS3126" s="5">
        <v>0</v>
      </c>
      <c r="AT3126" s="5">
        <v>0</v>
      </c>
      <c r="AU3126" s="5">
        <v>83</v>
      </c>
      <c r="AV3126" s="5">
        <v>4</v>
      </c>
      <c r="AW3126" s="5">
        <v>93.055555999999996</v>
      </c>
      <c r="AX3126" s="5">
        <v>0.438</v>
      </c>
      <c r="AY3126" s="5">
        <v>100</v>
      </c>
      <c r="AZ3126" s="5"/>
      <c r="BA3126" s="5"/>
      <c r="BB3126" s="5"/>
      <c r="BC3126" s="5"/>
      <c r="BD3126" s="5"/>
      <c r="BE3126" s="5"/>
      <c r="BF3126" s="5"/>
      <c r="BG3126" s="5"/>
      <c r="BH3126" s="5"/>
      <c r="BI3126" s="5"/>
      <c r="BJ3126" s="5"/>
    </row>
    <row r="3127" spans="1:62" x14ac:dyDescent="0.25">
      <c r="A3127" s="5">
        <v>82</v>
      </c>
      <c r="B3127" s="5">
        <v>14</v>
      </c>
      <c r="C3127" s="5">
        <v>1</v>
      </c>
      <c r="D3127" s="5">
        <v>0</v>
      </c>
      <c r="E3127" s="5">
        <v>0</v>
      </c>
      <c r="F3127" s="5">
        <v>13</v>
      </c>
      <c r="G3127" s="5">
        <v>0</v>
      </c>
      <c r="H3127" s="5">
        <v>0</v>
      </c>
      <c r="I3127" s="5">
        <v>6</v>
      </c>
      <c r="J3127" s="5">
        <v>44.444443999999997</v>
      </c>
      <c r="K3127" s="5">
        <v>0.76500000000000001</v>
      </c>
      <c r="L3127" s="5">
        <v>100</v>
      </c>
      <c r="M3127" s="5"/>
      <c r="N3127" s="5">
        <v>83</v>
      </c>
      <c r="O3127" s="5">
        <v>13</v>
      </c>
      <c r="P3127" s="5">
        <v>0</v>
      </c>
      <c r="Q3127" s="5">
        <v>0</v>
      </c>
      <c r="R3127" s="5">
        <v>0</v>
      </c>
      <c r="S3127" s="5">
        <v>3</v>
      </c>
      <c r="T3127" s="5">
        <v>0</v>
      </c>
      <c r="U3127" s="5">
        <v>10</v>
      </c>
      <c r="V3127" s="5">
        <v>54</v>
      </c>
      <c r="W3127" s="5">
        <v>86.111110999999994</v>
      </c>
      <c r="X3127" s="5">
        <v>0.56299999999999994</v>
      </c>
      <c r="Y3127" s="5">
        <v>100</v>
      </c>
      <c r="Z3127" s="5"/>
      <c r="AA3127" s="5">
        <v>82</v>
      </c>
      <c r="AB3127" s="5">
        <v>12</v>
      </c>
      <c r="AC3127" s="5">
        <v>1</v>
      </c>
      <c r="AD3127" s="5">
        <v>0</v>
      </c>
      <c r="AE3127" s="5">
        <v>0</v>
      </c>
      <c r="AF3127" s="5">
        <v>0</v>
      </c>
      <c r="AG3127" s="5">
        <v>0</v>
      </c>
      <c r="AH3127" s="5">
        <v>76</v>
      </c>
      <c r="AI3127" s="5">
        <v>6</v>
      </c>
      <c r="AJ3127" s="5">
        <v>87.5</v>
      </c>
      <c r="AK3127" s="5">
        <v>0.5</v>
      </c>
      <c r="AL3127" s="5">
        <v>100</v>
      </c>
      <c r="AM3127" s="5"/>
      <c r="AN3127" s="5">
        <v>83</v>
      </c>
      <c r="AO3127" s="5">
        <v>9</v>
      </c>
      <c r="AP3127" s="5">
        <v>0</v>
      </c>
      <c r="AQ3127" s="5">
        <v>0</v>
      </c>
      <c r="AR3127" s="5">
        <v>0</v>
      </c>
      <c r="AS3127" s="5">
        <v>0</v>
      </c>
      <c r="AT3127" s="5">
        <v>0</v>
      </c>
      <c r="AU3127" s="5">
        <v>112</v>
      </c>
      <c r="AV3127" s="5">
        <v>4</v>
      </c>
      <c r="AW3127" s="5">
        <v>69.444444000000004</v>
      </c>
      <c r="AX3127" s="5">
        <v>0.35899999999999999</v>
      </c>
      <c r="AY3127" s="5">
        <v>100</v>
      </c>
      <c r="AZ3127" s="5"/>
      <c r="BA3127" s="5"/>
      <c r="BB3127" s="5"/>
      <c r="BC3127" s="5"/>
      <c r="BD3127" s="5"/>
      <c r="BE3127" s="5"/>
      <c r="BF3127" s="5"/>
      <c r="BG3127" s="5"/>
      <c r="BH3127" s="5"/>
      <c r="BI3127" s="5"/>
      <c r="BJ3127" s="5"/>
    </row>
    <row r="3128" spans="1:62" x14ac:dyDescent="0.25">
      <c r="A3128" s="5">
        <v>83</v>
      </c>
      <c r="B3128" s="5">
        <v>13</v>
      </c>
      <c r="C3128" s="5">
        <v>0</v>
      </c>
      <c r="D3128" s="5">
        <v>0</v>
      </c>
      <c r="E3128" s="5">
        <v>0</v>
      </c>
      <c r="F3128" s="5">
        <v>0</v>
      </c>
      <c r="G3128" s="5">
        <v>0</v>
      </c>
      <c r="H3128" s="5">
        <v>0</v>
      </c>
      <c r="I3128" s="5">
        <v>48</v>
      </c>
      <c r="J3128" s="5">
        <v>91.666667000000004</v>
      </c>
      <c r="K3128" s="5">
        <v>0.73499999999999999</v>
      </c>
      <c r="L3128" s="5">
        <v>100</v>
      </c>
      <c r="M3128" s="5"/>
      <c r="N3128" s="5">
        <v>84</v>
      </c>
      <c r="O3128" s="5">
        <v>11</v>
      </c>
      <c r="P3128" s="5">
        <v>0</v>
      </c>
      <c r="Q3128" s="5">
        <v>0</v>
      </c>
      <c r="R3128" s="5">
        <v>0</v>
      </c>
      <c r="S3128" s="5">
        <v>0</v>
      </c>
      <c r="T3128" s="5">
        <v>0</v>
      </c>
      <c r="U3128" s="5">
        <v>13</v>
      </c>
      <c r="V3128" s="5">
        <v>36</v>
      </c>
      <c r="W3128" s="5">
        <v>59.722222000000002</v>
      </c>
      <c r="X3128" s="5">
        <v>0.46800000000000003</v>
      </c>
      <c r="Y3128" s="5">
        <v>100</v>
      </c>
      <c r="Z3128" s="5"/>
      <c r="AA3128" s="5">
        <v>83</v>
      </c>
      <c r="AB3128" s="5">
        <v>12</v>
      </c>
      <c r="AC3128" s="5">
        <v>0</v>
      </c>
      <c r="AD3128" s="5">
        <v>0</v>
      </c>
      <c r="AE3128" s="5">
        <v>0</v>
      </c>
      <c r="AF3128" s="5">
        <v>0</v>
      </c>
      <c r="AG3128" s="5">
        <v>0</v>
      </c>
      <c r="AH3128" s="5">
        <v>56</v>
      </c>
      <c r="AI3128" s="5">
        <v>18</v>
      </c>
      <c r="AJ3128" s="5">
        <v>62.5</v>
      </c>
      <c r="AK3128" s="5">
        <v>0.46899999999999997</v>
      </c>
      <c r="AL3128" s="5">
        <v>100</v>
      </c>
      <c r="AM3128" s="5"/>
      <c r="AN3128" s="5">
        <v>84</v>
      </c>
      <c r="AO3128" s="5">
        <v>10</v>
      </c>
      <c r="AP3128" s="5">
        <v>0</v>
      </c>
      <c r="AQ3128" s="5">
        <v>0</v>
      </c>
      <c r="AR3128" s="5">
        <v>0</v>
      </c>
      <c r="AS3128" s="5">
        <v>0</v>
      </c>
      <c r="AT3128" s="5">
        <v>0</v>
      </c>
      <c r="AU3128" s="5">
        <v>59</v>
      </c>
      <c r="AV3128" s="5">
        <v>51</v>
      </c>
      <c r="AW3128" s="5">
        <v>90.277777999999998</v>
      </c>
      <c r="AX3128" s="5">
        <v>0.375</v>
      </c>
      <c r="AY3128" s="5">
        <v>100</v>
      </c>
      <c r="AZ3128" s="5"/>
      <c r="BA3128" s="5"/>
      <c r="BB3128" s="5"/>
      <c r="BC3128" s="5"/>
      <c r="BD3128" s="5"/>
      <c r="BE3128" s="5"/>
      <c r="BF3128" s="5"/>
      <c r="BG3128" s="5"/>
      <c r="BH3128" s="5"/>
      <c r="BI3128" s="5"/>
      <c r="BJ3128" s="5"/>
    </row>
    <row r="3129" spans="1:62" x14ac:dyDescent="0.25">
      <c r="A3129" s="5">
        <v>84</v>
      </c>
      <c r="B3129" s="5">
        <v>14</v>
      </c>
      <c r="C3129" s="5">
        <v>0</v>
      </c>
      <c r="D3129" s="5">
        <v>0</v>
      </c>
      <c r="E3129" s="5">
        <v>0</v>
      </c>
      <c r="F3129" s="5">
        <v>13</v>
      </c>
      <c r="G3129" s="5">
        <v>0</v>
      </c>
      <c r="H3129" s="5">
        <v>0</v>
      </c>
      <c r="I3129" s="5">
        <v>12</v>
      </c>
      <c r="J3129" s="5">
        <v>70.833332999999996</v>
      </c>
      <c r="K3129" s="5">
        <v>0.82799999999999996</v>
      </c>
      <c r="L3129" s="5">
        <v>100</v>
      </c>
      <c r="M3129" s="5"/>
      <c r="N3129" s="5">
        <v>85</v>
      </c>
      <c r="O3129" s="5">
        <v>12</v>
      </c>
      <c r="P3129" s="5">
        <v>1</v>
      </c>
      <c r="Q3129" s="5">
        <v>0</v>
      </c>
      <c r="R3129" s="5">
        <v>0</v>
      </c>
      <c r="S3129" s="5">
        <v>0</v>
      </c>
      <c r="T3129" s="5">
        <v>1</v>
      </c>
      <c r="U3129" s="5">
        <v>0</v>
      </c>
      <c r="V3129" s="5">
        <v>48</v>
      </c>
      <c r="W3129" s="5">
        <v>100</v>
      </c>
      <c r="X3129" s="5">
        <v>0.51600000000000001</v>
      </c>
      <c r="Y3129" s="5">
        <v>100</v>
      </c>
      <c r="Z3129" s="5"/>
      <c r="AA3129" s="5">
        <v>84</v>
      </c>
      <c r="AB3129" s="5">
        <v>10</v>
      </c>
      <c r="AC3129" s="5">
        <v>0</v>
      </c>
      <c r="AD3129" s="5">
        <v>0</v>
      </c>
      <c r="AE3129" s="5">
        <v>0</v>
      </c>
      <c r="AF3129" s="5">
        <v>0</v>
      </c>
      <c r="AG3129" s="5">
        <v>0</v>
      </c>
      <c r="AH3129" s="5">
        <v>80</v>
      </c>
      <c r="AI3129" s="5">
        <v>26</v>
      </c>
      <c r="AJ3129" s="5">
        <v>72.222222000000002</v>
      </c>
      <c r="AK3129" s="5">
        <v>0.39</v>
      </c>
      <c r="AL3129" s="5">
        <v>100</v>
      </c>
      <c r="AM3129" s="5"/>
      <c r="AN3129" s="5">
        <v>85</v>
      </c>
      <c r="AO3129" s="5">
        <v>10</v>
      </c>
      <c r="AP3129" s="5">
        <v>1</v>
      </c>
      <c r="AQ3129" s="5">
        <v>0</v>
      </c>
      <c r="AR3129" s="5">
        <v>0</v>
      </c>
      <c r="AS3129" s="5">
        <v>0</v>
      </c>
      <c r="AT3129" s="5">
        <v>1</v>
      </c>
      <c r="AU3129" s="5">
        <v>0</v>
      </c>
      <c r="AV3129" s="5">
        <v>48</v>
      </c>
      <c r="AW3129" s="5">
        <v>100</v>
      </c>
      <c r="AX3129" s="5">
        <v>0.39100000000000001</v>
      </c>
      <c r="AY3129" s="5">
        <v>100</v>
      </c>
      <c r="AZ3129" s="5"/>
      <c r="BA3129" s="5"/>
      <c r="BB3129" s="5"/>
      <c r="BC3129" s="5"/>
      <c r="BD3129" s="5"/>
      <c r="BE3129" s="5"/>
      <c r="BF3129" s="5"/>
      <c r="BG3129" s="5"/>
      <c r="BH3129" s="5"/>
      <c r="BI3129" s="5"/>
      <c r="BJ3129" s="5"/>
    </row>
    <row r="3130" spans="1:62" x14ac:dyDescent="0.25">
      <c r="A3130" s="5">
        <v>85</v>
      </c>
      <c r="B3130" s="5">
        <v>14</v>
      </c>
      <c r="C3130" s="5">
        <v>1</v>
      </c>
      <c r="D3130" s="5">
        <v>0</v>
      </c>
      <c r="E3130" s="5">
        <v>0</v>
      </c>
      <c r="F3130" s="5">
        <v>10</v>
      </c>
      <c r="G3130" s="5">
        <v>20</v>
      </c>
      <c r="H3130" s="5">
        <v>2</v>
      </c>
      <c r="I3130" s="5">
        <v>57</v>
      </c>
      <c r="J3130" s="5">
        <v>100</v>
      </c>
      <c r="K3130" s="5">
        <v>0.76500000000000001</v>
      </c>
      <c r="L3130" s="5">
        <v>100</v>
      </c>
      <c r="M3130" s="5"/>
      <c r="N3130" s="5">
        <v>86</v>
      </c>
      <c r="O3130" s="5">
        <v>13</v>
      </c>
      <c r="P3130" s="5">
        <v>1</v>
      </c>
      <c r="Q3130" s="5">
        <v>0</v>
      </c>
      <c r="R3130" s="5">
        <v>0</v>
      </c>
      <c r="S3130" s="5">
        <v>15</v>
      </c>
      <c r="T3130" s="5">
        <v>0</v>
      </c>
      <c r="U3130" s="5">
        <v>11</v>
      </c>
      <c r="V3130" s="5">
        <v>18</v>
      </c>
      <c r="W3130" s="5">
        <v>100</v>
      </c>
      <c r="X3130" s="5">
        <v>0.64100000000000001</v>
      </c>
      <c r="Y3130" s="5">
        <v>100</v>
      </c>
      <c r="Z3130" s="5"/>
      <c r="AA3130" s="5">
        <v>85</v>
      </c>
      <c r="AB3130" s="5">
        <v>11</v>
      </c>
      <c r="AC3130" s="5">
        <v>1</v>
      </c>
      <c r="AD3130" s="5">
        <v>0</v>
      </c>
      <c r="AE3130" s="5">
        <v>0</v>
      </c>
      <c r="AF3130" s="5">
        <v>0</v>
      </c>
      <c r="AG3130" s="5">
        <v>16</v>
      </c>
      <c r="AH3130" s="5">
        <v>26</v>
      </c>
      <c r="AI3130" s="5">
        <v>45</v>
      </c>
      <c r="AJ3130" s="5">
        <v>87.5</v>
      </c>
      <c r="AK3130" s="5">
        <v>0.45400000000000001</v>
      </c>
      <c r="AL3130" s="5">
        <v>100</v>
      </c>
      <c r="AM3130" s="5"/>
      <c r="AN3130" s="5">
        <v>86</v>
      </c>
      <c r="AO3130" s="5">
        <v>11</v>
      </c>
      <c r="AP3130" s="5">
        <v>1</v>
      </c>
      <c r="AQ3130" s="5">
        <v>0</v>
      </c>
      <c r="AR3130" s="5">
        <v>0</v>
      </c>
      <c r="AS3130" s="5">
        <v>0</v>
      </c>
      <c r="AT3130" s="5">
        <v>0</v>
      </c>
      <c r="AU3130" s="5">
        <v>36</v>
      </c>
      <c r="AV3130" s="5">
        <v>18</v>
      </c>
      <c r="AW3130" s="5">
        <v>75</v>
      </c>
      <c r="AX3130" s="5">
        <v>0.48399999999999999</v>
      </c>
      <c r="AY3130" s="5">
        <v>100</v>
      </c>
      <c r="AZ3130" s="5"/>
      <c r="BA3130" s="5"/>
      <c r="BB3130" s="5"/>
      <c r="BC3130" s="5"/>
      <c r="BD3130" s="5"/>
      <c r="BE3130" s="5"/>
      <c r="BF3130" s="5"/>
      <c r="BG3130" s="5"/>
      <c r="BH3130" s="5"/>
      <c r="BI3130" s="5"/>
      <c r="BJ3130" s="5"/>
    </row>
    <row r="3131" spans="1:62" x14ac:dyDescent="0.25">
      <c r="A3131" s="5">
        <v>86</v>
      </c>
      <c r="B3131" s="5">
        <v>12</v>
      </c>
      <c r="C3131" s="5">
        <v>1</v>
      </c>
      <c r="D3131" s="5">
        <v>0</v>
      </c>
      <c r="E3131" s="5">
        <v>0</v>
      </c>
      <c r="F3131" s="5">
        <v>16</v>
      </c>
      <c r="G3131" s="5">
        <v>0</v>
      </c>
      <c r="H3131" s="5">
        <v>0</v>
      </c>
      <c r="I3131" s="5">
        <v>63</v>
      </c>
      <c r="J3131" s="5">
        <v>100</v>
      </c>
      <c r="K3131" s="5">
        <v>0.65700000000000003</v>
      </c>
      <c r="L3131" s="5">
        <v>100</v>
      </c>
      <c r="M3131" s="5"/>
      <c r="N3131" s="5">
        <v>87</v>
      </c>
      <c r="O3131" s="5">
        <v>12</v>
      </c>
      <c r="P3131" s="5">
        <v>0</v>
      </c>
      <c r="Q3131" s="5">
        <v>0</v>
      </c>
      <c r="R3131" s="5">
        <v>0</v>
      </c>
      <c r="S3131" s="5">
        <v>0</v>
      </c>
      <c r="T3131" s="5">
        <v>0</v>
      </c>
      <c r="U3131" s="5">
        <v>3</v>
      </c>
      <c r="V3131" s="5">
        <v>12</v>
      </c>
      <c r="W3131" s="5">
        <v>44.444443999999997</v>
      </c>
      <c r="X3131" s="5">
        <v>0.53100000000000003</v>
      </c>
      <c r="Y3131" s="5">
        <v>100</v>
      </c>
      <c r="Z3131" s="5"/>
      <c r="AA3131" s="5">
        <v>86</v>
      </c>
      <c r="AB3131" s="5">
        <v>9</v>
      </c>
      <c r="AC3131" s="5">
        <v>1</v>
      </c>
      <c r="AD3131" s="5">
        <v>0</v>
      </c>
      <c r="AE3131" s="5">
        <v>0</v>
      </c>
      <c r="AF3131" s="5">
        <v>0</v>
      </c>
      <c r="AG3131" s="5">
        <v>0</v>
      </c>
      <c r="AH3131" s="5">
        <v>10</v>
      </c>
      <c r="AI3131" s="5">
        <v>34</v>
      </c>
      <c r="AJ3131" s="5">
        <v>51.388888999999999</v>
      </c>
      <c r="AK3131" s="5">
        <v>0.46800000000000003</v>
      </c>
      <c r="AL3131" s="5">
        <v>100</v>
      </c>
      <c r="AM3131" s="5"/>
      <c r="AN3131" s="5">
        <v>87</v>
      </c>
      <c r="AO3131" s="5">
        <v>10</v>
      </c>
      <c r="AP3131" s="5">
        <v>0</v>
      </c>
      <c r="AQ3131" s="5">
        <v>0</v>
      </c>
      <c r="AR3131" s="5">
        <v>0</v>
      </c>
      <c r="AS3131" s="5">
        <v>0</v>
      </c>
      <c r="AT3131" s="5">
        <v>0</v>
      </c>
      <c r="AU3131" s="5">
        <v>77</v>
      </c>
      <c r="AV3131" s="5">
        <v>10</v>
      </c>
      <c r="AW3131" s="5">
        <v>59.722222000000002</v>
      </c>
      <c r="AX3131" s="5">
        <v>0.40600000000000003</v>
      </c>
      <c r="AY3131" s="5">
        <v>100</v>
      </c>
      <c r="AZ3131" s="5"/>
      <c r="BA3131" s="5"/>
      <c r="BB3131" s="5"/>
      <c r="BC3131" s="5"/>
      <c r="BD3131" s="5"/>
      <c r="BE3131" s="5"/>
      <c r="BF3131" s="5"/>
      <c r="BG3131" s="5"/>
      <c r="BH3131" s="5"/>
      <c r="BI3131" s="5"/>
      <c r="BJ3131" s="5"/>
    </row>
    <row r="3132" spans="1:62" x14ac:dyDescent="0.25">
      <c r="A3132" s="5">
        <v>87</v>
      </c>
      <c r="B3132" s="5">
        <v>12</v>
      </c>
      <c r="C3132" s="5">
        <v>1</v>
      </c>
      <c r="D3132" s="5">
        <v>0</v>
      </c>
      <c r="E3132" s="5">
        <v>0</v>
      </c>
      <c r="F3132" s="5">
        <v>26</v>
      </c>
      <c r="G3132" s="5">
        <v>0</v>
      </c>
      <c r="H3132" s="5">
        <v>0</v>
      </c>
      <c r="I3132" s="5">
        <v>39</v>
      </c>
      <c r="J3132" s="5">
        <v>84.722222000000002</v>
      </c>
      <c r="K3132" s="5">
        <v>0.81200000000000006</v>
      </c>
      <c r="L3132" s="5">
        <v>100</v>
      </c>
      <c r="M3132" s="5"/>
      <c r="N3132" s="5">
        <v>88</v>
      </c>
      <c r="O3132" s="5">
        <v>10</v>
      </c>
      <c r="P3132" s="5">
        <v>1</v>
      </c>
      <c r="Q3132" s="5">
        <v>0</v>
      </c>
      <c r="R3132" s="5">
        <v>0</v>
      </c>
      <c r="S3132" s="5">
        <v>0</v>
      </c>
      <c r="T3132" s="5">
        <v>15</v>
      </c>
      <c r="U3132" s="5">
        <v>10</v>
      </c>
      <c r="V3132" s="5">
        <v>24</v>
      </c>
      <c r="W3132" s="5">
        <v>88.888889000000006</v>
      </c>
      <c r="X3132" s="5">
        <v>0.45300000000000001</v>
      </c>
      <c r="Y3132" s="5">
        <v>100</v>
      </c>
      <c r="Z3132" s="5"/>
      <c r="AA3132" s="5">
        <v>87</v>
      </c>
      <c r="AB3132" s="5">
        <v>9</v>
      </c>
      <c r="AC3132" s="5">
        <v>0</v>
      </c>
      <c r="AD3132" s="5">
        <v>0</v>
      </c>
      <c r="AE3132" s="5">
        <v>0</v>
      </c>
      <c r="AF3132" s="5">
        <v>0</v>
      </c>
      <c r="AG3132" s="5">
        <v>0</v>
      </c>
      <c r="AH3132" s="5">
        <v>52</v>
      </c>
      <c r="AI3132" s="5">
        <v>20</v>
      </c>
      <c r="AJ3132" s="5">
        <v>38.888888999999999</v>
      </c>
      <c r="AK3132" s="5">
        <v>0.34399999999999997</v>
      </c>
      <c r="AL3132" s="5">
        <v>100</v>
      </c>
      <c r="AM3132" s="5"/>
      <c r="AN3132" s="5">
        <v>88</v>
      </c>
      <c r="AO3132" s="5">
        <v>9</v>
      </c>
      <c r="AP3132" s="5">
        <v>1</v>
      </c>
      <c r="AQ3132" s="5">
        <v>0</v>
      </c>
      <c r="AR3132" s="5">
        <v>0</v>
      </c>
      <c r="AS3132" s="5">
        <v>0</v>
      </c>
      <c r="AT3132" s="5">
        <v>15</v>
      </c>
      <c r="AU3132" s="5">
        <v>0</v>
      </c>
      <c r="AV3132" s="5">
        <v>48</v>
      </c>
      <c r="AW3132" s="5">
        <v>100</v>
      </c>
      <c r="AX3132" s="5">
        <v>0.39100000000000001</v>
      </c>
      <c r="AY3132" s="5">
        <v>100</v>
      </c>
      <c r="AZ3132" s="5"/>
      <c r="BA3132" s="5"/>
      <c r="BB3132" s="5"/>
      <c r="BC3132" s="5"/>
      <c r="BD3132" s="5"/>
      <c r="BE3132" s="5"/>
      <c r="BF3132" s="5"/>
      <c r="BG3132" s="5"/>
      <c r="BH3132" s="5"/>
      <c r="BI3132" s="5"/>
      <c r="BJ3132" s="5"/>
    </row>
    <row r="3133" spans="1:62" x14ac:dyDescent="0.25">
      <c r="A3133" s="5">
        <v>88</v>
      </c>
      <c r="B3133" s="5">
        <v>11</v>
      </c>
      <c r="C3133" s="5">
        <v>1</v>
      </c>
      <c r="D3133" s="5">
        <v>0</v>
      </c>
      <c r="E3133" s="5">
        <v>0</v>
      </c>
      <c r="F3133" s="5">
        <v>0</v>
      </c>
      <c r="G3133" s="5">
        <v>15</v>
      </c>
      <c r="H3133" s="5">
        <v>0</v>
      </c>
      <c r="I3133" s="5">
        <v>48</v>
      </c>
      <c r="J3133" s="5">
        <v>100</v>
      </c>
      <c r="K3133" s="5">
        <v>0.71899999999999997</v>
      </c>
      <c r="L3133" s="5">
        <v>100</v>
      </c>
      <c r="M3133" s="5"/>
      <c r="N3133" s="5">
        <v>89</v>
      </c>
      <c r="O3133" s="5">
        <v>11</v>
      </c>
      <c r="P3133" s="5">
        <v>2</v>
      </c>
      <c r="Q3133" s="5">
        <v>0</v>
      </c>
      <c r="R3133" s="5">
        <v>0</v>
      </c>
      <c r="S3133" s="5">
        <v>5</v>
      </c>
      <c r="T3133" s="5">
        <v>12</v>
      </c>
      <c r="U3133" s="5">
        <v>0</v>
      </c>
      <c r="V3133" s="5">
        <v>21</v>
      </c>
      <c r="W3133" s="5">
        <v>76.388889000000006</v>
      </c>
      <c r="X3133" s="5">
        <v>0.59399999999999997</v>
      </c>
      <c r="Y3133" s="5">
        <v>100</v>
      </c>
      <c r="Z3133" s="5"/>
      <c r="AA3133" s="5">
        <v>88</v>
      </c>
      <c r="AB3133" s="5">
        <v>9</v>
      </c>
      <c r="AC3133" s="5">
        <v>1</v>
      </c>
      <c r="AD3133" s="5">
        <v>0</v>
      </c>
      <c r="AE3133" s="5">
        <v>0</v>
      </c>
      <c r="AF3133" s="5">
        <v>0</v>
      </c>
      <c r="AG3133" s="5">
        <v>15</v>
      </c>
      <c r="AH3133" s="5">
        <v>0</v>
      </c>
      <c r="AI3133" s="5">
        <v>48</v>
      </c>
      <c r="AJ3133" s="5">
        <v>100</v>
      </c>
      <c r="AK3133" s="5">
        <v>0.375</v>
      </c>
      <c r="AL3133" s="5">
        <v>100</v>
      </c>
      <c r="AM3133" s="5"/>
      <c r="AN3133" s="5">
        <v>89</v>
      </c>
      <c r="AO3133" s="5">
        <v>10</v>
      </c>
      <c r="AP3133" s="5">
        <v>2</v>
      </c>
      <c r="AQ3133" s="5">
        <v>0</v>
      </c>
      <c r="AR3133" s="5">
        <v>0</v>
      </c>
      <c r="AS3133" s="5">
        <v>0</v>
      </c>
      <c r="AT3133" s="5">
        <v>8</v>
      </c>
      <c r="AU3133" s="5">
        <v>0</v>
      </c>
      <c r="AV3133" s="5">
        <v>9</v>
      </c>
      <c r="AW3133" s="5">
        <v>41.666666999999997</v>
      </c>
      <c r="AX3133" s="5">
        <v>0.48399999999999999</v>
      </c>
      <c r="AY3133" s="5">
        <v>100</v>
      </c>
      <c r="AZ3133" s="5"/>
      <c r="BA3133" s="5"/>
      <c r="BB3133" s="5"/>
      <c r="BC3133" s="5"/>
      <c r="BD3133" s="5"/>
      <c r="BE3133" s="5"/>
      <c r="BF3133" s="5"/>
      <c r="BG3133" s="5"/>
      <c r="BH3133" s="5"/>
      <c r="BI3133" s="5"/>
      <c r="BJ3133" s="5"/>
    </row>
    <row r="3134" spans="1:62" x14ac:dyDescent="0.25">
      <c r="A3134" s="5">
        <v>89</v>
      </c>
      <c r="B3134" s="5">
        <v>12</v>
      </c>
      <c r="C3134" s="5">
        <v>2</v>
      </c>
      <c r="D3134" s="5">
        <v>0</v>
      </c>
      <c r="E3134" s="5">
        <v>0</v>
      </c>
      <c r="F3134" s="5">
        <v>10</v>
      </c>
      <c r="G3134" s="5">
        <v>8</v>
      </c>
      <c r="H3134" s="5">
        <v>0</v>
      </c>
      <c r="I3134" s="5">
        <v>9</v>
      </c>
      <c r="J3134" s="5">
        <v>98.611110999999994</v>
      </c>
      <c r="K3134" s="5">
        <v>0.78100000000000003</v>
      </c>
      <c r="L3134" s="5">
        <v>100</v>
      </c>
      <c r="M3134" s="5"/>
      <c r="N3134" s="5">
        <v>90</v>
      </c>
      <c r="O3134" s="5">
        <v>10</v>
      </c>
      <c r="P3134" s="5">
        <v>1</v>
      </c>
      <c r="Q3134" s="5">
        <v>0</v>
      </c>
      <c r="R3134" s="5">
        <v>0</v>
      </c>
      <c r="S3134" s="5">
        <v>0</v>
      </c>
      <c r="T3134" s="5">
        <v>0</v>
      </c>
      <c r="U3134" s="5">
        <v>30</v>
      </c>
      <c r="V3134" s="5">
        <v>12</v>
      </c>
      <c r="W3134" s="5">
        <v>50</v>
      </c>
      <c r="X3134" s="5">
        <v>0.5</v>
      </c>
      <c r="Y3134" s="5">
        <v>100</v>
      </c>
      <c r="Z3134" s="5"/>
      <c r="AA3134" s="5">
        <v>89</v>
      </c>
      <c r="AB3134" s="5">
        <v>10</v>
      </c>
      <c r="AC3134" s="5">
        <v>2</v>
      </c>
      <c r="AD3134" s="5">
        <v>0</v>
      </c>
      <c r="AE3134" s="5">
        <v>0</v>
      </c>
      <c r="AF3134" s="5">
        <v>0</v>
      </c>
      <c r="AG3134" s="5">
        <v>8</v>
      </c>
      <c r="AH3134" s="5">
        <v>0</v>
      </c>
      <c r="AI3134" s="5">
        <v>9</v>
      </c>
      <c r="AJ3134" s="5">
        <v>41.666666999999997</v>
      </c>
      <c r="AK3134" s="5">
        <v>0.46899999999999997</v>
      </c>
      <c r="AL3134" s="5">
        <v>100</v>
      </c>
      <c r="AM3134" s="5"/>
      <c r="AN3134" s="5">
        <v>90</v>
      </c>
      <c r="AO3134" s="5">
        <v>9</v>
      </c>
      <c r="AP3134" s="5">
        <v>1</v>
      </c>
      <c r="AQ3134" s="5">
        <v>0</v>
      </c>
      <c r="AR3134" s="5">
        <v>0</v>
      </c>
      <c r="AS3134" s="5">
        <v>0</v>
      </c>
      <c r="AT3134" s="5">
        <v>0</v>
      </c>
      <c r="AU3134" s="5">
        <v>63</v>
      </c>
      <c r="AV3134" s="5">
        <v>5</v>
      </c>
      <c r="AW3134" s="5">
        <v>86.111110999999994</v>
      </c>
      <c r="AX3134" s="5">
        <v>0.40699999999999997</v>
      </c>
      <c r="AY3134" s="5">
        <v>100</v>
      </c>
      <c r="AZ3134" s="5"/>
      <c r="BA3134" s="5"/>
      <c r="BB3134" s="5"/>
      <c r="BC3134" s="5"/>
      <c r="BD3134" s="5"/>
      <c r="BE3134" s="5"/>
      <c r="BF3134" s="5"/>
      <c r="BG3134" s="5"/>
      <c r="BH3134" s="5"/>
      <c r="BI3134" s="5"/>
      <c r="BJ3134" s="5"/>
    </row>
    <row r="3135" spans="1:62" x14ac:dyDescent="0.25">
      <c r="A3135" s="5">
        <v>90</v>
      </c>
      <c r="B3135" s="5">
        <v>10</v>
      </c>
      <c r="C3135" s="5">
        <v>1</v>
      </c>
      <c r="D3135" s="5">
        <v>0</v>
      </c>
      <c r="E3135" s="5">
        <v>0</v>
      </c>
      <c r="F3135" s="5">
        <v>0</v>
      </c>
      <c r="G3135" s="5">
        <v>0</v>
      </c>
      <c r="H3135" s="5">
        <v>0</v>
      </c>
      <c r="I3135" s="5">
        <v>7</v>
      </c>
      <c r="J3135" s="5">
        <v>15.277778</v>
      </c>
      <c r="K3135" s="5">
        <v>0.53100000000000003</v>
      </c>
      <c r="L3135" s="5">
        <v>100</v>
      </c>
      <c r="M3135" s="5"/>
      <c r="N3135" s="5">
        <v>91</v>
      </c>
      <c r="O3135" s="5">
        <v>10</v>
      </c>
      <c r="P3135" s="5">
        <v>0</v>
      </c>
      <c r="Q3135" s="5">
        <v>0</v>
      </c>
      <c r="R3135" s="5">
        <v>0</v>
      </c>
      <c r="S3135" s="5">
        <v>9</v>
      </c>
      <c r="T3135" s="5">
        <v>0</v>
      </c>
      <c r="U3135" s="5">
        <v>4</v>
      </c>
      <c r="V3135" s="5">
        <v>66</v>
      </c>
      <c r="W3135" s="5">
        <v>97.222222000000002</v>
      </c>
      <c r="X3135" s="5">
        <v>0.51500000000000001</v>
      </c>
      <c r="Y3135" s="5">
        <v>100</v>
      </c>
      <c r="Z3135" s="5"/>
      <c r="AA3135" s="5">
        <v>90</v>
      </c>
      <c r="AB3135" s="5">
        <v>9</v>
      </c>
      <c r="AC3135" s="5">
        <v>1</v>
      </c>
      <c r="AD3135" s="5">
        <v>0</v>
      </c>
      <c r="AE3135" s="5">
        <v>0</v>
      </c>
      <c r="AF3135" s="5">
        <v>0</v>
      </c>
      <c r="AG3135" s="5">
        <v>0</v>
      </c>
      <c r="AH3135" s="5">
        <v>63</v>
      </c>
      <c r="AI3135" s="5">
        <v>5</v>
      </c>
      <c r="AJ3135" s="5">
        <v>86.111110999999994</v>
      </c>
      <c r="AK3135" s="5">
        <v>0.40600000000000003</v>
      </c>
      <c r="AL3135" s="5">
        <v>100</v>
      </c>
      <c r="AM3135" s="5"/>
      <c r="AN3135" s="5">
        <v>91</v>
      </c>
      <c r="AO3135" s="5">
        <v>10</v>
      </c>
      <c r="AP3135" s="5">
        <v>0</v>
      </c>
      <c r="AQ3135" s="5">
        <v>0</v>
      </c>
      <c r="AR3135" s="5">
        <v>0</v>
      </c>
      <c r="AS3135" s="5">
        <v>0</v>
      </c>
      <c r="AT3135" s="5">
        <v>0</v>
      </c>
      <c r="AU3135" s="5">
        <v>29</v>
      </c>
      <c r="AV3135" s="5">
        <v>15</v>
      </c>
      <c r="AW3135" s="5">
        <v>73.611110999999994</v>
      </c>
      <c r="AX3135" s="5">
        <v>0.40600000000000003</v>
      </c>
      <c r="AY3135" s="5">
        <v>100</v>
      </c>
      <c r="AZ3135" s="5"/>
      <c r="BA3135" s="5"/>
      <c r="BB3135" s="5"/>
      <c r="BC3135" s="5"/>
      <c r="BD3135" s="5"/>
      <c r="BE3135" s="5"/>
      <c r="BF3135" s="5"/>
      <c r="BG3135" s="5"/>
      <c r="BH3135" s="5"/>
      <c r="BI3135" s="5"/>
      <c r="BJ3135" s="5"/>
    </row>
    <row r="3136" spans="1:62" x14ac:dyDescent="0.25">
      <c r="A3136" s="5">
        <v>91</v>
      </c>
      <c r="B3136" s="5">
        <v>10</v>
      </c>
      <c r="C3136" s="5">
        <v>0</v>
      </c>
      <c r="D3136" s="5">
        <v>0</v>
      </c>
      <c r="E3136" s="5">
        <v>0</v>
      </c>
      <c r="F3136" s="5">
        <v>0</v>
      </c>
      <c r="G3136" s="5">
        <v>0</v>
      </c>
      <c r="H3136" s="5">
        <v>0</v>
      </c>
      <c r="I3136" s="5">
        <v>24</v>
      </c>
      <c r="J3136" s="5">
        <v>86.111110999999994</v>
      </c>
      <c r="K3136" s="5">
        <v>0.46899999999999997</v>
      </c>
      <c r="L3136" s="5">
        <v>100</v>
      </c>
      <c r="M3136" s="5"/>
      <c r="N3136" s="5">
        <v>92</v>
      </c>
      <c r="O3136" s="5">
        <v>7</v>
      </c>
      <c r="P3136" s="5">
        <v>1</v>
      </c>
      <c r="Q3136" s="5">
        <v>0</v>
      </c>
      <c r="R3136" s="5">
        <v>0</v>
      </c>
      <c r="S3136" s="5">
        <v>0</v>
      </c>
      <c r="T3136" s="5">
        <v>0</v>
      </c>
      <c r="U3136" s="5">
        <v>0</v>
      </c>
      <c r="V3136" s="5">
        <v>42</v>
      </c>
      <c r="W3136" s="5">
        <v>58.333333000000003</v>
      </c>
      <c r="X3136" s="5">
        <v>0.36</v>
      </c>
      <c r="Y3136" s="5">
        <v>100</v>
      </c>
      <c r="Z3136" s="5"/>
      <c r="AA3136" s="5">
        <v>91</v>
      </c>
      <c r="AB3136" s="5">
        <v>10</v>
      </c>
      <c r="AC3136" s="5">
        <v>0</v>
      </c>
      <c r="AD3136" s="5">
        <v>0</v>
      </c>
      <c r="AE3136" s="5">
        <v>0</v>
      </c>
      <c r="AF3136" s="5">
        <v>0</v>
      </c>
      <c r="AG3136" s="5">
        <v>0</v>
      </c>
      <c r="AH3136" s="5">
        <v>29</v>
      </c>
      <c r="AI3136" s="5">
        <v>15</v>
      </c>
      <c r="AJ3136" s="5">
        <v>73.611110999999994</v>
      </c>
      <c r="AK3136" s="5">
        <v>0.40600000000000003</v>
      </c>
      <c r="AL3136" s="5">
        <v>100</v>
      </c>
      <c r="AM3136" s="5"/>
      <c r="AN3136" s="5">
        <v>92</v>
      </c>
      <c r="AO3136" s="5">
        <v>7</v>
      </c>
      <c r="AP3136" s="5">
        <v>1</v>
      </c>
      <c r="AQ3136" s="5">
        <v>0</v>
      </c>
      <c r="AR3136" s="5">
        <v>0</v>
      </c>
      <c r="AS3136" s="5">
        <v>0</v>
      </c>
      <c r="AT3136" s="5">
        <v>0</v>
      </c>
      <c r="AU3136" s="5">
        <v>0</v>
      </c>
      <c r="AV3136" s="5">
        <v>25</v>
      </c>
      <c r="AW3136" s="5">
        <v>34.722222000000002</v>
      </c>
      <c r="AX3136" s="5">
        <v>0.32800000000000001</v>
      </c>
      <c r="AY3136" s="5">
        <v>100</v>
      </c>
      <c r="AZ3136" s="5"/>
      <c r="BA3136" s="5"/>
      <c r="BB3136" s="5"/>
      <c r="BC3136" s="5"/>
      <c r="BD3136" s="5"/>
      <c r="BE3136" s="5"/>
      <c r="BF3136" s="5"/>
      <c r="BG3136" s="5"/>
      <c r="BH3136" s="5"/>
      <c r="BI3136" s="5"/>
      <c r="BJ3136" s="5"/>
    </row>
    <row r="3137" spans="1:62" x14ac:dyDescent="0.25">
      <c r="A3137" s="5">
        <v>92</v>
      </c>
      <c r="B3137" s="5">
        <v>10</v>
      </c>
      <c r="C3137" s="5">
        <v>1</v>
      </c>
      <c r="D3137" s="5">
        <v>0</v>
      </c>
      <c r="E3137" s="5">
        <v>0</v>
      </c>
      <c r="F3137" s="5">
        <v>6</v>
      </c>
      <c r="G3137" s="5">
        <v>22</v>
      </c>
      <c r="H3137" s="5">
        <v>0</v>
      </c>
      <c r="I3137" s="5">
        <v>24</v>
      </c>
      <c r="J3137" s="5">
        <v>77.777777999999998</v>
      </c>
      <c r="K3137" s="5">
        <v>0.56299999999999994</v>
      </c>
      <c r="L3137" s="5">
        <v>100</v>
      </c>
      <c r="M3137" s="5"/>
      <c r="N3137" s="5">
        <v>93</v>
      </c>
      <c r="O3137" s="5">
        <v>6</v>
      </c>
      <c r="P3137" s="5">
        <v>1</v>
      </c>
      <c r="Q3137" s="5">
        <v>0</v>
      </c>
      <c r="R3137" s="5">
        <v>0</v>
      </c>
      <c r="S3137" s="5">
        <v>0</v>
      </c>
      <c r="T3137" s="5">
        <v>0</v>
      </c>
      <c r="U3137" s="5">
        <v>10</v>
      </c>
      <c r="V3137" s="5">
        <v>5</v>
      </c>
      <c r="W3137" s="5">
        <v>33.333333000000003</v>
      </c>
      <c r="X3137" s="5">
        <v>0.32800000000000001</v>
      </c>
      <c r="Y3137" s="5">
        <v>100</v>
      </c>
      <c r="Z3137" s="5"/>
      <c r="AA3137" s="5">
        <v>92</v>
      </c>
      <c r="AB3137" s="5">
        <v>7</v>
      </c>
      <c r="AC3137" s="5">
        <v>1</v>
      </c>
      <c r="AD3137" s="5">
        <v>0</v>
      </c>
      <c r="AE3137" s="5">
        <v>0</v>
      </c>
      <c r="AF3137" s="5">
        <v>0</v>
      </c>
      <c r="AG3137" s="5">
        <v>0</v>
      </c>
      <c r="AH3137" s="5">
        <v>0</v>
      </c>
      <c r="AI3137" s="5">
        <v>25</v>
      </c>
      <c r="AJ3137" s="5">
        <v>34.722222000000002</v>
      </c>
      <c r="AK3137" s="5">
        <v>0.313</v>
      </c>
      <c r="AL3137" s="5">
        <v>100</v>
      </c>
      <c r="AM3137" s="5"/>
      <c r="AN3137" s="5">
        <v>93</v>
      </c>
      <c r="AO3137" s="5">
        <v>6</v>
      </c>
      <c r="AP3137" s="5">
        <v>1</v>
      </c>
      <c r="AQ3137" s="5">
        <v>0</v>
      </c>
      <c r="AR3137" s="5">
        <v>0</v>
      </c>
      <c r="AS3137" s="5">
        <v>0</v>
      </c>
      <c r="AT3137" s="5">
        <v>0</v>
      </c>
      <c r="AU3137" s="5">
        <v>10</v>
      </c>
      <c r="AV3137" s="5">
        <v>5</v>
      </c>
      <c r="AW3137" s="5">
        <v>33.333333000000003</v>
      </c>
      <c r="AX3137" s="5">
        <v>0.28100000000000003</v>
      </c>
      <c r="AY3137" s="5">
        <v>100</v>
      </c>
      <c r="AZ3137" s="5"/>
      <c r="BA3137" s="5"/>
      <c r="BB3137" s="5"/>
      <c r="BC3137" s="5"/>
      <c r="BD3137" s="5"/>
      <c r="BE3137" s="5"/>
      <c r="BF3137" s="5"/>
      <c r="BG3137" s="5"/>
      <c r="BH3137" s="5"/>
      <c r="BI3137" s="5"/>
      <c r="BJ3137" s="5"/>
    </row>
    <row r="3138" spans="1:62" x14ac:dyDescent="0.25">
      <c r="A3138" s="5">
        <v>93</v>
      </c>
      <c r="B3138" s="5">
        <v>7</v>
      </c>
      <c r="C3138" s="5">
        <v>1</v>
      </c>
      <c r="D3138" s="5">
        <v>0</v>
      </c>
      <c r="E3138" s="5">
        <v>0</v>
      </c>
      <c r="F3138" s="5">
        <v>0</v>
      </c>
      <c r="G3138" s="5">
        <v>0</v>
      </c>
      <c r="H3138" s="5">
        <v>0</v>
      </c>
      <c r="I3138" s="5">
        <v>17</v>
      </c>
      <c r="J3138" s="5">
        <v>36.111111000000001</v>
      </c>
      <c r="K3138" s="5">
        <v>0.375</v>
      </c>
      <c r="L3138" s="5">
        <v>100</v>
      </c>
      <c r="M3138" s="5"/>
      <c r="N3138" s="5">
        <v>94</v>
      </c>
      <c r="O3138" s="5">
        <v>6</v>
      </c>
      <c r="P3138" s="5">
        <v>0</v>
      </c>
      <c r="Q3138" s="5">
        <v>0</v>
      </c>
      <c r="R3138" s="5">
        <v>0</v>
      </c>
      <c r="S3138" s="5">
        <v>0</v>
      </c>
      <c r="T3138" s="5">
        <v>0</v>
      </c>
      <c r="U3138" s="5">
        <v>10</v>
      </c>
      <c r="V3138" s="5">
        <v>5</v>
      </c>
      <c r="W3138" s="5">
        <v>29.166667</v>
      </c>
      <c r="X3138" s="5">
        <v>0.312</v>
      </c>
      <c r="Y3138" s="5">
        <v>100</v>
      </c>
      <c r="Z3138" s="5"/>
      <c r="AA3138" s="5">
        <v>93</v>
      </c>
      <c r="AB3138" s="5">
        <v>6</v>
      </c>
      <c r="AC3138" s="5">
        <v>1</v>
      </c>
      <c r="AD3138" s="5">
        <v>0</v>
      </c>
      <c r="AE3138" s="5">
        <v>0</v>
      </c>
      <c r="AF3138" s="5">
        <v>0</v>
      </c>
      <c r="AG3138" s="5">
        <v>0</v>
      </c>
      <c r="AH3138" s="5">
        <v>10</v>
      </c>
      <c r="AI3138" s="5">
        <v>5</v>
      </c>
      <c r="AJ3138" s="5">
        <v>33.333333000000003</v>
      </c>
      <c r="AK3138" s="5">
        <v>0.28100000000000003</v>
      </c>
      <c r="AL3138" s="5">
        <v>100</v>
      </c>
      <c r="AM3138" s="5"/>
      <c r="AN3138" s="5">
        <v>94</v>
      </c>
      <c r="AO3138" s="5">
        <v>6</v>
      </c>
      <c r="AP3138" s="5">
        <v>0</v>
      </c>
      <c r="AQ3138" s="5">
        <v>0</v>
      </c>
      <c r="AR3138" s="5">
        <v>0</v>
      </c>
      <c r="AS3138" s="5">
        <v>0</v>
      </c>
      <c r="AT3138" s="5">
        <v>0</v>
      </c>
      <c r="AU3138" s="5">
        <v>13</v>
      </c>
      <c r="AV3138" s="5">
        <v>5</v>
      </c>
      <c r="AW3138" s="5">
        <v>33.333333000000003</v>
      </c>
      <c r="AX3138" s="5">
        <v>0.25</v>
      </c>
      <c r="AY3138" s="5">
        <v>100</v>
      </c>
      <c r="AZ3138" s="5"/>
      <c r="BA3138" s="5"/>
      <c r="BB3138" s="5"/>
      <c r="BC3138" s="5"/>
      <c r="BD3138" s="5"/>
      <c r="BE3138" s="5"/>
      <c r="BF3138" s="5"/>
      <c r="BG3138" s="5"/>
      <c r="BH3138" s="5"/>
      <c r="BI3138" s="5"/>
      <c r="BJ3138" s="5"/>
    </row>
    <row r="3139" spans="1:62" x14ac:dyDescent="0.25">
      <c r="A3139" s="5">
        <v>94</v>
      </c>
      <c r="B3139" s="5">
        <v>6</v>
      </c>
      <c r="C3139" s="5">
        <v>0</v>
      </c>
      <c r="D3139" s="5">
        <v>0</v>
      </c>
      <c r="E3139" s="5">
        <v>0</v>
      </c>
      <c r="F3139" s="5">
        <v>0</v>
      </c>
      <c r="G3139" s="5">
        <v>0</v>
      </c>
      <c r="H3139" s="5">
        <v>0</v>
      </c>
      <c r="I3139" s="5">
        <v>15</v>
      </c>
      <c r="J3139" s="5">
        <v>29.166667</v>
      </c>
      <c r="K3139" s="5">
        <v>0.312</v>
      </c>
      <c r="L3139" s="5">
        <v>100</v>
      </c>
      <c r="M3139" s="5"/>
      <c r="N3139" s="5">
        <v>95</v>
      </c>
      <c r="O3139" s="5">
        <v>6</v>
      </c>
      <c r="P3139" s="5">
        <v>0</v>
      </c>
      <c r="Q3139" s="5">
        <v>0</v>
      </c>
      <c r="R3139" s="5">
        <v>0</v>
      </c>
      <c r="S3139" s="5">
        <v>0</v>
      </c>
      <c r="T3139" s="5">
        <v>0</v>
      </c>
      <c r="U3139" s="5">
        <v>10</v>
      </c>
      <c r="V3139" s="5">
        <v>8</v>
      </c>
      <c r="W3139" s="5">
        <v>33.333333000000003</v>
      </c>
      <c r="X3139" s="5">
        <v>0.29699999999999999</v>
      </c>
      <c r="Y3139" s="5">
        <v>100</v>
      </c>
      <c r="Z3139" s="5"/>
      <c r="AA3139" s="5">
        <v>94</v>
      </c>
      <c r="AB3139" s="5">
        <v>6</v>
      </c>
      <c r="AC3139" s="5">
        <v>0</v>
      </c>
      <c r="AD3139" s="5">
        <v>0</v>
      </c>
      <c r="AE3139" s="5">
        <v>0</v>
      </c>
      <c r="AF3139" s="5">
        <v>0</v>
      </c>
      <c r="AG3139" s="5">
        <v>0</v>
      </c>
      <c r="AH3139" s="5">
        <v>13</v>
      </c>
      <c r="AI3139" s="5">
        <v>5</v>
      </c>
      <c r="AJ3139" s="5">
        <v>33.333333000000003</v>
      </c>
      <c r="AK3139" s="5">
        <v>0.25</v>
      </c>
      <c r="AL3139" s="5">
        <v>100</v>
      </c>
      <c r="AM3139" s="5"/>
      <c r="AN3139" s="5">
        <v>95</v>
      </c>
      <c r="AO3139" s="5">
        <v>6</v>
      </c>
      <c r="AP3139" s="5">
        <v>0</v>
      </c>
      <c r="AQ3139" s="5">
        <v>0</v>
      </c>
      <c r="AR3139" s="5">
        <v>0</v>
      </c>
      <c r="AS3139" s="5">
        <v>0</v>
      </c>
      <c r="AT3139" s="5">
        <v>0</v>
      </c>
      <c r="AU3139" s="5">
        <v>44</v>
      </c>
      <c r="AV3139" s="5">
        <v>5</v>
      </c>
      <c r="AW3139" s="5">
        <v>59.722222000000002</v>
      </c>
      <c r="AX3139" s="5">
        <v>0.23499999999999999</v>
      </c>
      <c r="AY3139" s="5">
        <v>100</v>
      </c>
      <c r="AZ3139" s="5"/>
      <c r="BA3139" s="5"/>
      <c r="BB3139" s="5"/>
      <c r="BC3139" s="5"/>
      <c r="BD3139" s="5"/>
      <c r="BE3139" s="5"/>
      <c r="BF3139" s="5"/>
      <c r="BG3139" s="5"/>
      <c r="BH3139" s="5"/>
      <c r="BI3139" s="5"/>
      <c r="BJ3139" s="5"/>
    </row>
    <row r="3140" spans="1:62" x14ac:dyDescent="0.25">
      <c r="A3140" s="5">
        <v>95</v>
      </c>
      <c r="B3140" s="5">
        <v>6</v>
      </c>
      <c r="C3140" s="5">
        <v>0</v>
      </c>
      <c r="D3140" s="5">
        <v>0</v>
      </c>
      <c r="E3140" s="5">
        <v>0</v>
      </c>
      <c r="F3140" s="5">
        <v>0</v>
      </c>
      <c r="G3140" s="5">
        <v>0</v>
      </c>
      <c r="H3140" s="5">
        <v>0</v>
      </c>
      <c r="I3140" s="5">
        <v>18</v>
      </c>
      <c r="J3140" s="5">
        <v>33.333333000000003</v>
      </c>
      <c r="K3140" s="5">
        <v>0.313</v>
      </c>
      <c r="L3140" s="5">
        <v>100</v>
      </c>
      <c r="M3140" s="5"/>
      <c r="N3140" s="5">
        <v>96</v>
      </c>
      <c r="O3140" s="5">
        <v>9</v>
      </c>
      <c r="P3140" s="5">
        <v>0</v>
      </c>
      <c r="Q3140" s="5">
        <v>0</v>
      </c>
      <c r="R3140" s="5">
        <v>0</v>
      </c>
      <c r="S3140" s="5">
        <v>0</v>
      </c>
      <c r="T3140" s="5">
        <v>0</v>
      </c>
      <c r="U3140" s="5">
        <v>6</v>
      </c>
      <c r="V3140" s="5">
        <v>6</v>
      </c>
      <c r="W3140" s="5">
        <v>33.333333000000003</v>
      </c>
      <c r="X3140" s="5">
        <v>0.42199999999999999</v>
      </c>
      <c r="Y3140" s="5">
        <v>100</v>
      </c>
      <c r="Z3140" s="5"/>
      <c r="AA3140" s="5">
        <v>95</v>
      </c>
      <c r="AB3140" s="5">
        <v>6</v>
      </c>
      <c r="AC3140" s="5">
        <v>0</v>
      </c>
      <c r="AD3140" s="5">
        <v>0</v>
      </c>
      <c r="AE3140" s="5">
        <v>0</v>
      </c>
      <c r="AF3140" s="5">
        <v>0</v>
      </c>
      <c r="AG3140" s="5">
        <v>0</v>
      </c>
      <c r="AH3140" s="5">
        <v>43</v>
      </c>
      <c r="AI3140" s="5">
        <v>5</v>
      </c>
      <c r="AJ3140" s="5">
        <v>58.333333000000003</v>
      </c>
      <c r="AK3140" s="5">
        <v>0.25</v>
      </c>
      <c r="AL3140" s="5">
        <v>100</v>
      </c>
      <c r="AM3140" s="5"/>
      <c r="AN3140" s="5">
        <v>96</v>
      </c>
      <c r="AO3140" s="5">
        <v>9</v>
      </c>
      <c r="AP3140" s="5">
        <v>0</v>
      </c>
      <c r="AQ3140" s="5">
        <v>0</v>
      </c>
      <c r="AR3140" s="5">
        <v>0</v>
      </c>
      <c r="AS3140" s="5">
        <v>0</v>
      </c>
      <c r="AT3140" s="5">
        <v>0</v>
      </c>
      <c r="AU3140" s="5">
        <v>36</v>
      </c>
      <c r="AV3140" s="5">
        <v>10</v>
      </c>
      <c r="AW3140" s="5">
        <v>40.277777999999998</v>
      </c>
      <c r="AX3140" s="5">
        <v>0.32800000000000001</v>
      </c>
      <c r="AY3140" s="5">
        <v>100</v>
      </c>
      <c r="AZ3140" s="5"/>
      <c r="BA3140" s="5"/>
      <c r="BB3140" s="5"/>
      <c r="BC3140" s="5"/>
      <c r="BD3140" s="5"/>
      <c r="BE3140" s="5"/>
      <c r="BF3140" s="5"/>
      <c r="BG3140" s="5"/>
      <c r="BH3140" s="5"/>
      <c r="BI3140" s="5"/>
      <c r="BJ3140" s="5"/>
    </row>
    <row r="3141" spans="1:62" x14ac:dyDescent="0.25">
      <c r="A3141" s="5">
        <v>96</v>
      </c>
      <c r="B3141" s="5">
        <v>9</v>
      </c>
      <c r="C3141" s="5">
        <v>0</v>
      </c>
      <c r="D3141" s="5">
        <v>0</v>
      </c>
      <c r="E3141" s="5">
        <v>0</v>
      </c>
      <c r="F3141" s="5">
        <v>0</v>
      </c>
      <c r="G3141" s="5">
        <v>0</v>
      </c>
      <c r="H3141" s="5">
        <v>0</v>
      </c>
      <c r="I3141" s="5">
        <v>24</v>
      </c>
      <c r="J3141" s="5">
        <v>50</v>
      </c>
      <c r="K3141" s="5">
        <v>0.375</v>
      </c>
      <c r="L3141" s="5">
        <v>100</v>
      </c>
      <c r="M3141" s="5"/>
      <c r="N3141" s="5">
        <v>97</v>
      </c>
      <c r="O3141" s="5">
        <v>10</v>
      </c>
      <c r="P3141" s="5">
        <v>0</v>
      </c>
      <c r="Q3141" s="5">
        <v>0</v>
      </c>
      <c r="R3141" s="5">
        <v>0</v>
      </c>
      <c r="S3141" s="5">
        <v>0</v>
      </c>
      <c r="T3141" s="5">
        <v>0</v>
      </c>
      <c r="U3141" s="5">
        <v>10</v>
      </c>
      <c r="V3141" s="5">
        <v>6</v>
      </c>
      <c r="W3141" s="5">
        <v>31.944444000000001</v>
      </c>
      <c r="X3141" s="5">
        <v>0.39100000000000001</v>
      </c>
      <c r="Y3141" s="5">
        <v>100</v>
      </c>
      <c r="Z3141" s="5"/>
      <c r="AA3141" s="5">
        <v>96</v>
      </c>
      <c r="AB3141" s="5">
        <v>9</v>
      </c>
      <c r="AC3141" s="5">
        <v>0</v>
      </c>
      <c r="AD3141" s="5">
        <v>0</v>
      </c>
      <c r="AE3141" s="5">
        <v>0</v>
      </c>
      <c r="AF3141" s="5">
        <v>0</v>
      </c>
      <c r="AG3141" s="5">
        <v>0</v>
      </c>
      <c r="AH3141" s="5">
        <v>30</v>
      </c>
      <c r="AI3141" s="5">
        <v>12</v>
      </c>
      <c r="AJ3141" s="5">
        <v>34.722222000000002</v>
      </c>
      <c r="AK3141" s="5">
        <v>0.32800000000000001</v>
      </c>
      <c r="AL3141" s="5">
        <v>100</v>
      </c>
      <c r="AM3141" s="5"/>
      <c r="AN3141" s="5">
        <v>97</v>
      </c>
      <c r="AO3141" s="5">
        <v>9</v>
      </c>
      <c r="AP3141" s="5">
        <v>0</v>
      </c>
      <c r="AQ3141" s="5">
        <v>0</v>
      </c>
      <c r="AR3141" s="5">
        <v>0</v>
      </c>
      <c r="AS3141" s="5">
        <v>0</v>
      </c>
      <c r="AT3141" s="5">
        <v>0</v>
      </c>
      <c r="AU3141" s="5">
        <v>40</v>
      </c>
      <c r="AV3141" s="5">
        <v>4</v>
      </c>
      <c r="AW3141" s="5">
        <v>31.944444000000001</v>
      </c>
      <c r="AX3141" s="5">
        <v>0.32800000000000001</v>
      </c>
      <c r="AY3141" s="5">
        <v>100</v>
      </c>
      <c r="AZ3141" s="5"/>
      <c r="BA3141" s="5"/>
      <c r="BB3141" s="5"/>
      <c r="BC3141" s="5"/>
      <c r="BD3141" s="5"/>
      <c r="BE3141" s="5"/>
      <c r="BF3141" s="5"/>
      <c r="BG3141" s="5"/>
      <c r="BH3141" s="5"/>
      <c r="BI3141" s="5"/>
      <c r="BJ3141" s="5"/>
    </row>
    <row r="3142" spans="1:62" x14ac:dyDescent="0.25">
      <c r="A3142" s="5">
        <v>97</v>
      </c>
      <c r="B3142" s="5">
        <v>11</v>
      </c>
      <c r="C3142" s="5">
        <v>0</v>
      </c>
      <c r="D3142" s="5">
        <v>0</v>
      </c>
      <c r="E3142" s="5">
        <v>0</v>
      </c>
      <c r="F3142" s="5">
        <v>0</v>
      </c>
      <c r="G3142" s="5">
        <v>0</v>
      </c>
      <c r="H3142" s="5">
        <v>0</v>
      </c>
      <c r="I3142" s="5">
        <v>24</v>
      </c>
      <c r="J3142" s="5">
        <v>43.055556000000003</v>
      </c>
      <c r="K3142" s="5">
        <v>0.45300000000000001</v>
      </c>
      <c r="L3142" s="5">
        <v>100</v>
      </c>
      <c r="M3142" s="5"/>
      <c r="N3142" s="5">
        <v>98</v>
      </c>
      <c r="O3142" s="5">
        <v>9</v>
      </c>
      <c r="P3142" s="5">
        <v>0</v>
      </c>
      <c r="Q3142" s="5">
        <v>0</v>
      </c>
      <c r="R3142" s="5">
        <v>0</v>
      </c>
      <c r="S3142" s="5">
        <v>0</v>
      </c>
      <c r="T3142" s="5">
        <v>0</v>
      </c>
      <c r="U3142" s="5">
        <v>10</v>
      </c>
      <c r="V3142" s="5">
        <v>6</v>
      </c>
      <c r="W3142" s="5">
        <v>26.388888999999999</v>
      </c>
      <c r="X3142" s="5">
        <v>0.375</v>
      </c>
      <c r="Y3142" s="5">
        <v>100</v>
      </c>
      <c r="Z3142" s="5"/>
      <c r="AA3142" s="5">
        <v>97</v>
      </c>
      <c r="AB3142" s="5">
        <v>9</v>
      </c>
      <c r="AC3142" s="5">
        <v>0</v>
      </c>
      <c r="AD3142" s="5">
        <v>0</v>
      </c>
      <c r="AE3142" s="5">
        <v>0</v>
      </c>
      <c r="AF3142" s="5">
        <v>0</v>
      </c>
      <c r="AG3142" s="5">
        <v>0</v>
      </c>
      <c r="AH3142" s="5">
        <v>30</v>
      </c>
      <c r="AI3142" s="5">
        <v>10</v>
      </c>
      <c r="AJ3142" s="5">
        <v>26.388888999999999</v>
      </c>
      <c r="AK3142" s="5">
        <v>0.34399999999999997</v>
      </c>
      <c r="AL3142" s="5">
        <v>100</v>
      </c>
      <c r="AM3142" s="5"/>
      <c r="AN3142" s="5">
        <v>98</v>
      </c>
      <c r="AO3142" s="5">
        <v>8</v>
      </c>
      <c r="AP3142" s="5">
        <v>0</v>
      </c>
      <c r="AQ3142" s="5">
        <v>0</v>
      </c>
      <c r="AR3142" s="5">
        <v>0</v>
      </c>
      <c r="AS3142" s="5">
        <v>0</v>
      </c>
      <c r="AT3142" s="5">
        <v>0</v>
      </c>
      <c r="AU3142" s="5">
        <v>0</v>
      </c>
      <c r="AV3142" s="5">
        <v>5</v>
      </c>
      <c r="AW3142" s="5">
        <v>6.9444439999999998</v>
      </c>
      <c r="AX3142" s="5">
        <v>0.28100000000000003</v>
      </c>
      <c r="AY3142" s="5">
        <v>100</v>
      </c>
      <c r="AZ3142" s="5"/>
      <c r="BA3142" s="5"/>
      <c r="BB3142" s="5"/>
      <c r="BC3142" s="5"/>
      <c r="BD3142" s="5"/>
      <c r="BE3142" s="5"/>
      <c r="BF3142" s="5"/>
      <c r="BG3142" s="5"/>
      <c r="BH3142" s="5"/>
      <c r="BI3142" s="5"/>
      <c r="BJ3142" s="5"/>
    </row>
    <row r="3143" spans="1:62" x14ac:dyDescent="0.25">
      <c r="A3143" s="5">
        <v>98</v>
      </c>
      <c r="B3143" s="5">
        <v>9</v>
      </c>
      <c r="C3143" s="5">
        <v>0</v>
      </c>
      <c r="D3143" s="5">
        <v>0</v>
      </c>
      <c r="E3143" s="5">
        <v>0</v>
      </c>
      <c r="F3143" s="5">
        <v>0</v>
      </c>
      <c r="G3143" s="5">
        <v>0</v>
      </c>
      <c r="H3143" s="5">
        <v>0</v>
      </c>
      <c r="I3143" s="5">
        <v>16</v>
      </c>
      <c r="J3143" s="5">
        <v>26.388888999999999</v>
      </c>
      <c r="K3143" s="5">
        <v>0.40600000000000003</v>
      </c>
      <c r="L3143" s="5">
        <v>100</v>
      </c>
      <c r="M3143" s="5"/>
      <c r="N3143" s="5">
        <v>99</v>
      </c>
      <c r="O3143" s="5">
        <v>8</v>
      </c>
      <c r="P3143" s="5">
        <v>0</v>
      </c>
      <c r="Q3143" s="5">
        <v>0</v>
      </c>
      <c r="R3143" s="5">
        <v>0</v>
      </c>
      <c r="S3143" s="5">
        <v>0</v>
      </c>
      <c r="T3143" s="5">
        <v>0</v>
      </c>
      <c r="U3143" s="5">
        <v>0</v>
      </c>
      <c r="V3143" s="5">
        <v>11</v>
      </c>
      <c r="W3143" s="5">
        <v>15.277778</v>
      </c>
      <c r="X3143" s="5">
        <v>0.32800000000000001</v>
      </c>
      <c r="Y3143" s="5">
        <v>100</v>
      </c>
      <c r="Z3143" s="5"/>
      <c r="AA3143" s="5">
        <v>98</v>
      </c>
      <c r="AB3143" s="5">
        <v>8</v>
      </c>
      <c r="AC3143" s="5">
        <v>0</v>
      </c>
      <c r="AD3143" s="5">
        <v>0</v>
      </c>
      <c r="AE3143" s="5">
        <v>0</v>
      </c>
      <c r="AF3143" s="5">
        <v>0</v>
      </c>
      <c r="AG3143" s="5">
        <v>0</v>
      </c>
      <c r="AH3143" s="5">
        <v>0</v>
      </c>
      <c r="AI3143" s="5">
        <v>15</v>
      </c>
      <c r="AJ3143" s="5">
        <v>20.833333</v>
      </c>
      <c r="AK3143" s="5">
        <v>0.28100000000000003</v>
      </c>
      <c r="AL3143" s="5">
        <v>100</v>
      </c>
      <c r="AM3143" s="5"/>
      <c r="AN3143" s="5">
        <v>99</v>
      </c>
      <c r="AO3143" s="5">
        <v>7</v>
      </c>
      <c r="AP3143" s="5">
        <v>0</v>
      </c>
      <c r="AQ3143" s="5">
        <v>0</v>
      </c>
      <c r="AR3143" s="5">
        <v>0</v>
      </c>
      <c r="AS3143" s="5">
        <v>0</v>
      </c>
      <c r="AT3143" s="5">
        <v>0</v>
      </c>
      <c r="AU3143" s="5">
        <v>40</v>
      </c>
      <c r="AV3143" s="5">
        <v>0</v>
      </c>
      <c r="AW3143" s="5">
        <v>9.7222220000000004</v>
      </c>
      <c r="AX3143" s="5">
        <v>0.26600000000000001</v>
      </c>
      <c r="AY3143" s="5">
        <v>100</v>
      </c>
      <c r="AZ3143" s="5"/>
      <c r="BA3143" s="5"/>
      <c r="BB3143" s="5"/>
      <c r="BC3143" s="5"/>
      <c r="BD3143" s="5"/>
      <c r="BE3143" s="5"/>
      <c r="BF3143" s="5"/>
      <c r="BG3143" s="5"/>
      <c r="BH3143" s="5"/>
      <c r="BI3143" s="5"/>
      <c r="BJ3143" s="5"/>
    </row>
    <row r="3144" spans="1:62" x14ac:dyDescent="0.25">
      <c r="A3144" s="5">
        <v>99</v>
      </c>
      <c r="B3144" s="5">
        <v>8</v>
      </c>
      <c r="C3144" s="5">
        <v>0</v>
      </c>
      <c r="D3144" s="5">
        <v>0</v>
      </c>
      <c r="E3144" s="5">
        <v>0</v>
      </c>
      <c r="F3144" s="5">
        <v>0</v>
      </c>
      <c r="G3144" s="5">
        <v>0</v>
      </c>
      <c r="H3144" s="5">
        <v>0</v>
      </c>
      <c r="I3144" s="5">
        <v>21</v>
      </c>
      <c r="J3144" s="5">
        <v>29.166667</v>
      </c>
      <c r="K3144" s="5">
        <v>0.35899999999999999</v>
      </c>
      <c r="L3144" s="5">
        <v>100</v>
      </c>
      <c r="M3144" s="5"/>
      <c r="N3144" s="5">
        <v>100</v>
      </c>
      <c r="O3144" s="5">
        <v>7</v>
      </c>
      <c r="P3144" s="5">
        <v>0</v>
      </c>
      <c r="Q3144" s="5">
        <v>0</v>
      </c>
      <c r="R3144" s="5">
        <v>0</v>
      </c>
      <c r="S3144" s="5">
        <v>0</v>
      </c>
      <c r="T3144" s="5">
        <v>0</v>
      </c>
      <c r="U3144" s="5">
        <v>10</v>
      </c>
      <c r="V3144" s="5">
        <v>0</v>
      </c>
      <c r="W3144" s="5">
        <v>1.388889</v>
      </c>
      <c r="X3144" s="5">
        <v>0.312</v>
      </c>
      <c r="Y3144" s="5">
        <v>100</v>
      </c>
      <c r="Z3144" s="5"/>
      <c r="AA3144" s="5">
        <v>100</v>
      </c>
      <c r="AB3144" s="5">
        <v>7</v>
      </c>
      <c r="AC3144" s="5">
        <v>0</v>
      </c>
      <c r="AD3144" s="5">
        <v>0</v>
      </c>
      <c r="AE3144" s="5">
        <v>0</v>
      </c>
      <c r="AF3144" s="5">
        <v>0</v>
      </c>
      <c r="AG3144" s="5">
        <v>0</v>
      </c>
      <c r="AH3144" s="5">
        <v>30</v>
      </c>
      <c r="AI3144" s="5">
        <v>0</v>
      </c>
      <c r="AJ3144" s="5">
        <v>29.166667</v>
      </c>
      <c r="AK3144" s="5">
        <v>0.54700000000000004</v>
      </c>
      <c r="AL3144" s="5">
        <v>100</v>
      </c>
      <c r="AM3144" s="5"/>
      <c r="AN3144" s="5">
        <v>100</v>
      </c>
      <c r="AO3144" s="5">
        <v>7</v>
      </c>
      <c r="AP3144" s="5">
        <v>0</v>
      </c>
      <c r="AQ3144" s="5">
        <v>0</v>
      </c>
      <c r="AR3144" s="5">
        <v>0</v>
      </c>
      <c r="AS3144" s="5">
        <v>0</v>
      </c>
      <c r="AT3144" s="5">
        <v>0</v>
      </c>
      <c r="AU3144" s="5">
        <v>80</v>
      </c>
      <c r="AV3144" s="5">
        <v>17</v>
      </c>
      <c r="AW3144" s="5">
        <v>38.888888999999999</v>
      </c>
      <c r="AX3144" s="5">
        <v>0.26500000000000001</v>
      </c>
      <c r="AY3144" s="5">
        <v>100</v>
      </c>
      <c r="AZ3144" s="5"/>
      <c r="BA3144" s="5"/>
      <c r="BB3144" s="5"/>
      <c r="BC3144" s="5"/>
      <c r="BD3144" s="5"/>
      <c r="BE3144" s="5"/>
      <c r="BF3144" s="5"/>
      <c r="BG3144" s="5"/>
      <c r="BH3144" s="5"/>
      <c r="BI3144" s="5"/>
      <c r="BJ3144" s="5"/>
    </row>
    <row r="3145" spans="1:62" x14ac:dyDescent="0.25">
      <c r="A3145" s="5">
        <v>101</v>
      </c>
      <c r="B3145" s="5">
        <v>7</v>
      </c>
      <c r="C3145" s="5">
        <v>0</v>
      </c>
      <c r="D3145" s="5">
        <v>0</v>
      </c>
      <c r="E3145" s="5">
        <v>0</v>
      </c>
      <c r="F3145" s="5">
        <v>0</v>
      </c>
      <c r="G3145" s="5">
        <v>0</v>
      </c>
      <c r="H3145" s="5">
        <v>0</v>
      </c>
      <c r="I3145" s="5">
        <v>0</v>
      </c>
      <c r="J3145" s="5">
        <v>20.833333</v>
      </c>
      <c r="K3145" s="5">
        <v>0.64100000000000001</v>
      </c>
      <c r="L3145" s="5">
        <v>100</v>
      </c>
      <c r="M3145" s="5"/>
      <c r="N3145" s="5">
        <v>101</v>
      </c>
      <c r="O3145" s="5">
        <v>7</v>
      </c>
      <c r="P3145" s="5">
        <v>0</v>
      </c>
      <c r="Q3145" s="5">
        <v>0</v>
      </c>
      <c r="R3145" s="5">
        <v>0</v>
      </c>
      <c r="S3145" s="5">
        <v>0</v>
      </c>
      <c r="T3145" s="5">
        <v>0</v>
      </c>
      <c r="U3145" s="5">
        <v>0</v>
      </c>
      <c r="V3145" s="5">
        <v>23</v>
      </c>
      <c r="W3145" s="5">
        <v>31.944444000000001</v>
      </c>
      <c r="X3145" s="5">
        <v>0.32900000000000001</v>
      </c>
      <c r="Y3145" s="5">
        <v>100</v>
      </c>
      <c r="Z3145" s="5"/>
      <c r="AA3145" s="5">
        <v>101</v>
      </c>
      <c r="AB3145" s="5">
        <v>7</v>
      </c>
      <c r="AC3145" s="5">
        <v>0</v>
      </c>
      <c r="AD3145" s="5">
        <v>0</v>
      </c>
      <c r="AE3145" s="5">
        <v>0</v>
      </c>
      <c r="AF3145" s="5">
        <v>0</v>
      </c>
      <c r="AG3145" s="5">
        <v>0</v>
      </c>
      <c r="AH3145" s="5">
        <v>90</v>
      </c>
      <c r="AI3145" s="5">
        <v>3</v>
      </c>
      <c r="AJ3145" s="5">
        <v>77.777777999999998</v>
      </c>
      <c r="AK3145" s="5">
        <v>0.28100000000000003</v>
      </c>
      <c r="AL3145" s="5">
        <v>100</v>
      </c>
      <c r="AM3145" s="5"/>
      <c r="AN3145" s="5">
        <v>101</v>
      </c>
      <c r="AO3145" s="5">
        <v>6</v>
      </c>
      <c r="AP3145" s="5">
        <v>0</v>
      </c>
      <c r="AQ3145" s="5">
        <v>0</v>
      </c>
      <c r="AR3145" s="5">
        <v>0</v>
      </c>
      <c r="AS3145" s="5">
        <v>0</v>
      </c>
      <c r="AT3145" s="5">
        <v>0</v>
      </c>
      <c r="AU3145" s="5">
        <v>44</v>
      </c>
      <c r="AV3145" s="5">
        <v>36</v>
      </c>
      <c r="AW3145" s="5">
        <v>66.666667000000004</v>
      </c>
      <c r="AX3145" s="5">
        <v>0.25</v>
      </c>
      <c r="AY3145" s="5">
        <v>100</v>
      </c>
      <c r="AZ3145" s="5"/>
      <c r="BA3145" s="5"/>
      <c r="BB3145" s="5"/>
      <c r="BC3145" s="5"/>
      <c r="BD3145" s="5"/>
      <c r="BE3145" s="5"/>
      <c r="BF3145" s="5"/>
      <c r="BG3145" s="5"/>
      <c r="BH3145" s="5"/>
      <c r="BI3145" s="5"/>
      <c r="BJ3145" s="5"/>
    </row>
    <row r="3146" spans="1:62" x14ac:dyDescent="0.25">
      <c r="A3146" s="5">
        <v>102</v>
      </c>
      <c r="B3146" s="5">
        <v>10</v>
      </c>
      <c r="C3146" s="5">
        <v>0</v>
      </c>
      <c r="D3146" s="5">
        <v>0</v>
      </c>
      <c r="E3146" s="5">
        <v>0</v>
      </c>
      <c r="F3146" s="5">
        <v>0</v>
      </c>
      <c r="G3146" s="5">
        <v>0</v>
      </c>
      <c r="H3146" s="5">
        <v>0</v>
      </c>
      <c r="I3146" s="5">
        <v>9</v>
      </c>
      <c r="J3146" s="5">
        <v>61.111111000000001</v>
      </c>
      <c r="K3146" s="5">
        <v>0.42199999999999999</v>
      </c>
      <c r="L3146" s="5">
        <v>100</v>
      </c>
      <c r="M3146" s="5"/>
      <c r="N3146" s="5">
        <v>102</v>
      </c>
      <c r="O3146" s="5">
        <v>9</v>
      </c>
      <c r="P3146" s="5">
        <v>0</v>
      </c>
      <c r="Q3146" s="5">
        <v>0</v>
      </c>
      <c r="R3146" s="5">
        <v>0</v>
      </c>
      <c r="S3146" s="5">
        <v>0</v>
      </c>
      <c r="T3146" s="5">
        <v>0</v>
      </c>
      <c r="U3146" s="5">
        <v>30</v>
      </c>
      <c r="V3146" s="5">
        <v>0</v>
      </c>
      <c r="W3146" s="5">
        <v>90.277777999999998</v>
      </c>
      <c r="X3146" s="5">
        <v>0.375</v>
      </c>
      <c r="Y3146" s="5">
        <v>100</v>
      </c>
      <c r="Z3146" s="5"/>
      <c r="AA3146" s="5">
        <v>102</v>
      </c>
      <c r="AB3146" s="5">
        <v>9</v>
      </c>
      <c r="AC3146" s="5">
        <v>0</v>
      </c>
      <c r="AD3146" s="5">
        <v>0</v>
      </c>
      <c r="AE3146" s="5">
        <v>0</v>
      </c>
      <c r="AF3146" s="5">
        <v>0</v>
      </c>
      <c r="AG3146" s="5">
        <v>0</v>
      </c>
      <c r="AH3146" s="5">
        <v>7</v>
      </c>
      <c r="AI3146" s="5">
        <v>27</v>
      </c>
      <c r="AJ3146" s="5">
        <v>58.333333000000003</v>
      </c>
      <c r="AK3146" s="5">
        <v>0.32800000000000001</v>
      </c>
      <c r="AL3146" s="5">
        <v>100</v>
      </c>
      <c r="AM3146" s="5"/>
      <c r="AN3146" s="5">
        <v>102</v>
      </c>
      <c r="AO3146" s="5">
        <v>7</v>
      </c>
      <c r="AP3146" s="5">
        <v>0</v>
      </c>
      <c r="AQ3146" s="5">
        <v>0</v>
      </c>
      <c r="AR3146" s="5">
        <v>0</v>
      </c>
      <c r="AS3146" s="5">
        <v>0</v>
      </c>
      <c r="AT3146" s="5">
        <v>0</v>
      </c>
      <c r="AU3146" s="5">
        <v>57</v>
      </c>
      <c r="AV3146" s="5">
        <v>32</v>
      </c>
      <c r="AW3146" s="5">
        <v>63.888888999999999</v>
      </c>
      <c r="AX3146" s="5">
        <v>0.28199999999999997</v>
      </c>
      <c r="AY3146" s="5">
        <v>100</v>
      </c>
      <c r="AZ3146" s="5"/>
      <c r="BA3146" s="5"/>
      <c r="BB3146" s="5"/>
      <c r="BC3146" s="5"/>
      <c r="BD3146" s="5"/>
      <c r="BE3146" s="5"/>
      <c r="BF3146" s="5"/>
      <c r="BG3146" s="5"/>
      <c r="BH3146" s="5"/>
      <c r="BI3146" s="5"/>
      <c r="BJ3146" s="5"/>
    </row>
    <row r="3147" spans="1:62" x14ac:dyDescent="0.25">
      <c r="A3147" s="5">
        <v>103</v>
      </c>
      <c r="B3147" s="5">
        <v>11</v>
      </c>
      <c r="C3147" s="5">
        <v>1</v>
      </c>
      <c r="D3147" s="5">
        <v>0</v>
      </c>
      <c r="E3147" s="5">
        <v>0</v>
      </c>
      <c r="F3147" s="5">
        <v>23</v>
      </c>
      <c r="G3147" s="5">
        <v>38</v>
      </c>
      <c r="H3147" s="5">
        <v>0</v>
      </c>
      <c r="I3147" s="5">
        <v>45</v>
      </c>
      <c r="J3147" s="5">
        <v>91.666667000000004</v>
      </c>
      <c r="K3147" s="5">
        <v>0.51600000000000001</v>
      </c>
      <c r="L3147" s="5">
        <v>100</v>
      </c>
      <c r="M3147" s="5"/>
      <c r="N3147" s="5">
        <v>103</v>
      </c>
      <c r="O3147" s="5">
        <v>11</v>
      </c>
      <c r="P3147" s="5">
        <v>1</v>
      </c>
      <c r="Q3147" s="5">
        <v>0</v>
      </c>
      <c r="R3147" s="5">
        <v>0</v>
      </c>
      <c r="S3147" s="5">
        <v>11</v>
      </c>
      <c r="T3147" s="5">
        <v>26</v>
      </c>
      <c r="U3147" s="5">
        <v>10</v>
      </c>
      <c r="V3147" s="5">
        <v>9</v>
      </c>
      <c r="W3147" s="5">
        <v>88.888889000000006</v>
      </c>
      <c r="X3147" s="5">
        <v>0.48399999999999999</v>
      </c>
      <c r="Y3147" s="5">
        <v>100</v>
      </c>
      <c r="Z3147" s="5"/>
      <c r="AA3147" s="5">
        <v>103</v>
      </c>
      <c r="AB3147" s="5">
        <v>8</v>
      </c>
      <c r="AC3147" s="5">
        <v>1</v>
      </c>
      <c r="AD3147" s="5">
        <v>0</v>
      </c>
      <c r="AE3147" s="5">
        <v>0</v>
      </c>
      <c r="AF3147" s="5">
        <v>0</v>
      </c>
      <c r="AG3147" s="5">
        <v>23</v>
      </c>
      <c r="AH3147" s="5">
        <v>21</v>
      </c>
      <c r="AI3147" s="5">
        <v>24</v>
      </c>
      <c r="AJ3147" s="5">
        <v>98.611110999999994</v>
      </c>
      <c r="AK3147" s="5">
        <v>0.34399999999999997</v>
      </c>
      <c r="AL3147" s="5">
        <v>100</v>
      </c>
      <c r="AM3147" s="5"/>
      <c r="AN3147" s="5">
        <v>103</v>
      </c>
      <c r="AO3147" s="5">
        <v>7</v>
      </c>
      <c r="AP3147" s="5">
        <v>1</v>
      </c>
      <c r="AQ3147" s="5">
        <v>0</v>
      </c>
      <c r="AR3147" s="5">
        <v>0</v>
      </c>
      <c r="AS3147" s="5">
        <v>0</v>
      </c>
      <c r="AT3147" s="5">
        <v>23</v>
      </c>
      <c r="AU3147" s="5">
        <v>0</v>
      </c>
      <c r="AV3147" s="5">
        <v>48</v>
      </c>
      <c r="AW3147" s="5">
        <v>100</v>
      </c>
      <c r="AX3147" s="5">
        <v>0.29699999999999999</v>
      </c>
      <c r="AY3147" s="5">
        <v>100</v>
      </c>
      <c r="AZ3147" s="5"/>
      <c r="BA3147" s="5"/>
      <c r="BB3147" s="5"/>
      <c r="BC3147" s="5"/>
      <c r="BD3147" s="5"/>
      <c r="BE3147" s="5"/>
      <c r="BF3147" s="5"/>
      <c r="BG3147" s="5"/>
      <c r="BH3147" s="5"/>
      <c r="BI3147" s="5"/>
      <c r="BJ3147" s="5"/>
    </row>
    <row r="3148" spans="1:62" x14ac:dyDescent="0.25">
      <c r="A3148" s="5">
        <v>104</v>
      </c>
      <c r="B3148" s="5">
        <v>9</v>
      </c>
      <c r="C3148" s="5">
        <v>1</v>
      </c>
      <c r="D3148" s="5">
        <v>0</v>
      </c>
      <c r="E3148" s="5">
        <v>0</v>
      </c>
      <c r="F3148" s="5">
        <v>22</v>
      </c>
      <c r="G3148" s="5">
        <v>0</v>
      </c>
      <c r="H3148" s="5">
        <v>0</v>
      </c>
      <c r="I3148" s="5">
        <v>64</v>
      </c>
      <c r="J3148" s="5">
        <v>94.444444000000004</v>
      </c>
      <c r="K3148" s="5">
        <v>0.45300000000000001</v>
      </c>
      <c r="L3148" s="5">
        <v>100</v>
      </c>
      <c r="M3148" s="5"/>
      <c r="N3148" s="5">
        <v>104</v>
      </c>
      <c r="O3148" s="5">
        <v>9</v>
      </c>
      <c r="P3148" s="5">
        <v>1</v>
      </c>
      <c r="Q3148" s="5">
        <v>0</v>
      </c>
      <c r="R3148" s="5">
        <v>0</v>
      </c>
      <c r="S3148" s="5">
        <v>12</v>
      </c>
      <c r="T3148" s="5">
        <v>0</v>
      </c>
      <c r="U3148" s="5">
        <v>0</v>
      </c>
      <c r="V3148" s="5">
        <v>30</v>
      </c>
      <c r="W3148" s="5">
        <v>61.111111000000001</v>
      </c>
      <c r="X3148" s="5">
        <v>0.42199999999999999</v>
      </c>
      <c r="Y3148" s="5">
        <v>100</v>
      </c>
      <c r="Z3148" s="5"/>
      <c r="AA3148" s="5">
        <v>104</v>
      </c>
      <c r="AB3148" s="5">
        <v>8</v>
      </c>
      <c r="AC3148" s="5">
        <v>1</v>
      </c>
      <c r="AD3148" s="5">
        <v>0</v>
      </c>
      <c r="AE3148" s="5">
        <v>0</v>
      </c>
      <c r="AF3148" s="5">
        <v>2</v>
      </c>
      <c r="AG3148" s="5">
        <v>0</v>
      </c>
      <c r="AH3148" s="5">
        <v>0</v>
      </c>
      <c r="AI3148" s="5">
        <v>40</v>
      </c>
      <c r="AJ3148" s="5">
        <v>83.333332999999996</v>
      </c>
      <c r="AK3148" s="5">
        <v>0.34399999999999997</v>
      </c>
      <c r="AL3148" s="5">
        <v>100</v>
      </c>
      <c r="AM3148" s="5"/>
      <c r="AN3148" s="5">
        <v>104</v>
      </c>
      <c r="AO3148" s="5">
        <v>8</v>
      </c>
      <c r="AP3148" s="5">
        <v>1</v>
      </c>
      <c r="AQ3148" s="5">
        <v>0</v>
      </c>
      <c r="AR3148" s="5">
        <v>0</v>
      </c>
      <c r="AS3148" s="5">
        <v>0</v>
      </c>
      <c r="AT3148" s="5">
        <v>0</v>
      </c>
      <c r="AU3148" s="5">
        <v>0</v>
      </c>
      <c r="AV3148" s="5">
        <v>18</v>
      </c>
      <c r="AW3148" s="5">
        <v>25</v>
      </c>
      <c r="AX3148" s="5">
        <v>0.35899999999999999</v>
      </c>
      <c r="AY3148" s="5">
        <v>100</v>
      </c>
      <c r="AZ3148" s="5"/>
      <c r="BA3148" s="5"/>
      <c r="BB3148" s="5"/>
      <c r="BC3148" s="5"/>
      <c r="BD3148" s="5"/>
      <c r="BE3148" s="5"/>
      <c r="BF3148" s="5"/>
      <c r="BG3148" s="5"/>
      <c r="BH3148" s="5"/>
      <c r="BI3148" s="5"/>
      <c r="BJ3148" s="5"/>
    </row>
    <row r="3149" spans="1:62" x14ac:dyDescent="0.25">
      <c r="A3149" s="5">
        <v>105</v>
      </c>
      <c r="B3149" s="5">
        <v>8</v>
      </c>
      <c r="C3149" s="5">
        <v>1</v>
      </c>
      <c r="D3149" s="5">
        <v>0</v>
      </c>
      <c r="E3149" s="5">
        <v>0</v>
      </c>
      <c r="F3149" s="5">
        <v>0</v>
      </c>
      <c r="G3149" s="5">
        <v>0</v>
      </c>
      <c r="H3149" s="5">
        <v>0</v>
      </c>
      <c r="I3149" s="5">
        <v>32</v>
      </c>
      <c r="J3149" s="5">
        <v>44.444443999999997</v>
      </c>
      <c r="K3149" s="5">
        <v>0.39</v>
      </c>
      <c r="L3149" s="5">
        <v>100</v>
      </c>
      <c r="M3149" s="5"/>
      <c r="N3149" s="5">
        <v>105</v>
      </c>
      <c r="O3149" s="5">
        <v>8</v>
      </c>
      <c r="P3149" s="5">
        <v>0</v>
      </c>
      <c r="Q3149" s="5">
        <v>0</v>
      </c>
      <c r="R3149" s="5">
        <v>0</v>
      </c>
      <c r="S3149" s="5">
        <v>0</v>
      </c>
      <c r="T3149" s="5">
        <v>0</v>
      </c>
      <c r="U3149" s="5">
        <v>0</v>
      </c>
      <c r="V3149" s="5">
        <v>6</v>
      </c>
      <c r="W3149" s="5">
        <v>8.3333329999999997</v>
      </c>
      <c r="X3149" s="5">
        <v>0.312</v>
      </c>
      <c r="Y3149" s="5">
        <v>100</v>
      </c>
      <c r="Z3149" s="5"/>
      <c r="AA3149" s="5">
        <v>107</v>
      </c>
      <c r="AB3149" s="5">
        <v>9</v>
      </c>
      <c r="AC3149" s="5">
        <v>1</v>
      </c>
      <c r="AD3149" s="5">
        <v>0</v>
      </c>
      <c r="AE3149" s="5">
        <v>0</v>
      </c>
      <c r="AF3149" s="5">
        <v>0</v>
      </c>
      <c r="AG3149" s="5">
        <v>24</v>
      </c>
      <c r="AH3149" s="5">
        <v>0</v>
      </c>
      <c r="AI3149" s="5">
        <v>0</v>
      </c>
      <c r="AJ3149" s="5">
        <v>33.333333000000003</v>
      </c>
      <c r="AK3149" s="5">
        <v>0.93700000000000006</v>
      </c>
      <c r="AL3149" s="5">
        <v>100</v>
      </c>
      <c r="AM3149" s="5"/>
      <c r="AN3149" s="5">
        <v>106</v>
      </c>
      <c r="AO3149" s="5">
        <v>9</v>
      </c>
      <c r="AP3149" s="5">
        <v>0</v>
      </c>
      <c r="AQ3149" s="5">
        <v>0</v>
      </c>
      <c r="AR3149" s="5">
        <v>0</v>
      </c>
      <c r="AS3149" s="5">
        <v>0</v>
      </c>
      <c r="AT3149" s="5">
        <v>0</v>
      </c>
      <c r="AU3149" s="5">
        <v>120</v>
      </c>
      <c r="AV3149" s="5">
        <v>0</v>
      </c>
      <c r="AW3149" s="5">
        <v>25</v>
      </c>
      <c r="AX3149" s="5">
        <v>0.57799999999999996</v>
      </c>
      <c r="AY3149" s="5">
        <v>100</v>
      </c>
      <c r="AZ3149" s="5"/>
      <c r="BA3149" s="5"/>
      <c r="BB3149" s="5"/>
      <c r="BC3149" s="5"/>
      <c r="BD3149" s="5"/>
      <c r="BE3149" s="5"/>
      <c r="BF3149" s="5"/>
      <c r="BG3149" s="5"/>
      <c r="BH3149" s="5"/>
      <c r="BI3149" s="5"/>
      <c r="BJ3149" s="5"/>
    </row>
    <row r="3150" spans="1:62" x14ac:dyDescent="0.25">
      <c r="A3150" s="5">
        <v>107</v>
      </c>
      <c r="B3150" s="5">
        <v>9</v>
      </c>
      <c r="C3150" s="5">
        <v>1</v>
      </c>
      <c r="D3150" s="5">
        <v>0</v>
      </c>
      <c r="E3150" s="5">
        <v>0</v>
      </c>
      <c r="F3150" s="5">
        <v>0</v>
      </c>
      <c r="G3150" s="5">
        <v>24</v>
      </c>
      <c r="H3150" s="5">
        <v>0</v>
      </c>
      <c r="I3150" s="5">
        <v>0</v>
      </c>
      <c r="J3150" s="5">
        <v>33.333333000000003</v>
      </c>
      <c r="K3150" s="5">
        <v>0.79700000000000004</v>
      </c>
      <c r="L3150" s="5">
        <v>100</v>
      </c>
      <c r="M3150" s="5"/>
      <c r="N3150" s="5">
        <v>107</v>
      </c>
      <c r="O3150" s="5">
        <v>9</v>
      </c>
      <c r="P3150" s="5">
        <v>1</v>
      </c>
      <c r="Q3150" s="5">
        <v>0</v>
      </c>
      <c r="R3150" s="5">
        <v>0</v>
      </c>
      <c r="S3150" s="5">
        <v>0</v>
      </c>
      <c r="T3150" s="5">
        <v>24</v>
      </c>
      <c r="U3150" s="5">
        <v>0</v>
      </c>
      <c r="V3150" s="5">
        <v>0</v>
      </c>
      <c r="W3150" s="5">
        <v>33.333333000000003</v>
      </c>
      <c r="X3150" s="5">
        <v>0.75</v>
      </c>
      <c r="Y3150" s="5">
        <v>100</v>
      </c>
      <c r="Z3150" s="5"/>
      <c r="AA3150" s="5">
        <v>108</v>
      </c>
      <c r="AB3150" s="5">
        <v>10</v>
      </c>
      <c r="AC3150" s="5">
        <v>2</v>
      </c>
      <c r="AD3150" s="5">
        <v>0</v>
      </c>
      <c r="AE3150" s="5">
        <v>0</v>
      </c>
      <c r="AF3150" s="5">
        <v>0</v>
      </c>
      <c r="AG3150" s="5">
        <v>24</v>
      </c>
      <c r="AH3150" s="5">
        <v>8</v>
      </c>
      <c r="AI3150" s="5">
        <v>24</v>
      </c>
      <c r="AJ3150" s="5">
        <v>94.444444000000004</v>
      </c>
      <c r="AK3150" s="5">
        <v>0.48499999999999999</v>
      </c>
      <c r="AL3150" s="5">
        <v>100</v>
      </c>
      <c r="AM3150" s="5"/>
      <c r="AN3150" s="5">
        <v>107</v>
      </c>
      <c r="AO3150" s="5">
        <v>9</v>
      </c>
      <c r="AP3150" s="5">
        <v>1</v>
      </c>
      <c r="AQ3150" s="5">
        <v>0</v>
      </c>
      <c r="AR3150" s="5">
        <v>0</v>
      </c>
      <c r="AS3150" s="5">
        <v>0</v>
      </c>
      <c r="AT3150" s="5">
        <v>44</v>
      </c>
      <c r="AU3150" s="5">
        <v>0</v>
      </c>
      <c r="AV3150" s="5">
        <v>60</v>
      </c>
      <c r="AW3150" s="5">
        <v>88.888889000000006</v>
      </c>
      <c r="AX3150" s="5">
        <v>0.35899999999999999</v>
      </c>
      <c r="AY3150" s="5">
        <v>100</v>
      </c>
      <c r="AZ3150" s="5"/>
      <c r="BA3150" s="5"/>
      <c r="BB3150" s="5"/>
      <c r="BC3150" s="5"/>
      <c r="BD3150" s="5"/>
      <c r="BE3150" s="5"/>
      <c r="BF3150" s="5"/>
      <c r="BG3150" s="5"/>
      <c r="BH3150" s="5"/>
      <c r="BI3150" s="5"/>
      <c r="BJ3150" s="5"/>
    </row>
    <row r="3151" spans="1:62" x14ac:dyDescent="0.25">
      <c r="A3151" s="5">
        <v>108</v>
      </c>
      <c r="B3151" s="5">
        <v>10</v>
      </c>
      <c r="C3151" s="5">
        <v>2</v>
      </c>
      <c r="D3151" s="5">
        <v>0</v>
      </c>
      <c r="E3151" s="5">
        <v>0</v>
      </c>
      <c r="F3151" s="5">
        <v>0</v>
      </c>
      <c r="G3151" s="5">
        <v>24</v>
      </c>
      <c r="H3151" s="5">
        <v>0</v>
      </c>
      <c r="I3151" s="5">
        <v>24</v>
      </c>
      <c r="J3151" s="5">
        <v>88.888889000000006</v>
      </c>
      <c r="K3151" s="5">
        <v>0.57799999999999996</v>
      </c>
      <c r="L3151" s="5">
        <v>100</v>
      </c>
      <c r="M3151" s="5"/>
      <c r="N3151" s="5">
        <v>108</v>
      </c>
      <c r="O3151" s="5">
        <v>10</v>
      </c>
      <c r="P3151" s="5">
        <v>2</v>
      </c>
      <c r="Q3151" s="5">
        <v>0</v>
      </c>
      <c r="R3151" s="5">
        <v>0</v>
      </c>
      <c r="S3151" s="5">
        <v>0</v>
      </c>
      <c r="T3151" s="5">
        <v>24</v>
      </c>
      <c r="U3151" s="5">
        <v>8</v>
      </c>
      <c r="V3151" s="5">
        <v>24</v>
      </c>
      <c r="W3151" s="5">
        <v>95.833332999999996</v>
      </c>
      <c r="X3151" s="5">
        <v>0.625</v>
      </c>
      <c r="Y3151" s="5">
        <v>100</v>
      </c>
      <c r="Z3151" s="5"/>
      <c r="AA3151" s="5">
        <v>109</v>
      </c>
      <c r="AB3151" s="5">
        <v>10</v>
      </c>
      <c r="AC3151" s="5">
        <v>2</v>
      </c>
      <c r="AD3151" s="5">
        <v>0</v>
      </c>
      <c r="AE3151" s="5">
        <v>0</v>
      </c>
      <c r="AF3151" s="5">
        <v>59</v>
      </c>
      <c r="AG3151" s="5">
        <v>0</v>
      </c>
      <c r="AH3151" s="5">
        <v>0</v>
      </c>
      <c r="AI3151" s="5">
        <v>42</v>
      </c>
      <c r="AJ3151" s="5">
        <v>100</v>
      </c>
      <c r="AK3151" s="5">
        <v>0.48399999999999999</v>
      </c>
      <c r="AL3151" s="5">
        <v>100</v>
      </c>
      <c r="AM3151" s="5"/>
      <c r="AN3151" s="5">
        <v>108</v>
      </c>
      <c r="AO3151" s="5">
        <v>7</v>
      </c>
      <c r="AP3151" s="5">
        <v>2</v>
      </c>
      <c r="AQ3151" s="5">
        <v>0</v>
      </c>
      <c r="AR3151" s="5">
        <v>0</v>
      </c>
      <c r="AS3151" s="5">
        <v>0</v>
      </c>
      <c r="AT3151" s="5">
        <v>24</v>
      </c>
      <c r="AU3151" s="5">
        <v>0</v>
      </c>
      <c r="AV3151" s="5">
        <v>24</v>
      </c>
      <c r="AW3151" s="5">
        <v>66.666667000000004</v>
      </c>
      <c r="AX3151" s="5">
        <v>0.375</v>
      </c>
      <c r="AY3151" s="5">
        <v>100</v>
      </c>
      <c r="AZ3151" s="5"/>
      <c r="BA3151" s="5"/>
      <c r="BB3151" s="5"/>
      <c r="BC3151" s="5"/>
      <c r="BD3151" s="5"/>
      <c r="BE3151" s="5"/>
      <c r="BF3151" s="5"/>
      <c r="BG3151" s="5"/>
      <c r="BH3151" s="5"/>
      <c r="BI3151" s="5"/>
      <c r="BJ3151" s="5"/>
    </row>
    <row r="3152" spans="1:62" x14ac:dyDescent="0.25">
      <c r="A3152" s="5">
        <v>109</v>
      </c>
      <c r="B3152" s="5">
        <v>11</v>
      </c>
      <c r="C3152" s="5">
        <v>2</v>
      </c>
      <c r="D3152" s="5">
        <v>0</v>
      </c>
      <c r="E3152" s="5">
        <v>0</v>
      </c>
      <c r="F3152" s="5">
        <v>36</v>
      </c>
      <c r="G3152" s="5">
        <v>0</v>
      </c>
      <c r="H3152" s="5">
        <v>0</v>
      </c>
      <c r="I3152" s="5">
        <v>15</v>
      </c>
      <c r="J3152" s="5">
        <v>90.277777999999998</v>
      </c>
      <c r="K3152" s="5">
        <v>0.625</v>
      </c>
      <c r="L3152" s="5">
        <v>100</v>
      </c>
      <c r="M3152" s="5"/>
      <c r="N3152" s="5">
        <v>109</v>
      </c>
      <c r="O3152" s="5">
        <v>10</v>
      </c>
      <c r="P3152" s="5">
        <v>2</v>
      </c>
      <c r="Q3152" s="5">
        <v>0</v>
      </c>
      <c r="R3152" s="5">
        <v>0</v>
      </c>
      <c r="S3152" s="5">
        <v>56</v>
      </c>
      <c r="T3152" s="5">
        <v>0</v>
      </c>
      <c r="U3152" s="5">
        <v>0</v>
      </c>
      <c r="V3152" s="5">
        <v>40</v>
      </c>
      <c r="W3152" s="5">
        <v>100</v>
      </c>
      <c r="X3152" s="5">
        <v>0.625</v>
      </c>
      <c r="Y3152" s="5">
        <v>100</v>
      </c>
      <c r="Z3152" s="5"/>
      <c r="AA3152" s="5">
        <v>110</v>
      </c>
      <c r="AB3152" s="5">
        <v>11</v>
      </c>
      <c r="AC3152" s="5">
        <v>1</v>
      </c>
      <c r="AD3152" s="5">
        <v>0</v>
      </c>
      <c r="AE3152" s="5">
        <v>0</v>
      </c>
      <c r="AF3152" s="5">
        <v>8</v>
      </c>
      <c r="AG3152" s="5">
        <v>33</v>
      </c>
      <c r="AH3152" s="5">
        <v>0</v>
      </c>
      <c r="AI3152" s="5">
        <v>62</v>
      </c>
      <c r="AJ3152" s="5">
        <v>100</v>
      </c>
      <c r="AK3152" s="5">
        <v>0.51600000000000001</v>
      </c>
      <c r="AL3152" s="5">
        <v>100</v>
      </c>
      <c r="AM3152" s="5"/>
      <c r="AN3152" s="5">
        <v>109</v>
      </c>
      <c r="AO3152" s="5">
        <v>8</v>
      </c>
      <c r="AP3152" s="5">
        <v>2</v>
      </c>
      <c r="AQ3152" s="5">
        <v>0</v>
      </c>
      <c r="AR3152" s="5">
        <v>0</v>
      </c>
      <c r="AS3152" s="5">
        <v>0</v>
      </c>
      <c r="AT3152" s="5">
        <v>0</v>
      </c>
      <c r="AU3152" s="5">
        <v>59</v>
      </c>
      <c r="AV3152" s="5">
        <v>2</v>
      </c>
      <c r="AW3152" s="5">
        <v>97.222222000000002</v>
      </c>
      <c r="AX3152" s="5">
        <v>0.375</v>
      </c>
      <c r="AY3152" s="5">
        <v>100</v>
      </c>
      <c r="AZ3152" s="5"/>
      <c r="BA3152" s="5"/>
      <c r="BB3152" s="5"/>
      <c r="BC3152" s="5"/>
      <c r="BD3152" s="5"/>
      <c r="BE3152" s="5"/>
      <c r="BF3152" s="5"/>
      <c r="BG3152" s="5"/>
      <c r="BH3152" s="5"/>
      <c r="BI3152" s="5"/>
      <c r="BJ3152" s="5"/>
    </row>
    <row r="3153" spans="1:62" x14ac:dyDescent="0.25">
      <c r="A3153" s="5">
        <v>110</v>
      </c>
      <c r="B3153" s="5">
        <v>12</v>
      </c>
      <c r="C3153" s="5">
        <v>1</v>
      </c>
      <c r="D3153" s="5">
        <v>0</v>
      </c>
      <c r="E3153" s="5">
        <v>0</v>
      </c>
      <c r="F3153" s="5">
        <v>19</v>
      </c>
      <c r="G3153" s="5">
        <v>26</v>
      </c>
      <c r="H3153" s="5">
        <v>0</v>
      </c>
      <c r="I3153" s="5">
        <v>36</v>
      </c>
      <c r="J3153" s="5">
        <v>100</v>
      </c>
      <c r="K3153" s="5">
        <v>0.61</v>
      </c>
      <c r="L3153" s="5">
        <v>100</v>
      </c>
      <c r="M3153" s="5"/>
      <c r="N3153" s="5">
        <v>110</v>
      </c>
      <c r="O3153" s="5">
        <v>11</v>
      </c>
      <c r="P3153" s="5">
        <v>1</v>
      </c>
      <c r="Q3153" s="5">
        <v>0</v>
      </c>
      <c r="R3153" s="5">
        <v>0</v>
      </c>
      <c r="S3153" s="5">
        <v>7</v>
      </c>
      <c r="T3153" s="5">
        <v>32</v>
      </c>
      <c r="U3153" s="5">
        <v>0</v>
      </c>
      <c r="V3153" s="5">
        <v>60</v>
      </c>
      <c r="W3153" s="5">
        <v>100</v>
      </c>
      <c r="X3153" s="5">
        <v>0.57799999999999996</v>
      </c>
      <c r="Y3153" s="5">
        <v>100</v>
      </c>
      <c r="Z3153" s="5"/>
      <c r="AA3153" s="5">
        <v>111</v>
      </c>
      <c r="AB3153" s="5">
        <v>10</v>
      </c>
      <c r="AC3153" s="5">
        <v>1</v>
      </c>
      <c r="AD3153" s="5">
        <v>0</v>
      </c>
      <c r="AE3153" s="5">
        <v>0</v>
      </c>
      <c r="AF3153" s="5">
        <v>2</v>
      </c>
      <c r="AG3153" s="5">
        <v>0</v>
      </c>
      <c r="AH3153" s="5">
        <v>0</v>
      </c>
      <c r="AI3153" s="5">
        <v>65</v>
      </c>
      <c r="AJ3153" s="5">
        <v>100</v>
      </c>
      <c r="AK3153" s="5">
        <v>0.437</v>
      </c>
      <c r="AL3153" s="5">
        <v>100</v>
      </c>
      <c r="AM3153" s="5"/>
      <c r="AN3153" s="5">
        <v>110</v>
      </c>
      <c r="AO3153" s="5">
        <v>7</v>
      </c>
      <c r="AP3153" s="5">
        <v>1</v>
      </c>
      <c r="AQ3153" s="5">
        <v>0</v>
      </c>
      <c r="AR3153" s="5">
        <v>0</v>
      </c>
      <c r="AS3153" s="5">
        <v>0</v>
      </c>
      <c r="AT3153" s="5">
        <v>14</v>
      </c>
      <c r="AU3153" s="5">
        <v>0</v>
      </c>
      <c r="AV3153" s="5">
        <v>0</v>
      </c>
      <c r="AW3153" s="5">
        <v>33.333333000000003</v>
      </c>
      <c r="AX3153" s="5">
        <v>0.313</v>
      </c>
      <c r="AY3153" s="5">
        <v>100</v>
      </c>
      <c r="AZ3153" s="5"/>
      <c r="BA3153" s="5"/>
      <c r="BB3153" s="5"/>
      <c r="BC3153" s="5"/>
      <c r="BD3153" s="5"/>
      <c r="BE3153" s="5"/>
      <c r="BF3153" s="5"/>
      <c r="BG3153" s="5"/>
      <c r="BH3153" s="5"/>
      <c r="BI3153" s="5"/>
      <c r="BJ3153" s="5"/>
    </row>
    <row r="3154" spans="1:62" x14ac:dyDescent="0.25">
      <c r="A3154" s="5">
        <v>111</v>
      </c>
      <c r="B3154" s="5">
        <v>10</v>
      </c>
      <c r="C3154" s="5">
        <v>1</v>
      </c>
      <c r="D3154" s="5">
        <v>0</v>
      </c>
      <c r="E3154" s="5">
        <v>0</v>
      </c>
      <c r="F3154" s="5">
        <v>0</v>
      </c>
      <c r="G3154" s="5">
        <v>0</v>
      </c>
      <c r="H3154" s="5">
        <v>0</v>
      </c>
      <c r="I3154" s="5">
        <v>33</v>
      </c>
      <c r="J3154" s="5">
        <v>58.333333000000003</v>
      </c>
      <c r="K3154" s="5">
        <v>0.51500000000000001</v>
      </c>
      <c r="L3154" s="5">
        <v>100</v>
      </c>
      <c r="M3154" s="5"/>
      <c r="N3154" s="5">
        <v>111</v>
      </c>
      <c r="O3154" s="5">
        <v>10</v>
      </c>
      <c r="P3154" s="5">
        <v>1</v>
      </c>
      <c r="Q3154" s="5">
        <v>0</v>
      </c>
      <c r="R3154" s="5">
        <v>0</v>
      </c>
      <c r="S3154" s="5">
        <v>1</v>
      </c>
      <c r="T3154" s="5">
        <v>0</v>
      </c>
      <c r="U3154" s="5">
        <v>0</v>
      </c>
      <c r="V3154" s="5">
        <v>64</v>
      </c>
      <c r="W3154" s="5">
        <v>100</v>
      </c>
      <c r="X3154" s="5">
        <v>0.54700000000000004</v>
      </c>
      <c r="Y3154" s="5">
        <v>100</v>
      </c>
      <c r="Z3154" s="5"/>
      <c r="AA3154" s="5">
        <v>112</v>
      </c>
      <c r="AB3154" s="5">
        <v>10</v>
      </c>
      <c r="AC3154" s="5">
        <v>2</v>
      </c>
      <c r="AD3154" s="5">
        <v>0</v>
      </c>
      <c r="AE3154" s="5">
        <v>0</v>
      </c>
      <c r="AF3154" s="5">
        <v>4</v>
      </c>
      <c r="AG3154" s="5">
        <v>30</v>
      </c>
      <c r="AH3154" s="5">
        <v>4</v>
      </c>
      <c r="AI3154" s="5">
        <v>51</v>
      </c>
      <c r="AJ3154" s="5">
        <v>100</v>
      </c>
      <c r="AK3154" s="5">
        <v>0.48499999999999999</v>
      </c>
      <c r="AL3154" s="5">
        <v>100</v>
      </c>
      <c r="AM3154" s="5"/>
      <c r="AN3154" s="5">
        <v>111</v>
      </c>
      <c r="AO3154" s="5">
        <v>8</v>
      </c>
      <c r="AP3154" s="5">
        <v>1</v>
      </c>
      <c r="AQ3154" s="5">
        <v>0</v>
      </c>
      <c r="AR3154" s="5">
        <v>0</v>
      </c>
      <c r="AS3154" s="5">
        <v>0</v>
      </c>
      <c r="AT3154" s="5">
        <v>0</v>
      </c>
      <c r="AU3154" s="5">
        <v>90</v>
      </c>
      <c r="AV3154" s="5">
        <v>1</v>
      </c>
      <c r="AW3154" s="5">
        <v>91.666667000000004</v>
      </c>
      <c r="AX3154" s="5">
        <v>0.34399999999999997</v>
      </c>
      <c r="AY3154" s="5">
        <v>100</v>
      </c>
      <c r="AZ3154" s="5"/>
      <c r="BA3154" s="5"/>
      <c r="BB3154" s="5"/>
      <c r="BC3154" s="5"/>
      <c r="BD3154" s="5"/>
      <c r="BE3154" s="5"/>
      <c r="BF3154" s="5"/>
      <c r="BG3154" s="5"/>
      <c r="BH3154" s="5"/>
      <c r="BI3154" s="5"/>
      <c r="BJ3154" s="5"/>
    </row>
    <row r="3155" spans="1:62" x14ac:dyDescent="0.25">
      <c r="A3155" s="5">
        <v>112</v>
      </c>
      <c r="B3155" s="5">
        <v>9</v>
      </c>
      <c r="C3155" s="5">
        <v>1</v>
      </c>
      <c r="D3155" s="5">
        <v>0</v>
      </c>
      <c r="E3155" s="5">
        <v>0</v>
      </c>
      <c r="F3155" s="5">
        <v>0</v>
      </c>
      <c r="G3155" s="5">
        <v>13</v>
      </c>
      <c r="H3155" s="5">
        <v>0</v>
      </c>
      <c r="I3155" s="5">
        <v>24</v>
      </c>
      <c r="J3155" s="5">
        <v>81.944444000000004</v>
      </c>
      <c r="K3155" s="5">
        <v>0.438</v>
      </c>
      <c r="L3155" s="5">
        <v>100</v>
      </c>
      <c r="M3155" s="5"/>
      <c r="N3155" s="5">
        <v>112</v>
      </c>
      <c r="O3155" s="5">
        <v>10</v>
      </c>
      <c r="P3155" s="5">
        <v>2</v>
      </c>
      <c r="Q3155" s="5">
        <v>0</v>
      </c>
      <c r="R3155" s="5">
        <v>0</v>
      </c>
      <c r="S3155" s="5">
        <v>3</v>
      </c>
      <c r="T3155" s="5">
        <v>29</v>
      </c>
      <c r="U3155" s="5">
        <v>5</v>
      </c>
      <c r="V3155" s="5">
        <v>48</v>
      </c>
      <c r="W3155" s="5">
        <v>100</v>
      </c>
      <c r="X3155" s="5">
        <v>0.54700000000000004</v>
      </c>
      <c r="Y3155" s="5">
        <v>100</v>
      </c>
      <c r="Z3155" s="5"/>
      <c r="AA3155" s="5">
        <v>113</v>
      </c>
      <c r="AB3155" s="5">
        <v>10</v>
      </c>
      <c r="AC3155" s="5">
        <v>1</v>
      </c>
      <c r="AD3155" s="5">
        <v>0</v>
      </c>
      <c r="AE3155" s="5">
        <v>0</v>
      </c>
      <c r="AF3155" s="5">
        <v>0</v>
      </c>
      <c r="AG3155" s="5">
        <v>0</v>
      </c>
      <c r="AH3155" s="5">
        <v>19</v>
      </c>
      <c r="AI3155" s="5">
        <v>53</v>
      </c>
      <c r="AJ3155" s="5">
        <v>75</v>
      </c>
      <c r="AK3155" s="5">
        <v>0.42199999999999999</v>
      </c>
      <c r="AL3155" s="5">
        <v>100</v>
      </c>
      <c r="AM3155" s="5"/>
      <c r="AN3155" s="5">
        <v>112</v>
      </c>
      <c r="AO3155" s="5">
        <v>9</v>
      </c>
      <c r="AP3155" s="5">
        <v>1</v>
      </c>
      <c r="AQ3155" s="5">
        <v>0</v>
      </c>
      <c r="AR3155" s="5">
        <v>0</v>
      </c>
      <c r="AS3155" s="5">
        <v>0</v>
      </c>
      <c r="AT3155" s="5">
        <v>15</v>
      </c>
      <c r="AU3155" s="5">
        <v>0</v>
      </c>
      <c r="AV3155" s="5">
        <v>6</v>
      </c>
      <c r="AW3155" s="5">
        <v>38.888888999999999</v>
      </c>
      <c r="AX3155" s="5">
        <v>0.375</v>
      </c>
      <c r="AY3155" s="5">
        <v>100</v>
      </c>
      <c r="AZ3155" s="5"/>
      <c r="BA3155" s="5"/>
      <c r="BB3155" s="5"/>
      <c r="BC3155" s="5"/>
      <c r="BD3155" s="5"/>
      <c r="BE3155" s="5"/>
      <c r="BF3155" s="5"/>
      <c r="BG3155" s="5"/>
      <c r="BH3155" s="5"/>
      <c r="BI3155" s="5"/>
      <c r="BJ3155" s="5"/>
    </row>
    <row r="3156" spans="1:62" x14ac:dyDescent="0.25">
      <c r="A3156" s="5">
        <v>113</v>
      </c>
      <c r="B3156" s="5">
        <v>11</v>
      </c>
      <c r="C3156" s="5">
        <v>1</v>
      </c>
      <c r="D3156" s="5">
        <v>0</v>
      </c>
      <c r="E3156" s="5">
        <v>0</v>
      </c>
      <c r="F3156" s="5">
        <v>15</v>
      </c>
      <c r="G3156" s="5">
        <v>0</v>
      </c>
      <c r="H3156" s="5">
        <v>0</v>
      </c>
      <c r="I3156" s="5">
        <v>36</v>
      </c>
      <c r="J3156" s="5">
        <v>66.666667000000004</v>
      </c>
      <c r="K3156" s="5">
        <v>0.53100000000000003</v>
      </c>
      <c r="L3156" s="5">
        <v>100</v>
      </c>
      <c r="M3156" s="5"/>
      <c r="N3156" s="5">
        <v>113</v>
      </c>
      <c r="O3156" s="5">
        <v>10</v>
      </c>
      <c r="P3156" s="5">
        <v>1</v>
      </c>
      <c r="Q3156" s="5">
        <v>0</v>
      </c>
      <c r="R3156" s="5">
        <v>0</v>
      </c>
      <c r="S3156" s="5">
        <v>0</v>
      </c>
      <c r="T3156" s="5">
        <v>0</v>
      </c>
      <c r="U3156" s="5">
        <v>0</v>
      </c>
      <c r="V3156" s="5">
        <v>50</v>
      </c>
      <c r="W3156" s="5">
        <v>69.444444000000004</v>
      </c>
      <c r="X3156" s="5">
        <v>0.46899999999999997</v>
      </c>
      <c r="Y3156" s="5">
        <v>100</v>
      </c>
      <c r="Z3156" s="5"/>
      <c r="AA3156" s="5">
        <v>114</v>
      </c>
      <c r="AB3156" s="5">
        <v>10</v>
      </c>
      <c r="AC3156" s="5">
        <v>1</v>
      </c>
      <c r="AD3156" s="5">
        <v>0</v>
      </c>
      <c r="AE3156" s="5">
        <v>0</v>
      </c>
      <c r="AF3156" s="5">
        <v>0</v>
      </c>
      <c r="AG3156" s="5">
        <v>9</v>
      </c>
      <c r="AH3156" s="5">
        <v>0</v>
      </c>
      <c r="AI3156" s="5">
        <v>24</v>
      </c>
      <c r="AJ3156" s="5">
        <v>66.666667000000004</v>
      </c>
      <c r="AK3156" s="5">
        <v>0.40600000000000003</v>
      </c>
      <c r="AL3156" s="5">
        <v>100</v>
      </c>
      <c r="AM3156" s="5"/>
      <c r="AN3156" s="5">
        <v>113</v>
      </c>
      <c r="AO3156" s="5">
        <v>8</v>
      </c>
      <c r="AP3156" s="5">
        <v>1</v>
      </c>
      <c r="AQ3156" s="5">
        <v>0</v>
      </c>
      <c r="AR3156" s="5">
        <v>0</v>
      </c>
      <c r="AS3156" s="5">
        <v>0</v>
      </c>
      <c r="AT3156" s="5">
        <v>0</v>
      </c>
      <c r="AU3156" s="5">
        <v>34</v>
      </c>
      <c r="AV3156" s="5">
        <v>8</v>
      </c>
      <c r="AW3156" s="5">
        <v>33.333333000000003</v>
      </c>
      <c r="AX3156" s="5">
        <v>0.34300000000000003</v>
      </c>
      <c r="AY3156" s="5">
        <v>100</v>
      </c>
      <c r="AZ3156" s="5"/>
      <c r="BA3156" s="5"/>
      <c r="BB3156" s="5"/>
      <c r="BC3156" s="5"/>
      <c r="BD3156" s="5"/>
      <c r="BE3156" s="5"/>
      <c r="BF3156" s="5"/>
      <c r="BG3156" s="5"/>
      <c r="BH3156" s="5"/>
      <c r="BI3156" s="5"/>
      <c r="BJ3156" s="5"/>
    </row>
    <row r="3157" spans="1:62" x14ac:dyDescent="0.25">
      <c r="A3157" s="5">
        <v>114</v>
      </c>
      <c r="B3157" s="5">
        <v>11</v>
      </c>
      <c r="C3157" s="5">
        <v>1</v>
      </c>
      <c r="D3157" s="5">
        <v>0</v>
      </c>
      <c r="E3157" s="5">
        <v>0</v>
      </c>
      <c r="F3157" s="5">
        <v>0</v>
      </c>
      <c r="G3157" s="5">
        <v>9</v>
      </c>
      <c r="H3157" s="5">
        <v>0</v>
      </c>
      <c r="I3157" s="5">
        <v>24</v>
      </c>
      <c r="J3157" s="5">
        <v>75</v>
      </c>
      <c r="K3157" s="5">
        <v>0.5</v>
      </c>
      <c r="L3157" s="5">
        <v>100</v>
      </c>
      <c r="M3157" s="5"/>
      <c r="N3157" s="5">
        <v>114</v>
      </c>
      <c r="O3157" s="5">
        <v>10</v>
      </c>
      <c r="P3157" s="5">
        <v>1</v>
      </c>
      <c r="Q3157" s="5">
        <v>0</v>
      </c>
      <c r="R3157" s="5">
        <v>0</v>
      </c>
      <c r="S3157" s="5">
        <v>0</v>
      </c>
      <c r="T3157" s="5">
        <v>9</v>
      </c>
      <c r="U3157" s="5">
        <v>10</v>
      </c>
      <c r="V3157" s="5">
        <v>0</v>
      </c>
      <c r="W3157" s="5">
        <v>55.555556000000003</v>
      </c>
      <c r="X3157" s="5">
        <v>0.46899999999999997</v>
      </c>
      <c r="Y3157" s="5">
        <v>100</v>
      </c>
      <c r="Z3157" s="5"/>
      <c r="AA3157" s="5">
        <v>115</v>
      </c>
      <c r="AB3157" s="5">
        <v>11</v>
      </c>
      <c r="AC3157" s="5">
        <v>1</v>
      </c>
      <c r="AD3157" s="5">
        <v>0</v>
      </c>
      <c r="AE3157" s="5">
        <v>0</v>
      </c>
      <c r="AF3157" s="5">
        <v>0</v>
      </c>
      <c r="AG3157" s="5">
        <v>0</v>
      </c>
      <c r="AH3157" s="5">
        <v>67</v>
      </c>
      <c r="AI3157" s="5">
        <v>8</v>
      </c>
      <c r="AJ3157" s="5">
        <v>94.444444000000004</v>
      </c>
      <c r="AK3157" s="5">
        <v>0.45300000000000001</v>
      </c>
      <c r="AL3157" s="5">
        <v>100</v>
      </c>
      <c r="AM3157" s="5"/>
      <c r="AN3157" s="5">
        <v>114</v>
      </c>
      <c r="AO3157" s="5">
        <v>10</v>
      </c>
      <c r="AP3157" s="5">
        <v>1</v>
      </c>
      <c r="AQ3157" s="5">
        <v>0</v>
      </c>
      <c r="AR3157" s="5">
        <v>0</v>
      </c>
      <c r="AS3157" s="5">
        <v>0</v>
      </c>
      <c r="AT3157" s="5">
        <v>9</v>
      </c>
      <c r="AU3157" s="5">
        <v>0</v>
      </c>
      <c r="AV3157" s="5">
        <v>24</v>
      </c>
      <c r="AW3157" s="5">
        <v>66.666667000000004</v>
      </c>
      <c r="AX3157" s="5">
        <v>0.40699999999999997</v>
      </c>
      <c r="AY3157" s="5">
        <v>100</v>
      </c>
      <c r="AZ3157" s="5"/>
      <c r="BA3157" s="5"/>
      <c r="BB3157" s="5"/>
      <c r="BC3157" s="5"/>
      <c r="BD3157" s="5"/>
      <c r="BE3157" s="5"/>
      <c r="BF3157" s="5"/>
      <c r="BG3157" s="5"/>
      <c r="BH3157" s="5"/>
      <c r="BI3157" s="5"/>
      <c r="BJ3157" s="5"/>
    </row>
    <row r="3158" spans="1:62" x14ac:dyDescent="0.25">
      <c r="A3158" s="5">
        <v>115</v>
      </c>
      <c r="B3158" s="5">
        <v>12</v>
      </c>
      <c r="C3158" s="5">
        <v>1</v>
      </c>
      <c r="D3158" s="5">
        <v>0</v>
      </c>
      <c r="E3158" s="5">
        <v>0</v>
      </c>
      <c r="F3158" s="5">
        <v>0</v>
      </c>
      <c r="G3158" s="5">
        <v>0</v>
      </c>
      <c r="H3158" s="5">
        <v>0</v>
      </c>
      <c r="I3158" s="5">
        <v>45</v>
      </c>
      <c r="J3158" s="5">
        <v>73.611110999999994</v>
      </c>
      <c r="K3158" s="5">
        <v>0.56299999999999994</v>
      </c>
      <c r="L3158" s="5">
        <v>100</v>
      </c>
      <c r="M3158" s="5"/>
      <c r="N3158" s="5">
        <v>115</v>
      </c>
      <c r="O3158" s="5">
        <v>11</v>
      </c>
      <c r="P3158" s="5">
        <v>1</v>
      </c>
      <c r="Q3158" s="5">
        <v>0</v>
      </c>
      <c r="R3158" s="5">
        <v>0</v>
      </c>
      <c r="S3158" s="5">
        <v>0</v>
      </c>
      <c r="T3158" s="5">
        <v>0</v>
      </c>
      <c r="U3158" s="5">
        <v>30</v>
      </c>
      <c r="V3158" s="5">
        <v>10</v>
      </c>
      <c r="W3158" s="5">
        <v>45.833333000000003</v>
      </c>
      <c r="X3158" s="5">
        <v>0.5</v>
      </c>
      <c r="Y3158" s="5">
        <v>100</v>
      </c>
      <c r="Z3158" s="5"/>
      <c r="AA3158" s="5">
        <v>116</v>
      </c>
      <c r="AB3158" s="5">
        <v>10</v>
      </c>
      <c r="AC3158" s="5">
        <v>0</v>
      </c>
      <c r="AD3158" s="5">
        <v>0</v>
      </c>
      <c r="AE3158" s="5">
        <v>0</v>
      </c>
      <c r="AF3158" s="5">
        <v>0</v>
      </c>
      <c r="AG3158" s="5">
        <v>0</v>
      </c>
      <c r="AH3158" s="5">
        <v>55</v>
      </c>
      <c r="AI3158" s="5">
        <v>5</v>
      </c>
      <c r="AJ3158" s="5">
        <v>37.5</v>
      </c>
      <c r="AK3158" s="5">
        <v>0.40600000000000003</v>
      </c>
      <c r="AL3158" s="5">
        <v>100</v>
      </c>
      <c r="AM3158" s="5"/>
      <c r="AN3158" s="5">
        <v>115</v>
      </c>
      <c r="AO3158" s="5">
        <v>11</v>
      </c>
      <c r="AP3158" s="5">
        <v>1</v>
      </c>
      <c r="AQ3158" s="5">
        <v>0</v>
      </c>
      <c r="AR3158" s="5">
        <v>0</v>
      </c>
      <c r="AS3158" s="5">
        <v>0</v>
      </c>
      <c r="AT3158" s="5">
        <v>0</v>
      </c>
      <c r="AU3158" s="5">
        <v>67</v>
      </c>
      <c r="AV3158" s="5">
        <v>8</v>
      </c>
      <c r="AW3158" s="5">
        <v>94.444444000000004</v>
      </c>
      <c r="AX3158" s="5">
        <v>0.46800000000000003</v>
      </c>
      <c r="AY3158" s="5">
        <v>100</v>
      </c>
      <c r="AZ3158" s="5"/>
      <c r="BA3158" s="5"/>
      <c r="BB3158" s="5"/>
      <c r="BC3158" s="5"/>
      <c r="BD3158" s="5"/>
      <c r="BE3158" s="5"/>
      <c r="BF3158" s="5"/>
      <c r="BG3158" s="5"/>
      <c r="BH3158" s="5"/>
      <c r="BI3158" s="5"/>
      <c r="BJ3158" s="5"/>
    </row>
    <row r="3159" spans="1:62" x14ac:dyDescent="0.25">
      <c r="A3159" s="5">
        <v>116</v>
      </c>
      <c r="B3159" s="5">
        <v>10</v>
      </c>
      <c r="C3159" s="5">
        <v>0</v>
      </c>
      <c r="D3159" s="5">
        <v>0</v>
      </c>
      <c r="E3159" s="5">
        <v>0</v>
      </c>
      <c r="F3159" s="5">
        <v>0</v>
      </c>
      <c r="G3159" s="5">
        <v>0</v>
      </c>
      <c r="H3159" s="5">
        <v>0</v>
      </c>
      <c r="I3159" s="5">
        <v>24</v>
      </c>
      <c r="J3159" s="5">
        <v>79.166667000000004</v>
      </c>
      <c r="K3159" s="5">
        <v>0.46800000000000003</v>
      </c>
      <c r="L3159" s="5">
        <v>100</v>
      </c>
      <c r="M3159" s="5"/>
      <c r="N3159" s="5">
        <v>116</v>
      </c>
      <c r="O3159" s="5">
        <v>10</v>
      </c>
      <c r="P3159" s="5">
        <v>0</v>
      </c>
      <c r="Q3159" s="5">
        <v>0</v>
      </c>
      <c r="R3159" s="5">
        <v>0</v>
      </c>
      <c r="S3159" s="5">
        <v>0</v>
      </c>
      <c r="T3159" s="5">
        <v>0</v>
      </c>
      <c r="U3159" s="5">
        <v>9</v>
      </c>
      <c r="V3159" s="5">
        <v>60</v>
      </c>
      <c r="W3159" s="5">
        <v>88.888889000000006</v>
      </c>
      <c r="X3159" s="5">
        <v>0.437</v>
      </c>
      <c r="Y3159" s="5">
        <v>100</v>
      </c>
      <c r="Z3159" s="5"/>
      <c r="AA3159" s="5">
        <v>117</v>
      </c>
      <c r="AB3159" s="5">
        <v>6</v>
      </c>
      <c r="AC3159" s="5">
        <v>0</v>
      </c>
      <c r="AD3159" s="5">
        <v>0</v>
      </c>
      <c r="AE3159" s="5">
        <v>0</v>
      </c>
      <c r="AF3159" s="5">
        <v>0</v>
      </c>
      <c r="AG3159" s="5">
        <v>0</v>
      </c>
      <c r="AH3159" s="5">
        <v>0</v>
      </c>
      <c r="AI3159" s="5">
        <v>19</v>
      </c>
      <c r="AJ3159" s="5">
        <v>26.388888999999999</v>
      </c>
      <c r="AK3159" s="5">
        <v>0.26600000000000001</v>
      </c>
      <c r="AL3159" s="5">
        <v>100</v>
      </c>
      <c r="AM3159" s="5"/>
      <c r="AN3159" s="5">
        <v>116</v>
      </c>
      <c r="AO3159" s="5">
        <v>10</v>
      </c>
      <c r="AP3159" s="5">
        <v>0</v>
      </c>
      <c r="AQ3159" s="5">
        <v>0</v>
      </c>
      <c r="AR3159" s="5">
        <v>0</v>
      </c>
      <c r="AS3159" s="5">
        <v>0</v>
      </c>
      <c r="AT3159" s="5">
        <v>0</v>
      </c>
      <c r="AU3159" s="5">
        <v>55</v>
      </c>
      <c r="AV3159" s="5">
        <v>5</v>
      </c>
      <c r="AW3159" s="5">
        <v>37.5</v>
      </c>
      <c r="AX3159" s="5">
        <v>0.40699999999999997</v>
      </c>
      <c r="AY3159" s="5">
        <v>100</v>
      </c>
      <c r="AZ3159" s="5"/>
      <c r="BA3159" s="5"/>
      <c r="BB3159" s="5"/>
      <c r="BC3159" s="5"/>
      <c r="BD3159" s="5"/>
      <c r="BE3159" s="5"/>
      <c r="BF3159" s="5"/>
      <c r="BG3159" s="5"/>
      <c r="BH3159" s="5"/>
      <c r="BI3159" s="5"/>
      <c r="BJ3159" s="5"/>
    </row>
    <row r="3160" spans="1:62" x14ac:dyDescent="0.25">
      <c r="A3160" s="5">
        <v>117</v>
      </c>
      <c r="B3160" s="5">
        <v>10</v>
      </c>
      <c r="C3160" s="5">
        <v>0</v>
      </c>
      <c r="D3160" s="5">
        <v>0</v>
      </c>
      <c r="E3160" s="5">
        <v>0</v>
      </c>
      <c r="F3160" s="5">
        <v>1</v>
      </c>
      <c r="G3160" s="5">
        <v>0</v>
      </c>
      <c r="H3160" s="5">
        <v>0</v>
      </c>
      <c r="I3160" s="5">
        <v>18</v>
      </c>
      <c r="J3160" s="5">
        <v>50</v>
      </c>
      <c r="K3160" s="5">
        <v>0.438</v>
      </c>
      <c r="L3160" s="5">
        <v>100</v>
      </c>
      <c r="M3160" s="5"/>
      <c r="N3160" s="5">
        <v>117</v>
      </c>
      <c r="O3160" s="5">
        <v>7</v>
      </c>
      <c r="P3160" s="5">
        <v>0</v>
      </c>
      <c r="Q3160" s="5">
        <v>0</v>
      </c>
      <c r="R3160" s="5">
        <v>0</v>
      </c>
      <c r="S3160" s="5">
        <v>0</v>
      </c>
      <c r="T3160" s="5">
        <v>0</v>
      </c>
      <c r="U3160" s="5">
        <v>10</v>
      </c>
      <c r="V3160" s="5">
        <v>16</v>
      </c>
      <c r="W3160" s="5">
        <v>33.333333000000003</v>
      </c>
      <c r="X3160" s="5">
        <v>0.34399999999999997</v>
      </c>
      <c r="Y3160" s="5">
        <v>100</v>
      </c>
      <c r="Z3160" s="5"/>
      <c r="AA3160" s="5">
        <v>118</v>
      </c>
      <c r="AB3160" s="5">
        <v>7</v>
      </c>
      <c r="AC3160" s="5">
        <v>1</v>
      </c>
      <c r="AD3160" s="5">
        <v>0</v>
      </c>
      <c r="AE3160" s="5">
        <v>0</v>
      </c>
      <c r="AF3160" s="5">
        <v>0</v>
      </c>
      <c r="AG3160" s="5">
        <v>22</v>
      </c>
      <c r="AH3160" s="5">
        <v>0</v>
      </c>
      <c r="AI3160" s="5">
        <v>0</v>
      </c>
      <c r="AJ3160" s="5">
        <v>33.333333000000003</v>
      </c>
      <c r="AK3160" s="5">
        <v>0.29699999999999999</v>
      </c>
      <c r="AL3160" s="5">
        <v>100</v>
      </c>
      <c r="AM3160" s="5"/>
      <c r="AN3160" s="5">
        <v>117</v>
      </c>
      <c r="AO3160" s="5">
        <v>6</v>
      </c>
      <c r="AP3160" s="5">
        <v>0</v>
      </c>
      <c r="AQ3160" s="5">
        <v>0</v>
      </c>
      <c r="AR3160" s="5">
        <v>0</v>
      </c>
      <c r="AS3160" s="5">
        <v>0</v>
      </c>
      <c r="AT3160" s="5">
        <v>0</v>
      </c>
      <c r="AU3160" s="5">
        <v>80</v>
      </c>
      <c r="AV3160" s="5">
        <v>19</v>
      </c>
      <c r="AW3160" s="5">
        <v>38.888888999999999</v>
      </c>
      <c r="AX3160" s="5">
        <v>0.26500000000000001</v>
      </c>
      <c r="AY3160" s="5">
        <v>100</v>
      </c>
      <c r="AZ3160" s="5"/>
      <c r="BA3160" s="5"/>
      <c r="BB3160" s="5"/>
      <c r="BC3160" s="5"/>
      <c r="BD3160" s="5"/>
      <c r="BE3160" s="5"/>
      <c r="BF3160" s="5"/>
      <c r="BG3160" s="5"/>
      <c r="BH3160" s="5"/>
      <c r="BI3160" s="5"/>
      <c r="BJ3160" s="5"/>
    </row>
    <row r="3161" spans="1:62" x14ac:dyDescent="0.25">
      <c r="A3161" s="5">
        <v>118</v>
      </c>
      <c r="B3161" s="5">
        <v>9</v>
      </c>
      <c r="C3161" s="5">
        <v>1</v>
      </c>
      <c r="D3161" s="5">
        <v>0</v>
      </c>
      <c r="E3161" s="5">
        <v>0</v>
      </c>
      <c r="F3161" s="5">
        <v>0</v>
      </c>
      <c r="G3161" s="5">
        <v>22</v>
      </c>
      <c r="H3161" s="5">
        <v>0</v>
      </c>
      <c r="I3161" s="5">
        <v>24</v>
      </c>
      <c r="J3161" s="5">
        <v>95.833332999999996</v>
      </c>
      <c r="K3161" s="5">
        <v>0.46899999999999997</v>
      </c>
      <c r="L3161" s="5">
        <v>100</v>
      </c>
      <c r="M3161" s="5"/>
      <c r="N3161" s="5">
        <v>118</v>
      </c>
      <c r="O3161" s="5">
        <v>8</v>
      </c>
      <c r="P3161" s="5">
        <v>1</v>
      </c>
      <c r="Q3161" s="5">
        <v>0</v>
      </c>
      <c r="R3161" s="5">
        <v>0</v>
      </c>
      <c r="S3161" s="5">
        <v>0</v>
      </c>
      <c r="T3161" s="5">
        <v>22</v>
      </c>
      <c r="U3161" s="5">
        <v>0</v>
      </c>
      <c r="V3161" s="5">
        <v>24</v>
      </c>
      <c r="W3161" s="5">
        <v>66.666667000000004</v>
      </c>
      <c r="X3161" s="5">
        <v>0.35899999999999999</v>
      </c>
      <c r="Y3161" s="5">
        <v>100</v>
      </c>
      <c r="Z3161" s="5"/>
      <c r="AA3161" s="5">
        <v>119</v>
      </c>
      <c r="AB3161" s="5">
        <v>10</v>
      </c>
      <c r="AC3161" s="5">
        <v>2</v>
      </c>
      <c r="AD3161" s="5">
        <v>0</v>
      </c>
      <c r="AE3161" s="5">
        <v>0</v>
      </c>
      <c r="AF3161" s="5">
        <v>0</v>
      </c>
      <c r="AG3161" s="5">
        <v>23</v>
      </c>
      <c r="AH3161" s="5">
        <v>11</v>
      </c>
      <c r="AI3161" s="5">
        <v>24</v>
      </c>
      <c r="AJ3161" s="5">
        <v>100</v>
      </c>
      <c r="AK3161" s="5">
        <v>0.46800000000000003</v>
      </c>
      <c r="AL3161" s="5">
        <v>100</v>
      </c>
      <c r="AM3161" s="5"/>
      <c r="AN3161" s="5">
        <v>118</v>
      </c>
      <c r="AO3161" s="5">
        <v>7</v>
      </c>
      <c r="AP3161" s="5">
        <v>1</v>
      </c>
      <c r="AQ3161" s="5">
        <v>0</v>
      </c>
      <c r="AR3161" s="5">
        <v>0</v>
      </c>
      <c r="AS3161" s="5">
        <v>0</v>
      </c>
      <c r="AT3161" s="5">
        <v>22</v>
      </c>
      <c r="AU3161" s="5">
        <v>0</v>
      </c>
      <c r="AV3161" s="5">
        <v>48</v>
      </c>
      <c r="AW3161" s="5">
        <v>100</v>
      </c>
      <c r="AX3161" s="5">
        <v>0.29699999999999999</v>
      </c>
      <c r="AY3161" s="5">
        <v>100</v>
      </c>
      <c r="AZ3161" s="5"/>
      <c r="BA3161" s="5"/>
      <c r="BB3161" s="5"/>
      <c r="BC3161" s="5"/>
      <c r="BD3161" s="5"/>
      <c r="BE3161" s="5"/>
      <c r="BF3161" s="5"/>
      <c r="BG3161" s="5"/>
      <c r="BH3161" s="5"/>
      <c r="BI3161" s="5"/>
      <c r="BJ3161" s="5"/>
    </row>
    <row r="3162" spans="1:62" x14ac:dyDescent="0.25">
      <c r="A3162" s="5">
        <v>119</v>
      </c>
      <c r="B3162" s="5">
        <v>11</v>
      </c>
      <c r="C3162" s="5">
        <v>2</v>
      </c>
      <c r="D3162" s="5">
        <v>0</v>
      </c>
      <c r="E3162" s="5">
        <v>0</v>
      </c>
      <c r="F3162" s="5">
        <v>0</v>
      </c>
      <c r="G3162" s="5">
        <v>23</v>
      </c>
      <c r="H3162" s="5">
        <v>0</v>
      </c>
      <c r="I3162" s="5">
        <v>48</v>
      </c>
      <c r="J3162" s="5">
        <v>100</v>
      </c>
      <c r="K3162" s="5">
        <v>0.59299999999999997</v>
      </c>
      <c r="L3162" s="5">
        <v>100</v>
      </c>
      <c r="M3162" s="5"/>
      <c r="N3162" s="5">
        <v>119</v>
      </c>
      <c r="O3162" s="5">
        <v>11</v>
      </c>
      <c r="P3162" s="5">
        <v>2</v>
      </c>
      <c r="Q3162" s="5">
        <v>0</v>
      </c>
      <c r="R3162" s="5">
        <v>0</v>
      </c>
      <c r="S3162" s="5">
        <v>0</v>
      </c>
      <c r="T3162" s="5">
        <v>23</v>
      </c>
      <c r="U3162" s="5">
        <v>0</v>
      </c>
      <c r="V3162" s="5">
        <v>48</v>
      </c>
      <c r="W3162" s="5">
        <v>100</v>
      </c>
      <c r="X3162" s="5">
        <v>0.53200000000000003</v>
      </c>
      <c r="Y3162" s="5">
        <v>100</v>
      </c>
      <c r="Z3162" s="5"/>
      <c r="AA3162" s="5">
        <v>120</v>
      </c>
      <c r="AB3162" s="5">
        <v>9</v>
      </c>
      <c r="AC3162" s="5">
        <v>2</v>
      </c>
      <c r="AD3162" s="5">
        <v>0</v>
      </c>
      <c r="AE3162" s="5">
        <v>0</v>
      </c>
      <c r="AF3162" s="5">
        <v>12</v>
      </c>
      <c r="AG3162" s="5">
        <v>0</v>
      </c>
      <c r="AH3162" s="5">
        <v>0</v>
      </c>
      <c r="AI3162" s="5">
        <v>48</v>
      </c>
      <c r="AJ3162" s="5">
        <v>100</v>
      </c>
      <c r="AK3162" s="5">
        <v>0.45400000000000001</v>
      </c>
      <c r="AL3162" s="5">
        <v>100</v>
      </c>
      <c r="AM3162" s="5"/>
      <c r="AN3162" s="5">
        <v>119</v>
      </c>
      <c r="AO3162" s="5">
        <v>10</v>
      </c>
      <c r="AP3162" s="5">
        <v>2</v>
      </c>
      <c r="AQ3162" s="5">
        <v>0</v>
      </c>
      <c r="AR3162" s="5">
        <v>0</v>
      </c>
      <c r="AS3162" s="5">
        <v>0</v>
      </c>
      <c r="AT3162" s="5">
        <v>29</v>
      </c>
      <c r="AU3162" s="5">
        <v>0</v>
      </c>
      <c r="AV3162" s="5">
        <v>18</v>
      </c>
      <c r="AW3162" s="5">
        <v>50</v>
      </c>
      <c r="AX3162" s="5">
        <v>0.45300000000000001</v>
      </c>
      <c r="AY3162" s="5">
        <v>100</v>
      </c>
      <c r="AZ3162" s="5"/>
      <c r="BA3162" s="5"/>
      <c r="BB3162" s="5"/>
      <c r="BC3162" s="5"/>
      <c r="BD3162" s="5"/>
      <c r="BE3162" s="5"/>
      <c r="BF3162" s="5"/>
      <c r="BG3162" s="5"/>
      <c r="BH3162" s="5"/>
      <c r="BI3162" s="5"/>
      <c r="BJ3162" s="5"/>
    </row>
    <row r="3163" spans="1:62" x14ac:dyDescent="0.25">
      <c r="A3163" s="5">
        <v>120</v>
      </c>
      <c r="B3163" s="5">
        <v>11</v>
      </c>
      <c r="C3163" s="5">
        <v>2</v>
      </c>
      <c r="D3163" s="5">
        <v>0</v>
      </c>
      <c r="E3163" s="5">
        <v>0</v>
      </c>
      <c r="F3163" s="5">
        <v>29</v>
      </c>
      <c r="G3163" s="5">
        <v>0</v>
      </c>
      <c r="H3163" s="5">
        <v>0</v>
      </c>
      <c r="I3163" s="5">
        <v>6</v>
      </c>
      <c r="J3163" s="5">
        <v>87.5</v>
      </c>
      <c r="K3163" s="5">
        <v>0.59399999999999997</v>
      </c>
      <c r="L3163" s="5">
        <v>100</v>
      </c>
      <c r="M3163" s="5"/>
      <c r="N3163" s="5">
        <v>120</v>
      </c>
      <c r="O3163" s="5">
        <v>11</v>
      </c>
      <c r="P3163" s="5">
        <v>2</v>
      </c>
      <c r="Q3163" s="5">
        <v>0</v>
      </c>
      <c r="R3163" s="5">
        <v>0</v>
      </c>
      <c r="S3163" s="5">
        <v>29</v>
      </c>
      <c r="T3163" s="5">
        <v>0</v>
      </c>
      <c r="U3163" s="5">
        <v>9</v>
      </c>
      <c r="V3163" s="5">
        <v>6</v>
      </c>
      <c r="W3163" s="5">
        <v>100</v>
      </c>
      <c r="X3163" s="5">
        <v>0.60899999999999999</v>
      </c>
      <c r="Y3163" s="5">
        <v>100</v>
      </c>
      <c r="Z3163" s="5"/>
      <c r="AA3163" s="5">
        <v>121</v>
      </c>
      <c r="AB3163" s="5">
        <v>10</v>
      </c>
      <c r="AC3163" s="5">
        <v>0</v>
      </c>
      <c r="AD3163" s="5">
        <v>0</v>
      </c>
      <c r="AE3163" s="5">
        <v>0</v>
      </c>
      <c r="AF3163" s="5">
        <v>24</v>
      </c>
      <c r="AG3163" s="5">
        <v>0</v>
      </c>
      <c r="AH3163" s="5">
        <v>4</v>
      </c>
      <c r="AI3163" s="5">
        <v>0</v>
      </c>
      <c r="AJ3163" s="5">
        <v>94.444444000000004</v>
      </c>
      <c r="AK3163" s="5">
        <v>0.39</v>
      </c>
      <c r="AL3163" s="5">
        <v>100</v>
      </c>
      <c r="AM3163" s="5"/>
      <c r="AN3163" s="5">
        <v>120</v>
      </c>
      <c r="AO3163" s="5">
        <v>8</v>
      </c>
      <c r="AP3163" s="5">
        <v>1</v>
      </c>
      <c r="AQ3163" s="5">
        <v>0</v>
      </c>
      <c r="AR3163" s="5">
        <v>0</v>
      </c>
      <c r="AS3163" s="5">
        <v>0</v>
      </c>
      <c r="AT3163" s="5">
        <v>0</v>
      </c>
      <c r="AU3163" s="5">
        <v>28</v>
      </c>
      <c r="AV3163" s="5">
        <v>8</v>
      </c>
      <c r="AW3163" s="5">
        <v>77.777777999999998</v>
      </c>
      <c r="AX3163" s="5">
        <v>0.36</v>
      </c>
      <c r="AY3163" s="5">
        <v>100</v>
      </c>
      <c r="AZ3163" s="5"/>
      <c r="BA3163" s="5"/>
      <c r="BB3163" s="5"/>
      <c r="BC3163" s="5"/>
      <c r="BD3163" s="5"/>
      <c r="BE3163" s="5"/>
      <c r="BF3163" s="5"/>
      <c r="BG3163" s="5"/>
      <c r="BH3163" s="5"/>
      <c r="BI3163" s="5"/>
      <c r="BJ3163" s="5"/>
    </row>
    <row r="3164" spans="1:62" x14ac:dyDescent="0.25">
      <c r="A3164" s="5">
        <v>121</v>
      </c>
      <c r="B3164" s="5">
        <v>12</v>
      </c>
      <c r="C3164" s="5">
        <v>0</v>
      </c>
      <c r="D3164" s="5">
        <v>0</v>
      </c>
      <c r="E3164" s="5">
        <v>0</v>
      </c>
      <c r="F3164" s="5">
        <v>27</v>
      </c>
      <c r="G3164" s="5">
        <v>0</v>
      </c>
      <c r="H3164" s="5">
        <v>0</v>
      </c>
      <c r="I3164" s="5">
        <v>30</v>
      </c>
      <c r="J3164" s="5">
        <v>80.555555999999996</v>
      </c>
      <c r="K3164" s="5">
        <v>0.51600000000000001</v>
      </c>
      <c r="L3164" s="5">
        <v>100</v>
      </c>
      <c r="M3164" s="5"/>
      <c r="N3164" s="5">
        <v>121</v>
      </c>
      <c r="O3164" s="5">
        <v>12</v>
      </c>
      <c r="P3164" s="5">
        <v>0</v>
      </c>
      <c r="Q3164" s="5">
        <v>0</v>
      </c>
      <c r="R3164" s="5">
        <v>0</v>
      </c>
      <c r="S3164" s="5">
        <v>31</v>
      </c>
      <c r="T3164" s="5">
        <v>0</v>
      </c>
      <c r="U3164" s="5">
        <v>0</v>
      </c>
      <c r="V3164" s="5">
        <v>47</v>
      </c>
      <c r="W3164" s="5">
        <v>97.222222000000002</v>
      </c>
      <c r="X3164" s="5">
        <v>0.53100000000000003</v>
      </c>
      <c r="Y3164" s="5">
        <v>100</v>
      </c>
      <c r="Z3164" s="5"/>
      <c r="AA3164" s="5">
        <v>123</v>
      </c>
      <c r="AB3164" s="5">
        <v>8</v>
      </c>
      <c r="AC3164" s="5">
        <v>0</v>
      </c>
      <c r="AD3164" s="5">
        <v>0</v>
      </c>
      <c r="AE3164" s="5">
        <v>0</v>
      </c>
      <c r="AF3164" s="5">
        <v>0</v>
      </c>
      <c r="AG3164" s="5">
        <v>0</v>
      </c>
      <c r="AH3164" s="5">
        <v>90</v>
      </c>
      <c r="AI3164" s="5">
        <v>0</v>
      </c>
      <c r="AJ3164" s="5">
        <v>58.333333000000003</v>
      </c>
      <c r="AK3164" s="5">
        <v>0.57799999999999996</v>
      </c>
      <c r="AL3164" s="5">
        <v>100</v>
      </c>
      <c r="AM3164" s="5"/>
      <c r="AN3164" s="5">
        <v>121</v>
      </c>
      <c r="AO3164" s="5">
        <v>10</v>
      </c>
      <c r="AP3164" s="5">
        <v>0</v>
      </c>
      <c r="AQ3164" s="5">
        <v>0</v>
      </c>
      <c r="AR3164" s="5">
        <v>0</v>
      </c>
      <c r="AS3164" s="5">
        <v>0</v>
      </c>
      <c r="AT3164" s="5">
        <v>0</v>
      </c>
      <c r="AU3164" s="5">
        <v>0</v>
      </c>
      <c r="AV3164" s="5">
        <v>21</v>
      </c>
      <c r="AW3164" s="5">
        <v>29.166667</v>
      </c>
      <c r="AX3164" s="5">
        <v>0.375</v>
      </c>
      <c r="AY3164" s="5">
        <v>100</v>
      </c>
      <c r="AZ3164" s="5"/>
      <c r="BA3164" s="5"/>
      <c r="BB3164" s="5"/>
      <c r="BC3164" s="5"/>
      <c r="BD3164" s="5"/>
      <c r="BE3164" s="5"/>
      <c r="BF3164" s="5"/>
      <c r="BG3164" s="5"/>
      <c r="BH3164" s="5"/>
      <c r="BI3164" s="5"/>
      <c r="BJ3164" s="5"/>
    </row>
    <row r="3165" spans="1:62" x14ac:dyDescent="0.25">
      <c r="A3165" s="5">
        <v>122</v>
      </c>
      <c r="B3165" s="5">
        <v>9</v>
      </c>
      <c r="C3165" s="5">
        <v>0</v>
      </c>
      <c r="D3165" s="5">
        <v>0</v>
      </c>
      <c r="E3165" s="5">
        <v>0</v>
      </c>
      <c r="F3165" s="5">
        <v>0</v>
      </c>
      <c r="G3165" s="5">
        <v>0</v>
      </c>
      <c r="H3165" s="5">
        <v>0</v>
      </c>
      <c r="I3165" s="5">
        <v>17</v>
      </c>
      <c r="J3165" s="5">
        <v>23.611111000000001</v>
      </c>
      <c r="K3165" s="5">
        <v>0.40600000000000003</v>
      </c>
      <c r="L3165" s="5">
        <v>100</v>
      </c>
      <c r="M3165" s="5"/>
      <c r="N3165" s="5">
        <v>122</v>
      </c>
      <c r="O3165" s="5">
        <v>8</v>
      </c>
      <c r="P3165" s="5">
        <v>0</v>
      </c>
      <c r="Q3165" s="5">
        <v>0</v>
      </c>
      <c r="R3165" s="5">
        <v>0</v>
      </c>
      <c r="S3165" s="5">
        <v>0</v>
      </c>
      <c r="T3165" s="5">
        <v>0</v>
      </c>
      <c r="U3165" s="5">
        <v>0</v>
      </c>
      <c r="V3165" s="5">
        <v>22</v>
      </c>
      <c r="W3165" s="5">
        <v>30.555555999999999</v>
      </c>
      <c r="X3165" s="5">
        <v>0.34399999999999997</v>
      </c>
      <c r="Y3165" s="5">
        <v>100</v>
      </c>
      <c r="Z3165" s="5"/>
      <c r="AA3165" s="5">
        <v>124</v>
      </c>
      <c r="AB3165" s="5">
        <v>9</v>
      </c>
      <c r="AC3165" s="5">
        <v>0</v>
      </c>
      <c r="AD3165" s="5">
        <v>0</v>
      </c>
      <c r="AE3165" s="5">
        <v>0</v>
      </c>
      <c r="AF3165" s="5">
        <v>0</v>
      </c>
      <c r="AG3165" s="5">
        <v>0</v>
      </c>
      <c r="AH3165" s="5">
        <v>29</v>
      </c>
      <c r="AI3165" s="5">
        <v>51</v>
      </c>
      <c r="AJ3165" s="5">
        <v>90.277777999999998</v>
      </c>
      <c r="AK3165" s="5">
        <v>0.34399999999999997</v>
      </c>
      <c r="AL3165" s="5">
        <v>100</v>
      </c>
      <c r="AM3165" s="5"/>
      <c r="AN3165" s="5">
        <v>122</v>
      </c>
      <c r="AO3165" s="5">
        <v>7</v>
      </c>
      <c r="AP3165" s="5">
        <v>0</v>
      </c>
      <c r="AQ3165" s="5">
        <v>0</v>
      </c>
      <c r="AR3165" s="5">
        <v>0</v>
      </c>
      <c r="AS3165" s="5">
        <v>0</v>
      </c>
      <c r="AT3165" s="5">
        <v>0</v>
      </c>
      <c r="AU3165" s="5">
        <v>80</v>
      </c>
      <c r="AV3165" s="5">
        <v>0</v>
      </c>
      <c r="AW3165" s="5">
        <v>11.111110999999999</v>
      </c>
      <c r="AX3165" s="5">
        <v>0.28100000000000003</v>
      </c>
      <c r="AY3165" s="5">
        <v>100</v>
      </c>
      <c r="AZ3165" s="5"/>
      <c r="BA3165" s="5"/>
      <c r="BB3165" s="5"/>
      <c r="BC3165" s="5"/>
      <c r="BD3165" s="5"/>
      <c r="BE3165" s="5"/>
      <c r="BF3165" s="5"/>
      <c r="BG3165" s="5"/>
      <c r="BH3165" s="5"/>
      <c r="BI3165" s="5"/>
      <c r="BJ3165" s="5"/>
    </row>
    <row r="3166" spans="1:62" x14ac:dyDescent="0.25">
      <c r="A3166" s="5">
        <v>124</v>
      </c>
      <c r="B3166" s="5">
        <v>9</v>
      </c>
      <c r="C3166" s="5">
        <v>0</v>
      </c>
      <c r="D3166" s="5">
        <v>0</v>
      </c>
      <c r="E3166" s="5">
        <v>0</v>
      </c>
      <c r="F3166" s="5">
        <v>0</v>
      </c>
      <c r="G3166" s="5">
        <v>0</v>
      </c>
      <c r="H3166" s="5">
        <v>0</v>
      </c>
      <c r="I3166" s="5">
        <v>0</v>
      </c>
      <c r="J3166" s="5">
        <v>33.333333000000003</v>
      </c>
      <c r="K3166" s="5">
        <v>0.70299999999999996</v>
      </c>
      <c r="L3166" s="5">
        <v>100</v>
      </c>
      <c r="M3166" s="5"/>
      <c r="N3166" s="5">
        <v>124</v>
      </c>
      <c r="O3166" s="5">
        <v>9</v>
      </c>
      <c r="P3166" s="5">
        <v>0</v>
      </c>
      <c r="Q3166" s="5">
        <v>0</v>
      </c>
      <c r="R3166" s="5">
        <v>0</v>
      </c>
      <c r="S3166" s="5">
        <v>0</v>
      </c>
      <c r="T3166" s="5">
        <v>0</v>
      </c>
      <c r="U3166" s="5">
        <v>30</v>
      </c>
      <c r="V3166" s="5">
        <v>4</v>
      </c>
      <c r="W3166" s="5">
        <v>75</v>
      </c>
      <c r="X3166" s="5">
        <v>0.67200000000000004</v>
      </c>
      <c r="Y3166" s="5">
        <v>100</v>
      </c>
      <c r="Z3166" s="5"/>
      <c r="AA3166" s="5">
        <v>125</v>
      </c>
      <c r="AB3166" s="5">
        <v>7</v>
      </c>
      <c r="AC3166" s="5">
        <v>0</v>
      </c>
      <c r="AD3166" s="5">
        <v>0</v>
      </c>
      <c r="AE3166" s="5">
        <v>0</v>
      </c>
      <c r="AF3166" s="5">
        <v>0</v>
      </c>
      <c r="AG3166" s="5">
        <v>0</v>
      </c>
      <c r="AH3166" s="5">
        <v>60</v>
      </c>
      <c r="AI3166" s="5">
        <v>30</v>
      </c>
      <c r="AJ3166" s="5">
        <v>56.944443999999997</v>
      </c>
      <c r="AK3166" s="5">
        <v>0.28100000000000003</v>
      </c>
      <c r="AL3166" s="5">
        <v>100</v>
      </c>
      <c r="AM3166" s="5"/>
      <c r="AN3166" s="5">
        <v>123</v>
      </c>
      <c r="AO3166" s="5">
        <v>8</v>
      </c>
      <c r="AP3166" s="5">
        <v>0</v>
      </c>
      <c r="AQ3166" s="5">
        <v>0</v>
      </c>
      <c r="AR3166" s="5">
        <v>0</v>
      </c>
      <c r="AS3166" s="5">
        <v>0</v>
      </c>
      <c r="AT3166" s="5">
        <v>0</v>
      </c>
      <c r="AU3166" s="5">
        <v>105</v>
      </c>
      <c r="AV3166" s="5">
        <v>32</v>
      </c>
      <c r="AW3166" s="5">
        <v>69.444444000000004</v>
      </c>
      <c r="AX3166" s="5">
        <v>0.29699999999999999</v>
      </c>
      <c r="AY3166" s="5">
        <v>100</v>
      </c>
      <c r="AZ3166" s="5"/>
      <c r="BA3166" s="5"/>
      <c r="BB3166" s="5"/>
      <c r="BC3166" s="5"/>
      <c r="BD3166" s="5"/>
      <c r="BE3166" s="5"/>
      <c r="BF3166" s="5"/>
      <c r="BG3166" s="5"/>
      <c r="BH3166" s="5"/>
      <c r="BI3166" s="5"/>
      <c r="BJ3166" s="5"/>
    </row>
    <row r="3167" spans="1:62" x14ac:dyDescent="0.25">
      <c r="A3167" s="5">
        <v>125</v>
      </c>
      <c r="B3167" s="5">
        <v>10</v>
      </c>
      <c r="C3167" s="5">
        <v>0</v>
      </c>
      <c r="D3167" s="5">
        <v>0</v>
      </c>
      <c r="E3167" s="5">
        <v>0</v>
      </c>
      <c r="F3167" s="5">
        <v>31</v>
      </c>
      <c r="G3167" s="5">
        <v>0</v>
      </c>
      <c r="H3167" s="5">
        <v>0</v>
      </c>
      <c r="I3167" s="5">
        <v>46</v>
      </c>
      <c r="J3167" s="5">
        <v>98.611110999999994</v>
      </c>
      <c r="K3167" s="5">
        <v>0.438</v>
      </c>
      <c r="L3167" s="5">
        <v>100</v>
      </c>
      <c r="M3167" s="5"/>
      <c r="N3167" s="5">
        <v>125</v>
      </c>
      <c r="O3167" s="5">
        <v>10</v>
      </c>
      <c r="P3167" s="5">
        <v>0</v>
      </c>
      <c r="Q3167" s="5">
        <v>0</v>
      </c>
      <c r="R3167" s="5">
        <v>0</v>
      </c>
      <c r="S3167" s="5">
        <v>12</v>
      </c>
      <c r="T3167" s="5">
        <v>0</v>
      </c>
      <c r="U3167" s="5">
        <v>1</v>
      </c>
      <c r="V3167" s="5">
        <v>39</v>
      </c>
      <c r="W3167" s="5">
        <v>84.722222000000002</v>
      </c>
      <c r="X3167" s="5">
        <v>0.40600000000000003</v>
      </c>
      <c r="Y3167" s="5">
        <v>100</v>
      </c>
      <c r="Z3167" s="5"/>
      <c r="AA3167" s="5">
        <v>126</v>
      </c>
      <c r="AB3167" s="5">
        <v>5</v>
      </c>
      <c r="AC3167" s="5">
        <v>0</v>
      </c>
      <c r="AD3167" s="5">
        <v>0</v>
      </c>
      <c r="AE3167" s="5">
        <v>0</v>
      </c>
      <c r="AF3167" s="5">
        <v>0</v>
      </c>
      <c r="AG3167" s="5">
        <v>0</v>
      </c>
      <c r="AH3167" s="5">
        <v>0</v>
      </c>
      <c r="AI3167" s="5">
        <v>36</v>
      </c>
      <c r="AJ3167" s="5">
        <v>50</v>
      </c>
      <c r="AK3167" s="5">
        <v>0.219</v>
      </c>
      <c r="AL3167" s="5">
        <v>100</v>
      </c>
      <c r="AM3167" s="5"/>
      <c r="AN3167" s="5">
        <v>124</v>
      </c>
      <c r="AO3167" s="5">
        <v>7</v>
      </c>
      <c r="AP3167" s="5">
        <v>0</v>
      </c>
      <c r="AQ3167" s="5">
        <v>0</v>
      </c>
      <c r="AR3167" s="5">
        <v>0</v>
      </c>
      <c r="AS3167" s="5">
        <v>0</v>
      </c>
      <c r="AT3167" s="5">
        <v>0</v>
      </c>
      <c r="AU3167" s="5">
        <v>0</v>
      </c>
      <c r="AV3167" s="5">
        <v>57</v>
      </c>
      <c r="AW3167" s="5">
        <v>79.166667000000004</v>
      </c>
      <c r="AX3167" s="5">
        <v>0.29699999999999999</v>
      </c>
      <c r="AY3167" s="5">
        <v>100</v>
      </c>
      <c r="AZ3167" s="5"/>
      <c r="BA3167" s="5"/>
      <c r="BB3167" s="5"/>
      <c r="BC3167" s="5"/>
      <c r="BD3167" s="5"/>
      <c r="BE3167" s="5"/>
      <c r="BF3167" s="5"/>
      <c r="BG3167" s="5"/>
      <c r="BH3167" s="5"/>
      <c r="BI3167" s="5"/>
      <c r="BJ3167" s="5"/>
    </row>
    <row r="3168" spans="1:62" x14ac:dyDescent="0.25">
      <c r="A3168" s="5">
        <v>126</v>
      </c>
      <c r="B3168" s="5">
        <v>7</v>
      </c>
      <c r="C3168" s="5">
        <v>0</v>
      </c>
      <c r="D3168" s="5">
        <v>0</v>
      </c>
      <c r="E3168" s="5">
        <v>0</v>
      </c>
      <c r="F3168" s="5">
        <v>0</v>
      </c>
      <c r="G3168" s="5">
        <v>0</v>
      </c>
      <c r="H3168" s="5">
        <v>0</v>
      </c>
      <c r="I3168" s="5">
        <v>42</v>
      </c>
      <c r="J3168" s="5">
        <v>58.333333000000003</v>
      </c>
      <c r="K3168" s="5">
        <v>0.32800000000000001</v>
      </c>
      <c r="L3168" s="5">
        <v>100</v>
      </c>
      <c r="M3168" s="5"/>
      <c r="N3168" s="5">
        <v>126</v>
      </c>
      <c r="O3168" s="5">
        <v>7</v>
      </c>
      <c r="P3168" s="5">
        <v>0</v>
      </c>
      <c r="Q3168" s="5">
        <v>0</v>
      </c>
      <c r="R3168" s="5">
        <v>0</v>
      </c>
      <c r="S3168" s="5">
        <v>0</v>
      </c>
      <c r="T3168" s="5">
        <v>0</v>
      </c>
      <c r="U3168" s="5">
        <v>20</v>
      </c>
      <c r="V3168" s="5">
        <v>22</v>
      </c>
      <c r="W3168" s="5">
        <v>56.944443999999997</v>
      </c>
      <c r="X3168" s="5">
        <v>0.34399999999999997</v>
      </c>
      <c r="Y3168" s="5">
        <v>100</v>
      </c>
      <c r="Z3168" s="5"/>
      <c r="AA3168" s="5">
        <v>128</v>
      </c>
      <c r="AB3168" s="5">
        <v>7</v>
      </c>
      <c r="AC3168" s="5">
        <v>0</v>
      </c>
      <c r="AD3168" s="5">
        <v>0</v>
      </c>
      <c r="AE3168" s="5">
        <v>0</v>
      </c>
      <c r="AF3168" s="5">
        <v>0</v>
      </c>
      <c r="AG3168" s="5">
        <v>0</v>
      </c>
      <c r="AH3168" s="5">
        <v>60</v>
      </c>
      <c r="AI3168" s="5">
        <v>0</v>
      </c>
      <c r="AJ3168" s="5">
        <v>36.111111000000001</v>
      </c>
      <c r="AK3168" s="5">
        <v>0.5</v>
      </c>
      <c r="AL3168" s="5">
        <v>100</v>
      </c>
      <c r="AM3168" s="5"/>
      <c r="AN3168" s="5">
        <v>125</v>
      </c>
      <c r="AO3168" s="5">
        <v>5</v>
      </c>
      <c r="AP3168" s="5">
        <v>0</v>
      </c>
      <c r="AQ3168" s="5">
        <v>0</v>
      </c>
      <c r="AR3168" s="5">
        <v>0</v>
      </c>
      <c r="AS3168" s="5">
        <v>0</v>
      </c>
      <c r="AT3168" s="5">
        <v>0</v>
      </c>
      <c r="AU3168" s="5">
        <v>80</v>
      </c>
      <c r="AV3168" s="5">
        <v>0</v>
      </c>
      <c r="AW3168" s="5">
        <v>43.055556000000003</v>
      </c>
      <c r="AX3168" s="5">
        <v>0.218</v>
      </c>
      <c r="AY3168" s="5">
        <v>0</v>
      </c>
      <c r="AZ3168" s="5"/>
      <c r="BA3168" s="5"/>
      <c r="BB3168" s="5"/>
      <c r="BC3168" s="5"/>
      <c r="BD3168" s="5"/>
      <c r="BE3168" s="5"/>
      <c r="BF3168" s="5"/>
      <c r="BG3168" s="5"/>
      <c r="BH3168" s="5"/>
      <c r="BI3168" s="5"/>
      <c r="BJ3168" s="5"/>
    </row>
    <row r="3169" spans="1:62" x14ac:dyDescent="0.25">
      <c r="A3169" s="5">
        <v>127</v>
      </c>
      <c r="B3169" s="5">
        <v>8</v>
      </c>
      <c r="C3169" s="5">
        <v>0</v>
      </c>
      <c r="D3169" s="5">
        <v>0</v>
      </c>
      <c r="E3169" s="5">
        <v>0</v>
      </c>
      <c r="F3169" s="5">
        <v>0</v>
      </c>
      <c r="G3169" s="5">
        <v>0</v>
      </c>
      <c r="H3169" s="5">
        <v>0</v>
      </c>
      <c r="I3169" s="5">
        <v>4</v>
      </c>
      <c r="J3169" s="5">
        <v>65.277777999999998</v>
      </c>
      <c r="K3169" s="5">
        <v>0.312</v>
      </c>
      <c r="L3169" s="5">
        <v>100</v>
      </c>
      <c r="M3169" s="5"/>
      <c r="N3169" s="5">
        <v>127</v>
      </c>
      <c r="O3169" s="5">
        <v>8</v>
      </c>
      <c r="P3169" s="5">
        <v>0</v>
      </c>
      <c r="Q3169" s="5">
        <v>0</v>
      </c>
      <c r="R3169" s="5">
        <v>0</v>
      </c>
      <c r="S3169" s="5">
        <v>0</v>
      </c>
      <c r="T3169" s="5">
        <v>0</v>
      </c>
      <c r="U3169" s="5">
        <v>0</v>
      </c>
      <c r="V3169" s="5">
        <v>28</v>
      </c>
      <c r="W3169" s="5">
        <v>38.888888999999999</v>
      </c>
      <c r="X3169" s="5">
        <v>0.312</v>
      </c>
      <c r="Y3169" s="5">
        <v>100</v>
      </c>
      <c r="Z3169" s="5"/>
      <c r="AA3169" s="5">
        <v>129</v>
      </c>
      <c r="AB3169" s="5">
        <v>9</v>
      </c>
      <c r="AC3169" s="5">
        <v>0</v>
      </c>
      <c r="AD3169" s="5">
        <v>0</v>
      </c>
      <c r="AE3169" s="5">
        <v>0</v>
      </c>
      <c r="AF3169" s="5">
        <v>0</v>
      </c>
      <c r="AG3169" s="5">
        <v>0</v>
      </c>
      <c r="AH3169" s="5">
        <v>30</v>
      </c>
      <c r="AI3169" s="5">
        <v>36</v>
      </c>
      <c r="AJ3169" s="5">
        <v>55.555556000000003</v>
      </c>
      <c r="AK3169" s="5">
        <v>0.32800000000000001</v>
      </c>
      <c r="AL3169" s="5">
        <v>100</v>
      </c>
      <c r="AM3169" s="5"/>
      <c r="AN3169" s="5">
        <v>126</v>
      </c>
      <c r="AO3169" s="5">
        <v>5</v>
      </c>
      <c r="AP3169" s="5">
        <v>0</v>
      </c>
      <c r="AQ3169" s="5">
        <v>0</v>
      </c>
      <c r="AR3169" s="5">
        <v>0</v>
      </c>
      <c r="AS3169" s="5">
        <v>0</v>
      </c>
      <c r="AT3169" s="5">
        <v>0</v>
      </c>
      <c r="AU3169" s="5">
        <v>0</v>
      </c>
      <c r="AV3169" s="5">
        <v>16</v>
      </c>
      <c r="AW3169" s="5">
        <v>22.222221999999999</v>
      </c>
      <c r="AX3169" s="5">
        <v>0.219</v>
      </c>
      <c r="AY3169" s="5">
        <v>100</v>
      </c>
      <c r="AZ3169" s="5"/>
      <c r="BA3169" s="5"/>
      <c r="BB3169" s="5"/>
      <c r="BC3169" s="5"/>
      <c r="BD3169" s="5"/>
      <c r="BE3169" s="5"/>
      <c r="BF3169" s="5"/>
      <c r="BG3169" s="5"/>
      <c r="BH3169" s="5"/>
      <c r="BI3169" s="5"/>
      <c r="BJ3169" s="5"/>
    </row>
    <row r="3170" spans="1:62" x14ac:dyDescent="0.25">
      <c r="A3170" s="5">
        <v>129</v>
      </c>
      <c r="B3170" s="5">
        <v>9</v>
      </c>
      <c r="C3170" s="5">
        <v>0</v>
      </c>
      <c r="D3170" s="5">
        <v>0</v>
      </c>
      <c r="E3170" s="5">
        <v>0</v>
      </c>
      <c r="F3170" s="5">
        <v>0</v>
      </c>
      <c r="G3170" s="5">
        <v>0</v>
      </c>
      <c r="H3170" s="5">
        <v>0</v>
      </c>
      <c r="I3170" s="5">
        <v>0</v>
      </c>
      <c r="J3170" s="5">
        <v>22.222221999999999</v>
      </c>
      <c r="K3170" s="5">
        <v>0.67200000000000004</v>
      </c>
      <c r="L3170" s="5">
        <v>100</v>
      </c>
      <c r="M3170" s="5"/>
      <c r="N3170" s="5">
        <v>128</v>
      </c>
      <c r="O3170" s="5">
        <v>7</v>
      </c>
      <c r="P3170" s="5">
        <v>0</v>
      </c>
      <c r="Q3170" s="5">
        <v>0</v>
      </c>
      <c r="R3170" s="5">
        <v>0</v>
      </c>
      <c r="S3170" s="5">
        <v>0</v>
      </c>
      <c r="T3170" s="5">
        <v>0</v>
      </c>
      <c r="U3170" s="5">
        <v>10</v>
      </c>
      <c r="V3170" s="5">
        <v>0</v>
      </c>
      <c r="W3170" s="5">
        <v>2.7777780000000001</v>
      </c>
      <c r="X3170" s="5">
        <v>0.28199999999999997</v>
      </c>
      <c r="Y3170" s="5">
        <v>100</v>
      </c>
      <c r="Z3170" s="5"/>
      <c r="AA3170" s="5">
        <v>130</v>
      </c>
      <c r="AB3170" s="5">
        <v>8</v>
      </c>
      <c r="AC3170" s="5">
        <v>2</v>
      </c>
      <c r="AD3170" s="5">
        <v>0</v>
      </c>
      <c r="AE3170" s="5">
        <v>0</v>
      </c>
      <c r="AF3170" s="5">
        <v>0</v>
      </c>
      <c r="AG3170" s="5">
        <v>13</v>
      </c>
      <c r="AH3170" s="5">
        <v>0</v>
      </c>
      <c r="AI3170" s="5">
        <v>24</v>
      </c>
      <c r="AJ3170" s="5">
        <v>100</v>
      </c>
      <c r="AK3170" s="5">
        <v>0.39100000000000001</v>
      </c>
      <c r="AL3170" s="5">
        <v>100</v>
      </c>
      <c r="AM3170" s="5"/>
      <c r="AN3170" s="5">
        <v>127</v>
      </c>
      <c r="AO3170" s="5">
        <v>6</v>
      </c>
      <c r="AP3170" s="5">
        <v>0</v>
      </c>
      <c r="AQ3170" s="5">
        <v>0</v>
      </c>
      <c r="AR3170" s="5">
        <v>0</v>
      </c>
      <c r="AS3170" s="5">
        <v>0</v>
      </c>
      <c r="AT3170" s="5">
        <v>0</v>
      </c>
      <c r="AU3170" s="5">
        <v>40</v>
      </c>
      <c r="AV3170" s="5">
        <v>0</v>
      </c>
      <c r="AW3170" s="5">
        <v>11.111110999999999</v>
      </c>
      <c r="AX3170" s="5">
        <v>0.219</v>
      </c>
      <c r="AY3170" s="5">
        <v>100</v>
      </c>
      <c r="AZ3170" s="5"/>
      <c r="BA3170" s="5"/>
      <c r="BB3170" s="5"/>
      <c r="BC3170" s="5"/>
      <c r="BD3170" s="5"/>
      <c r="BE3170" s="5"/>
      <c r="BF3170" s="5"/>
      <c r="BG3170" s="5"/>
      <c r="BH3170" s="5"/>
      <c r="BI3170" s="5"/>
      <c r="BJ3170" s="5"/>
    </row>
    <row r="3171" spans="1:62" x14ac:dyDescent="0.25">
      <c r="A3171" s="5">
        <v>130</v>
      </c>
      <c r="B3171" s="5">
        <v>10</v>
      </c>
      <c r="C3171" s="5">
        <v>2</v>
      </c>
      <c r="D3171" s="5">
        <v>0</v>
      </c>
      <c r="E3171" s="5">
        <v>0</v>
      </c>
      <c r="F3171" s="5">
        <v>0</v>
      </c>
      <c r="G3171" s="5">
        <v>13</v>
      </c>
      <c r="H3171" s="5">
        <v>0</v>
      </c>
      <c r="I3171" s="5">
        <v>24</v>
      </c>
      <c r="J3171" s="5">
        <v>100</v>
      </c>
      <c r="K3171" s="5">
        <v>0.5</v>
      </c>
      <c r="L3171" s="5">
        <v>100</v>
      </c>
      <c r="M3171" s="5"/>
      <c r="N3171" s="5">
        <v>129</v>
      </c>
      <c r="O3171" s="5">
        <v>9</v>
      </c>
      <c r="P3171" s="5">
        <v>0</v>
      </c>
      <c r="Q3171" s="5">
        <v>0</v>
      </c>
      <c r="R3171" s="5">
        <v>0</v>
      </c>
      <c r="S3171" s="5">
        <v>0</v>
      </c>
      <c r="T3171" s="5">
        <v>0</v>
      </c>
      <c r="U3171" s="5">
        <v>4</v>
      </c>
      <c r="V3171" s="5">
        <v>22</v>
      </c>
      <c r="W3171" s="5">
        <v>33.333333000000003</v>
      </c>
      <c r="X3171" s="5">
        <v>0.375</v>
      </c>
      <c r="Y3171" s="5">
        <v>100</v>
      </c>
      <c r="Z3171" s="5"/>
      <c r="AA3171" s="5">
        <v>131</v>
      </c>
      <c r="AB3171" s="5">
        <v>9</v>
      </c>
      <c r="AC3171" s="5">
        <v>2</v>
      </c>
      <c r="AD3171" s="5">
        <v>0</v>
      </c>
      <c r="AE3171" s="5">
        <v>0</v>
      </c>
      <c r="AF3171" s="5">
        <v>0</v>
      </c>
      <c r="AG3171" s="5">
        <v>0</v>
      </c>
      <c r="AH3171" s="5">
        <v>30</v>
      </c>
      <c r="AI3171" s="5">
        <v>14</v>
      </c>
      <c r="AJ3171" s="5">
        <v>25</v>
      </c>
      <c r="AK3171" s="5">
        <v>0.437</v>
      </c>
      <c r="AL3171" s="5">
        <v>100</v>
      </c>
      <c r="AM3171" s="5"/>
      <c r="AN3171" s="5">
        <v>128</v>
      </c>
      <c r="AO3171" s="5">
        <v>7</v>
      </c>
      <c r="AP3171" s="5">
        <v>0</v>
      </c>
      <c r="AQ3171" s="5">
        <v>0</v>
      </c>
      <c r="AR3171" s="5">
        <v>0</v>
      </c>
      <c r="AS3171" s="5">
        <v>0</v>
      </c>
      <c r="AT3171" s="5">
        <v>0</v>
      </c>
      <c r="AU3171" s="5">
        <v>34</v>
      </c>
      <c r="AV3171" s="5">
        <v>16</v>
      </c>
      <c r="AW3171" s="5">
        <v>33.333333000000003</v>
      </c>
      <c r="AX3171" s="5">
        <v>0.26600000000000001</v>
      </c>
      <c r="AY3171" s="5">
        <v>100</v>
      </c>
      <c r="AZ3171" s="5"/>
      <c r="BA3171" s="5"/>
      <c r="BB3171" s="5"/>
      <c r="BC3171" s="5"/>
      <c r="BD3171" s="5"/>
      <c r="BE3171" s="5"/>
      <c r="BF3171" s="5"/>
      <c r="BG3171" s="5"/>
      <c r="BH3171" s="5"/>
      <c r="BI3171" s="5"/>
      <c r="BJ3171" s="5"/>
    </row>
    <row r="3172" spans="1:62" x14ac:dyDescent="0.25">
      <c r="A3172" s="5">
        <v>131</v>
      </c>
      <c r="B3172" s="5">
        <v>11</v>
      </c>
      <c r="C3172" s="5">
        <v>2</v>
      </c>
      <c r="D3172" s="5">
        <v>0</v>
      </c>
      <c r="E3172" s="5">
        <v>0</v>
      </c>
      <c r="F3172" s="5">
        <v>24</v>
      </c>
      <c r="G3172" s="5">
        <v>0</v>
      </c>
      <c r="H3172" s="5">
        <v>0</v>
      </c>
      <c r="I3172" s="5">
        <v>50</v>
      </c>
      <c r="J3172" s="5">
        <v>100</v>
      </c>
      <c r="K3172" s="5">
        <v>0.57799999999999996</v>
      </c>
      <c r="L3172" s="5">
        <v>100</v>
      </c>
      <c r="M3172" s="5"/>
      <c r="N3172" s="5">
        <v>130</v>
      </c>
      <c r="O3172" s="5">
        <v>9</v>
      </c>
      <c r="P3172" s="5">
        <v>2</v>
      </c>
      <c r="Q3172" s="5">
        <v>0</v>
      </c>
      <c r="R3172" s="5">
        <v>0</v>
      </c>
      <c r="S3172" s="5">
        <v>0</v>
      </c>
      <c r="T3172" s="5">
        <v>13</v>
      </c>
      <c r="U3172" s="5">
        <v>0</v>
      </c>
      <c r="V3172" s="5">
        <v>24</v>
      </c>
      <c r="W3172" s="5">
        <v>100</v>
      </c>
      <c r="X3172" s="5">
        <v>0.437</v>
      </c>
      <c r="Y3172" s="5">
        <v>100</v>
      </c>
      <c r="Z3172" s="5"/>
      <c r="AA3172" s="5">
        <v>132</v>
      </c>
      <c r="AB3172" s="5">
        <v>10</v>
      </c>
      <c r="AC3172" s="5">
        <v>0</v>
      </c>
      <c r="AD3172" s="5">
        <v>0</v>
      </c>
      <c r="AE3172" s="5">
        <v>0</v>
      </c>
      <c r="AF3172" s="5">
        <v>0</v>
      </c>
      <c r="AG3172" s="5">
        <v>0</v>
      </c>
      <c r="AH3172" s="5">
        <v>32</v>
      </c>
      <c r="AI3172" s="5">
        <v>17</v>
      </c>
      <c r="AJ3172" s="5">
        <v>43.055556000000003</v>
      </c>
      <c r="AK3172" s="5">
        <v>0.39100000000000001</v>
      </c>
      <c r="AL3172" s="5">
        <v>100</v>
      </c>
      <c r="AM3172" s="5"/>
      <c r="AN3172" s="5">
        <v>129</v>
      </c>
      <c r="AO3172" s="5">
        <v>8</v>
      </c>
      <c r="AP3172" s="5">
        <v>0</v>
      </c>
      <c r="AQ3172" s="5">
        <v>0</v>
      </c>
      <c r="AR3172" s="5">
        <v>0</v>
      </c>
      <c r="AS3172" s="5">
        <v>0</v>
      </c>
      <c r="AT3172" s="5">
        <v>0</v>
      </c>
      <c r="AU3172" s="5">
        <v>36</v>
      </c>
      <c r="AV3172" s="5">
        <v>14</v>
      </c>
      <c r="AW3172" s="5">
        <v>33.333333000000003</v>
      </c>
      <c r="AX3172" s="5">
        <v>0.29599999999999999</v>
      </c>
      <c r="AY3172" s="5">
        <v>100</v>
      </c>
      <c r="AZ3172" s="5"/>
      <c r="BA3172" s="5"/>
      <c r="BB3172" s="5"/>
      <c r="BC3172" s="5"/>
      <c r="BD3172" s="5"/>
      <c r="BE3172" s="5"/>
      <c r="BF3172" s="5"/>
      <c r="BG3172" s="5"/>
      <c r="BH3172" s="5"/>
      <c r="BI3172" s="5"/>
      <c r="BJ3172" s="5"/>
    </row>
    <row r="3173" spans="1:62" x14ac:dyDescent="0.25">
      <c r="A3173" s="5">
        <v>132</v>
      </c>
      <c r="B3173" s="5">
        <v>11</v>
      </c>
      <c r="C3173" s="5">
        <v>0</v>
      </c>
      <c r="D3173" s="5">
        <v>0</v>
      </c>
      <c r="E3173" s="5">
        <v>0</v>
      </c>
      <c r="F3173" s="5">
        <v>22</v>
      </c>
      <c r="G3173" s="5">
        <v>0</v>
      </c>
      <c r="H3173" s="5">
        <v>0</v>
      </c>
      <c r="I3173" s="5">
        <v>0</v>
      </c>
      <c r="J3173" s="5">
        <v>29.166667</v>
      </c>
      <c r="K3173" s="5">
        <v>0.48499999999999999</v>
      </c>
      <c r="L3173" s="5">
        <v>100</v>
      </c>
      <c r="M3173" s="5"/>
      <c r="N3173" s="5">
        <v>131</v>
      </c>
      <c r="O3173" s="5">
        <v>10</v>
      </c>
      <c r="P3173" s="5">
        <v>2</v>
      </c>
      <c r="Q3173" s="5">
        <v>0</v>
      </c>
      <c r="R3173" s="5">
        <v>0</v>
      </c>
      <c r="S3173" s="5">
        <v>0</v>
      </c>
      <c r="T3173" s="5">
        <v>0</v>
      </c>
      <c r="U3173" s="5">
        <v>0</v>
      </c>
      <c r="V3173" s="5">
        <v>48</v>
      </c>
      <c r="W3173" s="5">
        <v>95.833332999999996</v>
      </c>
      <c r="X3173" s="5">
        <v>0.5</v>
      </c>
      <c r="Y3173" s="5">
        <v>100</v>
      </c>
      <c r="Z3173" s="5"/>
      <c r="AA3173" s="5">
        <v>133</v>
      </c>
      <c r="AB3173" s="5">
        <v>10</v>
      </c>
      <c r="AC3173" s="5">
        <v>0</v>
      </c>
      <c r="AD3173" s="5">
        <v>0</v>
      </c>
      <c r="AE3173" s="5">
        <v>0</v>
      </c>
      <c r="AF3173" s="5">
        <v>0</v>
      </c>
      <c r="AG3173" s="5">
        <v>0</v>
      </c>
      <c r="AH3173" s="5">
        <v>29</v>
      </c>
      <c r="AI3173" s="5">
        <v>32</v>
      </c>
      <c r="AJ3173" s="5">
        <v>54.166666999999997</v>
      </c>
      <c r="AK3173" s="5">
        <v>0.35899999999999999</v>
      </c>
      <c r="AL3173" s="5">
        <v>100</v>
      </c>
      <c r="AM3173" s="5"/>
      <c r="AN3173" s="5">
        <v>130</v>
      </c>
      <c r="AO3173" s="5">
        <v>8</v>
      </c>
      <c r="AP3173" s="5">
        <v>2</v>
      </c>
      <c r="AQ3173" s="5">
        <v>0</v>
      </c>
      <c r="AR3173" s="5">
        <v>0</v>
      </c>
      <c r="AS3173" s="5">
        <v>0</v>
      </c>
      <c r="AT3173" s="5">
        <v>13</v>
      </c>
      <c r="AU3173" s="5">
        <v>0</v>
      </c>
      <c r="AV3173" s="5">
        <v>24</v>
      </c>
      <c r="AW3173" s="5">
        <v>100</v>
      </c>
      <c r="AX3173" s="5">
        <v>0.36</v>
      </c>
      <c r="AY3173" s="5">
        <v>100</v>
      </c>
      <c r="AZ3173" s="5"/>
      <c r="BA3173" s="5"/>
      <c r="BB3173" s="5"/>
      <c r="BC3173" s="5"/>
      <c r="BD3173" s="5"/>
      <c r="BE3173" s="5"/>
      <c r="BF3173" s="5"/>
      <c r="BG3173" s="5"/>
      <c r="BH3173" s="5"/>
      <c r="BI3173" s="5"/>
      <c r="BJ3173" s="5"/>
    </row>
    <row r="3174" spans="1:62" x14ac:dyDescent="0.25">
      <c r="A3174" s="5">
        <v>133</v>
      </c>
      <c r="B3174" s="5">
        <v>11</v>
      </c>
      <c r="C3174" s="5">
        <v>0</v>
      </c>
      <c r="D3174" s="5">
        <v>0</v>
      </c>
      <c r="E3174" s="5">
        <v>0</v>
      </c>
      <c r="F3174" s="5">
        <v>0</v>
      </c>
      <c r="G3174" s="5">
        <v>0</v>
      </c>
      <c r="H3174" s="5">
        <v>0</v>
      </c>
      <c r="I3174" s="5">
        <v>1</v>
      </c>
      <c r="J3174" s="5">
        <v>72.222222000000002</v>
      </c>
      <c r="K3174" s="5">
        <v>0.53100000000000003</v>
      </c>
      <c r="L3174" s="5">
        <v>100</v>
      </c>
      <c r="M3174" s="5"/>
      <c r="N3174" s="5">
        <v>132</v>
      </c>
      <c r="O3174" s="5">
        <v>10</v>
      </c>
      <c r="P3174" s="5">
        <v>0</v>
      </c>
      <c r="Q3174" s="5">
        <v>0</v>
      </c>
      <c r="R3174" s="5">
        <v>0</v>
      </c>
      <c r="S3174" s="5">
        <v>0</v>
      </c>
      <c r="T3174" s="5">
        <v>0</v>
      </c>
      <c r="U3174" s="5">
        <v>20</v>
      </c>
      <c r="V3174" s="5">
        <v>0</v>
      </c>
      <c r="W3174" s="5">
        <v>13.888889000000001</v>
      </c>
      <c r="X3174" s="5">
        <v>0.42199999999999999</v>
      </c>
      <c r="Y3174" s="5">
        <v>100</v>
      </c>
      <c r="Z3174" s="5"/>
      <c r="AA3174" s="5">
        <v>134</v>
      </c>
      <c r="AB3174" s="5">
        <v>8</v>
      </c>
      <c r="AC3174" s="5">
        <v>1</v>
      </c>
      <c r="AD3174" s="5">
        <v>0</v>
      </c>
      <c r="AE3174" s="5">
        <v>0</v>
      </c>
      <c r="AF3174" s="5">
        <v>0</v>
      </c>
      <c r="AG3174" s="5">
        <v>21</v>
      </c>
      <c r="AH3174" s="5">
        <v>0</v>
      </c>
      <c r="AI3174" s="5">
        <v>24</v>
      </c>
      <c r="AJ3174" s="5">
        <v>66.666667000000004</v>
      </c>
      <c r="AK3174" s="5">
        <v>0.36</v>
      </c>
      <c r="AL3174" s="5">
        <v>100</v>
      </c>
      <c r="AM3174" s="5"/>
      <c r="AN3174" s="5">
        <v>131</v>
      </c>
      <c r="AO3174" s="5">
        <v>9</v>
      </c>
      <c r="AP3174" s="5">
        <v>2</v>
      </c>
      <c r="AQ3174" s="5">
        <v>0</v>
      </c>
      <c r="AR3174" s="5">
        <v>0</v>
      </c>
      <c r="AS3174" s="5">
        <v>0</v>
      </c>
      <c r="AT3174" s="5">
        <v>0</v>
      </c>
      <c r="AU3174" s="5">
        <v>120</v>
      </c>
      <c r="AV3174" s="5">
        <v>14</v>
      </c>
      <c r="AW3174" s="5">
        <v>58.333333000000003</v>
      </c>
      <c r="AX3174" s="5">
        <v>0.437</v>
      </c>
      <c r="AY3174" s="5">
        <v>100</v>
      </c>
      <c r="AZ3174" s="5"/>
      <c r="BA3174" s="5"/>
      <c r="BB3174" s="5"/>
      <c r="BC3174" s="5"/>
      <c r="BD3174" s="5"/>
      <c r="BE3174" s="5"/>
      <c r="BF3174" s="5"/>
      <c r="BG3174" s="5"/>
      <c r="BH3174" s="5"/>
      <c r="BI3174" s="5"/>
      <c r="BJ3174" s="5"/>
    </row>
    <row r="3175" spans="1:62" x14ac:dyDescent="0.25">
      <c r="A3175" s="5">
        <v>134</v>
      </c>
      <c r="B3175" s="5">
        <v>11</v>
      </c>
      <c r="C3175" s="5">
        <v>1</v>
      </c>
      <c r="D3175" s="5">
        <v>0</v>
      </c>
      <c r="E3175" s="5">
        <v>0</v>
      </c>
      <c r="F3175" s="5">
        <v>0</v>
      </c>
      <c r="G3175" s="5">
        <v>29</v>
      </c>
      <c r="H3175" s="5">
        <v>0</v>
      </c>
      <c r="I3175" s="5">
        <v>24</v>
      </c>
      <c r="J3175" s="5">
        <v>58.333333000000003</v>
      </c>
      <c r="K3175" s="5">
        <v>0.65600000000000003</v>
      </c>
      <c r="L3175" s="5">
        <v>100</v>
      </c>
      <c r="M3175" s="5"/>
      <c r="N3175" s="5">
        <v>133</v>
      </c>
      <c r="O3175" s="5">
        <v>11</v>
      </c>
      <c r="P3175" s="5">
        <v>0</v>
      </c>
      <c r="Q3175" s="5">
        <v>0</v>
      </c>
      <c r="R3175" s="5">
        <v>0</v>
      </c>
      <c r="S3175" s="5">
        <v>0</v>
      </c>
      <c r="T3175" s="5">
        <v>0</v>
      </c>
      <c r="U3175" s="5">
        <v>10</v>
      </c>
      <c r="V3175" s="5">
        <v>44</v>
      </c>
      <c r="W3175" s="5">
        <v>91.666667000000004</v>
      </c>
      <c r="X3175" s="5">
        <v>0.40600000000000003</v>
      </c>
      <c r="Y3175" s="5">
        <v>100</v>
      </c>
      <c r="Z3175" s="5"/>
      <c r="AA3175" s="5">
        <v>135</v>
      </c>
      <c r="AB3175" s="5">
        <v>9</v>
      </c>
      <c r="AC3175" s="5">
        <v>1</v>
      </c>
      <c r="AD3175" s="5">
        <v>0</v>
      </c>
      <c r="AE3175" s="5">
        <v>0</v>
      </c>
      <c r="AF3175" s="5">
        <v>0</v>
      </c>
      <c r="AG3175" s="5">
        <v>0</v>
      </c>
      <c r="AH3175" s="5">
        <v>55</v>
      </c>
      <c r="AI3175" s="5">
        <v>4</v>
      </c>
      <c r="AJ3175" s="5">
        <v>98.611110999999994</v>
      </c>
      <c r="AK3175" s="5">
        <v>0.40600000000000003</v>
      </c>
      <c r="AL3175" s="5">
        <v>100</v>
      </c>
      <c r="AM3175" s="5"/>
      <c r="AN3175" s="5">
        <v>132</v>
      </c>
      <c r="AO3175" s="5">
        <v>10</v>
      </c>
      <c r="AP3175" s="5">
        <v>0</v>
      </c>
      <c r="AQ3175" s="5">
        <v>0</v>
      </c>
      <c r="AR3175" s="5">
        <v>0</v>
      </c>
      <c r="AS3175" s="5">
        <v>0</v>
      </c>
      <c r="AT3175" s="5">
        <v>0</v>
      </c>
      <c r="AU3175" s="5">
        <v>0</v>
      </c>
      <c r="AV3175" s="5">
        <v>48</v>
      </c>
      <c r="AW3175" s="5">
        <v>66.666667000000004</v>
      </c>
      <c r="AX3175" s="5">
        <v>0.39100000000000001</v>
      </c>
      <c r="AY3175" s="5">
        <v>100</v>
      </c>
      <c r="AZ3175" s="5"/>
      <c r="BA3175" s="5"/>
      <c r="BB3175" s="5"/>
      <c r="BC3175" s="5"/>
      <c r="BD3175" s="5"/>
      <c r="BE3175" s="5"/>
      <c r="BF3175" s="5"/>
      <c r="BG3175" s="5"/>
      <c r="BH3175" s="5"/>
      <c r="BI3175" s="5"/>
      <c r="BJ3175" s="5"/>
    </row>
    <row r="3176" spans="1:62" x14ac:dyDescent="0.25">
      <c r="A3176" s="5">
        <v>135</v>
      </c>
      <c r="B3176" s="5">
        <v>9</v>
      </c>
      <c r="C3176" s="5">
        <v>1</v>
      </c>
      <c r="D3176" s="5">
        <v>0</v>
      </c>
      <c r="E3176" s="5">
        <v>0</v>
      </c>
      <c r="F3176" s="5">
        <v>0</v>
      </c>
      <c r="G3176" s="5">
        <v>0</v>
      </c>
      <c r="H3176" s="5">
        <v>0</v>
      </c>
      <c r="I3176" s="5">
        <v>48</v>
      </c>
      <c r="J3176" s="5">
        <v>86.111110999999994</v>
      </c>
      <c r="K3176" s="5">
        <v>0.48399999999999999</v>
      </c>
      <c r="L3176" s="5">
        <v>100</v>
      </c>
      <c r="M3176" s="5"/>
      <c r="N3176" s="5">
        <v>134</v>
      </c>
      <c r="O3176" s="5">
        <v>8</v>
      </c>
      <c r="P3176" s="5">
        <v>1</v>
      </c>
      <c r="Q3176" s="5">
        <v>0</v>
      </c>
      <c r="R3176" s="5">
        <v>0</v>
      </c>
      <c r="S3176" s="5">
        <v>0</v>
      </c>
      <c r="T3176" s="5">
        <v>21</v>
      </c>
      <c r="U3176" s="5">
        <v>10</v>
      </c>
      <c r="V3176" s="5">
        <v>0</v>
      </c>
      <c r="W3176" s="5">
        <v>50</v>
      </c>
      <c r="X3176" s="5">
        <v>0.36</v>
      </c>
      <c r="Y3176" s="5">
        <v>100</v>
      </c>
      <c r="Z3176" s="5"/>
      <c r="AA3176" s="5">
        <v>136</v>
      </c>
      <c r="AB3176" s="5">
        <v>9</v>
      </c>
      <c r="AC3176" s="5">
        <v>1</v>
      </c>
      <c r="AD3176" s="5">
        <v>0</v>
      </c>
      <c r="AE3176" s="5">
        <v>0</v>
      </c>
      <c r="AF3176" s="5">
        <v>0</v>
      </c>
      <c r="AG3176" s="5">
        <v>12</v>
      </c>
      <c r="AH3176" s="5">
        <v>0</v>
      </c>
      <c r="AI3176" s="5">
        <v>3</v>
      </c>
      <c r="AJ3176" s="5">
        <v>36.111111000000001</v>
      </c>
      <c r="AK3176" s="5">
        <v>0.45300000000000001</v>
      </c>
      <c r="AL3176" s="5">
        <v>100</v>
      </c>
      <c r="AM3176" s="5"/>
      <c r="AN3176" s="5">
        <v>133</v>
      </c>
      <c r="AO3176" s="5">
        <v>8</v>
      </c>
      <c r="AP3176" s="5">
        <v>0</v>
      </c>
      <c r="AQ3176" s="5">
        <v>0</v>
      </c>
      <c r="AR3176" s="5">
        <v>0</v>
      </c>
      <c r="AS3176" s="5">
        <v>0</v>
      </c>
      <c r="AT3176" s="5">
        <v>0</v>
      </c>
      <c r="AU3176" s="5">
        <v>80</v>
      </c>
      <c r="AV3176" s="5">
        <v>0</v>
      </c>
      <c r="AW3176" s="5">
        <v>33.333333000000003</v>
      </c>
      <c r="AX3176" s="5">
        <v>0.29699999999999999</v>
      </c>
      <c r="AY3176" s="5">
        <v>100</v>
      </c>
      <c r="AZ3176" s="5"/>
      <c r="BA3176" s="5"/>
      <c r="BB3176" s="5"/>
      <c r="BC3176" s="5"/>
      <c r="BD3176" s="5"/>
      <c r="BE3176" s="5"/>
      <c r="BF3176" s="5"/>
      <c r="BG3176" s="5"/>
      <c r="BH3176" s="5"/>
      <c r="BI3176" s="5"/>
      <c r="BJ3176" s="5"/>
    </row>
    <row r="3177" spans="1:62" x14ac:dyDescent="0.25">
      <c r="A3177" s="5">
        <v>136</v>
      </c>
      <c r="B3177" s="5">
        <v>10</v>
      </c>
      <c r="C3177" s="5">
        <v>2</v>
      </c>
      <c r="D3177" s="5">
        <v>0</v>
      </c>
      <c r="E3177" s="5">
        <v>0</v>
      </c>
      <c r="F3177" s="5">
        <v>20</v>
      </c>
      <c r="G3177" s="5">
        <v>21</v>
      </c>
      <c r="H3177" s="5">
        <v>0</v>
      </c>
      <c r="I3177" s="5">
        <v>30</v>
      </c>
      <c r="J3177" s="5">
        <v>100</v>
      </c>
      <c r="K3177" s="5">
        <v>0.51600000000000001</v>
      </c>
      <c r="L3177" s="5">
        <v>100</v>
      </c>
      <c r="M3177" s="5"/>
      <c r="N3177" s="5">
        <v>135</v>
      </c>
      <c r="O3177" s="5">
        <v>9</v>
      </c>
      <c r="P3177" s="5">
        <v>1</v>
      </c>
      <c r="Q3177" s="5">
        <v>0</v>
      </c>
      <c r="R3177" s="5">
        <v>0</v>
      </c>
      <c r="S3177" s="5">
        <v>0</v>
      </c>
      <c r="T3177" s="5">
        <v>0</v>
      </c>
      <c r="U3177" s="5">
        <v>22</v>
      </c>
      <c r="V3177" s="5">
        <v>16</v>
      </c>
      <c r="W3177" s="5">
        <v>72.222222000000002</v>
      </c>
      <c r="X3177" s="5">
        <v>0.40600000000000003</v>
      </c>
      <c r="Y3177" s="5">
        <v>100</v>
      </c>
      <c r="Z3177" s="5"/>
      <c r="AA3177" s="5">
        <v>137</v>
      </c>
      <c r="AB3177" s="5">
        <v>8</v>
      </c>
      <c r="AC3177" s="5">
        <v>1</v>
      </c>
      <c r="AD3177" s="5">
        <v>0</v>
      </c>
      <c r="AE3177" s="5">
        <v>0</v>
      </c>
      <c r="AF3177" s="5">
        <v>0</v>
      </c>
      <c r="AG3177" s="5">
        <v>0</v>
      </c>
      <c r="AH3177" s="5">
        <v>14</v>
      </c>
      <c r="AI3177" s="5">
        <v>4</v>
      </c>
      <c r="AJ3177" s="5">
        <v>33.333333000000003</v>
      </c>
      <c r="AK3177" s="5">
        <v>0.35899999999999999</v>
      </c>
      <c r="AL3177" s="5">
        <v>100</v>
      </c>
      <c r="AM3177" s="5"/>
      <c r="AN3177" s="5">
        <v>134</v>
      </c>
      <c r="AO3177" s="5">
        <v>8</v>
      </c>
      <c r="AP3177" s="5">
        <v>1</v>
      </c>
      <c r="AQ3177" s="5">
        <v>0</v>
      </c>
      <c r="AR3177" s="5">
        <v>0</v>
      </c>
      <c r="AS3177" s="5">
        <v>0</v>
      </c>
      <c r="AT3177" s="5">
        <v>21</v>
      </c>
      <c r="AU3177" s="5">
        <v>0</v>
      </c>
      <c r="AV3177" s="5">
        <v>48</v>
      </c>
      <c r="AW3177" s="5">
        <v>100</v>
      </c>
      <c r="AX3177" s="5">
        <v>0.35899999999999999</v>
      </c>
      <c r="AY3177" s="5">
        <v>100</v>
      </c>
      <c r="AZ3177" s="5"/>
      <c r="BA3177" s="5"/>
      <c r="BB3177" s="5"/>
      <c r="BC3177" s="5"/>
      <c r="BD3177" s="5"/>
      <c r="BE3177" s="5"/>
      <c r="BF3177" s="5"/>
      <c r="BG3177" s="5"/>
      <c r="BH3177" s="5"/>
      <c r="BI3177" s="5"/>
      <c r="BJ3177" s="5"/>
    </row>
    <row r="3178" spans="1:62" x14ac:dyDescent="0.25">
      <c r="A3178" s="5">
        <v>137</v>
      </c>
      <c r="B3178" s="5">
        <v>10</v>
      </c>
      <c r="C3178" s="5">
        <v>1</v>
      </c>
      <c r="D3178" s="5">
        <v>0</v>
      </c>
      <c r="E3178" s="5">
        <v>0</v>
      </c>
      <c r="F3178" s="5">
        <v>0</v>
      </c>
      <c r="G3178" s="5">
        <v>0</v>
      </c>
      <c r="H3178" s="5">
        <v>0</v>
      </c>
      <c r="I3178" s="5">
        <v>30</v>
      </c>
      <c r="J3178" s="5">
        <v>50</v>
      </c>
      <c r="K3178" s="5">
        <v>0.48399999999999999</v>
      </c>
      <c r="L3178" s="5">
        <v>100</v>
      </c>
      <c r="M3178" s="5"/>
      <c r="N3178" s="5">
        <v>136</v>
      </c>
      <c r="O3178" s="5">
        <v>9</v>
      </c>
      <c r="P3178" s="5">
        <v>1</v>
      </c>
      <c r="Q3178" s="5">
        <v>0</v>
      </c>
      <c r="R3178" s="5">
        <v>0</v>
      </c>
      <c r="S3178" s="5">
        <v>0</v>
      </c>
      <c r="T3178" s="5">
        <v>31</v>
      </c>
      <c r="U3178" s="5">
        <v>0</v>
      </c>
      <c r="V3178" s="5">
        <v>60</v>
      </c>
      <c r="W3178" s="5">
        <v>88.888889000000006</v>
      </c>
      <c r="X3178" s="5">
        <v>0.39</v>
      </c>
      <c r="Y3178" s="5">
        <v>100</v>
      </c>
      <c r="Z3178" s="5"/>
      <c r="AA3178" s="5">
        <v>138</v>
      </c>
      <c r="AB3178" s="5">
        <v>9</v>
      </c>
      <c r="AC3178" s="5">
        <v>0</v>
      </c>
      <c r="AD3178" s="5">
        <v>0</v>
      </c>
      <c r="AE3178" s="5">
        <v>0</v>
      </c>
      <c r="AF3178" s="5">
        <v>0</v>
      </c>
      <c r="AG3178" s="5">
        <v>0</v>
      </c>
      <c r="AH3178" s="5">
        <v>68</v>
      </c>
      <c r="AI3178" s="5">
        <v>1</v>
      </c>
      <c r="AJ3178" s="5">
        <v>95.833332999999996</v>
      </c>
      <c r="AK3178" s="5">
        <v>0.34399999999999997</v>
      </c>
      <c r="AL3178" s="5">
        <v>100</v>
      </c>
      <c r="AM3178" s="5"/>
      <c r="AN3178" s="5">
        <v>135</v>
      </c>
      <c r="AO3178" s="5">
        <v>9</v>
      </c>
      <c r="AP3178" s="5">
        <v>1</v>
      </c>
      <c r="AQ3178" s="5">
        <v>0</v>
      </c>
      <c r="AR3178" s="5">
        <v>0</v>
      </c>
      <c r="AS3178" s="5">
        <v>0</v>
      </c>
      <c r="AT3178" s="5">
        <v>0</v>
      </c>
      <c r="AU3178" s="5">
        <v>46</v>
      </c>
      <c r="AV3178" s="5">
        <v>5</v>
      </c>
      <c r="AW3178" s="5">
        <v>68.055555999999996</v>
      </c>
      <c r="AX3178" s="5">
        <v>0.39100000000000001</v>
      </c>
      <c r="AY3178" s="5">
        <v>100</v>
      </c>
      <c r="AZ3178" s="5"/>
      <c r="BA3178" s="5"/>
      <c r="BB3178" s="5"/>
      <c r="BC3178" s="5"/>
      <c r="BD3178" s="5"/>
      <c r="BE3178" s="5"/>
      <c r="BF3178" s="5"/>
      <c r="BG3178" s="5"/>
      <c r="BH3178" s="5"/>
      <c r="BI3178" s="5"/>
      <c r="BJ3178" s="5"/>
    </row>
    <row r="3179" spans="1:62" x14ac:dyDescent="0.25">
      <c r="A3179" s="5">
        <v>138</v>
      </c>
      <c r="B3179" s="5">
        <v>9</v>
      </c>
      <c r="C3179" s="5">
        <v>0</v>
      </c>
      <c r="D3179" s="5">
        <v>0</v>
      </c>
      <c r="E3179" s="5">
        <v>0</v>
      </c>
      <c r="F3179" s="5">
        <v>0</v>
      </c>
      <c r="G3179" s="5">
        <v>0</v>
      </c>
      <c r="H3179" s="5">
        <v>0</v>
      </c>
      <c r="I3179" s="5">
        <v>15</v>
      </c>
      <c r="J3179" s="5">
        <v>30.555555999999999</v>
      </c>
      <c r="K3179" s="5">
        <v>0.375</v>
      </c>
      <c r="L3179" s="5">
        <v>100</v>
      </c>
      <c r="M3179" s="5"/>
      <c r="N3179" s="5">
        <v>137</v>
      </c>
      <c r="O3179" s="5">
        <v>8</v>
      </c>
      <c r="P3179" s="5">
        <v>1</v>
      </c>
      <c r="Q3179" s="5">
        <v>0</v>
      </c>
      <c r="R3179" s="5">
        <v>0</v>
      </c>
      <c r="S3179" s="5">
        <v>0</v>
      </c>
      <c r="T3179" s="5">
        <v>0</v>
      </c>
      <c r="U3179" s="5">
        <v>10</v>
      </c>
      <c r="V3179" s="5">
        <v>24</v>
      </c>
      <c r="W3179" s="5">
        <v>55.555556000000003</v>
      </c>
      <c r="X3179" s="5">
        <v>0.36</v>
      </c>
      <c r="Y3179" s="5">
        <v>100</v>
      </c>
      <c r="Z3179" s="5"/>
      <c r="AA3179" s="5">
        <v>140</v>
      </c>
      <c r="AB3179" s="5">
        <v>7</v>
      </c>
      <c r="AC3179" s="5">
        <v>1</v>
      </c>
      <c r="AD3179" s="5">
        <v>0</v>
      </c>
      <c r="AE3179" s="5">
        <v>0</v>
      </c>
      <c r="AF3179" s="5">
        <v>0</v>
      </c>
      <c r="AG3179" s="5">
        <v>13</v>
      </c>
      <c r="AH3179" s="5">
        <v>0</v>
      </c>
      <c r="AI3179" s="5">
        <v>0</v>
      </c>
      <c r="AJ3179" s="5">
        <v>33.333333000000003</v>
      </c>
      <c r="AK3179" s="5">
        <v>0.53100000000000003</v>
      </c>
      <c r="AL3179" s="5">
        <v>100</v>
      </c>
      <c r="AM3179" s="5"/>
      <c r="AN3179" s="5">
        <v>136</v>
      </c>
      <c r="AO3179" s="5">
        <v>8</v>
      </c>
      <c r="AP3179" s="5">
        <v>1</v>
      </c>
      <c r="AQ3179" s="5">
        <v>0</v>
      </c>
      <c r="AR3179" s="5">
        <v>0</v>
      </c>
      <c r="AS3179" s="5">
        <v>0</v>
      </c>
      <c r="AT3179" s="5">
        <v>12</v>
      </c>
      <c r="AU3179" s="5">
        <v>0</v>
      </c>
      <c r="AV3179" s="5">
        <v>2</v>
      </c>
      <c r="AW3179" s="5">
        <v>34.722222000000002</v>
      </c>
      <c r="AX3179" s="5">
        <v>0.375</v>
      </c>
      <c r="AY3179" s="5">
        <v>100</v>
      </c>
      <c r="AZ3179" s="5"/>
      <c r="BA3179" s="5"/>
      <c r="BB3179" s="5"/>
      <c r="BC3179" s="5"/>
      <c r="BD3179" s="5"/>
      <c r="BE3179" s="5"/>
      <c r="BF3179" s="5"/>
      <c r="BG3179" s="5"/>
      <c r="BH3179" s="5"/>
      <c r="BI3179" s="5"/>
      <c r="BJ3179" s="5"/>
    </row>
    <row r="3180" spans="1:62" x14ac:dyDescent="0.25">
      <c r="A3180" s="5">
        <v>139</v>
      </c>
      <c r="B3180" s="5">
        <v>9</v>
      </c>
      <c r="C3180" s="5">
        <v>0</v>
      </c>
      <c r="D3180" s="5">
        <v>0</v>
      </c>
      <c r="E3180" s="5">
        <v>0</v>
      </c>
      <c r="F3180" s="5">
        <v>0</v>
      </c>
      <c r="G3180" s="5">
        <v>0</v>
      </c>
      <c r="H3180" s="5">
        <v>0</v>
      </c>
      <c r="I3180" s="5">
        <v>48</v>
      </c>
      <c r="J3180" s="5">
        <v>91.666667000000004</v>
      </c>
      <c r="K3180" s="5">
        <v>0.375</v>
      </c>
      <c r="L3180" s="5">
        <v>100</v>
      </c>
      <c r="M3180" s="5"/>
      <c r="N3180" s="5">
        <v>138</v>
      </c>
      <c r="O3180" s="5">
        <v>9</v>
      </c>
      <c r="P3180" s="5">
        <v>1</v>
      </c>
      <c r="Q3180" s="5">
        <v>0</v>
      </c>
      <c r="R3180" s="5">
        <v>0</v>
      </c>
      <c r="S3180" s="5">
        <v>0</v>
      </c>
      <c r="T3180" s="5">
        <v>0</v>
      </c>
      <c r="U3180" s="5">
        <v>30</v>
      </c>
      <c r="V3180" s="5">
        <v>10</v>
      </c>
      <c r="W3180" s="5">
        <v>56.944443999999997</v>
      </c>
      <c r="X3180" s="5">
        <v>0.39</v>
      </c>
      <c r="Y3180" s="5">
        <v>100</v>
      </c>
      <c r="Z3180" s="5"/>
      <c r="AA3180" s="5">
        <v>141</v>
      </c>
      <c r="AB3180" s="5">
        <v>8</v>
      </c>
      <c r="AC3180" s="5">
        <v>2</v>
      </c>
      <c r="AD3180" s="5">
        <v>0</v>
      </c>
      <c r="AE3180" s="5">
        <v>0</v>
      </c>
      <c r="AF3180" s="5">
        <v>0</v>
      </c>
      <c r="AG3180" s="5">
        <v>18</v>
      </c>
      <c r="AH3180" s="5">
        <v>19</v>
      </c>
      <c r="AI3180" s="5">
        <v>24</v>
      </c>
      <c r="AJ3180" s="5">
        <v>97.222222000000002</v>
      </c>
      <c r="AK3180" s="5">
        <v>0.39100000000000001</v>
      </c>
      <c r="AL3180" s="5">
        <v>100</v>
      </c>
      <c r="AM3180" s="5"/>
      <c r="AN3180" s="5">
        <v>137</v>
      </c>
      <c r="AO3180" s="5">
        <v>8</v>
      </c>
      <c r="AP3180" s="5">
        <v>1</v>
      </c>
      <c r="AQ3180" s="5">
        <v>0</v>
      </c>
      <c r="AR3180" s="5">
        <v>0</v>
      </c>
      <c r="AS3180" s="5">
        <v>0</v>
      </c>
      <c r="AT3180" s="5">
        <v>0</v>
      </c>
      <c r="AU3180" s="5">
        <v>14</v>
      </c>
      <c r="AV3180" s="5">
        <v>4</v>
      </c>
      <c r="AW3180" s="5">
        <v>33.333333000000003</v>
      </c>
      <c r="AX3180" s="5">
        <v>0.34399999999999997</v>
      </c>
      <c r="AY3180" s="5">
        <v>100</v>
      </c>
      <c r="AZ3180" s="5"/>
      <c r="BA3180" s="5"/>
      <c r="BB3180" s="5"/>
      <c r="BC3180" s="5"/>
      <c r="BD3180" s="5"/>
      <c r="BE3180" s="5"/>
      <c r="BF3180" s="5"/>
      <c r="BG3180" s="5"/>
      <c r="BH3180" s="5"/>
      <c r="BI3180" s="5"/>
      <c r="BJ3180" s="5"/>
    </row>
    <row r="3181" spans="1:62" x14ac:dyDescent="0.25">
      <c r="A3181" s="5">
        <v>140</v>
      </c>
      <c r="B3181" s="5">
        <v>10</v>
      </c>
      <c r="C3181" s="5">
        <v>1</v>
      </c>
      <c r="D3181" s="5">
        <v>0</v>
      </c>
      <c r="E3181" s="5">
        <v>0</v>
      </c>
      <c r="F3181" s="5">
        <v>0</v>
      </c>
      <c r="G3181" s="5">
        <v>17</v>
      </c>
      <c r="H3181" s="5">
        <v>0</v>
      </c>
      <c r="I3181" s="5">
        <v>12</v>
      </c>
      <c r="J3181" s="5">
        <v>44.444443999999997</v>
      </c>
      <c r="K3181" s="5">
        <v>0.46899999999999997</v>
      </c>
      <c r="L3181" s="5">
        <v>100</v>
      </c>
      <c r="M3181" s="5"/>
      <c r="N3181" s="5">
        <v>139</v>
      </c>
      <c r="O3181" s="5">
        <v>9</v>
      </c>
      <c r="P3181" s="5">
        <v>0</v>
      </c>
      <c r="Q3181" s="5">
        <v>0</v>
      </c>
      <c r="R3181" s="5">
        <v>0</v>
      </c>
      <c r="S3181" s="5">
        <v>0</v>
      </c>
      <c r="T3181" s="5">
        <v>0</v>
      </c>
      <c r="U3181" s="5">
        <v>0</v>
      </c>
      <c r="V3181" s="5">
        <v>54</v>
      </c>
      <c r="W3181" s="5">
        <v>75</v>
      </c>
      <c r="X3181" s="5">
        <v>0.36</v>
      </c>
      <c r="Y3181" s="5">
        <v>100</v>
      </c>
      <c r="Z3181" s="5"/>
      <c r="AA3181" s="5">
        <v>142</v>
      </c>
      <c r="AB3181" s="5">
        <v>8</v>
      </c>
      <c r="AC3181" s="5">
        <v>2</v>
      </c>
      <c r="AD3181" s="5">
        <v>0</v>
      </c>
      <c r="AE3181" s="5">
        <v>0</v>
      </c>
      <c r="AF3181" s="5">
        <v>0</v>
      </c>
      <c r="AG3181" s="5">
        <v>0</v>
      </c>
      <c r="AH3181" s="5">
        <v>3</v>
      </c>
      <c r="AI3181" s="5">
        <v>6</v>
      </c>
      <c r="AJ3181" s="5">
        <v>37.5</v>
      </c>
      <c r="AK3181" s="5">
        <v>0.39100000000000001</v>
      </c>
      <c r="AL3181" s="5">
        <v>100</v>
      </c>
      <c r="AM3181" s="5"/>
      <c r="AN3181" s="5">
        <v>138</v>
      </c>
      <c r="AO3181" s="5">
        <v>9</v>
      </c>
      <c r="AP3181" s="5">
        <v>0</v>
      </c>
      <c r="AQ3181" s="5">
        <v>0</v>
      </c>
      <c r="AR3181" s="5">
        <v>0</v>
      </c>
      <c r="AS3181" s="5">
        <v>0</v>
      </c>
      <c r="AT3181" s="5">
        <v>0</v>
      </c>
      <c r="AU3181" s="5">
        <v>68</v>
      </c>
      <c r="AV3181" s="5">
        <v>1</v>
      </c>
      <c r="AW3181" s="5">
        <v>95.833332999999996</v>
      </c>
      <c r="AX3181" s="5">
        <v>0.34300000000000003</v>
      </c>
      <c r="AY3181" s="5">
        <v>100</v>
      </c>
      <c r="AZ3181" s="5"/>
      <c r="BA3181" s="5"/>
      <c r="BB3181" s="5"/>
      <c r="BC3181" s="5"/>
      <c r="BD3181" s="5"/>
      <c r="BE3181" s="5"/>
      <c r="BF3181" s="5"/>
      <c r="BG3181" s="5"/>
      <c r="BH3181" s="5"/>
      <c r="BI3181" s="5"/>
      <c r="BJ3181" s="5"/>
    </row>
    <row r="3182" spans="1:62" x14ac:dyDescent="0.25">
      <c r="A3182" s="5">
        <v>141</v>
      </c>
      <c r="B3182" s="5">
        <v>8</v>
      </c>
      <c r="C3182" s="5">
        <v>2</v>
      </c>
      <c r="D3182" s="5">
        <v>0</v>
      </c>
      <c r="E3182" s="5">
        <v>0</v>
      </c>
      <c r="F3182" s="5">
        <v>0</v>
      </c>
      <c r="G3182" s="5">
        <v>18</v>
      </c>
      <c r="H3182" s="5">
        <v>0</v>
      </c>
      <c r="I3182" s="5">
        <v>24</v>
      </c>
      <c r="J3182" s="5">
        <v>73.611110999999994</v>
      </c>
      <c r="K3182" s="5">
        <v>0.438</v>
      </c>
      <c r="L3182" s="5">
        <v>100</v>
      </c>
      <c r="M3182" s="5"/>
      <c r="N3182" s="5">
        <v>140</v>
      </c>
      <c r="O3182" s="5">
        <v>7</v>
      </c>
      <c r="P3182" s="5">
        <v>1</v>
      </c>
      <c r="Q3182" s="5">
        <v>0</v>
      </c>
      <c r="R3182" s="5">
        <v>0</v>
      </c>
      <c r="S3182" s="5">
        <v>0</v>
      </c>
      <c r="T3182" s="5">
        <v>13</v>
      </c>
      <c r="U3182" s="5">
        <v>0</v>
      </c>
      <c r="V3182" s="5">
        <v>0</v>
      </c>
      <c r="W3182" s="5">
        <v>33.333333000000003</v>
      </c>
      <c r="X3182" s="5">
        <v>0.32800000000000001</v>
      </c>
      <c r="Y3182" s="5">
        <v>100</v>
      </c>
      <c r="Z3182" s="5"/>
      <c r="AA3182" s="5">
        <v>143</v>
      </c>
      <c r="AB3182" s="5">
        <v>10</v>
      </c>
      <c r="AC3182" s="5">
        <v>0</v>
      </c>
      <c r="AD3182" s="5">
        <v>0</v>
      </c>
      <c r="AE3182" s="5">
        <v>0</v>
      </c>
      <c r="AF3182" s="5">
        <v>0</v>
      </c>
      <c r="AG3182" s="5">
        <v>0</v>
      </c>
      <c r="AH3182" s="5">
        <v>67</v>
      </c>
      <c r="AI3182" s="5">
        <v>5</v>
      </c>
      <c r="AJ3182" s="5">
        <v>93.055555999999996</v>
      </c>
      <c r="AK3182" s="5">
        <v>0.375</v>
      </c>
      <c r="AL3182" s="5">
        <v>100</v>
      </c>
      <c r="AM3182" s="5"/>
      <c r="AN3182" s="5">
        <v>140</v>
      </c>
      <c r="AO3182" s="5">
        <v>7</v>
      </c>
      <c r="AP3182" s="5">
        <v>1</v>
      </c>
      <c r="AQ3182" s="5">
        <v>0</v>
      </c>
      <c r="AR3182" s="5">
        <v>0</v>
      </c>
      <c r="AS3182" s="5">
        <v>0</v>
      </c>
      <c r="AT3182" s="5">
        <v>13</v>
      </c>
      <c r="AU3182" s="5">
        <v>0</v>
      </c>
      <c r="AV3182" s="5">
        <v>0</v>
      </c>
      <c r="AW3182" s="5">
        <v>33.333333000000003</v>
      </c>
      <c r="AX3182" s="5">
        <v>0.53200000000000003</v>
      </c>
      <c r="AY3182" s="5">
        <v>100</v>
      </c>
      <c r="AZ3182" s="5"/>
      <c r="BA3182" s="5"/>
      <c r="BB3182" s="5"/>
      <c r="BC3182" s="5"/>
      <c r="BD3182" s="5"/>
      <c r="BE3182" s="5"/>
      <c r="BF3182" s="5"/>
      <c r="BG3182" s="5"/>
      <c r="BH3182" s="5"/>
      <c r="BI3182" s="5"/>
      <c r="BJ3182" s="5"/>
    </row>
    <row r="3183" spans="1:62" x14ac:dyDescent="0.25">
      <c r="A3183" s="5">
        <v>142</v>
      </c>
      <c r="B3183" s="5">
        <v>9</v>
      </c>
      <c r="C3183" s="5">
        <v>2</v>
      </c>
      <c r="D3183" s="5">
        <v>0</v>
      </c>
      <c r="E3183" s="5">
        <v>0</v>
      </c>
      <c r="F3183" s="5">
        <v>11</v>
      </c>
      <c r="G3183" s="5">
        <v>0</v>
      </c>
      <c r="H3183" s="5">
        <v>0</v>
      </c>
      <c r="I3183" s="5">
        <v>51</v>
      </c>
      <c r="J3183" s="5">
        <v>80.555555999999996</v>
      </c>
      <c r="K3183" s="5">
        <v>0.46800000000000003</v>
      </c>
      <c r="L3183" s="5">
        <v>100</v>
      </c>
      <c r="M3183" s="5"/>
      <c r="N3183" s="5">
        <v>141</v>
      </c>
      <c r="O3183" s="5">
        <v>8</v>
      </c>
      <c r="P3183" s="5">
        <v>2</v>
      </c>
      <c r="Q3183" s="5">
        <v>0</v>
      </c>
      <c r="R3183" s="5">
        <v>0</v>
      </c>
      <c r="S3183" s="5">
        <v>0</v>
      </c>
      <c r="T3183" s="5">
        <v>18</v>
      </c>
      <c r="U3183" s="5">
        <v>10</v>
      </c>
      <c r="V3183" s="5">
        <v>24</v>
      </c>
      <c r="W3183" s="5">
        <v>87.5</v>
      </c>
      <c r="X3183" s="5">
        <v>0.375</v>
      </c>
      <c r="Y3183" s="5">
        <v>100</v>
      </c>
      <c r="Z3183" s="5"/>
      <c r="AA3183" s="5">
        <v>144</v>
      </c>
      <c r="AB3183" s="5">
        <v>7</v>
      </c>
      <c r="AC3183" s="5">
        <v>0</v>
      </c>
      <c r="AD3183" s="5">
        <v>0</v>
      </c>
      <c r="AE3183" s="5">
        <v>0</v>
      </c>
      <c r="AF3183" s="5">
        <v>0</v>
      </c>
      <c r="AG3183" s="5">
        <v>0</v>
      </c>
      <c r="AH3183" s="5">
        <v>26</v>
      </c>
      <c r="AI3183" s="5">
        <v>0</v>
      </c>
      <c r="AJ3183" s="5">
        <v>33.333333000000003</v>
      </c>
      <c r="AK3183" s="5">
        <v>0.28100000000000003</v>
      </c>
      <c r="AL3183" s="5">
        <v>0</v>
      </c>
      <c r="AM3183" s="5"/>
      <c r="AN3183" s="5">
        <v>141</v>
      </c>
      <c r="AO3183" s="5">
        <v>8</v>
      </c>
      <c r="AP3183" s="5">
        <v>2</v>
      </c>
      <c r="AQ3183" s="5">
        <v>0</v>
      </c>
      <c r="AR3183" s="5">
        <v>0</v>
      </c>
      <c r="AS3183" s="5">
        <v>0</v>
      </c>
      <c r="AT3183" s="5">
        <v>18</v>
      </c>
      <c r="AU3183" s="5">
        <v>19</v>
      </c>
      <c r="AV3183" s="5">
        <v>24</v>
      </c>
      <c r="AW3183" s="5">
        <v>97.222222000000002</v>
      </c>
      <c r="AX3183" s="5">
        <v>0.39</v>
      </c>
      <c r="AY3183" s="5">
        <v>100</v>
      </c>
      <c r="AZ3183" s="5"/>
      <c r="BA3183" s="5"/>
      <c r="BB3183" s="5"/>
      <c r="BC3183" s="5"/>
      <c r="BD3183" s="5"/>
      <c r="BE3183" s="5"/>
      <c r="BF3183" s="5"/>
      <c r="BG3183" s="5"/>
      <c r="BH3183" s="5"/>
      <c r="BI3183" s="5"/>
      <c r="BJ3183" s="5"/>
    </row>
    <row r="3184" spans="1:62" x14ac:dyDescent="0.25">
      <c r="A3184" s="5">
        <v>143</v>
      </c>
      <c r="B3184" s="5">
        <v>10</v>
      </c>
      <c r="C3184" s="5">
        <v>0</v>
      </c>
      <c r="D3184" s="5">
        <v>0</v>
      </c>
      <c r="E3184" s="5">
        <v>0</v>
      </c>
      <c r="F3184" s="5">
        <v>0</v>
      </c>
      <c r="G3184" s="5">
        <v>0</v>
      </c>
      <c r="H3184" s="5">
        <v>0</v>
      </c>
      <c r="I3184" s="5">
        <v>15</v>
      </c>
      <c r="J3184" s="5">
        <v>33.333333000000003</v>
      </c>
      <c r="K3184" s="5">
        <v>0.42199999999999999</v>
      </c>
      <c r="L3184" s="5">
        <v>100</v>
      </c>
      <c r="M3184" s="5"/>
      <c r="N3184" s="5">
        <v>142</v>
      </c>
      <c r="O3184" s="5">
        <v>9</v>
      </c>
      <c r="P3184" s="5">
        <v>2</v>
      </c>
      <c r="Q3184" s="5">
        <v>0</v>
      </c>
      <c r="R3184" s="5">
        <v>0</v>
      </c>
      <c r="S3184" s="5">
        <v>1</v>
      </c>
      <c r="T3184" s="5">
        <v>0</v>
      </c>
      <c r="U3184" s="5">
        <v>0</v>
      </c>
      <c r="V3184" s="5">
        <v>21</v>
      </c>
      <c r="W3184" s="5">
        <v>52.777777999999998</v>
      </c>
      <c r="X3184" s="5">
        <v>0.437</v>
      </c>
      <c r="Y3184" s="5">
        <v>100</v>
      </c>
      <c r="Z3184" s="5"/>
      <c r="AA3184" s="5">
        <v>145</v>
      </c>
      <c r="AB3184" s="5">
        <v>7</v>
      </c>
      <c r="AC3184" s="5">
        <v>0</v>
      </c>
      <c r="AD3184" s="5">
        <v>0</v>
      </c>
      <c r="AE3184" s="5">
        <v>0</v>
      </c>
      <c r="AF3184" s="5">
        <v>0</v>
      </c>
      <c r="AG3184" s="5">
        <v>0</v>
      </c>
      <c r="AH3184" s="5">
        <v>30</v>
      </c>
      <c r="AI3184" s="5">
        <v>0</v>
      </c>
      <c r="AJ3184" s="5">
        <v>16.666667</v>
      </c>
      <c r="AK3184" s="5">
        <v>0.26600000000000001</v>
      </c>
      <c r="AL3184" s="5">
        <v>100</v>
      </c>
      <c r="AM3184" s="5"/>
      <c r="AN3184" s="5">
        <v>142</v>
      </c>
      <c r="AO3184" s="5">
        <v>8</v>
      </c>
      <c r="AP3184" s="5">
        <v>2</v>
      </c>
      <c r="AQ3184" s="5">
        <v>0</v>
      </c>
      <c r="AR3184" s="5">
        <v>0</v>
      </c>
      <c r="AS3184" s="5">
        <v>0</v>
      </c>
      <c r="AT3184" s="5">
        <v>0</v>
      </c>
      <c r="AU3184" s="5">
        <v>3</v>
      </c>
      <c r="AV3184" s="5">
        <v>6</v>
      </c>
      <c r="AW3184" s="5">
        <v>37.5</v>
      </c>
      <c r="AX3184" s="5">
        <v>0.39100000000000001</v>
      </c>
      <c r="AY3184" s="5">
        <v>100</v>
      </c>
      <c r="AZ3184" s="5"/>
      <c r="BA3184" s="5"/>
      <c r="BB3184" s="5"/>
      <c r="BC3184" s="5"/>
      <c r="BD3184" s="5"/>
      <c r="BE3184" s="5"/>
      <c r="BF3184" s="5"/>
      <c r="BG3184" s="5"/>
      <c r="BH3184" s="5"/>
      <c r="BI3184" s="5"/>
      <c r="BJ3184" s="5"/>
    </row>
    <row r="3185" spans="1:62" x14ac:dyDescent="0.25">
      <c r="A3185" s="5">
        <v>144</v>
      </c>
      <c r="B3185" s="5">
        <v>10</v>
      </c>
      <c r="C3185" s="5">
        <v>0</v>
      </c>
      <c r="D3185" s="5">
        <v>0</v>
      </c>
      <c r="E3185" s="5">
        <v>0</v>
      </c>
      <c r="F3185" s="5">
        <v>0</v>
      </c>
      <c r="G3185" s="5">
        <v>0</v>
      </c>
      <c r="H3185" s="5">
        <v>0</v>
      </c>
      <c r="I3185" s="5">
        <v>48</v>
      </c>
      <c r="J3185" s="5">
        <v>86.111110999999994</v>
      </c>
      <c r="K3185" s="5">
        <v>0.40699999999999997</v>
      </c>
      <c r="L3185" s="5">
        <v>100</v>
      </c>
      <c r="M3185" s="5"/>
      <c r="N3185" s="5">
        <v>143</v>
      </c>
      <c r="O3185" s="5">
        <v>10</v>
      </c>
      <c r="P3185" s="5">
        <v>0</v>
      </c>
      <c r="Q3185" s="5">
        <v>0</v>
      </c>
      <c r="R3185" s="5">
        <v>0</v>
      </c>
      <c r="S3185" s="5">
        <v>0</v>
      </c>
      <c r="T3185" s="5">
        <v>0</v>
      </c>
      <c r="U3185" s="5">
        <v>20</v>
      </c>
      <c r="V3185" s="5">
        <v>5</v>
      </c>
      <c r="W3185" s="5">
        <v>47.222222000000002</v>
      </c>
      <c r="X3185" s="5">
        <v>0.40699999999999997</v>
      </c>
      <c r="Y3185" s="5">
        <v>100</v>
      </c>
      <c r="Z3185" s="5"/>
      <c r="AA3185" s="5">
        <v>146</v>
      </c>
      <c r="AB3185" s="5">
        <v>10</v>
      </c>
      <c r="AC3185" s="5">
        <v>0</v>
      </c>
      <c r="AD3185" s="5">
        <v>0</v>
      </c>
      <c r="AE3185" s="5">
        <v>0</v>
      </c>
      <c r="AF3185" s="5">
        <v>0</v>
      </c>
      <c r="AG3185" s="5">
        <v>0</v>
      </c>
      <c r="AH3185" s="5">
        <v>19</v>
      </c>
      <c r="AI3185" s="5">
        <v>12</v>
      </c>
      <c r="AJ3185" s="5">
        <v>33.333333000000003</v>
      </c>
      <c r="AK3185" s="5">
        <v>0.34300000000000003</v>
      </c>
      <c r="AL3185" s="5">
        <v>100</v>
      </c>
      <c r="AM3185" s="5"/>
      <c r="AN3185" s="5">
        <v>143</v>
      </c>
      <c r="AO3185" s="5">
        <v>10</v>
      </c>
      <c r="AP3185" s="5">
        <v>0</v>
      </c>
      <c r="AQ3185" s="5">
        <v>0</v>
      </c>
      <c r="AR3185" s="5">
        <v>0</v>
      </c>
      <c r="AS3185" s="5">
        <v>0</v>
      </c>
      <c r="AT3185" s="5">
        <v>0</v>
      </c>
      <c r="AU3185" s="5">
        <v>99</v>
      </c>
      <c r="AV3185" s="5">
        <v>-1</v>
      </c>
      <c r="AW3185" s="5">
        <v>88.888889000000006</v>
      </c>
      <c r="AX3185" s="5">
        <v>0.39</v>
      </c>
      <c r="AY3185" s="5">
        <v>100</v>
      </c>
      <c r="AZ3185" s="5"/>
      <c r="BA3185" s="5"/>
      <c r="BB3185" s="5"/>
      <c r="BC3185" s="5"/>
      <c r="BD3185" s="5"/>
      <c r="BE3185" s="5"/>
      <c r="BF3185" s="5"/>
      <c r="BG3185" s="5"/>
      <c r="BH3185" s="5"/>
      <c r="BI3185" s="5"/>
      <c r="BJ3185" s="5"/>
    </row>
    <row r="3186" spans="1:62" x14ac:dyDescent="0.25">
      <c r="A3186" s="5">
        <v>145</v>
      </c>
      <c r="B3186" s="5">
        <v>11</v>
      </c>
      <c r="C3186" s="5">
        <v>0</v>
      </c>
      <c r="D3186" s="5">
        <v>0</v>
      </c>
      <c r="E3186" s="5">
        <v>0</v>
      </c>
      <c r="F3186" s="5">
        <v>4</v>
      </c>
      <c r="G3186" s="5">
        <v>0</v>
      </c>
      <c r="H3186" s="5">
        <v>0</v>
      </c>
      <c r="I3186" s="5">
        <v>18</v>
      </c>
      <c r="J3186" s="5">
        <v>50</v>
      </c>
      <c r="K3186" s="5">
        <v>0.45300000000000001</v>
      </c>
      <c r="L3186" s="5">
        <v>100</v>
      </c>
      <c r="M3186" s="5"/>
      <c r="N3186" s="5">
        <v>144</v>
      </c>
      <c r="O3186" s="5">
        <v>10</v>
      </c>
      <c r="P3186" s="5">
        <v>0</v>
      </c>
      <c r="Q3186" s="5">
        <v>0</v>
      </c>
      <c r="R3186" s="5">
        <v>0</v>
      </c>
      <c r="S3186" s="5">
        <v>0</v>
      </c>
      <c r="T3186" s="5">
        <v>0</v>
      </c>
      <c r="U3186" s="5">
        <v>13</v>
      </c>
      <c r="V3186" s="5">
        <v>13</v>
      </c>
      <c r="W3186" s="5">
        <v>52.777777999999998</v>
      </c>
      <c r="X3186" s="5">
        <v>0.39</v>
      </c>
      <c r="Y3186" s="5">
        <v>100</v>
      </c>
      <c r="Z3186" s="5"/>
      <c r="AA3186" s="5">
        <v>147</v>
      </c>
      <c r="AB3186" s="5">
        <v>12</v>
      </c>
      <c r="AC3186" s="5">
        <v>0</v>
      </c>
      <c r="AD3186" s="5">
        <v>0</v>
      </c>
      <c r="AE3186" s="5">
        <v>0</v>
      </c>
      <c r="AF3186" s="5">
        <v>0</v>
      </c>
      <c r="AG3186" s="5">
        <v>0</v>
      </c>
      <c r="AH3186" s="5">
        <v>20</v>
      </c>
      <c r="AI3186" s="5">
        <v>9</v>
      </c>
      <c r="AJ3186" s="5">
        <v>33.333333000000003</v>
      </c>
      <c r="AK3186" s="5">
        <v>0.42199999999999999</v>
      </c>
      <c r="AL3186" s="5">
        <v>100</v>
      </c>
      <c r="AM3186" s="5"/>
      <c r="AN3186" s="5">
        <v>144</v>
      </c>
      <c r="AO3186" s="5">
        <v>7</v>
      </c>
      <c r="AP3186" s="5">
        <v>0</v>
      </c>
      <c r="AQ3186" s="5">
        <v>0</v>
      </c>
      <c r="AR3186" s="5">
        <v>0</v>
      </c>
      <c r="AS3186" s="5">
        <v>0</v>
      </c>
      <c r="AT3186" s="5">
        <v>0</v>
      </c>
      <c r="AU3186" s="5">
        <v>0</v>
      </c>
      <c r="AV3186" s="5">
        <v>21</v>
      </c>
      <c r="AW3186" s="5">
        <v>29.166667</v>
      </c>
      <c r="AX3186" s="5">
        <v>0.28199999999999997</v>
      </c>
      <c r="AY3186" s="5">
        <v>100</v>
      </c>
      <c r="AZ3186" s="5"/>
      <c r="BA3186" s="5"/>
      <c r="BB3186" s="5"/>
      <c r="BC3186" s="5"/>
      <c r="BD3186" s="5"/>
      <c r="BE3186" s="5"/>
      <c r="BF3186" s="5"/>
      <c r="BG3186" s="5"/>
      <c r="BH3186" s="5"/>
      <c r="BI3186" s="5"/>
      <c r="BJ3186" s="5"/>
    </row>
    <row r="3187" spans="1:62" x14ac:dyDescent="0.25">
      <c r="A3187" s="5">
        <v>146</v>
      </c>
      <c r="B3187" s="5">
        <v>11</v>
      </c>
      <c r="C3187" s="5">
        <v>0</v>
      </c>
      <c r="D3187" s="5">
        <v>0</v>
      </c>
      <c r="E3187" s="5">
        <v>0</v>
      </c>
      <c r="F3187" s="5">
        <v>0</v>
      </c>
      <c r="G3187" s="5">
        <v>0</v>
      </c>
      <c r="H3187" s="5">
        <v>0</v>
      </c>
      <c r="I3187" s="5">
        <v>6</v>
      </c>
      <c r="J3187" s="5">
        <v>16.666667</v>
      </c>
      <c r="K3187" s="5">
        <v>0.45300000000000001</v>
      </c>
      <c r="L3187" s="5">
        <v>100</v>
      </c>
      <c r="M3187" s="5"/>
      <c r="N3187" s="5">
        <v>145</v>
      </c>
      <c r="O3187" s="5">
        <v>9</v>
      </c>
      <c r="P3187" s="5">
        <v>0</v>
      </c>
      <c r="Q3187" s="5">
        <v>0</v>
      </c>
      <c r="R3187" s="5">
        <v>0</v>
      </c>
      <c r="S3187" s="5">
        <v>0</v>
      </c>
      <c r="T3187" s="5">
        <v>0</v>
      </c>
      <c r="U3187" s="5">
        <v>0</v>
      </c>
      <c r="V3187" s="5">
        <v>32</v>
      </c>
      <c r="W3187" s="5">
        <v>44.444443999999997</v>
      </c>
      <c r="X3187" s="5">
        <v>0.34399999999999997</v>
      </c>
      <c r="Y3187" s="5">
        <v>100</v>
      </c>
      <c r="Z3187" s="5"/>
      <c r="AA3187" s="5">
        <v>148</v>
      </c>
      <c r="AB3187" s="5">
        <v>11</v>
      </c>
      <c r="AC3187" s="5">
        <v>0</v>
      </c>
      <c r="AD3187" s="5">
        <v>0</v>
      </c>
      <c r="AE3187" s="5">
        <v>0</v>
      </c>
      <c r="AF3187" s="5">
        <v>0</v>
      </c>
      <c r="AG3187" s="5">
        <v>0</v>
      </c>
      <c r="AH3187" s="5">
        <v>75</v>
      </c>
      <c r="AI3187" s="5">
        <v>7</v>
      </c>
      <c r="AJ3187" s="5">
        <v>62.5</v>
      </c>
      <c r="AK3187" s="5">
        <v>0.40600000000000003</v>
      </c>
      <c r="AL3187" s="5">
        <v>100</v>
      </c>
      <c r="AM3187" s="5"/>
      <c r="AN3187" s="5">
        <v>145</v>
      </c>
      <c r="AO3187" s="5">
        <v>7</v>
      </c>
      <c r="AP3187" s="5">
        <v>0</v>
      </c>
      <c r="AQ3187" s="5">
        <v>0</v>
      </c>
      <c r="AR3187" s="5">
        <v>0</v>
      </c>
      <c r="AS3187" s="5">
        <v>0</v>
      </c>
      <c r="AT3187" s="5">
        <v>0</v>
      </c>
      <c r="AU3187" s="5">
        <v>80</v>
      </c>
      <c r="AV3187" s="5">
        <v>0</v>
      </c>
      <c r="AW3187" s="5">
        <v>43.055556000000003</v>
      </c>
      <c r="AX3187" s="5">
        <v>0.26500000000000001</v>
      </c>
      <c r="AY3187" s="5">
        <v>100</v>
      </c>
      <c r="AZ3187" s="5"/>
      <c r="BA3187" s="5"/>
      <c r="BB3187" s="5"/>
      <c r="BC3187" s="5"/>
      <c r="BD3187" s="5"/>
      <c r="BE3187" s="5"/>
      <c r="BF3187" s="5"/>
      <c r="BG3187" s="5"/>
      <c r="BH3187" s="5"/>
      <c r="BI3187" s="5"/>
      <c r="BJ3187" s="5"/>
    </row>
    <row r="3188" spans="1:62" x14ac:dyDescent="0.25">
      <c r="A3188" s="5">
        <v>147</v>
      </c>
      <c r="B3188" s="5">
        <v>13</v>
      </c>
      <c r="C3188" s="5">
        <v>0</v>
      </c>
      <c r="D3188" s="5">
        <v>0</v>
      </c>
      <c r="E3188" s="5">
        <v>0</v>
      </c>
      <c r="F3188" s="5">
        <v>0</v>
      </c>
      <c r="G3188" s="5">
        <v>0</v>
      </c>
      <c r="H3188" s="5">
        <v>0</v>
      </c>
      <c r="I3188" s="5">
        <v>24</v>
      </c>
      <c r="J3188" s="5">
        <v>56.944443999999997</v>
      </c>
      <c r="K3188" s="5">
        <v>0.51500000000000001</v>
      </c>
      <c r="L3188" s="5">
        <v>100</v>
      </c>
      <c r="M3188" s="5"/>
      <c r="N3188" s="5">
        <v>146</v>
      </c>
      <c r="O3188" s="5">
        <v>10</v>
      </c>
      <c r="P3188" s="5">
        <v>0</v>
      </c>
      <c r="Q3188" s="5">
        <v>0</v>
      </c>
      <c r="R3188" s="5">
        <v>0</v>
      </c>
      <c r="S3188" s="5">
        <v>0</v>
      </c>
      <c r="T3188" s="5">
        <v>0</v>
      </c>
      <c r="U3188" s="5">
        <v>20</v>
      </c>
      <c r="V3188" s="5">
        <v>0</v>
      </c>
      <c r="W3188" s="5">
        <v>26.388888999999999</v>
      </c>
      <c r="X3188" s="5">
        <v>0.375</v>
      </c>
      <c r="Y3188" s="5">
        <v>100</v>
      </c>
      <c r="Z3188" s="5"/>
      <c r="AA3188" s="5">
        <v>149</v>
      </c>
      <c r="AB3188" s="5">
        <v>10</v>
      </c>
      <c r="AC3188" s="5">
        <v>0</v>
      </c>
      <c r="AD3188" s="5">
        <v>0</v>
      </c>
      <c r="AE3188" s="5">
        <v>0</v>
      </c>
      <c r="AF3188" s="5">
        <v>0</v>
      </c>
      <c r="AG3188" s="5">
        <v>0</v>
      </c>
      <c r="AH3188" s="5">
        <v>0</v>
      </c>
      <c r="AI3188" s="5">
        <v>51</v>
      </c>
      <c r="AJ3188" s="5">
        <v>70.833332999999996</v>
      </c>
      <c r="AK3188" s="5">
        <v>0.39100000000000001</v>
      </c>
      <c r="AL3188" s="5">
        <v>100</v>
      </c>
      <c r="AM3188" s="5"/>
      <c r="AN3188" s="5">
        <v>146</v>
      </c>
      <c r="AO3188" s="5">
        <v>10</v>
      </c>
      <c r="AP3188" s="5">
        <v>0</v>
      </c>
      <c r="AQ3188" s="5">
        <v>0</v>
      </c>
      <c r="AR3188" s="5">
        <v>0</v>
      </c>
      <c r="AS3188" s="5">
        <v>0</v>
      </c>
      <c r="AT3188" s="5">
        <v>0</v>
      </c>
      <c r="AU3188" s="5">
        <v>40</v>
      </c>
      <c r="AV3188" s="5">
        <v>24</v>
      </c>
      <c r="AW3188" s="5">
        <v>48.611111000000001</v>
      </c>
      <c r="AX3188" s="5">
        <v>0.36</v>
      </c>
      <c r="AY3188" s="5">
        <v>100</v>
      </c>
      <c r="AZ3188" s="5"/>
      <c r="BA3188" s="5"/>
      <c r="BB3188" s="5"/>
      <c r="BC3188" s="5"/>
      <c r="BD3188" s="5"/>
      <c r="BE3188" s="5"/>
      <c r="BF3188" s="5"/>
      <c r="BG3188" s="5"/>
      <c r="BH3188" s="5"/>
      <c r="BI3188" s="5"/>
      <c r="BJ3188" s="5"/>
    </row>
    <row r="3189" spans="1:62" x14ac:dyDescent="0.25">
      <c r="A3189" s="5">
        <v>148</v>
      </c>
      <c r="B3189" s="5">
        <v>13</v>
      </c>
      <c r="C3189" s="5">
        <v>0</v>
      </c>
      <c r="D3189" s="5">
        <v>0</v>
      </c>
      <c r="E3189" s="5">
        <v>0</v>
      </c>
      <c r="F3189" s="5">
        <v>0</v>
      </c>
      <c r="G3189" s="5">
        <v>0</v>
      </c>
      <c r="H3189" s="5">
        <v>0</v>
      </c>
      <c r="I3189" s="5">
        <v>8</v>
      </c>
      <c r="J3189" s="5">
        <v>37.5</v>
      </c>
      <c r="K3189" s="5">
        <v>0.54700000000000004</v>
      </c>
      <c r="L3189" s="5">
        <v>100</v>
      </c>
      <c r="M3189" s="5"/>
      <c r="N3189" s="5">
        <v>147</v>
      </c>
      <c r="O3189" s="5">
        <v>13</v>
      </c>
      <c r="P3189" s="5">
        <v>0</v>
      </c>
      <c r="Q3189" s="5">
        <v>0</v>
      </c>
      <c r="R3189" s="5">
        <v>0</v>
      </c>
      <c r="S3189" s="5">
        <v>0</v>
      </c>
      <c r="T3189" s="5">
        <v>0</v>
      </c>
      <c r="U3189" s="5">
        <v>10</v>
      </c>
      <c r="V3189" s="5">
        <v>36</v>
      </c>
      <c r="W3189" s="5">
        <v>56.944443999999997</v>
      </c>
      <c r="X3189" s="5">
        <v>0.5</v>
      </c>
      <c r="Y3189" s="5">
        <v>100</v>
      </c>
      <c r="Z3189" s="5"/>
      <c r="AA3189" s="5">
        <v>150</v>
      </c>
      <c r="AB3189" s="5">
        <v>10</v>
      </c>
      <c r="AC3189" s="5">
        <v>0</v>
      </c>
      <c r="AD3189" s="5">
        <v>0</v>
      </c>
      <c r="AE3189" s="5">
        <v>0</v>
      </c>
      <c r="AF3189" s="5">
        <v>0</v>
      </c>
      <c r="AG3189" s="5">
        <v>0</v>
      </c>
      <c r="AH3189" s="5">
        <v>60</v>
      </c>
      <c r="AI3189" s="5">
        <v>0</v>
      </c>
      <c r="AJ3189" s="5">
        <v>27.777778000000001</v>
      </c>
      <c r="AK3189" s="5">
        <v>0.35899999999999999</v>
      </c>
      <c r="AL3189" s="5">
        <v>100</v>
      </c>
      <c r="AM3189" s="5"/>
      <c r="AN3189" s="5">
        <v>147</v>
      </c>
      <c r="AO3189" s="5">
        <v>11</v>
      </c>
      <c r="AP3189" s="5">
        <v>0</v>
      </c>
      <c r="AQ3189" s="5">
        <v>0</v>
      </c>
      <c r="AR3189" s="5">
        <v>0</v>
      </c>
      <c r="AS3189" s="5">
        <v>0</v>
      </c>
      <c r="AT3189" s="5">
        <v>0</v>
      </c>
      <c r="AU3189" s="5">
        <v>80</v>
      </c>
      <c r="AV3189" s="5">
        <v>11</v>
      </c>
      <c r="AW3189" s="5">
        <v>44.444443999999997</v>
      </c>
      <c r="AX3189" s="5">
        <v>0.39</v>
      </c>
      <c r="AY3189" s="5">
        <v>100</v>
      </c>
      <c r="AZ3189" s="5"/>
      <c r="BA3189" s="5"/>
      <c r="BB3189" s="5"/>
      <c r="BC3189" s="5"/>
      <c r="BD3189" s="5"/>
      <c r="BE3189" s="5"/>
      <c r="BF3189" s="5"/>
      <c r="BG3189" s="5"/>
      <c r="BH3189" s="5"/>
      <c r="BI3189" s="5"/>
      <c r="BJ3189" s="5"/>
    </row>
    <row r="3190" spans="1:62" x14ac:dyDescent="0.25">
      <c r="A3190" s="5">
        <v>149</v>
      </c>
      <c r="B3190" s="5">
        <v>11</v>
      </c>
      <c r="C3190" s="5">
        <v>0</v>
      </c>
      <c r="D3190" s="5">
        <v>0</v>
      </c>
      <c r="E3190" s="5">
        <v>0</v>
      </c>
      <c r="F3190" s="5">
        <v>0</v>
      </c>
      <c r="G3190" s="5">
        <v>0</v>
      </c>
      <c r="H3190" s="5">
        <v>0</v>
      </c>
      <c r="I3190" s="5">
        <v>3</v>
      </c>
      <c r="J3190" s="5">
        <v>55.555556000000003</v>
      </c>
      <c r="K3190" s="5">
        <v>0.46899999999999997</v>
      </c>
      <c r="L3190" s="5">
        <v>100</v>
      </c>
      <c r="M3190" s="5"/>
      <c r="N3190" s="5">
        <v>148</v>
      </c>
      <c r="O3190" s="5">
        <v>11</v>
      </c>
      <c r="P3190" s="5">
        <v>0</v>
      </c>
      <c r="Q3190" s="5">
        <v>0</v>
      </c>
      <c r="R3190" s="5">
        <v>0</v>
      </c>
      <c r="S3190" s="5">
        <v>0</v>
      </c>
      <c r="T3190" s="5">
        <v>0</v>
      </c>
      <c r="U3190" s="5">
        <v>20</v>
      </c>
      <c r="V3190" s="5">
        <v>17</v>
      </c>
      <c r="W3190" s="5">
        <v>36.111111000000001</v>
      </c>
      <c r="X3190" s="5">
        <v>0.48399999999999999</v>
      </c>
      <c r="Y3190" s="5">
        <v>100</v>
      </c>
      <c r="Z3190" s="5"/>
      <c r="AA3190" s="5">
        <v>151</v>
      </c>
      <c r="AB3190" s="5">
        <v>10</v>
      </c>
      <c r="AC3190" s="5">
        <v>0</v>
      </c>
      <c r="AD3190" s="5">
        <v>0</v>
      </c>
      <c r="AE3190" s="5">
        <v>0</v>
      </c>
      <c r="AF3190" s="5">
        <v>0</v>
      </c>
      <c r="AG3190" s="5">
        <v>0</v>
      </c>
      <c r="AH3190" s="5">
        <v>35</v>
      </c>
      <c r="AI3190" s="5">
        <v>28</v>
      </c>
      <c r="AJ3190" s="5">
        <v>66.666667000000004</v>
      </c>
      <c r="AK3190" s="5">
        <v>0.36</v>
      </c>
      <c r="AL3190" s="5">
        <v>100</v>
      </c>
      <c r="AM3190" s="5"/>
      <c r="AN3190" s="5">
        <v>148</v>
      </c>
      <c r="AO3190" s="5">
        <v>10</v>
      </c>
      <c r="AP3190" s="5">
        <v>0</v>
      </c>
      <c r="AQ3190" s="5">
        <v>0</v>
      </c>
      <c r="AR3190" s="5">
        <v>0</v>
      </c>
      <c r="AS3190" s="5">
        <v>0</v>
      </c>
      <c r="AT3190" s="5">
        <v>0</v>
      </c>
      <c r="AU3190" s="5">
        <v>38</v>
      </c>
      <c r="AV3190" s="5">
        <v>24</v>
      </c>
      <c r="AW3190" s="5">
        <v>50</v>
      </c>
      <c r="AX3190" s="5">
        <v>0.36</v>
      </c>
      <c r="AY3190" s="5">
        <v>100</v>
      </c>
      <c r="AZ3190" s="5"/>
      <c r="BA3190" s="5"/>
      <c r="BB3190" s="5"/>
      <c r="BC3190" s="5"/>
      <c r="BD3190" s="5"/>
      <c r="BE3190" s="5"/>
      <c r="BF3190" s="5"/>
      <c r="BG3190" s="5"/>
      <c r="BH3190" s="5"/>
      <c r="BI3190" s="5"/>
      <c r="BJ3190" s="5"/>
    </row>
    <row r="3191" spans="1:62" x14ac:dyDescent="0.25">
      <c r="A3191" s="5">
        <v>150</v>
      </c>
      <c r="B3191" s="5">
        <v>13</v>
      </c>
      <c r="C3191" s="5">
        <v>0</v>
      </c>
      <c r="D3191" s="5">
        <v>0</v>
      </c>
      <c r="E3191" s="5">
        <v>0</v>
      </c>
      <c r="F3191" s="5">
        <v>0</v>
      </c>
      <c r="G3191" s="5">
        <v>0</v>
      </c>
      <c r="H3191" s="5">
        <v>0</v>
      </c>
      <c r="I3191" s="5">
        <v>46</v>
      </c>
      <c r="J3191" s="5">
        <v>93.055555999999996</v>
      </c>
      <c r="K3191" s="5">
        <v>0.53100000000000003</v>
      </c>
      <c r="L3191" s="5">
        <v>100</v>
      </c>
      <c r="M3191" s="5"/>
      <c r="N3191" s="5">
        <v>149</v>
      </c>
      <c r="O3191" s="5">
        <v>10</v>
      </c>
      <c r="P3191" s="5">
        <v>0</v>
      </c>
      <c r="Q3191" s="5">
        <v>0</v>
      </c>
      <c r="R3191" s="5">
        <v>0</v>
      </c>
      <c r="S3191" s="5">
        <v>0</v>
      </c>
      <c r="T3191" s="5">
        <v>0</v>
      </c>
      <c r="U3191" s="5">
        <v>8</v>
      </c>
      <c r="V3191" s="5">
        <v>36</v>
      </c>
      <c r="W3191" s="5">
        <v>58.333333000000003</v>
      </c>
      <c r="X3191" s="5">
        <v>0.40699999999999997</v>
      </c>
      <c r="Y3191" s="5">
        <v>100</v>
      </c>
      <c r="Z3191" s="5"/>
      <c r="AA3191" s="5">
        <v>152</v>
      </c>
      <c r="AB3191" s="5">
        <v>11</v>
      </c>
      <c r="AC3191" s="5">
        <v>0</v>
      </c>
      <c r="AD3191" s="5">
        <v>0</v>
      </c>
      <c r="AE3191" s="5">
        <v>0</v>
      </c>
      <c r="AF3191" s="5">
        <v>0</v>
      </c>
      <c r="AG3191" s="5">
        <v>0</v>
      </c>
      <c r="AH3191" s="5">
        <v>84</v>
      </c>
      <c r="AI3191" s="5">
        <v>28</v>
      </c>
      <c r="AJ3191" s="5">
        <v>80.555555999999996</v>
      </c>
      <c r="AK3191" s="5">
        <v>0.42199999999999999</v>
      </c>
      <c r="AL3191" s="5">
        <v>100</v>
      </c>
      <c r="AM3191" s="5"/>
      <c r="AN3191" s="5">
        <v>149</v>
      </c>
      <c r="AO3191" s="5">
        <v>8</v>
      </c>
      <c r="AP3191" s="5">
        <v>0</v>
      </c>
      <c r="AQ3191" s="5">
        <v>0</v>
      </c>
      <c r="AR3191" s="5">
        <v>0</v>
      </c>
      <c r="AS3191" s="5">
        <v>0</v>
      </c>
      <c r="AT3191" s="5">
        <v>0</v>
      </c>
      <c r="AU3191" s="5">
        <v>0</v>
      </c>
      <c r="AV3191" s="5">
        <v>9</v>
      </c>
      <c r="AW3191" s="5">
        <v>12.5</v>
      </c>
      <c r="AX3191" s="5">
        <v>0.312</v>
      </c>
      <c r="AY3191" s="5">
        <v>100</v>
      </c>
      <c r="AZ3191" s="5"/>
      <c r="BA3191" s="5"/>
      <c r="BB3191" s="5"/>
      <c r="BC3191" s="5"/>
      <c r="BD3191" s="5"/>
      <c r="BE3191" s="5"/>
      <c r="BF3191" s="5"/>
      <c r="BG3191" s="5"/>
      <c r="BH3191" s="5"/>
      <c r="BI3191" s="5"/>
      <c r="BJ3191" s="5"/>
    </row>
    <row r="3192" spans="1:62" x14ac:dyDescent="0.25">
      <c r="A3192" s="5">
        <v>151</v>
      </c>
      <c r="B3192" s="5">
        <v>10</v>
      </c>
      <c r="C3192" s="5">
        <v>0</v>
      </c>
      <c r="D3192" s="5">
        <v>0</v>
      </c>
      <c r="E3192" s="5">
        <v>0</v>
      </c>
      <c r="F3192" s="5">
        <v>0</v>
      </c>
      <c r="G3192" s="5">
        <v>0</v>
      </c>
      <c r="H3192" s="5">
        <v>0</v>
      </c>
      <c r="I3192" s="5">
        <v>0</v>
      </c>
      <c r="J3192" s="5">
        <v>11.111110999999999</v>
      </c>
      <c r="K3192" s="5">
        <v>0.438</v>
      </c>
      <c r="L3192" s="5">
        <v>100</v>
      </c>
      <c r="M3192" s="5"/>
      <c r="N3192" s="5">
        <v>150</v>
      </c>
      <c r="O3192" s="5">
        <v>11</v>
      </c>
      <c r="P3192" s="5">
        <v>0</v>
      </c>
      <c r="Q3192" s="5">
        <v>0</v>
      </c>
      <c r="R3192" s="5">
        <v>0</v>
      </c>
      <c r="S3192" s="5">
        <v>0</v>
      </c>
      <c r="T3192" s="5">
        <v>0</v>
      </c>
      <c r="U3192" s="5">
        <v>0</v>
      </c>
      <c r="V3192" s="5">
        <v>15</v>
      </c>
      <c r="W3192" s="5">
        <v>20.833333</v>
      </c>
      <c r="X3192" s="5">
        <v>0.40600000000000003</v>
      </c>
      <c r="Y3192" s="5">
        <v>100</v>
      </c>
      <c r="Z3192" s="5"/>
      <c r="AA3192" s="5">
        <v>153</v>
      </c>
      <c r="AB3192" s="5">
        <v>10</v>
      </c>
      <c r="AC3192" s="5">
        <v>0</v>
      </c>
      <c r="AD3192" s="5">
        <v>0</v>
      </c>
      <c r="AE3192" s="5">
        <v>0</v>
      </c>
      <c r="AF3192" s="5">
        <v>0</v>
      </c>
      <c r="AG3192" s="5">
        <v>0</v>
      </c>
      <c r="AH3192" s="5">
        <v>0</v>
      </c>
      <c r="AI3192" s="5">
        <v>33</v>
      </c>
      <c r="AJ3192" s="5">
        <v>45.833333000000003</v>
      </c>
      <c r="AK3192" s="5">
        <v>0.39</v>
      </c>
      <c r="AL3192" s="5">
        <v>100</v>
      </c>
      <c r="AM3192" s="5"/>
      <c r="AN3192" s="5">
        <v>150</v>
      </c>
      <c r="AO3192" s="5">
        <v>10</v>
      </c>
      <c r="AP3192" s="5">
        <v>0</v>
      </c>
      <c r="AQ3192" s="5">
        <v>0</v>
      </c>
      <c r="AR3192" s="5">
        <v>0</v>
      </c>
      <c r="AS3192" s="5">
        <v>0</v>
      </c>
      <c r="AT3192" s="5">
        <v>0</v>
      </c>
      <c r="AU3192" s="5">
        <v>120</v>
      </c>
      <c r="AV3192" s="5">
        <v>1</v>
      </c>
      <c r="AW3192" s="5">
        <v>69.444444000000004</v>
      </c>
      <c r="AX3192" s="5">
        <v>0.36</v>
      </c>
      <c r="AY3192" s="5">
        <v>100</v>
      </c>
      <c r="AZ3192" s="5"/>
      <c r="BA3192" s="5"/>
      <c r="BB3192" s="5"/>
      <c r="BC3192" s="5"/>
      <c r="BD3192" s="5"/>
      <c r="BE3192" s="5"/>
      <c r="BF3192" s="5"/>
      <c r="BG3192" s="5"/>
      <c r="BH3192" s="5"/>
      <c r="BI3192" s="5"/>
      <c r="BJ3192" s="5"/>
    </row>
    <row r="3193" spans="1:62" x14ac:dyDescent="0.25">
      <c r="A3193" s="5">
        <v>152</v>
      </c>
      <c r="B3193" s="5">
        <v>13</v>
      </c>
      <c r="C3193" s="5">
        <v>0</v>
      </c>
      <c r="D3193" s="5">
        <v>0</v>
      </c>
      <c r="E3193" s="5">
        <v>0</v>
      </c>
      <c r="F3193" s="5">
        <v>0</v>
      </c>
      <c r="G3193" s="5">
        <v>0</v>
      </c>
      <c r="H3193" s="5">
        <v>0</v>
      </c>
      <c r="I3193" s="5">
        <v>28</v>
      </c>
      <c r="J3193" s="5">
        <v>91.666667000000004</v>
      </c>
      <c r="K3193" s="5">
        <v>0.53100000000000003</v>
      </c>
      <c r="L3193" s="5">
        <v>100</v>
      </c>
      <c r="M3193" s="5"/>
      <c r="N3193" s="5">
        <v>151</v>
      </c>
      <c r="O3193" s="5">
        <v>10</v>
      </c>
      <c r="P3193" s="5">
        <v>0</v>
      </c>
      <c r="Q3193" s="5">
        <v>0</v>
      </c>
      <c r="R3193" s="5">
        <v>0</v>
      </c>
      <c r="S3193" s="5">
        <v>0</v>
      </c>
      <c r="T3193" s="5">
        <v>0</v>
      </c>
      <c r="U3193" s="5">
        <v>30</v>
      </c>
      <c r="V3193" s="5">
        <v>0</v>
      </c>
      <c r="W3193" s="5">
        <v>44.444443999999997</v>
      </c>
      <c r="X3193" s="5">
        <v>0.375</v>
      </c>
      <c r="Y3193" s="5">
        <v>100</v>
      </c>
      <c r="Z3193" s="5"/>
      <c r="AA3193" s="5">
        <v>154</v>
      </c>
      <c r="AB3193" s="5">
        <v>8</v>
      </c>
      <c r="AC3193" s="5">
        <v>0</v>
      </c>
      <c r="AD3193" s="5">
        <v>0</v>
      </c>
      <c r="AE3193" s="5">
        <v>0</v>
      </c>
      <c r="AF3193" s="5">
        <v>0</v>
      </c>
      <c r="AG3193" s="5">
        <v>0</v>
      </c>
      <c r="AH3193" s="5">
        <v>60</v>
      </c>
      <c r="AI3193" s="5">
        <v>0</v>
      </c>
      <c r="AJ3193" s="5">
        <v>13.888889000000001</v>
      </c>
      <c r="AK3193" s="5">
        <v>0.29699999999999999</v>
      </c>
      <c r="AL3193" s="5">
        <v>100</v>
      </c>
      <c r="AM3193" s="5"/>
      <c r="AN3193" s="5">
        <v>151</v>
      </c>
      <c r="AO3193" s="5">
        <v>10</v>
      </c>
      <c r="AP3193" s="5">
        <v>0</v>
      </c>
      <c r="AQ3193" s="5">
        <v>0</v>
      </c>
      <c r="AR3193" s="5">
        <v>0</v>
      </c>
      <c r="AS3193" s="5">
        <v>0</v>
      </c>
      <c r="AT3193" s="5">
        <v>0</v>
      </c>
      <c r="AU3193" s="5">
        <v>20</v>
      </c>
      <c r="AV3193" s="5">
        <v>39</v>
      </c>
      <c r="AW3193" s="5">
        <v>69.444444000000004</v>
      </c>
      <c r="AX3193" s="5">
        <v>0.375</v>
      </c>
      <c r="AY3193" s="5">
        <v>100</v>
      </c>
      <c r="AZ3193" s="5"/>
      <c r="BA3193" s="5"/>
      <c r="BB3193" s="5"/>
      <c r="BC3193" s="5"/>
      <c r="BD3193" s="5"/>
      <c r="BE3193" s="5"/>
      <c r="BF3193" s="5"/>
      <c r="BG3193" s="5"/>
      <c r="BH3193" s="5"/>
      <c r="BI3193" s="5"/>
      <c r="BJ3193" s="5"/>
    </row>
    <row r="3194" spans="1:62" x14ac:dyDescent="0.25">
      <c r="A3194" s="5">
        <v>153</v>
      </c>
      <c r="B3194" s="5">
        <v>14</v>
      </c>
      <c r="C3194" s="5">
        <v>0</v>
      </c>
      <c r="D3194" s="5">
        <v>0</v>
      </c>
      <c r="E3194" s="5">
        <v>0</v>
      </c>
      <c r="F3194" s="5">
        <v>20</v>
      </c>
      <c r="G3194" s="5">
        <v>0</v>
      </c>
      <c r="H3194" s="5">
        <v>0</v>
      </c>
      <c r="I3194" s="5">
        <v>15</v>
      </c>
      <c r="J3194" s="5">
        <v>66.666667000000004</v>
      </c>
      <c r="K3194" s="5">
        <v>0.59399999999999997</v>
      </c>
      <c r="L3194" s="5">
        <v>100</v>
      </c>
      <c r="M3194" s="5"/>
      <c r="N3194" s="5">
        <v>152</v>
      </c>
      <c r="O3194" s="5">
        <v>13</v>
      </c>
      <c r="P3194" s="5">
        <v>0</v>
      </c>
      <c r="Q3194" s="5">
        <v>0</v>
      </c>
      <c r="R3194" s="5">
        <v>0</v>
      </c>
      <c r="S3194" s="5">
        <v>10</v>
      </c>
      <c r="T3194" s="5">
        <v>0</v>
      </c>
      <c r="U3194" s="5">
        <v>0</v>
      </c>
      <c r="V3194" s="5">
        <v>57</v>
      </c>
      <c r="W3194" s="5">
        <v>86.111110999999994</v>
      </c>
      <c r="X3194" s="5">
        <v>0.5</v>
      </c>
      <c r="Y3194" s="5">
        <v>100</v>
      </c>
      <c r="Z3194" s="5"/>
      <c r="AA3194" s="5">
        <v>155</v>
      </c>
      <c r="AB3194" s="5">
        <v>9</v>
      </c>
      <c r="AC3194" s="5">
        <v>0</v>
      </c>
      <c r="AD3194" s="5">
        <v>0</v>
      </c>
      <c r="AE3194" s="5">
        <v>0</v>
      </c>
      <c r="AF3194" s="5">
        <v>0</v>
      </c>
      <c r="AG3194" s="5">
        <v>0</v>
      </c>
      <c r="AH3194" s="5">
        <v>15</v>
      </c>
      <c r="AI3194" s="5">
        <v>34</v>
      </c>
      <c r="AJ3194" s="5">
        <v>55.555556000000003</v>
      </c>
      <c r="AK3194" s="5">
        <v>0.32800000000000001</v>
      </c>
      <c r="AL3194" s="5">
        <v>100</v>
      </c>
      <c r="AM3194" s="5"/>
      <c r="AN3194" s="5">
        <v>152</v>
      </c>
      <c r="AO3194" s="5">
        <v>10</v>
      </c>
      <c r="AP3194" s="5">
        <v>0</v>
      </c>
      <c r="AQ3194" s="5">
        <v>0</v>
      </c>
      <c r="AR3194" s="5">
        <v>0</v>
      </c>
      <c r="AS3194" s="5">
        <v>0</v>
      </c>
      <c r="AT3194" s="5">
        <v>0</v>
      </c>
      <c r="AU3194" s="5">
        <v>87</v>
      </c>
      <c r="AV3194" s="5">
        <v>13</v>
      </c>
      <c r="AW3194" s="5">
        <v>63.888888999999999</v>
      </c>
      <c r="AX3194" s="5">
        <v>0.375</v>
      </c>
      <c r="AY3194" s="5">
        <v>100</v>
      </c>
      <c r="AZ3194" s="5"/>
      <c r="BA3194" s="5"/>
      <c r="BB3194" s="5"/>
      <c r="BC3194" s="5"/>
      <c r="BD3194" s="5"/>
      <c r="BE3194" s="5"/>
      <c r="BF3194" s="5"/>
      <c r="BG3194" s="5"/>
      <c r="BH3194" s="5"/>
      <c r="BI3194" s="5"/>
      <c r="BJ3194" s="5"/>
    </row>
    <row r="3195" spans="1:62" x14ac:dyDescent="0.25">
      <c r="A3195" s="5">
        <v>154</v>
      </c>
      <c r="B3195" s="5">
        <v>12</v>
      </c>
      <c r="C3195" s="5">
        <v>0</v>
      </c>
      <c r="D3195" s="5">
        <v>0</v>
      </c>
      <c r="E3195" s="5">
        <v>0</v>
      </c>
      <c r="F3195" s="5">
        <v>20</v>
      </c>
      <c r="G3195" s="5">
        <v>0</v>
      </c>
      <c r="H3195" s="5">
        <v>0</v>
      </c>
      <c r="I3195" s="5">
        <v>48</v>
      </c>
      <c r="J3195" s="5">
        <v>77.777777999999998</v>
      </c>
      <c r="K3195" s="5">
        <v>0.53100000000000003</v>
      </c>
      <c r="L3195" s="5">
        <v>100</v>
      </c>
      <c r="M3195" s="5"/>
      <c r="N3195" s="5">
        <v>153</v>
      </c>
      <c r="O3195" s="5">
        <v>11</v>
      </c>
      <c r="P3195" s="5">
        <v>0</v>
      </c>
      <c r="Q3195" s="5">
        <v>0</v>
      </c>
      <c r="R3195" s="5">
        <v>0</v>
      </c>
      <c r="S3195" s="5">
        <v>0</v>
      </c>
      <c r="T3195" s="5">
        <v>0</v>
      </c>
      <c r="U3195" s="5">
        <v>20</v>
      </c>
      <c r="V3195" s="5">
        <v>24</v>
      </c>
      <c r="W3195" s="5">
        <v>80.555555999999996</v>
      </c>
      <c r="X3195" s="5">
        <v>0.437</v>
      </c>
      <c r="Y3195" s="5">
        <v>100</v>
      </c>
      <c r="Z3195" s="5"/>
      <c r="AA3195" s="5">
        <v>156</v>
      </c>
      <c r="AB3195" s="5">
        <v>7</v>
      </c>
      <c r="AC3195" s="5">
        <v>0</v>
      </c>
      <c r="AD3195" s="5">
        <v>0</v>
      </c>
      <c r="AE3195" s="5">
        <v>0</v>
      </c>
      <c r="AF3195" s="5">
        <v>0</v>
      </c>
      <c r="AG3195" s="5">
        <v>0</v>
      </c>
      <c r="AH3195" s="5">
        <v>0</v>
      </c>
      <c r="AI3195" s="5">
        <v>17</v>
      </c>
      <c r="AJ3195" s="5">
        <v>23.611111000000001</v>
      </c>
      <c r="AK3195" s="5">
        <v>0.28199999999999997</v>
      </c>
      <c r="AL3195" s="5">
        <v>100</v>
      </c>
      <c r="AM3195" s="5"/>
      <c r="AN3195" s="5">
        <v>153</v>
      </c>
      <c r="AO3195" s="5">
        <v>10</v>
      </c>
      <c r="AP3195" s="5">
        <v>0</v>
      </c>
      <c r="AQ3195" s="5">
        <v>0</v>
      </c>
      <c r="AR3195" s="5">
        <v>0</v>
      </c>
      <c r="AS3195" s="5">
        <v>0</v>
      </c>
      <c r="AT3195" s="5">
        <v>0</v>
      </c>
      <c r="AU3195" s="5">
        <v>0</v>
      </c>
      <c r="AV3195" s="5">
        <v>30</v>
      </c>
      <c r="AW3195" s="5">
        <v>41.666666999999997</v>
      </c>
      <c r="AX3195" s="5">
        <v>0.375</v>
      </c>
      <c r="AY3195" s="5">
        <v>100</v>
      </c>
      <c r="AZ3195" s="5"/>
      <c r="BA3195" s="5"/>
      <c r="BB3195" s="5"/>
      <c r="BC3195" s="5"/>
      <c r="BD3195" s="5"/>
      <c r="BE3195" s="5"/>
      <c r="BF3195" s="5"/>
      <c r="BG3195" s="5"/>
      <c r="BH3195" s="5"/>
      <c r="BI3195" s="5"/>
      <c r="BJ3195" s="5"/>
    </row>
    <row r="3196" spans="1:62" x14ac:dyDescent="0.25">
      <c r="A3196" s="5">
        <v>155</v>
      </c>
      <c r="B3196" s="5">
        <v>10</v>
      </c>
      <c r="C3196" s="5">
        <v>0</v>
      </c>
      <c r="D3196" s="5">
        <v>0</v>
      </c>
      <c r="E3196" s="5">
        <v>0</v>
      </c>
      <c r="F3196" s="5">
        <v>0</v>
      </c>
      <c r="G3196" s="5">
        <v>0</v>
      </c>
      <c r="H3196" s="5">
        <v>0</v>
      </c>
      <c r="I3196" s="5">
        <v>13</v>
      </c>
      <c r="J3196" s="5">
        <v>18.055555999999999</v>
      </c>
      <c r="K3196" s="5">
        <v>0.42199999999999999</v>
      </c>
      <c r="L3196" s="5">
        <v>100</v>
      </c>
      <c r="M3196" s="5"/>
      <c r="N3196" s="5">
        <v>154</v>
      </c>
      <c r="O3196" s="5">
        <v>12</v>
      </c>
      <c r="P3196" s="5">
        <v>0</v>
      </c>
      <c r="Q3196" s="5">
        <v>0</v>
      </c>
      <c r="R3196" s="5">
        <v>0</v>
      </c>
      <c r="S3196" s="5">
        <v>10</v>
      </c>
      <c r="T3196" s="5">
        <v>0</v>
      </c>
      <c r="U3196" s="5">
        <v>0</v>
      </c>
      <c r="V3196" s="5">
        <v>18</v>
      </c>
      <c r="W3196" s="5">
        <v>50</v>
      </c>
      <c r="X3196" s="5">
        <v>0.46899999999999997</v>
      </c>
      <c r="Y3196" s="5">
        <v>100</v>
      </c>
      <c r="Z3196" s="5"/>
      <c r="AA3196" s="5">
        <v>157</v>
      </c>
      <c r="AB3196" s="5">
        <v>7</v>
      </c>
      <c r="AC3196" s="5">
        <v>0</v>
      </c>
      <c r="AD3196" s="5">
        <v>0</v>
      </c>
      <c r="AE3196" s="5">
        <v>0</v>
      </c>
      <c r="AF3196" s="5">
        <v>0</v>
      </c>
      <c r="AG3196" s="5">
        <v>0</v>
      </c>
      <c r="AH3196" s="5">
        <v>90</v>
      </c>
      <c r="AI3196" s="5">
        <v>0</v>
      </c>
      <c r="AJ3196" s="5">
        <v>68.055555999999996</v>
      </c>
      <c r="AK3196" s="5">
        <v>0.28100000000000003</v>
      </c>
      <c r="AL3196" s="5">
        <v>100</v>
      </c>
      <c r="AM3196" s="5"/>
      <c r="AN3196" s="5">
        <v>154</v>
      </c>
      <c r="AO3196" s="5">
        <v>8</v>
      </c>
      <c r="AP3196" s="5">
        <v>0</v>
      </c>
      <c r="AQ3196" s="5">
        <v>0</v>
      </c>
      <c r="AR3196" s="5">
        <v>0</v>
      </c>
      <c r="AS3196" s="5">
        <v>0</v>
      </c>
      <c r="AT3196" s="5">
        <v>0</v>
      </c>
      <c r="AU3196" s="5">
        <v>120</v>
      </c>
      <c r="AV3196" s="5">
        <v>0</v>
      </c>
      <c r="AW3196" s="5">
        <v>51.388888999999999</v>
      </c>
      <c r="AX3196" s="5">
        <v>0.312</v>
      </c>
      <c r="AY3196" s="5">
        <v>100</v>
      </c>
      <c r="AZ3196" s="5"/>
      <c r="BA3196" s="5"/>
      <c r="BB3196" s="5"/>
      <c r="BC3196" s="5"/>
      <c r="BD3196" s="5"/>
      <c r="BE3196" s="5"/>
      <c r="BF3196" s="5"/>
      <c r="BG3196" s="5"/>
      <c r="BH3196" s="5"/>
      <c r="BI3196" s="5"/>
      <c r="BJ3196" s="5"/>
    </row>
    <row r="3197" spans="1:62" x14ac:dyDescent="0.25">
      <c r="A3197" s="5">
        <v>156</v>
      </c>
      <c r="B3197" s="5">
        <v>9</v>
      </c>
      <c r="C3197" s="5">
        <v>0</v>
      </c>
      <c r="D3197" s="5">
        <v>0</v>
      </c>
      <c r="E3197" s="5">
        <v>0</v>
      </c>
      <c r="F3197" s="5">
        <v>0</v>
      </c>
      <c r="G3197" s="5">
        <v>0</v>
      </c>
      <c r="H3197" s="5">
        <v>0</v>
      </c>
      <c r="I3197" s="5">
        <v>2</v>
      </c>
      <c r="J3197" s="5">
        <v>84.722222000000002</v>
      </c>
      <c r="K3197" s="5">
        <v>0.375</v>
      </c>
      <c r="L3197" s="5">
        <v>0</v>
      </c>
      <c r="M3197" s="5"/>
      <c r="N3197" s="5">
        <v>155</v>
      </c>
      <c r="O3197" s="5">
        <v>10</v>
      </c>
      <c r="P3197" s="5">
        <v>0</v>
      </c>
      <c r="Q3197" s="5">
        <v>0</v>
      </c>
      <c r="R3197" s="5">
        <v>0</v>
      </c>
      <c r="S3197" s="5">
        <v>0</v>
      </c>
      <c r="T3197" s="5">
        <v>0</v>
      </c>
      <c r="U3197" s="5">
        <v>30</v>
      </c>
      <c r="V3197" s="5">
        <v>3</v>
      </c>
      <c r="W3197" s="5">
        <v>30.555555999999999</v>
      </c>
      <c r="X3197" s="5">
        <v>0.39100000000000001</v>
      </c>
      <c r="Y3197" s="5">
        <v>100</v>
      </c>
      <c r="Z3197" s="5"/>
      <c r="AA3197" s="5">
        <v>158</v>
      </c>
      <c r="AB3197" s="5">
        <v>9</v>
      </c>
      <c r="AC3197" s="5">
        <v>0</v>
      </c>
      <c r="AD3197" s="5">
        <v>0</v>
      </c>
      <c r="AE3197" s="5">
        <v>0</v>
      </c>
      <c r="AF3197" s="5">
        <v>0</v>
      </c>
      <c r="AG3197" s="5">
        <v>0</v>
      </c>
      <c r="AH3197" s="5">
        <v>30</v>
      </c>
      <c r="AI3197" s="5">
        <v>27</v>
      </c>
      <c r="AJ3197" s="5">
        <v>54.166666999999997</v>
      </c>
      <c r="AK3197" s="5">
        <v>0.32800000000000001</v>
      </c>
      <c r="AL3197" s="5">
        <v>100</v>
      </c>
      <c r="AM3197" s="5"/>
      <c r="AN3197" s="5">
        <v>155</v>
      </c>
      <c r="AO3197" s="5">
        <v>9</v>
      </c>
      <c r="AP3197" s="5">
        <v>0</v>
      </c>
      <c r="AQ3197" s="5">
        <v>0</v>
      </c>
      <c r="AR3197" s="5">
        <v>0</v>
      </c>
      <c r="AS3197" s="5">
        <v>0</v>
      </c>
      <c r="AT3197" s="5">
        <v>0</v>
      </c>
      <c r="AU3197" s="5">
        <v>0</v>
      </c>
      <c r="AV3197" s="5">
        <v>48</v>
      </c>
      <c r="AW3197" s="5">
        <v>66.666667000000004</v>
      </c>
      <c r="AX3197" s="5">
        <v>0.32800000000000001</v>
      </c>
      <c r="AY3197" s="5">
        <v>100</v>
      </c>
      <c r="AZ3197" s="5"/>
      <c r="BA3197" s="5"/>
      <c r="BB3197" s="5"/>
      <c r="BC3197" s="5"/>
      <c r="BD3197" s="5"/>
      <c r="BE3197" s="5"/>
      <c r="BF3197" s="5"/>
      <c r="BG3197" s="5"/>
      <c r="BH3197" s="5"/>
      <c r="BI3197" s="5"/>
      <c r="BJ3197" s="5"/>
    </row>
    <row r="3198" spans="1:62" x14ac:dyDescent="0.25">
      <c r="A3198" s="5">
        <v>157</v>
      </c>
      <c r="B3198" s="5">
        <v>10</v>
      </c>
      <c r="C3198" s="5">
        <v>0</v>
      </c>
      <c r="D3198" s="5">
        <v>0</v>
      </c>
      <c r="E3198" s="5">
        <v>0</v>
      </c>
      <c r="F3198" s="5">
        <v>0</v>
      </c>
      <c r="G3198" s="5">
        <v>0</v>
      </c>
      <c r="H3198" s="5">
        <v>0</v>
      </c>
      <c r="I3198" s="5">
        <v>24</v>
      </c>
      <c r="J3198" s="5">
        <v>33.333333000000003</v>
      </c>
      <c r="K3198" s="5">
        <v>0.437</v>
      </c>
      <c r="L3198" s="5">
        <v>100</v>
      </c>
      <c r="M3198" s="5"/>
      <c r="N3198" s="5">
        <v>156</v>
      </c>
      <c r="O3198" s="5">
        <v>9</v>
      </c>
      <c r="P3198" s="5">
        <v>0</v>
      </c>
      <c r="Q3198" s="5">
        <v>0</v>
      </c>
      <c r="R3198" s="5">
        <v>0</v>
      </c>
      <c r="S3198" s="5">
        <v>0</v>
      </c>
      <c r="T3198" s="5">
        <v>0</v>
      </c>
      <c r="U3198" s="5">
        <v>0</v>
      </c>
      <c r="V3198" s="5">
        <v>66</v>
      </c>
      <c r="W3198" s="5">
        <v>91.666667000000004</v>
      </c>
      <c r="X3198" s="5">
        <v>0.35899999999999999</v>
      </c>
      <c r="Y3198" s="5">
        <v>100</v>
      </c>
      <c r="Z3198" s="5"/>
      <c r="AA3198" s="5">
        <v>159</v>
      </c>
      <c r="AB3198" s="5">
        <v>7</v>
      </c>
      <c r="AC3198" s="5">
        <v>0</v>
      </c>
      <c r="AD3198" s="5">
        <v>0</v>
      </c>
      <c r="AE3198" s="5">
        <v>0</v>
      </c>
      <c r="AF3198" s="5">
        <v>0</v>
      </c>
      <c r="AG3198" s="5">
        <v>0</v>
      </c>
      <c r="AH3198" s="5">
        <v>30</v>
      </c>
      <c r="AI3198" s="5">
        <v>9</v>
      </c>
      <c r="AJ3198" s="5">
        <v>29.166667</v>
      </c>
      <c r="AK3198" s="5">
        <v>0.28100000000000003</v>
      </c>
      <c r="AL3198" s="5">
        <v>100</v>
      </c>
      <c r="AM3198" s="5"/>
      <c r="AN3198" s="5">
        <v>156</v>
      </c>
      <c r="AO3198" s="5">
        <v>6</v>
      </c>
      <c r="AP3198" s="5">
        <v>0</v>
      </c>
      <c r="AQ3198" s="5">
        <v>0</v>
      </c>
      <c r="AR3198" s="5">
        <v>0</v>
      </c>
      <c r="AS3198" s="5">
        <v>0</v>
      </c>
      <c r="AT3198" s="5">
        <v>0</v>
      </c>
      <c r="AU3198" s="5">
        <v>80</v>
      </c>
      <c r="AV3198" s="5">
        <v>0</v>
      </c>
      <c r="AW3198" s="5">
        <v>11.111110999999999</v>
      </c>
      <c r="AX3198" s="5">
        <v>0.25</v>
      </c>
      <c r="AY3198" s="5">
        <v>0</v>
      </c>
      <c r="AZ3198" s="5"/>
      <c r="BA3198" s="5"/>
      <c r="BB3198" s="5"/>
      <c r="BC3198" s="5"/>
      <c r="BD3198" s="5"/>
      <c r="BE3198" s="5"/>
      <c r="BF3198" s="5"/>
      <c r="BG3198" s="5"/>
      <c r="BH3198" s="5"/>
      <c r="BI3198" s="5"/>
      <c r="BJ3198" s="5"/>
    </row>
    <row r="3199" spans="1:62" x14ac:dyDescent="0.25">
      <c r="A3199" s="5">
        <v>158</v>
      </c>
      <c r="B3199" s="5">
        <v>9</v>
      </c>
      <c r="C3199" s="5">
        <v>0</v>
      </c>
      <c r="D3199" s="5">
        <v>0</v>
      </c>
      <c r="E3199" s="5">
        <v>0</v>
      </c>
      <c r="F3199" s="5">
        <v>0</v>
      </c>
      <c r="G3199" s="5">
        <v>0</v>
      </c>
      <c r="H3199" s="5">
        <v>0</v>
      </c>
      <c r="I3199" s="5">
        <v>0</v>
      </c>
      <c r="J3199" s="5">
        <v>43.055556000000003</v>
      </c>
      <c r="K3199" s="5">
        <v>0.375</v>
      </c>
      <c r="L3199" s="5">
        <v>100</v>
      </c>
      <c r="M3199" s="5"/>
      <c r="N3199" s="5">
        <v>157</v>
      </c>
      <c r="O3199" s="5">
        <v>7</v>
      </c>
      <c r="P3199" s="5">
        <v>0</v>
      </c>
      <c r="Q3199" s="5">
        <v>0</v>
      </c>
      <c r="R3199" s="5">
        <v>0</v>
      </c>
      <c r="S3199" s="5">
        <v>0</v>
      </c>
      <c r="T3199" s="5">
        <v>0</v>
      </c>
      <c r="U3199" s="5">
        <v>10</v>
      </c>
      <c r="V3199" s="5">
        <v>0</v>
      </c>
      <c r="W3199" s="5">
        <v>1.388889</v>
      </c>
      <c r="X3199" s="5">
        <v>0.29699999999999999</v>
      </c>
      <c r="Y3199" s="5">
        <v>100</v>
      </c>
      <c r="Z3199" s="5"/>
      <c r="AA3199" s="5">
        <v>160</v>
      </c>
      <c r="AB3199" s="5">
        <v>7</v>
      </c>
      <c r="AC3199" s="5">
        <v>0</v>
      </c>
      <c r="AD3199" s="5">
        <v>0</v>
      </c>
      <c r="AE3199" s="5">
        <v>0</v>
      </c>
      <c r="AF3199" s="5">
        <v>0</v>
      </c>
      <c r="AG3199" s="5">
        <v>0</v>
      </c>
      <c r="AH3199" s="5">
        <v>25</v>
      </c>
      <c r="AI3199" s="5">
        <v>9</v>
      </c>
      <c r="AJ3199" s="5">
        <v>33.333333000000003</v>
      </c>
      <c r="AK3199" s="5">
        <v>0.29699999999999999</v>
      </c>
      <c r="AL3199" s="5">
        <v>100</v>
      </c>
      <c r="AM3199" s="5"/>
      <c r="AN3199" s="5">
        <v>157</v>
      </c>
      <c r="AO3199" s="5">
        <v>7</v>
      </c>
      <c r="AP3199" s="5">
        <v>0</v>
      </c>
      <c r="AQ3199" s="5">
        <v>0</v>
      </c>
      <c r="AR3199" s="5">
        <v>0</v>
      </c>
      <c r="AS3199" s="5">
        <v>0</v>
      </c>
      <c r="AT3199" s="5">
        <v>0</v>
      </c>
      <c r="AU3199" s="5">
        <v>22</v>
      </c>
      <c r="AV3199" s="5">
        <v>38</v>
      </c>
      <c r="AW3199" s="5">
        <v>59.722222000000002</v>
      </c>
      <c r="AX3199" s="5">
        <v>0.26600000000000001</v>
      </c>
      <c r="AY3199" s="5">
        <v>100</v>
      </c>
      <c r="AZ3199" s="5"/>
      <c r="BA3199" s="5"/>
      <c r="BB3199" s="5"/>
      <c r="BC3199" s="5"/>
      <c r="BD3199" s="5"/>
      <c r="BE3199" s="5"/>
      <c r="BF3199" s="5"/>
      <c r="BG3199" s="5"/>
      <c r="BH3199" s="5"/>
      <c r="BI3199" s="5"/>
      <c r="BJ3199" s="5"/>
    </row>
    <row r="3200" spans="1:62" x14ac:dyDescent="0.25">
      <c r="A3200" s="5">
        <v>159</v>
      </c>
      <c r="B3200" s="5">
        <v>10</v>
      </c>
      <c r="C3200" s="5">
        <v>0</v>
      </c>
      <c r="D3200" s="5">
        <v>0</v>
      </c>
      <c r="E3200" s="5">
        <v>0</v>
      </c>
      <c r="F3200" s="5">
        <v>0</v>
      </c>
      <c r="G3200" s="5">
        <v>0</v>
      </c>
      <c r="H3200" s="5">
        <v>0</v>
      </c>
      <c r="I3200" s="5">
        <v>45</v>
      </c>
      <c r="J3200" s="5">
        <v>70.833332999999996</v>
      </c>
      <c r="K3200" s="5">
        <v>0.45400000000000001</v>
      </c>
      <c r="L3200" s="5">
        <v>100</v>
      </c>
      <c r="M3200" s="5"/>
      <c r="N3200" s="5">
        <v>158</v>
      </c>
      <c r="O3200" s="5">
        <v>9</v>
      </c>
      <c r="P3200" s="5">
        <v>0</v>
      </c>
      <c r="Q3200" s="5">
        <v>0</v>
      </c>
      <c r="R3200" s="5">
        <v>0</v>
      </c>
      <c r="S3200" s="5">
        <v>0</v>
      </c>
      <c r="T3200" s="5">
        <v>0</v>
      </c>
      <c r="U3200" s="5">
        <v>20</v>
      </c>
      <c r="V3200" s="5">
        <v>24</v>
      </c>
      <c r="W3200" s="5">
        <v>83.333332999999996</v>
      </c>
      <c r="X3200" s="5">
        <v>0.32800000000000001</v>
      </c>
      <c r="Y3200" s="5">
        <v>100</v>
      </c>
      <c r="Z3200" s="5"/>
      <c r="AA3200" s="5"/>
      <c r="AB3200" s="5"/>
      <c r="AC3200" s="5">
        <v>0</v>
      </c>
      <c r="AD3200" s="5">
        <v>0</v>
      </c>
      <c r="AE3200" s="5">
        <v>0</v>
      </c>
      <c r="AF3200" s="5">
        <v>0</v>
      </c>
      <c r="AG3200" s="5">
        <v>0</v>
      </c>
      <c r="AH3200" s="5">
        <v>0</v>
      </c>
      <c r="AI3200" s="5">
        <v>0</v>
      </c>
      <c r="AJ3200" s="5">
        <v>0</v>
      </c>
      <c r="AK3200" s="5">
        <v>0</v>
      </c>
      <c r="AN3200" s="5">
        <v>158</v>
      </c>
      <c r="AO3200" s="5">
        <v>7</v>
      </c>
      <c r="AP3200" s="5">
        <v>0</v>
      </c>
      <c r="AQ3200" s="5">
        <v>0</v>
      </c>
      <c r="AR3200" s="5">
        <v>0</v>
      </c>
      <c r="AS3200" s="5">
        <v>0</v>
      </c>
      <c r="AT3200" s="5">
        <v>0</v>
      </c>
      <c r="AU3200" s="5">
        <v>25</v>
      </c>
      <c r="AV3200" s="5">
        <v>17</v>
      </c>
      <c r="AW3200" s="5">
        <v>33.333333000000003</v>
      </c>
      <c r="AX3200" s="5">
        <v>0.26500000000000001</v>
      </c>
      <c r="AY3200" s="5">
        <v>100</v>
      </c>
      <c r="AZ3200" s="5"/>
      <c r="BA3200" s="5"/>
      <c r="BB3200" s="5"/>
      <c r="BC3200" s="5"/>
      <c r="BD3200" s="5"/>
      <c r="BE3200" s="5"/>
      <c r="BF3200" s="5"/>
      <c r="BG3200" s="5"/>
      <c r="BH3200" s="5"/>
      <c r="BI3200" s="5"/>
      <c r="BJ3200" s="5"/>
    </row>
    <row r="3201" spans="1:62" x14ac:dyDescent="0.25">
      <c r="A3201" s="5">
        <v>160</v>
      </c>
      <c r="B3201" s="5">
        <v>8</v>
      </c>
      <c r="C3201" s="5">
        <v>0</v>
      </c>
      <c r="D3201" s="5">
        <v>0</v>
      </c>
      <c r="E3201" s="5">
        <v>0</v>
      </c>
      <c r="F3201" s="5">
        <v>0</v>
      </c>
      <c r="G3201" s="5">
        <v>0</v>
      </c>
      <c r="H3201" s="5">
        <v>0</v>
      </c>
      <c r="I3201" s="5">
        <v>15</v>
      </c>
      <c r="J3201" s="5">
        <v>29.166667</v>
      </c>
      <c r="K3201" s="5">
        <v>0.34300000000000003</v>
      </c>
      <c r="L3201" s="5">
        <v>100</v>
      </c>
      <c r="M3201" s="5"/>
      <c r="N3201" s="5">
        <v>159</v>
      </c>
      <c r="O3201" s="5">
        <v>10</v>
      </c>
      <c r="P3201" s="5">
        <v>0</v>
      </c>
      <c r="Q3201" s="5">
        <v>0</v>
      </c>
      <c r="R3201" s="5">
        <v>0</v>
      </c>
      <c r="S3201" s="5">
        <v>0</v>
      </c>
      <c r="T3201" s="5">
        <v>0</v>
      </c>
      <c r="U3201" s="5">
        <v>10</v>
      </c>
      <c r="V3201" s="5">
        <v>15</v>
      </c>
      <c r="W3201" s="5">
        <v>43.055556000000003</v>
      </c>
      <c r="X3201" s="5">
        <v>0.42199999999999999</v>
      </c>
      <c r="Y3201" s="5">
        <v>100</v>
      </c>
      <c r="Z3201" s="5"/>
      <c r="AA3201" s="5"/>
      <c r="AB3201" s="5"/>
      <c r="AC3201" s="5">
        <v>0</v>
      </c>
      <c r="AD3201" s="5">
        <v>0</v>
      </c>
      <c r="AE3201" s="5">
        <v>0</v>
      </c>
      <c r="AF3201" s="5">
        <v>0</v>
      </c>
      <c r="AG3201" s="5">
        <v>0</v>
      </c>
      <c r="AH3201" s="5">
        <v>0</v>
      </c>
      <c r="AI3201" s="5">
        <v>0</v>
      </c>
      <c r="AJ3201" s="5">
        <v>0</v>
      </c>
      <c r="AK3201" s="5">
        <v>0</v>
      </c>
      <c r="AN3201" s="5">
        <v>159</v>
      </c>
      <c r="AO3201" s="5">
        <v>7</v>
      </c>
      <c r="AP3201" s="5">
        <v>0</v>
      </c>
      <c r="AQ3201" s="5">
        <v>0</v>
      </c>
      <c r="AR3201" s="5">
        <v>0</v>
      </c>
      <c r="AS3201" s="5">
        <v>0</v>
      </c>
      <c r="AT3201" s="5">
        <v>0</v>
      </c>
      <c r="AU3201" s="5">
        <v>68</v>
      </c>
      <c r="AV3201" s="5">
        <v>14</v>
      </c>
      <c r="AW3201" s="5">
        <v>41.666666999999997</v>
      </c>
      <c r="AX3201" s="5">
        <v>0.26600000000000001</v>
      </c>
      <c r="AY3201" s="5">
        <v>100</v>
      </c>
      <c r="AZ3201" s="5"/>
      <c r="BA3201" s="5"/>
      <c r="BB3201" s="5"/>
      <c r="BC3201" s="5"/>
      <c r="BD3201" s="5"/>
      <c r="BE3201" s="5"/>
      <c r="BF3201" s="5"/>
      <c r="BG3201" s="5"/>
      <c r="BH3201" s="5"/>
      <c r="BI3201" s="5"/>
      <c r="BJ3201" s="5"/>
    </row>
    <row r="3202" spans="1:62" x14ac:dyDescent="0.25">
      <c r="B3202">
        <v>0</v>
      </c>
      <c r="C3202" s="5">
        <v>0</v>
      </c>
      <c r="D3202" s="5">
        <v>0</v>
      </c>
      <c r="E3202" s="5">
        <v>0</v>
      </c>
      <c r="F3202" s="5">
        <v>0</v>
      </c>
      <c r="G3202" s="5">
        <v>0</v>
      </c>
      <c r="H3202" s="5">
        <v>0</v>
      </c>
      <c r="I3202" s="5">
        <v>0</v>
      </c>
      <c r="J3202" s="5">
        <v>0</v>
      </c>
      <c r="K3202" s="5">
        <v>0</v>
      </c>
      <c r="L3202" s="5">
        <v>0</v>
      </c>
      <c r="N3202" s="5">
        <v>160</v>
      </c>
      <c r="O3202" s="5">
        <v>8</v>
      </c>
      <c r="P3202" s="5">
        <v>0</v>
      </c>
      <c r="Q3202" s="5">
        <v>0</v>
      </c>
      <c r="R3202" s="5">
        <v>0</v>
      </c>
      <c r="S3202" s="5">
        <v>0</v>
      </c>
      <c r="T3202" s="5">
        <v>0</v>
      </c>
      <c r="U3202" s="5">
        <v>10</v>
      </c>
      <c r="V3202" s="5">
        <v>5</v>
      </c>
      <c r="W3202" s="5">
        <v>29.166667</v>
      </c>
      <c r="X3202" s="5">
        <v>0.32800000000000001</v>
      </c>
      <c r="Y3202" s="5">
        <v>100</v>
      </c>
      <c r="Z3202" s="5"/>
      <c r="AA3202" s="5"/>
      <c r="AB3202" s="5"/>
      <c r="AC3202" s="5">
        <v>0</v>
      </c>
      <c r="AD3202" s="5">
        <v>0</v>
      </c>
      <c r="AE3202" s="5">
        <v>0</v>
      </c>
      <c r="AF3202" s="5">
        <v>0</v>
      </c>
      <c r="AG3202" s="5">
        <v>0</v>
      </c>
      <c r="AH3202" s="5">
        <v>0</v>
      </c>
      <c r="AI3202" s="5">
        <v>0</v>
      </c>
      <c r="AJ3202" s="5">
        <v>0</v>
      </c>
      <c r="AK3202" s="5">
        <v>0</v>
      </c>
      <c r="AN3202" s="5">
        <v>160</v>
      </c>
      <c r="AO3202" s="5">
        <v>7</v>
      </c>
      <c r="AP3202" s="5">
        <v>0</v>
      </c>
      <c r="AQ3202" s="5">
        <v>0</v>
      </c>
      <c r="AR3202" s="5">
        <v>0</v>
      </c>
      <c r="AS3202" s="5">
        <v>0</v>
      </c>
      <c r="AT3202" s="5">
        <v>0</v>
      </c>
      <c r="AU3202" s="5">
        <v>0</v>
      </c>
      <c r="AV3202" s="5">
        <v>28</v>
      </c>
      <c r="AW3202" s="5">
        <v>38.888888999999999</v>
      </c>
      <c r="AX3202" s="5">
        <v>0.26600000000000001</v>
      </c>
      <c r="AY3202" s="5">
        <v>100</v>
      </c>
      <c r="AZ3202" s="5"/>
      <c r="BA3202" s="5"/>
      <c r="BB3202" s="5"/>
      <c r="BC3202" s="5"/>
      <c r="BD3202" s="5"/>
      <c r="BE3202" s="5"/>
      <c r="BF3202" s="5"/>
      <c r="BG3202" s="5"/>
      <c r="BH3202" s="5"/>
      <c r="BI3202" s="5"/>
      <c r="BJ3202" s="5"/>
    </row>
    <row r="3203" spans="1:62" x14ac:dyDescent="0.25">
      <c r="D3203" s="5" t="s">
        <v>59</v>
      </c>
      <c r="E3203" s="5" t="s">
        <v>46</v>
      </c>
      <c r="F3203" s="5" t="s">
        <v>47</v>
      </c>
      <c r="G3203" s="5" t="s">
        <v>60</v>
      </c>
      <c r="H3203" s="5" t="s">
        <v>48</v>
      </c>
      <c r="I3203" s="5" t="s">
        <v>61</v>
      </c>
      <c r="Q3203" s="5" t="s">
        <v>59</v>
      </c>
      <c r="R3203" s="5" t="s">
        <v>46</v>
      </c>
      <c r="S3203" s="5" t="s">
        <v>47</v>
      </c>
      <c r="T3203" s="5" t="s">
        <v>60</v>
      </c>
      <c r="U3203" s="5" t="s">
        <v>48</v>
      </c>
      <c r="V3203" s="5" t="s">
        <v>61</v>
      </c>
      <c r="AD3203" s="5" t="s">
        <v>59</v>
      </c>
      <c r="AE3203" s="5" t="s">
        <v>46</v>
      </c>
      <c r="AF3203" s="5" t="s">
        <v>47</v>
      </c>
      <c r="AG3203" s="5" t="s">
        <v>60</v>
      </c>
      <c r="AH3203" s="5" t="s">
        <v>48</v>
      </c>
      <c r="AI3203" s="5" t="s">
        <v>61</v>
      </c>
      <c r="AQ3203" s="5" t="s">
        <v>59</v>
      </c>
      <c r="AR3203" s="5" t="s">
        <v>46</v>
      </c>
      <c r="AS3203" s="5" t="s">
        <v>47</v>
      </c>
      <c r="AT3203" s="5" t="s">
        <v>60</v>
      </c>
      <c r="AU3203" s="5" t="s">
        <v>48</v>
      </c>
      <c r="AV3203" s="5" t="s">
        <v>61</v>
      </c>
      <c r="AZ3203" s="5"/>
      <c r="BA3203" s="5"/>
      <c r="BB3203" s="5"/>
      <c r="BC3203" s="5"/>
      <c r="BD3203" s="5"/>
      <c r="BE3203" s="5"/>
      <c r="BF3203" s="5"/>
      <c r="BG3203" s="5"/>
      <c r="BH3203" s="5"/>
      <c r="BI3203" s="5"/>
      <c r="BJ3203" s="5"/>
    </row>
    <row r="3204" spans="1:62" x14ac:dyDescent="0.25">
      <c r="D3204" s="5">
        <f t="shared" ref="D3204:H3204" si="33" xml:space="preserve"> AVERAGE(D3107:D3202)</f>
        <v>0</v>
      </c>
      <c r="E3204" s="5">
        <f t="shared" si="33"/>
        <v>0</v>
      </c>
      <c r="F3204" s="5">
        <f t="shared" si="33"/>
        <v>4.78125</v>
      </c>
      <c r="G3204" s="5">
        <f t="shared" si="33"/>
        <v>3.8854166666666665</v>
      </c>
      <c r="H3204" s="5">
        <f t="shared" si="33"/>
        <v>2.0833333333333332E-2</v>
      </c>
      <c r="I3204" s="5">
        <f xml:space="preserve"> AVERAGE(I3107:I3202)</f>
        <v>22.958333333333332</v>
      </c>
      <c r="J3204" s="5">
        <f xml:space="preserve"> AVERAGE(J3107:J3202)</f>
        <v>59.939236104166696</v>
      </c>
      <c r="Q3204" s="5">
        <f t="shared" ref="Q3204:U3204" si="34" xml:space="preserve"> AVERAGE(Q3107:Q3202)</f>
        <v>0</v>
      </c>
      <c r="R3204" s="5">
        <f t="shared" si="34"/>
        <v>0</v>
      </c>
      <c r="S3204" s="5">
        <f t="shared" si="34"/>
        <v>2.46875</v>
      </c>
      <c r="T3204" s="5">
        <f t="shared" si="34"/>
        <v>3.5729166666666665</v>
      </c>
      <c r="U3204" s="5">
        <f t="shared" si="34"/>
        <v>9.1145833333333339</v>
      </c>
      <c r="V3204" s="5">
        <f xml:space="preserve"> AVERAGE(V3107:V3202)</f>
        <v>23.614583333333332</v>
      </c>
      <c r="W3204" s="5">
        <f xml:space="preserve"> AVERAGE(W3107:W3202)</f>
        <v>58.709490687499994</v>
      </c>
      <c r="AD3204" s="5">
        <f t="shared" ref="AD3204:AH3204" si="35" xml:space="preserve"> AVERAGE(AD3107:AD3202)</f>
        <v>0</v>
      </c>
      <c r="AE3204" s="5">
        <f t="shared" si="35"/>
        <v>0</v>
      </c>
      <c r="AF3204" s="5">
        <f t="shared" si="35"/>
        <v>1.15625</v>
      </c>
      <c r="AG3204" s="5">
        <f t="shared" si="35"/>
        <v>3.59375</v>
      </c>
      <c r="AH3204" s="5">
        <f t="shared" si="35"/>
        <v>26.333333333333332</v>
      </c>
      <c r="AI3204" s="5">
        <f xml:space="preserve"> AVERAGE(AI3107:AI3202)</f>
        <v>17.614583333333332</v>
      </c>
      <c r="AJ3204" s="5">
        <f xml:space="preserve"> AVERAGE(AJ3107:AJ3202)</f>
        <v>54.282407375000012</v>
      </c>
      <c r="AQ3204" s="5">
        <f t="shared" ref="AQ3204:AU3204" si="36" xml:space="preserve"> AVERAGE(AQ3107:AQ3202)</f>
        <v>0</v>
      </c>
      <c r="AR3204" s="5">
        <f t="shared" si="36"/>
        <v>0</v>
      </c>
      <c r="AS3204" s="5">
        <f t="shared" si="36"/>
        <v>0</v>
      </c>
      <c r="AT3204" s="5">
        <f t="shared" si="36"/>
        <v>3.3541666666666665</v>
      </c>
      <c r="AU3204" s="5">
        <f t="shared" si="36"/>
        <v>38.71875</v>
      </c>
      <c r="AV3204" s="5">
        <f xml:space="preserve"> AVERAGE(AV3107:AV3202)</f>
        <v>17.28125</v>
      </c>
      <c r="AW3204" s="5">
        <f xml:space="preserve"> AVERAGE(AW3107:AW3202)</f>
        <v>53.211805531250008</v>
      </c>
    </row>
    <row r="3206" spans="1:62" x14ac:dyDescent="0.25">
      <c r="A3206" s="5" t="s">
        <v>0</v>
      </c>
      <c r="B3206" s="5" t="s">
        <v>1</v>
      </c>
      <c r="C3206" s="5" t="s">
        <v>2</v>
      </c>
      <c r="D3206" s="5" t="s">
        <v>3</v>
      </c>
      <c r="E3206" s="5" t="s">
        <v>4</v>
      </c>
      <c r="F3206" s="5" t="s">
        <v>5</v>
      </c>
      <c r="G3206" s="5" t="s">
        <v>6</v>
      </c>
      <c r="H3206" s="5" t="s">
        <v>7</v>
      </c>
      <c r="I3206" s="5" t="s">
        <v>8</v>
      </c>
      <c r="J3206" s="5" t="s">
        <v>9</v>
      </c>
      <c r="K3206" s="5" t="s">
        <v>10</v>
      </c>
      <c r="L3206" s="5" t="s">
        <v>11</v>
      </c>
      <c r="M3206" s="5"/>
      <c r="N3206" s="5" t="s">
        <v>0</v>
      </c>
      <c r="O3206" s="5" t="s">
        <v>1</v>
      </c>
      <c r="P3206" s="5" t="s">
        <v>2</v>
      </c>
      <c r="Q3206" s="5" t="s">
        <v>3</v>
      </c>
      <c r="R3206" s="5" t="s">
        <v>4</v>
      </c>
      <c r="S3206" s="5" t="s">
        <v>5</v>
      </c>
      <c r="T3206" s="5" t="s">
        <v>6</v>
      </c>
      <c r="U3206" s="5" t="s">
        <v>7</v>
      </c>
      <c r="V3206" s="5" t="s">
        <v>8</v>
      </c>
      <c r="W3206" s="5" t="s">
        <v>9</v>
      </c>
      <c r="X3206" s="5" t="s">
        <v>10</v>
      </c>
      <c r="Y3206" s="5" t="s">
        <v>11</v>
      </c>
      <c r="Z3206" s="5"/>
      <c r="AA3206" s="5" t="s">
        <v>0</v>
      </c>
      <c r="AB3206" s="5" t="s">
        <v>1</v>
      </c>
      <c r="AC3206" s="5" t="s">
        <v>2</v>
      </c>
      <c r="AD3206" s="5" t="s">
        <v>3</v>
      </c>
      <c r="AE3206" s="5" t="s">
        <v>4</v>
      </c>
      <c r="AF3206" s="5" t="s">
        <v>5</v>
      </c>
      <c r="AG3206" s="5" t="s">
        <v>6</v>
      </c>
      <c r="AH3206" s="5" t="s">
        <v>7</v>
      </c>
      <c r="AI3206" s="5" t="s">
        <v>8</v>
      </c>
      <c r="AJ3206" s="5" t="s">
        <v>9</v>
      </c>
      <c r="AK3206" s="5" t="s">
        <v>10</v>
      </c>
      <c r="AL3206" s="5" t="s">
        <v>11</v>
      </c>
      <c r="AM3206" s="5"/>
      <c r="AN3206" s="5" t="s">
        <v>0</v>
      </c>
      <c r="AO3206" s="5" t="s">
        <v>1</v>
      </c>
      <c r="AP3206" s="5" t="s">
        <v>2</v>
      </c>
      <c r="AQ3206" s="5" t="s">
        <v>3</v>
      </c>
      <c r="AR3206" s="5" t="s">
        <v>4</v>
      </c>
      <c r="AS3206" s="5" t="s">
        <v>5</v>
      </c>
      <c r="AT3206" s="5" t="s">
        <v>6</v>
      </c>
      <c r="AU3206" s="5" t="s">
        <v>7</v>
      </c>
      <c r="AV3206" s="5" t="s">
        <v>8</v>
      </c>
      <c r="AW3206" s="5" t="s">
        <v>9</v>
      </c>
      <c r="AX3206" s="5" t="s">
        <v>10</v>
      </c>
      <c r="AY3206" s="5" t="s">
        <v>11</v>
      </c>
      <c r="AZ3206" s="5"/>
      <c r="BA3206" s="5"/>
      <c r="BB3206" s="5"/>
      <c r="BC3206" s="5"/>
      <c r="BD3206" s="5"/>
      <c r="BE3206" s="5"/>
      <c r="BF3206" s="5"/>
      <c r="BG3206" s="5"/>
      <c r="BH3206" s="5"/>
      <c r="BI3206" s="5"/>
      <c r="BJ3206" s="5"/>
    </row>
    <row r="3207" spans="1:62" x14ac:dyDescent="0.25">
      <c r="A3207" s="5">
        <v>3</v>
      </c>
      <c r="B3207" s="5">
        <v>0.4</v>
      </c>
      <c r="C3207" s="5" t="s">
        <v>23</v>
      </c>
      <c r="D3207" s="5">
        <v>720</v>
      </c>
      <c r="E3207" s="5">
        <v>4320</v>
      </c>
      <c r="F3207" s="5">
        <v>20</v>
      </c>
      <c r="G3207" s="5">
        <v>25</v>
      </c>
      <c r="H3207" s="5">
        <v>0.2</v>
      </c>
      <c r="I3207" s="5">
        <v>0.2</v>
      </c>
      <c r="J3207" s="5">
        <v>160</v>
      </c>
      <c r="K3207" s="5">
        <v>1512143656</v>
      </c>
      <c r="L3207" s="5"/>
      <c r="M3207" s="5"/>
      <c r="N3207" s="5">
        <v>3</v>
      </c>
      <c r="O3207" s="5">
        <v>0.4</v>
      </c>
      <c r="P3207" s="5" t="s">
        <v>23</v>
      </c>
      <c r="Q3207" s="5">
        <v>720</v>
      </c>
      <c r="R3207" s="5">
        <v>4320</v>
      </c>
      <c r="S3207" s="5">
        <v>20</v>
      </c>
      <c r="T3207" s="5">
        <v>25</v>
      </c>
      <c r="U3207" s="5">
        <v>0.2</v>
      </c>
      <c r="V3207" s="5">
        <v>0.2</v>
      </c>
      <c r="W3207" s="5">
        <v>160</v>
      </c>
      <c r="X3207" s="5">
        <v>1512143656</v>
      </c>
      <c r="Y3207" s="5"/>
      <c r="Z3207" s="5"/>
      <c r="AA3207" s="5">
        <v>3</v>
      </c>
      <c r="AB3207" s="5">
        <v>0.4</v>
      </c>
      <c r="AC3207" s="5" t="s">
        <v>23</v>
      </c>
      <c r="AD3207" s="5">
        <v>720</v>
      </c>
      <c r="AE3207" s="5">
        <v>4320</v>
      </c>
      <c r="AF3207" s="5">
        <v>20</v>
      </c>
      <c r="AG3207" s="5">
        <v>25</v>
      </c>
      <c r="AH3207" s="5">
        <v>0.2</v>
      </c>
      <c r="AI3207" s="5">
        <v>0.2</v>
      </c>
      <c r="AJ3207" s="5">
        <v>160</v>
      </c>
      <c r="AK3207" s="5">
        <v>1512143656</v>
      </c>
      <c r="AL3207" s="5"/>
      <c r="AM3207" s="5"/>
      <c r="AN3207" s="5">
        <v>3</v>
      </c>
      <c r="AO3207" s="5">
        <v>0.4</v>
      </c>
      <c r="AP3207" s="5" t="s">
        <v>23</v>
      </c>
      <c r="AQ3207" s="5">
        <v>720</v>
      </c>
      <c r="AR3207" s="5">
        <v>4320</v>
      </c>
      <c r="AS3207" s="5">
        <v>20</v>
      </c>
      <c r="AT3207" s="5">
        <v>25</v>
      </c>
      <c r="AU3207" s="5">
        <v>0.2</v>
      </c>
      <c r="AV3207" s="5">
        <v>0.2</v>
      </c>
      <c r="AW3207" s="5">
        <v>160</v>
      </c>
      <c r="AX3207" s="5">
        <v>1512143656</v>
      </c>
      <c r="AY3207" s="5"/>
      <c r="AZ3207" s="5"/>
      <c r="BA3207" s="5"/>
      <c r="BB3207" s="5"/>
      <c r="BC3207" s="5"/>
      <c r="BD3207" s="5"/>
      <c r="BE3207" s="5"/>
      <c r="BF3207" s="5"/>
      <c r="BG3207" s="5"/>
      <c r="BH3207" s="5"/>
      <c r="BI3207" s="5"/>
      <c r="BJ3207" s="5"/>
    </row>
    <row r="3208" spans="1:62" x14ac:dyDescent="0.25">
      <c r="A3208" s="5">
        <v>61</v>
      </c>
      <c r="B3208" s="5">
        <v>15</v>
      </c>
      <c r="C3208" s="5">
        <v>1</v>
      </c>
      <c r="D3208" s="5">
        <v>0</v>
      </c>
      <c r="E3208" s="5">
        <v>0</v>
      </c>
      <c r="F3208" s="5">
        <v>58</v>
      </c>
      <c r="G3208" s="5">
        <v>0</v>
      </c>
      <c r="H3208" s="5">
        <v>0</v>
      </c>
      <c r="I3208" s="5">
        <v>27</v>
      </c>
      <c r="J3208" s="5">
        <v>97.222222000000002</v>
      </c>
      <c r="K3208" s="5">
        <v>0.81200000000000006</v>
      </c>
      <c r="L3208" s="5">
        <v>100</v>
      </c>
      <c r="M3208" s="5"/>
      <c r="N3208" s="5">
        <v>61</v>
      </c>
      <c r="O3208" s="5">
        <v>12</v>
      </c>
      <c r="P3208" s="5">
        <v>2</v>
      </c>
      <c r="Q3208" s="5">
        <v>0</v>
      </c>
      <c r="R3208" s="5">
        <v>0</v>
      </c>
      <c r="S3208" s="5">
        <v>45</v>
      </c>
      <c r="T3208" s="5">
        <v>0</v>
      </c>
      <c r="U3208" s="5">
        <v>2</v>
      </c>
      <c r="V3208" s="5">
        <v>62</v>
      </c>
      <c r="W3208" s="5">
        <v>98.611110999999994</v>
      </c>
      <c r="X3208" s="5">
        <v>0.59399999999999997</v>
      </c>
      <c r="Y3208" s="5">
        <v>100</v>
      </c>
      <c r="Z3208" s="5"/>
      <c r="AA3208" s="5">
        <v>61</v>
      </c>
      <c r="AB3208" s="5">
        <v>10</v>
      </c>
      <c r="AC3208" s="5">
        <v>3</v>
      </c>
      <c r="AD3208" s="5">
        <v>0</v>
      </c>
      <c r="AE3208" s="5">
        <v>0</v>
      </c>
      <c r="AF3208" s="5">
        <v>22</v>
      </c>
      <c r="AG3208" s="5">
        <v>0</v>
      </c>
      <c r="AH3208" s="5">
        <v>1</v>
      </c>
      <c r="AI3208" s="5">
        <v>66</v>
      </c>
      <c r="AJ3208" s="5">
        <v>97.222222000000002</v>
      </c>
      <c r="AK3208" s="5">
        <v>0.48399999999999999</v>
      </c>
      <c r="AL3208" s="5">
        <v>100</v>
      </c>
      <c r="AM3208" s="5"/>
      <c r="AN3208" s="5">
        <v>61</v>
      </c>
      <c r="AO3208" s="5">
        <v>11</v>
      </c>
      <c r="AP3208" s="5">
        <v>2</v>
      </c>
      <c r="AQ3208" s="5">
        <v>0</v>
      </c>
      <c r="AR3208" s="5">
        <v>0</v>
      </c>
      <c r="AS3208" s="5">
        <v>22</v>
      </c>
      <c r="AT3208" s="5">
        <v>0</v>
      </c>
      <c r="AU3208" s="5">
        <v>1</v>
      </c>
      <c r="AV3208" s="5">
        <v>66</v>
      </c>
      <c r="AW3208" s="5">
        <v>97.222222000000002</v>
      </c>
      <c r="AX3208" s="5">
        <v>0.46800000000000003</v>
      </c>
      <c r="AY3208" s="5">
        <v>100</v>
      </c>
      <c r="AZ3208" s="5"/>
      <c r="BA3208" s="5"/>
      <c r="BB3208" s="5"/>
      <c r="BC3208" s="5"/>
      <c r="BD3208" s="5"/>
      <c r="BE3208" s="5"/>
      <c r="BF3208" s="5"/>
      <c r="BG3208" s="5"/>
      <c r="BH3208" s="5"/>
      <c r="BI3208" s="5"/>
      <c r="BJ3208" s="5"/>
    </row>
    <row r="3209" spans="1:62" x14ac:dyDescent="0.25">
      <c r="A3209" s="5">
        <v>62</v>
      </c>
      <c r="B3209" s="5">
        <v>12</v>
      </c>
      <c r="C3209" s="5">
        <v>1</v>
      </c>
      <c r="D3209" s="5">
        <v>0</v>
      </c>
      <c r="E3209" s="5">
        <v>0</v>
      </c>
      <c r="F3209" s="5">
        <v>96</v>
      </c>
      <c r="G3209" s="5">
        <v>0</v>
      </c>
      <c r="H3209" s="5">
        <v>0</v>
      </c>
      <c r="I3209" s="5">
        <v>44</v>
      </c>
      <c r="J3209" s="5">
        <v>97.222222000000002</v>
      </c>
      <c r="K3209" s="5">
        <v>0.65700000000000003</v>
      </c>
      <c r="L3209" s="5">
        <v>100</v>
      </c>
      <c r="M3209" s="5"/>
      <c r="N3209" s="5">
        <v>62</v>
      </c>
      <c r="O3209" s="5">
        <v>11</v>
      </c>
      <c r="P3209" s="5">
        <v>0</v>
      </c>
      <c r="Q3209" s="5">
        <v>0</v>
      </c>
      <c r="R3209" s="5">
        <v>0</v>
      </c>
      <c r="S3209" s="5">
        <v>0</v>
      </c>
      <c r="T3209" s="5">
        <v>0</v>
      </c>
      <c r="U3209" s="5">
        <v>4</v>
      </c>
      <c r="V3209" s="5">
        <v>58</v>
      </c>
      <c r="W3209" s="5">
        <v>86.111110999999994</v>
      </c>
      <c r="X3209" s="5">
        <v>0.46800000000000003</v>
      </c>
      <c r="Y3209" s="5">
        <v>100</v>
      </c>
      <c r="Z3209" s="5"/>
      <c r="AA3209" s="5">
        <v>62</v>
      </c>
      <c r="AB3209" s="5">
        <v>10</v>
      </c>
      <c r="AC3209" s="5">
        <v>0</v>
      </c>
      <c r="AD3209" s="5">
        <v>0</v>
      </c>
      <c r="AE3209" s="5">
        <v>0</v>
      </c>
      <c r="AF3209" s="5">
        <v>0</v>
      </c>
      <c r="AG3209" s="5">
        <v>0</v>
      </c>
      <c r="AH3209" s="5">
        <v>3</v>
      </c>
      <c r="AI3209" s="5">
        <v>41</v>
      </c>
      <c r="AJ3209" s="5">
        <v>61.111111000000001</v>
      </c>
      <c r="AK3209" s="5">
        <v>0.35899999999999999</v>
      </c>
      <c r="AL3209" s="5">
        <v>100</v>
      </c>
      <c r="AM3209" s="5"/>
      <c r="AN3209" s="5">
        <v>62</v>
      </c>
      <c r="AO3209" s="5">
        <v>10</v>
      </c>
      <c r="AP3209" s="5">
        <v>0</v>
      </c>
      <c r="AQ3209" s="5">
        <v>0</v>
      </c>
      <c r="AR3209" s="5">
        <v>0</v>
      </c>
      <c r="AS3209" s="5">
        <v>0</v>
      </c>
      <c r="AT3209" s="5">
        <v>0</v>
      </c>
      <c r="AU3209" s="5">
        <v>3</v>
      </c>
      <c r="AV3209" s="5">
        <v>41</v>
      </c>
      <c r="AW3209" s="5">
        <v>61.111111000000001</v>
      </c>
      <c r="AX3209" s="5">
        <v>0.36</v>
      </c>
      <c r="AY3209" s="5">
        <v>100</v>
      </c>
      <c r="AZ3209" s="5"/>
      <c r="BA3209" s="5"/>
      <c r="BB3209" s="5"/>
      <c r="BC3209" s="5"/>
      <c r="BD3209" s="5"/>
      <c r="BE3209" s="5"/>
      <c r="BF3209" s="5"/>
      <c r="BG3209" s="5"/>
      <c r="BH3209" s="5"/>
      <c r="BI3209" s="5"/>
      <c r="BJ3209" s="5"/>
    </row>
    <row r="3210" spans="1:62" x14ac:dyDescent="0.25">
      <c r="A3210" s="5">
        <v>63</v>
      </c>
      <c r="B3210" s="5">
        <v>11</v>
      </c>
      <c r="C3210" s="5">
        <v>0</v>
      </c>
      <c r="D3210" s="5">
        <v>0</v>
      </c>
      <c r="E3210" s="5">
        <v>0</v>
      </c>
      <c r="F3210" s="5">
        <v>0</v>
      </c>
      <c r="G3210" s="5">
        <v>0</v>
      </c>
      <c r="H3210" s="5">
        <v>0</v>
      </c>
      <c r="I3210" s="5">
        <v>48</v>
      </c>
      <c r="J3210" s="5">
        <v>100</v>
      </c>
      <c r="K3210" s="5">
        <v>0.56200000000000006</v>
      </c>
      <c r="L3210" s="5">
        <v>100</v>
      </c>
      <c r="M3210" s="5"/>
      <c r="N3210" s="5">
        <v>63</v>
      </c>
      <c r="O3210" s="5">
        <v>9</v>
      </c>
      <c r="P3210" s="5">
        <v>0</v>
      </c>
      <c r="Q3210" s="5">
        <v>0</v>
      </c>
      <c r="R3210" s="5">
        <v>0</v>
      </c>
      <c r="S3210" s="5">
        <v>0</v>
      </c>
      <c r="T3210" s="5">
        <v>0</v>
      </c>
      <c r="U3210" s="5">
        <v>0</v>
      </c>
      <c r="V3210" s="5">
        <v>20</v>
      </c>
      <c r="W3210" s="5">
        <v>27.777778000000001</v>
      </c>
      <c r="X3210" s="5">
        <v>0.36</v>
      </c>
      <c r="Y3210" s="5">
        <v>100</v>
      </c>
      <c r="Z3210" s="5"/>
      <c r="AA3210" s="5">
        <v>63</v>
      </c>
      <c r="AB3210" s="5">
        <v>9</v>
      </c>
      <c r="AC3210" s="5">
        <v>0</v>
      </c>
      <c r="AD3210" s="5">
        <v>0</v>
      </c>
      <c r="AE3210" s="5">
        <v>0</v>
      </c>
      <c r="AF3210" s="5">
        <v>0</v>
      </c>
      <c r="AG3210" s="5">
        <v>0</v>
      </c>
      <c r="AH3210" s="5">
        <v>0</v>
      </c>
      <c r="AI3210" s="5">
        <v>21</v>
      </c>
      <c r="AJ3210" s="5">
        <v>29.166667</v>
      </c>
      <c r="AK3210" s="5">
        <v>0.34399999999999997</v>
      </c>
      <c r="AL3210" s="5">
        <v>100</v>
      </c>
      <c r="AM3210" s="5"/>
      <c r="AN3210" s="5">
        <v>63</v>
      </c>
      <c r="AO3210" s="5">
        <v>9</v>
      </c>
      <c r="AP3210" s="5">
        <v>0</v>
      </c>
      <c r="AQ3210" s="5">
        <v>0</v>
      </c>
      <c r="AR3210" s="5">
        <v>0</v>
      </c>
      <c r="AS3210" s="5">
        <v>0</v>
      </c>
      <c r="AT3210" s="5">
        <v>0</v>
      </c>
      <c r="AU3210" s="5">
        <v>33</v>
      </c>
      <c r="AV3210" s="5">
        <v>21</v>
      </c>
      <c r="AW3210" s="5">
        <v>33.333333000000003</v>
      </c>
      <c r="AX3210" s="5">
        <v>0.32800000000000001</v>
      </c>
      <c r="AY3210" s="5">
        <v>100</v>
      </c>
      <c r="AZ3210" s="5"/>
      <c r="BA3210" s="5"/>
      <c r="BB3210" s="5"/>
      <c r="BC3210" s="5"/>
      <c r="BD3210" s="5"/>
      <c r="BE3210" s="5"/>
      <c r="BF3210" s="5"/>
      <c r="BG3210" s="5"/>
      <c r="BH3210" s="5"/>
      <c r="BI3210" s="5"/>
      <c r="BJ3210" s="5"/>
    </row>
    <row r="3211" spans="1:62" x14ac:dyDescent="0.25">
      <c r="A3211" s="5">
        <v>64</v>
      </c>
      <c r="B3211" s="5">
        <v>7</v>
      </c>
      <c r="C3211" s="5">
        <v>1</v>
      </c>
      <c r="D3211" s="5">
        <v>0</v>
      </c>
      <c r="E3211" s="5">
        <v>0</v>
      </c>
      <c r="F3211" s="5">
        <v>0</v>
      </c>
      <c r="G3211" s="5">
        <v>13</v>
      </c>
      <c r="H3211" s="5">
        <v>0</v>
      </c>
      <c r="I3211" s="5">
        <v>0</v>
      </c>
      <c r="J3211" s="5">
        <v>33.333333000000003</v>
      </c>
      <c r="K3211" s="5">
        <v>0.42199999999999999</v>
      </c>
      <c r="L3211" s="5">
        <v>100</v>
      </c>
      <c r="M3211" s="5"/>
      <c r="N3211" s="5">
        <v>64</v>
      </c>
      <c r="O3211" s="5">
        <v>7</v>
      </c>
      <c r="P3211" s="5">
        <v>1</v>
      </c>
      <c r="Q3211" s="5">
        <v>0</v>
      </c>
      <c r="R3211" s="5">
        <v>0</v>
      </c>
      <c r="S3211" s="5">
        <v>0</v>
      </c>
      <c r="T3211" s="5">
        <v>13</v>
      </c>
      <c r="U3211" s="5">
        <v>0</v>
      </c>
      <c r="V3211" s="5">
        <v>0</v>
      </c>
      <c r="W3211" s="5">
        <v>33.333333000000003</v>
      </c>
      <c r="X3211" s="5">
        <v>0.312</v>
      </c>
      <c r="Y3211" s="5">
        <v>100</v>
      </c>
      <c r="Z3211" s="5"/>
      <c r="AA3211" s="5">
        <v>64</v>
      </c>
      <c r="AB3211" s="5">
        <v>7</v>
      </c>
      <c r="AC3211" s="5">
        <v>1</v>
      </c>
      <c r="AD3211" s="5">
        <v>0</v>
      </c>
      <c r="AE3211" s="5">
        <v>0</v>
      </c>
      <c r="AF3211" s="5">
        <v>0</v>
      </c>
      <c r="AG3211" s="5">
        <v>13</v>
      </c>
      <c r="AH3211" s="5">
        <v>0</v>
      </c>
      <c r="AI3211" s="5">
        <v>0</v>
      </c>
      <c r="AJ3211" s="5">
        <v>33.333333000000003</v>
      </c>
      <c r="AK3211" s="5">
        <v>0.28100000000000003</v>
      </c>
      <c r="AL3211" s="5">
        <v>100</v>
      </c>
      <c r="AM3211" s="5"/>
      <c r="AN3211" s="5">
        <v>64</v>
      </c>
      <c r="AO3211" s="5">
        <v>7</v>
      </c>
      <c r="AP3211" s="5">
        <v>1</v>
      </c>
      <c r="AQ3211" s="5">
        <v>0</v>
      </c>
      <c r="AR3211" s="5">
        <v>0</v>
      </c>
      <c r="AS3211" s="5">
        <v>0</v>
      </c>
      <c r="AT3211" s="5">
        <v>13</v>
      </c>
      <c r="AU3211" s="5">
        <v>0</v>
      </c>
      <c r="AV3211" s="5">
        <v>24</v>
      </c>
      <c r="AW3211" s="5">
        <v>66.666667000000004</v>
      </c>
      <c r="AX3211" s="5">
        <v>0.28100000000000003</v>
      </c>
      <c r="AY3211" s="5">
        <v>100</v>
      </c>
      <c r="AZ3211" s="5"/>
      <c r="BA3211" s="5"/>
      <c r="BB3211" s="5"/>
      <c r="BC3211" s="5"/>
      <c r="BD3211" s="5"/>
      <c r="BE3211" s="5"/>
      <c r="BF3211" s="5"/>
      <c r="BG3211" s="5"/>
      <c r="BH3211" s="5"/>
      <c r="BI3211" s="5"/>
      <c r="BJ3211" s="5"/>
    </row>
    <row r="3212" spans="1:62" x14ac:dyDescent="0.25">
      <c r="A3212" s="5">
        <v>65</v>
      </c>
      <c r="B3212" s="5">
        <v>7</v>
      </c>
      <c r="C3212" s="5">
        <v>1</v>
      </c>
      <c r="D3212" s="5">
        <v>0</v>
      </c>
      <c r="E3212" s="5">
        <v>0</v>
      </c>
      <c r="F3212" s="5">
        <v>0</v>
      </c>
      <c r="G3212" s="5">
        <v>0</v>
      </c>
      <c r="H3212" s="5">
        <v>0</v>
      </c>
      <c r="I3212" s="5">
        <v>4</v>
      </c>
      <c r="J3212" s="5">
        <v>30.555555999999999</v>
      </c>
      <c r="K3212" s="5">
        <v>0.40600000000000003</v>
      </c>
      <c r="L3212" s="5">
        <v>100</v>
      </c>
      <c r="M3212" s="5"/>
      <c r="N3212" s="5">
        <v>65</v>
      </c>
      <c r="O3212" s="5">
        <v>7</v>
      </c>
      <c r="P3212" s="5">
        <v>1</v>
      </c>
      <c r="Q3212" s="5">
        <v>0</v>
      </c>
      <c r="R3212" s="5">
        <v>0</v>
      </c>
      <c r="S3212" s="5">
        <v>0</v>
      </c>
      <c r="T3212" s="5">
        <v>0</v>
      </c>
      <c r="U3212" s="5">
        <v>2</v>
      </c>
      <c r="V3212" s="5">
        <v>4</v>
      </c>
      <c r="W3212" s="5">
        <v>33.333333000000003</v>
      </c>
      <c r="X3212" s="5">
        <v>0.32800000000000001</v>
      </c>
      <c r="Y3212" s="5">
        <v>100</v>
      </c>
      <c r="Z3212" s="5"/>
      <c r="AA3212" s="5">
        <v>65</v>
      </c>
      <c r="AB3212" s="5">
        <v>7</v>
      </c>
      <c r="AC3212" s="5">
        <v>1</v>
      </c>
      <c r="AD3212" s="5">
        <v>0</v>
      </c>
      <c r="AE3212" s="5">
        <v>0</v>
      </c>
      <c r="AF3212" s="5">
        <v>0</v>
      </c>
      <c r="AG3212" s="5">
        <v>0</v>
      </c>
      <c r="AH3212" s="5">
        <v>2</v>
      </c>
      <c r="AI3212" s="5">
        <v>4</v>
      </c>
      <c r="AJ3212" s="5">
        <v>33.333333000000003</v>
      </c>
      <c r="AK3212" s="5">
        <v>0.313</v>
      </c>
      <c r="AL3212" s="5">
        <v>100</v>
      </c>
      <c r="AM3212" s="5"/>
      <c r="AN3212" s="5">
        <v>65</v>
      </c>
      <c r="AO3212" s="5">
        <v>7</v>
      </c>
      <c r="AP3212" s="5">
        <v>1</v>
      </c>
      <c r="AQ3212" s="5">
        <v>0</v>
      </c>
      <c r="AR3212" s="5">
        <v>0</v>
      </c>
      <c r="AS3212" s="5">
        <v>0</v>
      </c>
      <c r="AT3212" s="5">
        <v>0</v>
      </c>
      <c r="AU3212" s="5">
        <v>80</v>
      </c>
      <c r="AV3212" s="5">
        <v>8</v>
      </c>
      <c r="AW3212" s="5">
        <v>31.944444000000001</v>
      </c>
      <c r="AX3212" s="5">
        <v>0.29699999999999999</v>
      </c>
      <c r="AY3212" s="5">
        <v>100</v>
      </c>
      <c r="AZ3212" s="5"/>
      <c r="BA3212" s="5"/>
      <c r="BB3212" s="5"/>
      <c r="BC3212" s="5"/>
      <c r="BD3212" s="5"/>
      <c r="BE3212" s="5"/>
      <c r="BF3212" s="5"/>
      <c r="BG3212" s="5"/>
      <c r="BH3212" s="5"/>
      <c r="BI3212" s="5"/>
      <c r="BJ3212" s="5"/>
    </row>
    <row r="3213" spans="1:62" x14ac:dyDescent="0.25">
      <c r="A3213" s="5">
        <v>66</v>
      </c>
      <c r="B3213" s="5">
        <v>7</v>
      </c>
      <c r="C3213" s="5">
        <v>0</v>
      </c>
      <c r="D3213" s="5">
        <v>0</v>
      </c>
      <c r="E3213" s="5">
        <v>0</v>
      </c>
      <c r="F3213" s="5">
        <v>0</v>
      </c>
      <c r="G3213" s="5">
        <v>0</v>
      </c>
      <c r="H3213" s="5">
        <v>0</v>
      </c>
      <c r="I3213" s="5">
        <v>2</v>
      </c>
      <c r="J3213" s="5">
        <v>2.7777780000000001</v>
      </c>
      <c r="K3213" s="5">
        <v>0.375</v>
      </c>
      <c r="L3213" s="5">
        <v>100</v>
      </c>
      <c r="M3213" s="5"/>
      <c r="N3213" s="5">
        <v>66</v>
      </c>
      <c r="O3213" s="5">
        <v>6</v>
      </c>
      <c r="P3213" s="5">
        <v>0</v>
      </c>
      <c r="Q3213" s="5">
        <v>0</v>
      </c>
      <c r="R3213" s="5">
        <v>0</v>
      </c>
      <c r="S3213" s="5">
        <v>0</v>
      </c>
      <c r="T3213" s="5">
        <v>0</v>
      </c>
      <c r="U3213" s="5">
        <v>10</v>
      </c>
      <c r="V3213" s="5">
        <v>0</v>
      </c>
      <c r="W3213" s="5">
        <v>9.7222220000000004</v>
      </c>
      <c r="X3213" s="5">
        <v>0.28199999999999997</v>
      </c>
      <c r="Y3213" s="5">
        <v>100</v>
      </c>
      <c r="Z3213" s="5"/>
      <c r="AA3213" s="5">
        <v>66</v>
      </c>
      <c r="AB3213" s="5">
        <v>6</v>
      </c>
      <c r="AC3213" s="5">
        <v>0</v>
      </c>
      <c r="AD3213" s="5">
        <v>0</v>
      </c>
      <c r="AE3213" s="5">
        <v>0</v>
      </c>
      <c r="AF3213" s="5">
        <v>0</v>
      </c>
      <c r="AG3213" s="5">
        <v>0</v>
      </c>
      <c r="AH3213" s="5">
        <v>87</v>
      </c>
      <c r="AI3213" s="5">
        <v>3</v>
      </c>
      <c r="AJ3213" s="5">
        <v>73.611110999999994</v>
      </c>
      <c r="AK3213" s="5">
        <v>0.25</v>
      </c>
      <c r="AL3213" s="5">
        <v>100</v>
      </c>
      <c r="AM3213" s="5"/>
      <c r="AN3213" s="5">
        <v>66</v>
      </c>
      <c r="AO3213" s="5">
        <v>6</v>
      </c>
      <c r="AP3213" s="5">
        <v>0</v>
      </c>
      <c r="AQ3213" s="5">
        <v>0</v>
      </c>
      <c r="AR3213" s="5">
        <v>0</v>
      </c>
      <c r="AS3213" s="5">
        <v>0</v>
      </c>
      <c r="AT3213" s="5">
        <v>0</v>
      </c>
      <c r="AU3213" s="5">
        <v>64</v>
      </c>
      <c r="AV3213" s="5">
        <v>44</v>
      </c>
      <c r="AW3213" s="5">
        <v>69.444444000000004</v>
      </c>
      <c r="AX3213" s="5">
        <v>0.25</v>
      </c>
      <c r="AY3213" s="5">
        <v>100</v>
      </c>
      <c r="AZ3213" s="5"/>
      <c r="BA3213" s="5"/>
      <c r="BB3213" s="5"/>
      <c r="BC3213" s="5"/>
      <c r="BD3213" s="5"/>
      <c r="BE3213" s="5"/>
      <c r="BF3213" s="5"/>
      <c r="BG3213" s="5"/>
      <c r="BH3213" s="5"/>
      <c r="BI3213" s="5"/>
      <c r="BJ3213" s="5"/>
    </row>
    <row r="3214" spans="1:62" x14ac:dyDescent="0.25">
      <c r="A3214" s="5">
        <v>67</v>
      </c>
      <c r="B3214" s="5">
        <v>6</v>
      </c>
      <c r="C3214" s="5">
        <v>0</v>
      </c>
      <c r="D3214" s="5">
        <v>0</v>
      </c>
      <c r="E3214" s="5">
        <v>0</v>
      </c>
      <c r="F3214" s="5">
        <v>0</v>
      </c>
      <c r="G3214" s="5">
        <v>0</v>
      </c>
      <c r="H3214" s="5">
        <v>0</v>
      </c>
      <c r="I3214" s="5">
        <v>0</v>
      </c>
      <c r="J3214" s="5">
        <v>52.777777999999998</v>
      </c>
      <c r="K3214" s="5">
        <v>0.32800000000000001</v>
      </c>
      <c r="L3214" s="5">
        <v>100</v>
      </c>
      <c r="M3214" s="5"/>
      <c r="N3214" s="5">
        <v>67</v>
      </c>
      <c r="O3214" s="5">
        <v>6</v>
      </c>
      <c r="P3214" s="5">
        <v>0</v>
      </c>
      <c r="Q3214" s="5">
        <v>0</v>
      </c>
      <c r="R3214" s="5">
        <v>0</v>
      </c>
      <c r="S3214" s="5">
        <v>0</v>
      </c>
      <c r="T3214" s="5">
        <v>0</v>
      </c>
      <c r="U3214" s="5">
        <v>7</v>
      </c>
      <c r="V3214" s="5">
        <v>14</v>
      </c>
      <c r="W3214" s="5">
        <v>61.111111000000001</v>
      </c>
      <c r="X3214" s="5">
        <v>0.28100000000000003</v>
      </c>
      <c r="Y3214" s="5">
        <v>100</v>
      </c>
      <c r="Z3214" s="5"/>
      <c r="AA3214" s="5">
        <v>67</v>
      </c>
      <c r="AB3214" s="5">
        <v>6</v>
      </c>
      <c r="AC3214" s="5">
        <v>0</v>
      </c>
      <c r="AD3214" s="5">
        <v>0</v>
      </c>
      <c r="AE3214" s="5">
        <v>0</v>
      </c>
      <c r="AF3214" s="5">
        <v>0</v>
      </c>
      <c r="AG3214" s="5">
        <v>0</v>
      </c>
      <c r="AH3214" s="5">
        <v>21</v>
      </c>
      <c r="AI3214" s="5">
        <v>30</v>
      </c>
      <c r="AJ3214" s="5">
        <v>80.555555999999996</v>
      </c>
      <c r="AK3214" s="5">
        <v>0.26500000000000001</v>
      </c>
      <c r="AL3214" s="5">
        <v>100</v>
      </c>
      <c r="AM3214" s="5"/>
      <c r="AN3214" s="5">
        <v>67</v>
      </c>
      <c r="AO3214" s="5">
        <v>4</v>
      </c>
      <c r="AP3214" s="5">
        <v>0</v>
      </c>
      <c r="AQ3214" s="5">
        <v>0</v>
      </c>
      <c r="AR3214" s="5">
        <v>0</v>
      </c>
      <c r="AS3214" s="5">
        <v>0</v>
      </c>
      <c r="AT3214" s="5">
        <v>0</v>
      </c>
      <c r="AU3214" s="5">
        <v>32</v>
      </c>
      <c r="AV3214" s="5">
        <v>65</v>
      </c>
      <c r="AW3214" s="5">
        <v>93.055555999999996</v>
      </c>
      <c r="AX3214" s="5">
        <v>0.20300000000000001</v>
      </c>
      <c r="AY3214" s="5">
        <v>100</v>
      </c>
      <c r="AZ3214" s="5"/>
      <c r="BA3214" s="5"/>
      <c r="BB3214" s="5"/>
      <c r="BC3214" s="5"/>
      <c r="BD3214" s="5"/>
      <c r="BE3214" s="5"/>
      <c r="BF3214" s="5"/>
      <c r="BG3214" s="5"/>
      <c r="BH3214" s="5"/>
      <c r="BI3214" s="5"/>
      <c r="BJ3214" s="5"/>
    </row>
    <row r="3215" spans="1:62" x14ac:dyDescent="0.25">
      <c r="A3215" s="5">
        <v>68</v>
      </c>
      <c r="B3215" s="5">
        <v>6</v>
      </c>
      <c r="C3215" s="5">
        <v>0</v>
      </c>
      <c r="D3215" s="5">
        <v>0</v>
      </c>
      <c r="E3215" s="5">
        <v>0</v>
      </c>
      <c r="F3215" s="5">
        <v>39</v>
      </c>
      <c r="G3215" s="5">
        <v>0</v>
      </c>
      <c r="H3215" s="5">
        <v>0</v>
      </c>
      <c r="I3215" s="5">
        <v>48</v>
      </c>
      <c r="J3215" s="5">
        <v>88.888889000000006</v>
      </c>
      <c r="K3215" s="5">
        <v>0.34399999999999997</v>
      </c>
      <c r="L3215" s="5">
        <v>100</v>
      </c>
      <c r="M3215" s="5"/>
      <c r="N3215" s="5">
        <v>68</v>
      </c>
      <c r="O3215" s="5">
        <v>5</v>
      </c>
      <c r="P3215" s="5">
        <v>0</v>
      </c>
      <c r="Q3215" s="5">
        <v>0</v>
      </c>
      <c r="R3215" s="5">
        <v>0</v>
      </c>
      <c r="S3215" s="5">
        <v>15</v>
      </c>
      <c r="T3215" s="5">
        <v>0</v>
      </c>
      <c r="U3215" s="5">
        <v>10</v>
      </c>
      <c r="V3215" s="5">
        <v>42</v>
      </c>
      <c r="W3215" s="5">
        <v>77.777777999999998</v>
      </c>
      <c r="X3215" s="5">
        <v>0.25</v>
      </c>
      <c r="Y3215" s="5">
        <v>100</v>
      </c>
      <c r="Z3215" s="5"/>
      <c r="AA3215" s="5">
        <v>68</v>
      </c>
      <c r="AB3215" s="5">
        <v>3</v>
      </c>
      <c r="AC3215" s="5">
        <v>0</v>
      </c>
      <c r="AD3215" s="5">
        <v>0</v>
      </c>
      <c r="AE3215" s="5">
        <v>0</v>
      </c>
      <c r="AF3215" s="5">
        <v>0</v>
      </c>
      <c r="AG3215" s="5">
        <v>0</v>
      </c>
      <c r="AH3215" s="5">
        <v>20</v>
      </c>
      <c r="AI3215" s="5">
        <v>19</v>
      </c>
      <c r="AJ3215" s="5">
        <v>45.833333000000003</v>
      </c>
      <c r="AK3215" s="5">
        <v>0.20399999999999999</v>
      </c>
      <c r="AL3215" s="5">
        <v>100</v>
      </c>
      <c r="AM3215" s="5"/>
      <c r="AN3215" s="5">
        <v>68</v>
      </c>
      <c r="AO3215" s="5">
        <v>1</v>
      </c>
      <c r="AP3215" s="5">
        <v>0</v>
      </c>
      <c r="AQ3215" s="5">
        <v>0</v>
      </c>
      <c r="AR3215" s="5">
        <v>0</v>
      </c>
      <c r="AS3215" s="5">
        <v>0</v>
      </c>
      <c r="AT3215" s="5">
        <v>0</v>
      </c>
      <c r="AU3215" s="5">
        <v>0</v>
      </c>
      <c r="AV3215" s="5">
        <v>18</v>
      </c>
      <c r="AW3215" s="5">
        <v>25</v>
      </c>
      <c r="AX3215" s="5">
        <v>0.14000000000000001</v>
      </c>
      <c r="AY3215" s="5">
        <v>100</v>
      </c>
      <c r="AZ3215" s="5"/>
      <c r="BA3215" s="5"/>
      <c r="BB3215" s="5"/>
      <c r="BC3215" s="5"/>
      <c r="BD3215" s="5"/>
      <c r="BE3215" s="5"/>
      <c r="BF3215" s="5"/>
      <c r="BG3215" s="5"/>
      <c r="BH3215" s="5"/>
      <c r="BI3215" s="5"/>
      <c r="BJ3215" s="5"/>
    </row>
    <row r="3216" spans="1:62" x14ac:dyDescent="0.25">
      <c r="A3216" s="5">
        <v>69</v>
      </c>
      <c r="B3216" s="5">
        <v>3</v>
      </c>
      <c r="C3216" s="5">
        <v>0</v>
      </c>
      <c r="D3216" s="5">
        <v>0</v>
      </c>
      <c r="E3216" s="5">
        <v>0</v>
      </c>
      <c r="F3216" s="5">
        <v>0</v>
      </c>
      <c r="G3216" s="5">
        <v>0</v>
      </c>
      <c r="H3216" s="5">
        <v>0</v>
      </c>
      <c r="I3216" s="5">
        <v>48</v>
      </c>
      <c r="J3216" s="5">
        <v>91.666667000000004</v>
      </c>
      <c r="K3216" s="5">
        <v>0.25</v>
      </c>
      <c r="L3216" s="5">
        <v>100</v>
      </c>
      <c r="M3216" s="5"/>
      <c r="N3216" s="5">
        <v>69</v>
      </c>
      <c r="O3216" s="5">
        <v>2</v>
      </c>
      <c r="P3216" s="5">
        <v>0</v>
      </c>
      <c r="Q3216" s="5">
        <v>0</v>
      </c>
      <c r="R3216" s="5">
        <v>0</v>
      </c>
      <c r="S3216" s="5">
        <v>0</v>
      </c>
      <c r="T3216" s="5">
        <v>0</v>
      </c>
      <c r="U3216" s="5">
        <v>0</v>
      </c>
      <c r="V3216" s="5">
        <v>32</v>
      </c>
      <c r="W3216" s="5">
        <v>44.444443999999997</v>
      </c>
      <c r="X3216" s="5">
        <v>0.187</v>
      </c>
      <c r="Y3216" s="5">
        <v>100</v>
      </c>
      <c r="Z3216" s="5"/>
      <c r="AA3216" s="5">
        <v>69</v>
      </c>
      <c r="AB3216" s="5">
        <v>1</v>
      </c>
      <c r="AC3216" s="5">
        <v>0</v>
      </c>
      <c r="AD3216" s="5">
        <v>0</v>
      </c>
      <c r="AE3216" s="5">
        <v>0</v>
      </c>
      <c r="AF3216" s="5">
        <v>0</v>
      </c>
      <c r="AG3216" s="5">
        <v>0</v>
      </c>
      <c r="AH3216" s="5">
        <v>0</v>
      </c>
      <c r="AI3216" s="5">
        <v>6</v>
      </c>
      <c r="AJ3216" s="5">
        <v>8.3333329999999997</v>
      </c>
      <c r="AK3216" s="5">
        <v>0.14000000000000001</v>
      </c>
      <c r="AL3216" s="5">
        <v>100</v>
      </c>
      <c r="AM3216" s="5"/>
      <c r="AN3216" s="5">
        <v>0</v>
      </c>
      <c r="AO3216" s="5">
        <v>0</v>
      </c>
      <c r="AP3216" s="5">
        <v>0</v>
      </c>
      <c r="AQ3216" s="5">
        <v>0</v>
      </c>
      <c r="AR3216" s="5">
        <v>0</v>
      </c>
      <c r="AS3216" s="5">
        <v>0</v>
      </c>
      <c r="AT3216" s="5">
        <v>0</v>
      </c>
      <c r="AU3216" s="5">
        <v>0</v>
      </c>
      <c r="AV3216" s="5">
        <v>0</v>
      </c>
      <c r="AW3216" s="5">
        <v>0</v>
      </c>
      <c r="AX3216" s="5">
        <v>0</v>
      </c>
      <c r="AY3216" s="5">
        <v>0</v>
      </c>
      <c r="AZ3216" s="5"/>
      <c r="BA3216" s="5"/>
      <c r="BB3216" s="5"/>
      <c r="BC3216" s="5"/>
      <c r="BD3216" s="5"/>
      <c r="BE3216" s="5"/>
      <c r="BF3216" s="5"/>
      <c r="BG3216" s="5"/>
      <c r="BH3216" s="5"/>
      <c r="BI3216" s="5"/>
      <c r="BJ3216" s="5"/>
    </row>
    <row r="3217" spans="1:62" x14ac:dyDescent="0.25">
      <c r="A3217" s="5">
        <v>70</v>
      </c>
      <c r="B3217" s="5">
        <v>4</v>
      </c>
      <c r="C3217" s="5">
        <v>1</v>
      </c>
      <c r="D3217" s="5">
        <v>0</v>
      </c>
      <c r="E3217" s="5">
        <v>0</v>
      </c>
      <c r="F3217" s="5">
        <v>0</v>
      </c>
      <c r="G3217" s="5">
        <v>0</v>
      </c>
      <c r="H3217" s="5">
        <v>0</v>
      </c>
      <c r="I3217" s="5">
        <v>50</v>
      </c>
      <c r="J3217" s="5">
        <v>69.444444000000004</v>
      </c>
      <c r="K3217" s="5">
        <v>0.29699999999999999</v>
      </c>
      <c r="L3217" s="5">
        <v>100</v>
      </c>
      <c r="M3217" s="5"/>
      <c r="N3217" s="5">
        <v>70</v>
      </c>
      <c r="O3217" s="5">
        <v>2</v>
      </c>
      <c r="P3217" s="5">
        <v>1</v>
      </c>
      <c r="Q3217" s="5">
        <v>0</v>
      </c>
      <c r="R3217" s="5">
        <v>0</v>
      </c>
      <c r="S3217" s="5">
        <v>0</v>
      </c>
      <c r="T3217" s="5">
        <v>20</v>
      </c>
      <c r="U3217" s="5">
        <v>0</v>
      </c>
      <c r="V3217" s="5">
        <v>0</v>
      </c>
      <c r="W3217" s="5">
        <v>33.333333000000003</v>
      </c>
      <c r="X3217" s="5">
        <v>0.17199999999999999</v>
      </c>
      <c r="Y3217" s="5">
        <v>100</v>
      </c>
      <c r="Z3217" s="5"/>
      <c r="AA3217" s="5">
        <v>70</v>
      </c>
      <c r="AB3217" s="5">
        <v>2</v>
      </c>
      <c r="AC3217" s="5">
        <v>1</v>
      </c>
      <c r="AD3217" s="5">
        <v>0</v>
      </c>
      <c r="AE3217" s="5">
        <v>0</v>
      </c>
      <c r="AF3217" s="5">
        <v>0</v>
      </c>
      <c r="AG3217" s="5">
        <v>20</v>
      </c>
      <c r="AH3217" s="5">
        <v>0</v>
      </c>
      <c r="AI3217" s="5">
        <v>0</v>
      </c>
      <c r="AJ3217" s="5">
        <v>33.333333000000003</v>
      </c>
      <c r="AK3217" s="5">
        <v>0.17199999999999999</v>
      </c>
      <c r="AL3217" s="5">
        <v>100</v>
      </c>
      <c r="AM3217" s="5"/>
      <c r="AN3217" s="5">
        <v>70</v>
      </c>
      <c r="AO3217" s="5">
        <v>2</v>
      </c>
      <c r="AP3217" s="5">
        <v>1</v>
      </c>
      <c r="AQ3217" s="5">
        <v>0</v>
      </c>
      <c r="AR3217" s="5">
        <v>0</v>
      </c>
      <c r="AS3217" s="5">
        <v>0</v>
      </c>
      <c r="AT3217" s="5">
        <v>20</v>
      </c>
      <c r="AU3217" s="5">
        <v>0</v>
      </c>
      <c r="AV3217" s="5">
        <v>0</v>
      </c>
      <c r="AW3217" s="5">
        <v>33.333333000000003</v>
      </c>
      <c r="AX3217" s="5">
        <v>0.157</v>
      </c>
      <c r="AY3217" s="5">
        <v>100</v>
      </c>
      <c r="AZ3217" s="5"/>
      <c r="BA3217" s="5"/>
      <c r="BB3217" s="5"/>
      <c r="BC3217" s="5"/>
      <c r="BD3217" s="5"/>
      <c r="BE3217" s="5"/>
      <c r="BF3217" s="5"/>
      <c r="BG3217" s="5"/>
      <c r="BH3217" s="5"/>
      <c r="BI3217" s="5"/>
      <c r="BJ3217" s="5"/>
    </row>
    <row r="3218" spans="1:62" x14ac:dyDescent="0.25">
      <c r="A3218" s="5">
        <v>71</v>
      </c>
      <c r="B3218" s="5">
        <v>3</v>
      </c>
      <c r="C3218" s="5">
        <v>1</v>
      </c>
      <c r="D3218" s="5">
        <v>0</v>
      </c>
      <c r="E3218" s="5">
        <v>0</v>
      </c>
      <c r="F3218" s="5">
        <v>0</v>
      </c>
      <c r="G3218" s="5">
        <v>0</v>
      </c>
      <c r="H3218" s="5">
        <v>0</v>
      </c>
      <c r="I3218" s="5">
        <v>6</v>
      </c>
      <c r="J3218" s="5">
        <v>8.3333329999999997</v>
      </c>
      <c r="K3218" s="5">
        <v>0.26600000000000001</v>
      </c>
      <c r="L3218" s="5">
        <v>100</v>
      </c>
      <c r="M3218" s="5"/>
      <c r="N3218" s="5">
        <v>71</v>
      </c>
      <c r="O3218" s="5">
        <v>2</v>
      </c>
      <c r="P3218" s="5">
        <v>1</v>
      </c>
      <c r="Q3218" s="5">
        <v>0</v>
      </c>
      <c r="R3218" s="5">
        <v>0</v>
      </c>
      <c r="S3218" s="5">
        <v>0</v>
      </c>
      <c r="T3218" s="5">
        <v>0</v>
      </c>
      <c r="U3218" s="5">
        <v>0</v>
      </c>
      <c r="V3218" s="5">
        <v>3</v>
      </c>
      <c r="W3218" s="5">
        <v>4.1666670000000003</v>
      </c>
      <c r="X3218" s="5">
        <v>0.188</v>
      </c>
      <c r="Y3218" s="5">
        <v>100</v>
      </c>
      <c r="Z3218" s="5"/>
      <c r="AA3218" s="5">
        <v>71</v>
      </c>
      <c r="AB3218" s="5">
        <v>2</v>
      </c>
      <c r="AC3218" s="5">
        <v>1</v>
      </c>
      <c r="AD3218" s="5">
        <v>0</v>
      </c>
      <c r="AE3218" s="5">
        <v>0</v>
      </c>
      <c r="AF3218" s="5">
        <v>0</v>
      </c>
      <c r="AG3218" s="5">
        <v>0</v>
      </c>
      <c r="AH3218" s="5">
        <v>0</v>
      </c>
      <c r="AI3218" s="5">
        <v>3</v>
      </c>
      <c r="AJ3218" s="5">
        <v>4.1666670000000003</v>
      </c>
      <c r="AK3218" s="5">
        <v>0.17199999999999999</v>
      </c>
      <c r="AL3218" s="5">
        <v>100</v>
      </c>
      <c r="AM3218" s="5"/>
      <c r="AN3218" s="5">
        <v>71</v>
      </c>
      <c r="AO3218" s="5">
        <v>2</v>
      </c>
      <c r="AP3218" s="5">
        <v>1</v>
      </c>
      <c r="AQ3218" s="5">
        <v>0</v>
      </c>
      <c r="AR3218" s="5">
        <v>0</v>
      </c>
      <c r="AS3218" s="5">
        <v>0</v>
      </c>
      <c r="AT3218" s="5">
        <v>0</v>
      </c>
      <c r="AU3218" s="5">
        <v>0</v>
      </c>
      <c r="AV3218" s="5">
        <v>3</v>
      </c>
      <c r="AW3218" s="5">
        <v>4.1666670000000003</v>
      </c>
      <c r="AX3218" s="5">
        <v>0.17100000000000001</v>
      </c>
      <c r="AY3218" s="5">
        <v>100</v>
      </c>
      <c r="AZ3218" s="5"/>
      <c r="BA3218" s="5"/>
      <c r="BB3218" s="5"/>
      <c r="BC3218" s="5"/>
      <c r="BD3218" s="5"/>
      <c r="BE3218" s="5"/>
      <c r="BF3218" s="5"/>
      <c r="BG3218" s="5"/>
      <c r="BH3218" s="5"/>
      <c r="BI3218" s="5"/>
      <c r="BJ3218" s="5"/>
    </row>
    <row r="3219" spans="1:62" x14ac:dyDescent="0.25">
      <c r="A3219" s="5">
        <v>76</v>
      </c>
      <c r="B3219" s="5">
        <v>10</v>
      </c>
      <c r="C3219" s="5">
        <v>1</v>
      </c>
      <c r="D3219" s="5">
        <v>0</v>
      </c>
      <c r="E3219" s="5">
        <v>0</v>
      </c>
      <c r="F3219" s="5">
        <v>0</v>
      </c>
      <c r="G3219" s="5">
        <v>15</v>
      </c>
      <c r="H3219" s="5">
        <v>0</v>
      </c>
      <c r="I3219" s="5">
        <v>0</v>
      </c>
      <c r="J3219" s="5">
        <v>84.722222000000002</v>
      </c>
      <c r="K3219" s="5">
        <v>1.625</v>
      </c>
      <c r="L3219" s="5">
        <v>100</v>
      </c>
      <c r="M3219" s="5"/>
      <c r="N3219" s="5">
        <v>75</v>
      </c>
      <c r="O3219" s="5">
        <v>8</v>
      </c>
      <c r="P3219" s="5">
        <v>0</v>
      </c>
      <c r="Q3219" s="5">
        <v>0</v>
      </c>
      <c r="R3219" s="5">
        <v>0</v>
      </c>
      <c r="S3219" s="5">
        <v>0</v>
      </c>
      <c r="T3219" s="5">
        <v>0</v>
      </c>
      <c r="U3219" s="5">
        <v>20</v>
      </c>
      <c r="V3219" s="5">
        <v>0</v>
      </c>
      <c r="W3219" s="5">
        <v>12.5</v>
      </c>
      <c r="X3219" s="5">
        <v>0.95299999999999996</v>
      </c>
      <c r="Y3219" s="5">
        <v>100</v>
      </c>
      <c r="Z3219" s="5"/>
      <c r="AA3219" s="5">
        <v>74</v>
      </c>
      <c r="AB3219" s="5">
        <v>7</v>
      </c>
      <c r="AC3219" s="5">
        <v>0</v>
      </c>
      <c r="AD3219" s="5">
        <v>0</v>
      </c>
      <c r="AE3219" s="5">
        <v>0</v>
      </c>
      <c r="AF3219" s="5">
        <v>0</v>
      </c>
      <c r="AG3219" s="5">
        <v>0</v>
      </c>
      <c r="AH3219" s="5">
        <v>30</v>
      </c>
      <c r="AI3219" s="5">
        <v>0</v>
      </c>
      <c r="AJ3219" s="5">
        <v>2.7777780000000001</v>
      </c>
      <c r="AK3219" s="5">
        <v>0.625</v>
      </c>
      <c r="AL3219" s="5">
        <v>100</v>
      </c>
      <c r="AM3219" s="5"/>
      <c r="AN3219" s="5">
        <v>74</v>
      </c>
      <c r="AO3219" s="5">
        <v>7</v>
      </c>
      <c r="AP3219" s="5">
        <v>0</v>
      </c>
      <c r="AQ3219" s="5">
        <v>0</v>
      </c>
      <c r="AR3219" s="5">
        <v>0</v>
      </c>
      <c r="AS3219" s="5">
        <v>0</v>
      </c>
      <c r="AT3219" s="5">
        <v>0</v>
      </c>
      <c r="AU3219" s="5">
        <v>80</v>
      </c>
      <c r="AV3219" s="5">
        <v>0</v>
      </c>
      <c r="AW3219" s="5">
        <v>29.166667</v>
      </c>
      <c r="AX3219" s="5">
        <v>0.61</v>
      </c>
      <c r="AY3219" s="5">
        <v>100</v>
      </c>
      <c r="AZ3219" s="5"/>
      <c r="BA3219" s="5"/>
      <c r="BB3219" s="5"/>
      <c r="BC3219" s="5"/>
      <c r="BD3219" s="5"/>
      <c r="BE3219" s="5"/>
      <c r="BF3219" s="5"/>
      <c r="BG3219" s="5"/>
      <c r="BH3219" s="5"/>
      <c r="BI3219" s="5"/>
      <c r="BJ3219" s="5"/>
    </row>
    <row r="3220" spans="1:62" x14ac:dyDescent="0.25">
      <c r="A3220" s="5">
        <v>77</v>
      </c>
      <c r="B3220" s="5">
        <v>11</v>
      </c>
      <c r="C3220" s="5">
        <v>1</v>
      </c>
      <c r="D3220" s="5">
        <v>0</v>
      </c>
      <c r="E3220" s="5">
        <v>0</v>
      </c>
      <c r="F3220" s="5">
        <v>0</v>
      </c>
      <c r="G3220" s="5">
        <v>0</v>
      </c>
      <c r="H3220" s="5">
        <v>0</v>
      </c>
      <c r="I3220" s="5">
        <v>13</v>
      </c>
      <c r="J3220" s="5">
        <v>18.055555999999999</v>
      </c>
      <c r="K3220" s="5">
        <v>0.56200000000000006</v>
      </c>
      <c r="L3220" s="5">
        <v>100</v>
      </c>
      <c r="M3220" s="5"/>
      <c r="N3220" s="5">
        <v>76</v>
      </c>
      <c r="O3220" s="5">
        <v>10</v>
      </c>
      <c r="P3220" s="5">
        <v>1</v>
      </c>
      <c r="Q3220" s="5">
        <v>0</v>
      </c>
      <c r="R3220" s="5">
        <v>0</v>
      </c>
      <c r="S3220" s="5">
        <v>0</v>
      </c>
      <c r="T3220" s="5">
        <v>15</v>
      </c>
      <c r="U3220" s="5">
        <v>0</v>
      </c>
      <c r="V3220" s="5">
        <v>48</v>
      </c>
      <c r="W3220" s="5">
        <v>100</v>
      </c>
      <c r="X3220" s="5">
        <v>0.40600000000000003</v>
      </c>
      <c r="Y3220" s="5">
        <v>100</v>
      </c>
      <c r="Z3220" s="5"/>
      <c r="AA3220" s="5">
        <v>75</v>
      </c>
      <c r="AB3220" s="5">
        <v>8</v>
      </c>
      <c r="AC3220" s="5">
        <v>0</v>
      </c>
      <c r="AD3220" s="5">
        <v>0</v>
      </c>
      <c r="AE3220" s="5">
        <v>0</v>
      </c>
      <c r="AF3220" s="5">
        <v>0</v>
      </c>
      <c r="AG3220" s="5">
        <v>0</v>
      </c>
      <c r="AH3220" s="5">
        <v>10</v>
      </c>
      <c r="AI3220" s="5">
        <v>21</v>
      </c>
      <c r="AJ3220" s="5">
        <v>33.333333000000003</v>
      </c>
      <c r="AK3220" s="5">
        <v>0.29699999999999999</v>
      </c>
      <c r="AL3220" s="5">
        <v>100</v>
      </c>
      <c r="AM3220" s="5"/>
      <c r="AN3220" s="5">
        <v>75</v>
      </c>
      <c r="AO3220" s="5">
        <v>8</v>
      </c>
      <c r="AP3220" s="5">
        <v>0</v>
      </c>
      <c r="AQ3220" s="5">
        <v>0</v>
      </c>
      <c r="AR3220" s="5">
        <v>0</v>
      </c>
      <c r="AS3220" s="5">
        <v>0</v>
      </c>
      <c r="AT3220" s="5">
        <v>0</v>
      </c>
      <c r="AU3220" s="5">
        <v>0</v>
      </c>
      <c r="AV3220" s="5">
        <v>24</v>
      </c>
      <c r="AW3220" s="5">
        <v>33.333333000000003</v>
      </c>
      <c r="AX3220" s="5">
        <v>0.28100000000000003</v>
      </c>
      <c r="AY3220" s="5">
        <v>100</v>
      </c>
      <c r="AZ3220" s="5"/>
      <c r="BA3220" s="5"/>
      <c r="BB3220" s="5"/>
      <c r="BC3220" s="5"/>
      <c r="BD3220" s="5"/>
      <c r="BE3220" s="5"/>
      <c r="BF3220" s="5"/>
      <c r="BG3220" s="5"/>
      <c r="BH3220" s="5"/>
      <c r="BI3220" s="5"/>
      <c r="BJ3220" s="5"/>
    </row>
    <row r="3221" spans="1:62" x14ac:dyDescent="0.25">
      <c r="A3221" s="5">
        <v>78</v>
      </c>
      <c r="B3221" s="5">
        <v>11</v>
      </c>
      <c r="C3221" s="5">
        <v>0</v>
      </c>
      <c r="D3221" s="5">
        <v>0</v>
      </c>
      <c r="E3221" s="5">
        <v>0</v>
      </c>
      <c r="F3221" s="5">
        <v>0</v>
      </c>
      <c r="G3221" s="5">
        <v>0</v>
      </c>
      <c r="H3221" s="5">
        <v>0</v>
      </c>
      <c r="I3221" s="5">
        <v>0</v>
      </c>
      <c r="J3221" s="5">
        <v>38.888888999999999</v>
      </c>
      <c r="K3221" s="5">
        <v>0.5</v>
      </c>
      <c r="L3221" s="5">
        <v>100</v>
      </c>
      <c r="M3221" s="5"/>
      <c r="N3221" s="5">
        <v>77</v>
      </c>
      <c r="O3221" s="5">
        <v>11</v>
      </c>
      <c r="P3221" s="5">
        <v>1</v>
      </c>
      <c r="Q3221" s="5">
        <v>0</v>
      </c>
      <c r="R3221" s="5">
        <v>0</v>
      </c>
      <c r="S3221" s="5">
        <v>0</v>
      </c>
      <c r="T3221" s="5">
        <v>0</v>
      </c>
      <c r="U3221" s="5">
        <v>10</v>
      </c>
      <c r="V3221" s="5">
        <v>15</v>
      </c>
      <c r="W3221" s="5">
        <v>22.222221999999999</v>
      </c>
      <c r="X3221" s="5">
        <v>0.46899999999999997</v>
      </c>
      <c r="Y3221" s="5">
        <v>100</v>
      </c>
      <c r="Z3221" s="5"/>
      <c r="AA3221" s="5">
        <v>76</v>
      </c>
      <c r="AB3221" s="5">
        <v>9</v>
      </c>
      <c r="AC3221" s="5">
        <v>1</v>
      </c>
      <c r="AD3221" s="5">
        <v>0</v>
      </c>
      <c r="AE3221" s="5">
        <v>0</v>
      </c>
      <c r="AF3221" s="5">
        <v>0</v>
      </c>
      <c r="AG3221" s="5">
        <v>15</v>
      </c>
      <c r="AH3221" s="5">
        <v>0</v>
      </c>
      <c r="AI3221" s="5">
        <v>24</v>
      </c>
      <c r="AJ3221" s="5">
        <v>66.666667000000004</v>
      </c>
      <c r="AK3221" s="5">
        <v>0.34399999999999997</v>
      </c>
      <c r="AL3221" s="5">
        <v>100</v>
      </c>
      <c r="AM3221" s="5"/>
      <c r="AN3221" s="5">
        <v>76</v>
      </c>
      <c r="AO3221" s="5">
        <v>8</v>
      </c>
      <c r="AP3221" s="5">
        <v>1</v>
      </c>
      <c r="AQ3221" s="5">
        <v>0</v>
      </c>
      <c r="AR3221" s="5">
        <v>0</v>
      </c>
      <c r="AS3221" s="5">
        <v>0</v>
      </c>
      <c r="AT3221" s="5">
        <v>15</v>
      </c>
      <c r="AU3221" s="5">
        <v>0</v>
      </c>
      <c r="AV3221" s="5">
        <v>0</v>
      </c>
      <c r="AW3221" s="5">
        <v>33.333333000000003</v>
      </c>
      <c r="AX3221" s="5">
        <v>0.29699999999999999</v>
      </c>
      <c r="AY3221" s="5">
        <v>100</v>
      </c>
      <c r="AZ3221" s="5"/>
      <c r="BA3221" s="5"/>
      <c r="BB3221" s="5"/>
      <c r="BC3221" s="5"/>
      <c r="BD3221" s="5"/>
      <c r="BE3221" s="5"/>
      <c r="BF3221" s="5"/>
      <c r="BG3221" s="5"/>
      <c r="BH3221" s="5"/>
      <c r="BI3221" s="5"/>
      <c r="BJ3221" s="5"/>
    </row>
    <row r="3222" spans="1:62" x14ac:dyDescent="0.25">
      <c r="A3222" s="5">
        <v>79</v>
      </c>
      <c r="B3222" s="5">
        <v>11</v>
      </c>
      <c r="C3222" s="5">
        <v>0</v>
      </c>
      <c r="D3222" s="5">
        <v>0</v>
      </c>
      <c r="E3222" s="5">
        <v>0</v>
      </c>
      <c r="F3222" s="5">
        <v>0</v>
      </c>
      <c r="G3222" s="5">
        <v>0</v>
      </c>
      <c r="H3222" s="5">
        <v>0</v>
      </c>
      <c r="I3222" s="5">
        <v>22</v>
      </c>
      <c r="J3222" s="5">
        <v>30.555555999999999</v>
      </c>
      <c r="K3222" s="5">
        <v>0.51600000000000001</v>
      </c>
      <c r="L3222" s="5">
        <v>100</v>
      </c>
      <c r="M3222" s="5"/>
      <c r="N3222" s="5">
        <v>78</v>
      </c>
      <c r="O3222" s="5">
        <v>11</v>
      </c>
      <c r="P3222" s="5">
        <v>0</v>
      </c>
      <c r="Q3222" s="5">
        <v>0</v>
      </c>
      <c r="R3222" s="5">
        <v>0</v>
      </c>
      <c r="S3222" s="5">
        <v>0</v>
      </c>
      <c r="T3222" s="5">
        <v>0</v>
      </c>
      <c r="U3222" s="5">
        <v>10</v>
      </c>
      <c r="V3222" s="5">
        <v>24</v>
      </c>
      <c r="W3222" s="5">
        <v>65.277777999999998</v>
      </c>
      <c r="X3222" s="5">
        <v>0.437</v>
      </c>
      <c r="Y3222" s="5">
        <v>100</v>
      </c>
      <c r="Z3222" s="5"/>
      <c r="AA3222" s="5">
        <v>77</v>
      </c>
      <c r="AB3222" s="5">
        <v>10</v>
      </c>
      <c r="AC3222" s="5">
        <v>1</v>
      </c>
      <c r="AD3222" s="5">
        <v>0</v>
      </c>
      <c r="AE3222" s="5">
        <v>0</v>
      </c>
      <c r="AF3222" s="5">
        <v>0</v>
      </c>
      <c r="AG3222" s="5">
        <v>0</v>
      </c>
      <c r="AH3222" s="5">
        <v>58</v>
      </c>
      <c r="AI3222" s="5">
        <v>10</v>
      </c>
      <c r="AJ3222" s="5">
        <v>66.666667000000004</v>
      </c>
      <c r="AK3222" s="5">
        <v>0.51500000000000001</v>
      </c>
      <c r="AL3222" s="5">
        <v>100</v>
      </c>
      <c r="AM3222" s="5"/>
      <c r="AN3222" s="5">
        <v>77</v>
      </c>
      <c r="AO3222" s="5">
        <v>9</v>
      </c>
      <c r="AP3222" s="5">
        <v>1</v>
      </c>
      <c r="AQ3222" s="5">
        <v>0</v>
      </c>
      <c r="AR3222" s="5">
        <v>0</v>
      </c>
      <c r="AS3222" s="5">
        <v>0</v>
      </c>
      <c r="AT3222" s="5">
        <v>0</v>
      </c>
      <c r="AU3222" s="5">
        <v>58</v>
      </c>
      <c r="AV3222" s="5">
        <v>5</v>
      </c>
      <c r="AW3222" s="5">
        <v>59.722222000000002</v>
      </c>
      <c r="AX3222" s="5">
        <v>0.34399999999999997</v>
      </c>
      <c r="AY3222" s="5">
        <v>100</v>
      </c>
      <c r="AZ3222" s="5"/>
      <c r="BA3222" s="5"/>
      <c r="BB3222" s="5"/>
      <c r="BC3222" s="5"/>
      <c r="BD3222" s="5"/>
      <c r="BE3222" s="5"/>
      <c r="BF3222" s="5"/>
      <c r="BG3222" s="5"/>
      <c r="BH3222" s="5"/>
      <c r="BI3222" s="5"/>
      <c r="BJ3222" s="5"/>
    </row>
    <row r="3223" spans="1:62" x14ac:dyDescent="0.25">
      <c r="A3223" s="5">
        <v>80</v>
      </c>
      <c r="B3223" s="5">
        <v>14</v>
      </c>
      <c r="C3223" s="5">
        <v>0</v>
      </c>
      <c r="D3223" s="5">
        <v>0</v>
      </c>
      <c r="E3223" s="5">
        <v>0</v>
      </c>
      <c r="F3223" s="5">
        <v>0</v>
      </c>
      <c r="G3223" s="5">
        <v>0</v>
      </c>
      <c r="H3223" s="5">
        <v>0</v>
      </c>
      <c r="I3223" s="5">
        <v>0</v>
      </c>
      <c r="J3223" s="5">
        <v>16.666667</v>
      </c>
      <c r="K3223" s="5">
        <v>0.64</v>
      </c>
      <c r="L3223" s="5">
        <v>100</v>
      </c>
      <c r="M3223" s="5"/>
      <c r="N3223" s="5">
        <v>79</v>
      </c>
      <c r="O3223" s="5">
        <v>11</v>
      </c>
      <c r="P3223" s="5">
        <v>0</v>
      </c>
      <c r="Q3223" s="5">
        <v>0</v>
      </c>
      <c r="R3223" s="5">
        <v>0</v>
      </c>
      <c r="S3223" s="5">
        <v>0</v>
      </c>
      <c r="T3223" s="5">
        <v>0</v>
      </c>
      <c r="U3223" s="5">
        <v>0</v>
      </c>
      <c r="V3223" s="5">
        <v>2</v>
      </c>
      <c r="W3223" s="5">
        <v>2.7777780000000001</v>
      </c>
      <c r="X3223" s="5">
        <v>0.45400000000000001</v>
      </c>
      <c r="Y3223" s="5">
        <v>100</v>
      </c>
      <c r="Z3223" s="5"/>
      <c r="AA3223" s="5">
        <v>78</v>
      </c>
      <c r="AB3223" s="5">
        <v>11</v>
      </c>
      <c r="AC3223" s="5">
        <v>0</v>
      </c>
      <c r="AD3223" s="5">
        <v>0</v>
      </c>
      <c r="AE3223" s="5">
        <v>0</v>
      </c>
      <c r="AF3223" s="5">
        <v>0</v>
      </c>
      <c r="AG3223" s="5">
        <v>0</v>
      </c>
      <c r="AH3223" s="5">
        <v>0</v>
      </c>
      <c r="AI3223" s="5">
        <v>10</v>
      </c>
      <c r="AJ3223" s="5">
        <v>13.888889000000001</v>
      </c>
      <c r="AK3223" s="5">
        <v>0.39100000000000001</v>
      </c>
      <c r="AL3223" s="5">
        <v>100</v>
      </c>
      <c r="AM3223" s="5"/>
      <c r="AN3223" s="5">
        <v>78</v>
      </c>
      <c r="AO3223" s="5">
        <v>11</v>
      </c>
      <c r="AP3223" s="5">
        <v>0</v>
      </c>
      <c r="AQ3223" s="5">
        <v>0</v>
      </c>
      <c r="AR3223" s="5">
        <v>0</v>
      </c>
      <c r="AS3223" s="5">
        <v>0</v>
      </c>
      <c r="AT3223" s="5">
        <v>0</v>
      </c>
      <c r="AU3223" s="5">
        <v>0</v>
      </c>
      <c r="AV3223" s="5">
        <v>10</v>
      </c>
      <c r="AW3223" s="5">
        <v>13.888889000000001</v>
      </c>
      <c r="AX3223" s="5">
        <v>0.35899999999999999</v>
      </c>
      <c r="AY3223" s="5">
        <v>100</v>
      </c>
      <c r="AZ3223" s="5"/>
      <c r="BA3223" s="5"/>
      <c r="BB3223" s="5"/>
      <c r="BC3223" s="5"/>
      <c r="BD3223" s="5"/>
      <c r="BE3223" s="5"/>
      <c r="BF3223" s="5"/>
      <c r="BG3223" s="5"/>
      <c r="BH3223" s="5"/>
      <c r="BI3223" s="5"/>
      <c r="BJ3223" s="5"/>
    </row>
    <row r="3224" spans="1:62" x14ac:dyDescent="0.25">
      <c r="A3224" s="5">
        <v>81</v>
      </c>
      <c r="B3224" s="5">
        <v>15</v>
      </c>
      <c r="C3224" s="5">
        <v>0</v>
      </c>
      <c r="D3224" s="5">
        <v>0</v>
      </c>
      <c r="E3224" s="5">
        <v>0</v>
      </c>
      <c r="F3224" s="5">
        <v>10</v>
      </c>
      <c r="G3224" s="5">
        <v>0</v>
      </c>
      <c r="H3224" s="5">
        <v>0</v>
      </c>
      <c r="I3224" s="5">
        <v>69</v>
      </c>
      <c r="J3224" s="5">
        <v>97.222222000000002</v>
      </c>
      <c r="K3224" s="5">
        <v>0.71899999999999997</v>
      </c>
      <c r="L3224" s="5">
        <v>100</v>
      </c>
      <c r="M3224" s="5"/>
      <c r="N3224" s="5">
        <v>80</v>
      </c>
      <c r="O3224" s="5">
        <v>14</v>
      </c>
      <c r="P3224" s="5">
        <v>0</v>
      </c>
      <c r="Q3224" s="5">
        <v>0</v>
      </c>
      <c r="R3224" s="5">
        <v>0</v>
      </c>
      <c r="S3224" s="5">
        <v>0</v>
      </c>
      <c r="T3224" s="5">
        <v>0</v>
      </c>
      <c r="U3224" s="5">
        <v>30</v>
      </c>
      <c r="V3224" s="5">
        <v>0</v>
      </c>
      <c r="W3224" s="5">
        <v>58.333333000000003</v>
      </c>
      <c r="X3224" s="5">
        <v>0.51500000000000001</v>
      </c>
      <c r="Y3224" s="5">
        <v>100</v>
      </c>
      <c r="Z3224" s="5"/>
      <c r="AA3224" s="5">
        <v>79</v>
      </c>
      <c r="AB3224" s="5">
        <v>9</v>
      </c>
      <c r="AC3224" s="5">
        <v>0</v>
      </c>
      <c r="AD3224" s="5">
        <v>0</v>
      </c>
      <c r="AE3224" s="5">
        <v>0</v>
      </c>
      <c r="AF3224" s="5">
        <v>0</v>
      </c>
      <c r="AG3224" s="5">
        <v>0</v>
      </c>
      <c r="AH3224" s="5">
        <v>90</v>
      </c>
      <c r="AI3224" s="5">
        <v>0</v>
      </c>
      <c r="AJ3224" s="5">
        <v>41.666666999999997</v>
      </c>
      <c r="AK3224" s="5">
        <v>0.32800000000000001</v>
      </c>
      <c r="AL3224" s="5">
        <v>100</v>
      </c>
      <c r="AM3224" s="5"/>
      <c r="AN3224" s="5">
        <v>79</v>
      </c>
      <c r="AO3224" s="5">
        <v>9</v>
      </c>
      <c r="AP3224" s="5">
        <v>0</v>
      </c>
      <c r="AQ3224" s="5">
        <v>0</v>
      </c>
      <c r="AR3224" s="5">
        <v>0</v>
      </c>
      <c r="AS3224" s="5">
        <v>0</v>
      </c>
      <c r="AT3224" s="5">
        <v>0</v>
      </c>
      <c r="AU3224" s="5">
        <v>120</v>
      </c>
      <c r="AV3224" s="5">
        <v>1</v>
      </c>
      <c r="AW3224" s="5">
        <v>83.333332999999996</v>
      </c>
      <c r="AX3224" s="5">
        <v>0.32800000000000001</v>
      </c>
      <c r="AY3224" s="5">
        <v>100</v>
      </c>
      <c r="AZ3224" s="5"/>
      <c r="BA3224" s="5"/>
      <c r="BB3224" s="5"/>
      <c r="BC3224" s="5"/>
      <c r="BD3224" s="5"/>
      <c r="BE3224" s="5"/>
      <c r="BF3224" s="5"/>
      <c r="BG3224" s="5"/>
      <c r="BH3224" s="5"/>
      <c r="BI3224" s="5"/>
      <c r="BJ3224" s="5"/>
    </row>
    <row r="3225" spans="1:62" x14ac:dyDescent="0.25">
      <c r="A3225" s="5">
        <v>82</v>
      </c>
      <c r="B3225" s="5">
        <v>13</v>
      </c>
      <c r="C3225" s="5">
        <v>1</v>
      </c>
      <c r="D3225" s="5">
        <v>0</v>
      </c>
      <c r="E3225" s="5">
        <v>0</v>
      </c>
      <c r="F3225" s="5">
        <v>8</v>
      </c>
      <c r="G3225" s="5">
        <v>6</v>
      </c>
      <c r="H3225" s="5">
        <v>0</v>
      </c>
      <c r="I3225" s="5">
        <v>24</v>
      </c>
      <c r="J3225" s="5">
        <v>98.611110999999994</v>
      </c>
      <c r="K3225" s="5">
        <v>0.64100000000000001</v>
      </c>
      <c r="L3225" s="5">
        <v>100</v>
      </c>
      <c r="M3225" s="5"/>
      <c r="N3225" s="5">
        <v>81</v>
      </c>
      <c r="O3225" s="5">
        <v>15</v>
      </c>
      <c r="P3225" s="5">
        <v>0</v>
      </c>
      <c r="Q3225" s="5">
        <v>0</v>
      </c>
      <c r="R3225" s="5">
        <v>0</v>
      </c>
      <c r="S3225" s="5">
        <v>0</v>
      </c>
      <c r="T3225" s="5">
        <v>0</v>
      </c>
      <c r="U3225" s="5">
        <v>10</v>
      </c>
      <c r="V3225" s="5">
        <v>39</v>
      </c>
      <c r="W3225" s="5">
        <v>81.944444000000004</v>
      </c>
      <c r="X3225" s="5">
        <v>0.61</v>
      </c>
      <c r="Y3225" s="5">
        <v>100</v>
      </c>
      <c r="Z3225" s="5"/>
      <c r="AA3225" s="5">
        <v>80</v>
      </c>
      <c r="AB3225" s="5">
        <v>14</v>
      </c>
      <c r="AC3225" s="5">
        <v>0</v>
      </c>
      <c r="AD3225" s="5">
        <v>0</v>
      </c>
      <c r="AE3225" s="5">
        <v>0</v>
      </c>
      <c r="AF3225" s="5">
        <v>0</v>
      </c>
      <c r="AG3225" s="5">
        <v>0</v>
      </c>
      <c r="AH3225" s="5">
        <v>50</v>
      </c>
      <c r="AI3225" s="5">
        <v>51</v>
      </c>
      <c r="AJ3225" s="5">
        <v>87.5</v>
      </c>
      <c r="AK3225" s="5">
        <v>0.48399999999999999</v>
      </c>
      <c r="AL3225" s="5">
        <v>100</v>
      </c>
      <c r="AM3225" s="5"/>
      <c r="AN3225" s="5">
        <v>80</v>
      </c>
      <c r="AO3225" s="5">
        <v>14</v>
      </c>
      <c r="AP3225" s="5">
        <v>0</v>
      </c>
      <c r="AQ3225" s="5">
        <v>0</v>
      </c>
      <c r="AR3225" s="5">
        <v>0</v>
      </c>
      <c r="AS3225" s="5">
        <v>0</v>
      </c>
      <c r="AT3225" s="5">
        <v>0</v>
      </c>
      <c r="AU3225" s="5">
        <v>110</v>
      </c>
      <c r="AV3225" s="5">
        <v>21</v>
      </c>
      <c r="AW3225" s="5">
        <v>77.777777999999998</v>
      </c>
      <c r="AX3225" s="5">
        <v>0.46899999999999997</v>
      </c>
      <c r="AY3225" s="5">
        <v>100</v>
      </c>
      <c r="AZ3225" s="5"/>
      <c r="BA3225" s="5"/>
      <c r="BB3225" s="5"/>
      <c r="BC3225" s="5"/>
      <c r="BD3225" s="5"/>
      <c r="BE3225" s="5"/>
      <c r="BF3225" s="5"/>
      <c r="BG3225" s="5"/>
      <c r="BH3225" s="5"/>
      <c r="BI3225" s="5"/>
      <c r="BJ3225" s="5"/>
    </row>
    <row r="3226" spans="1:62" x14ac:dyDescent="0.25">
      <c r="A3226" s="5">
        <v>83</v>
      </c>
      <c r="B3226" s="5">
        <v>13</v>
      </c>
      <c r="C3226" s="5">
        <v>1</v>
      </c>
      <c r="D3226" s="5">
        <v>0</v>
      </c>
      <c r="E3226" s="5">
        <v>0</v>
      </c>
      <c r="F3226" s="5">
        <v>0</v>
      </c>
      <c r="G3226" s="5">
        <v>0</v>
      </c>
      <c r="H3226" s="5">
        <v>0</v>
      </c>
      <c r="I3226" s="5">
        <v>57</v>
      </c>
      <c r="J3226" s="5">
        <v>80.555555999999996</v>
      </c>
      <c r="K3226" s="5">
        <v>0.65600000000000003</v>
      </c>
      <c r="L3226" s="5">
        <v>100</v>
      </c>
      <c r="M3226" s="5"/>
      <c r="N3226" s="5">
        <v>82</v>
      </c>
      <c r="O3226" s="5">
        <v>13</v>
      </c>
      <c r="P3226" s="5">
        <v>1</v>
      </c>
      <c r="Q3226" s="5">
        <v>0</v>
      </c>
      <c r="R3226" s="5">
        <v>0</v>
      </c>
      <c r="S3226" s="5">
        <v>0</v>
      </c>
      <c r="T3226" s="5">
        <v>6</v>
      </c>
      <c r="U3226" s="5">
        <v>0</v>
      </c>
      <c r="V3226" s="5">
        <v>48</v>
      </c>
      <c r="W3226" s="5">
        <v>100</v>
      </c>
      <c r="X3226" s="5">
        <v>0.57799999999999996</v>
      </c>
      <c r="Y3226" s="5">
        <v>100</v>
      </c>
      <c r="Z3226" s="5"/>
      <c r="AA3226" s="5">
        <v>81</v>
      </c>
      <c r="AB3226" s="5">
        <v>12</v>
      </c>
      <c r="AC3226" s="5">
        <v>0</v>
      </c>
      <c r="AD3226" s="5">
        <v>0</v>
      </c>
      <c r="AE3226" s="5">
        <v>0</v>
      </c>
      <c r="AF3226" s="5">
        <v>0</v>
      </c>
      <c r="AG3226" s="5">
        <v>0</v>
      </c>
      <c r="AH3226" s="5">
        <v>22</v>
      </c>
      <c r="AI3226" s="5">
        <v>30</v>
      </c>
      <c r="AJ3226" s="5">
        <v>54.166666999999997</v>
      </c>
      <c r="AK3226" s="5">
        <v>0.42199999999999999</v>
      </c>
      <c r="AL3226" s="5">
        <v>100</v>
      </c>
      <c r="AM3226" s="5"/>
      <c r="AN3226" s="5">
        <v>81</v>
      </c>
      <c r="AO3226" s="5">
        <v>12</v>
      </c>
      <c r="AP3226" s="5">
        <v>0</v>
      </c>
      <c r="AQ3226" s="5">
        <v>0</v>
      </c>
      <c r="AR3226" s="5">
        <v>0</v>
      </c>
      <c r="AS3226" s="5">
        <v>0</v>
      </c>
      <c r="AT3226" s="5">
        <v>0</v>
      </c>
      <c r="AU3226" s="5">
        <v>0</v>
      </c>
      <c r="AV3226" s="5">
        <v>57</v>
      </c>
      <c r="AW3226" s="5">
        <v>79.166667000000004</v>
      </c>
      <c r="AX3226" s="5">
        <v>0.42199999999999999</v>
      </c>
      <c r="AY3226" s="5">
        <v>100</v>
      </c>
      <c r="AZ3226" s="5"/>
      <c r="BA3226" s="5"/>
      <c r="BB3226" s="5"/>
      <c r="BC3226" s="5"/>
      <c r="BD3226" s="5"/>
      <c r="BE3226" s="5"/>
      <c r="BF3226" s="5"/>
      <c r="BG3226" s="5"/>
      <c r="BH3226" s="5"/>
      <c r="BI3226" s="5"/>
      <c r="BJ3226" s="5"/>
    </row>
    <row r="3227" spans="1:62" x14ac:dyDescent="0.25">
      <c r="A3227" s="5">
        <v>84</v>
      </c>
      <c r="B3227" s="5">
        <v>13</v>
      </c>
      <c r="C3227" s="5">
        <v>1</v>
      </c>
      <c r="D3227" s="5">
        <v>0</v>
      </c>
      <c r="E3227" s="5">
        <v>0</v>
      </c>
      <c r="F3227" s="5">
        <v>0</v>
      </c>
      <c r="G3227" s="5">
        <v>11</v>
      </c>
      <c r="H3227" s="5">
        <v>0</v>
      </c>
      <c r="I3227" s="5">
        <v>24</v>
      </c>
      <c r="J3227" s="5">
        <v>72.222222000000002</v>
      </c>
      <c r="K3227" s="5">
        <v>0.64100000000000001</v>
      </c>
      <c r="L3227" s="5">
        <v>100</v>
      </c>
      <c r="M3227" s="5"/>
      <c r="N3227" s="5">
        <v>83</v>
      </c>
      <c r="O3227" s="5">
        <v>14</v>
      </c>
      <c r="P3227" s="5">
        <v>1</v>
      </c>
      <c r="Q3227" s="5">
        <v>0</v>
      </c>
      <c r="R3227" s="5">
        <v>0</v>
      </c>
      <c r="S3227" s="5">
        <v>17</v>
      </c>
      <c r="T3227" s="5">
        <v>0</v>
      </c>
      <c r="U3227" s="5">
        <v>10</v>
      </c>
      <c r="V3227" s="5">
        <v>18</v>
      </c>
      <c r="W3227" s="5">
        <v>65.277777999999998</v>
      </c>
      <c r="X3227" s="5">
        <v>0.60899999999999999</v>
      </c>
      <c r="Y3227" s="5">
        <v>100</v>
      </c>
      <c r="Z3227" s="5"/>
      <c r="AA3227" s="5">
        <v>82</v>
      </c>
      <c r="AB3227" s="5">
        <v>11</v>
      </c>
      <c r="AC3227" s="5">
        <v>1</v>
      </c>
      <c r="AD3227" s="5">
        <v>0</v>
      </c>
      <c r="AE3227" s="5">
        <v>0</v>
      </c>
      <c r="AF3227" s="5">
        <v>0</v>
      </c>
      <c r="AG3227" s="5">
        <v>6</v>
      </c>
      <c r="AH3227" s="5">
        <v>0</v>
      </c>
      <c r="AI3227" s="5">
        <v>24</v>
      </c>
      <c r="AJ3227" s="5">
        <v>66.666667000000004</v>
      </c>
      <c r="AK3227" s="5">
        <v>0.42199999999999999</v>
      </c>
      <c r="AL3227" s="5">
        <v>100</v>
      </c>
      <c r="AM3227" s="5"/>
      <c r="AN3227" s="5">
        <v>82</v>
      </c>
      <c r="AO3227" s="5">
        <v>10</v>
      </c>
      <c r="AP3227" s="5">
        <v>1</v>
      </c>
      <c r="AQ3227" s="5">
        <v>0</v>
      </c>
      <c r="AR3227" s="5">
        <v>0</v>
      </c>
      <c r="AS3227" s="5">
        <v>0</v>
      </c>
      <c r="AT3227" s="5">
        <v>6</v>
      </c>
      <c r="AU3227" s="5">
        <v>0</v>
      </c>
      <c r="AV3227" s="5">
        <v>0</v>
      </c>
      <c r="AW3227" s="5">
        <v>33.333333000000003</v>
      </c>
      <c r="AX3227" s="5">
        <v>0.39</v>
      </c>
      <c r="AY3227" s="5">
        <v>100</v>
      </c>
      <c r="AZ3227" s="5"/>
      <c r="BA3227" s="5"/>
      <c r="BB3227" s="5"/>
      <c r="BC3227" s="5"/>
      <c r="BD3227" s="5"/>
      <c r="BE3227" s="5"/>
      <c r="BF3227" s="5"/>
      <c r="BG3227" s="5"/>
      <c r="BH3227" s="5"/>
      <c r="BI3227" s="5"/>
      <c r="BJ3227" s="5"/>
    </row>
    <row r="3228" spans="1:62" x14ac:dyDescent="0.25">
      <c r="A3228" s="5">
        <v>85</v>
      </c>
      <c r="B3228" s="5">
        <v>14</v>
      </c>
      <c r="C3228" s="5">
        <v>1</v>
      </c>
      <c r="D3228" s="5">
        <v>0</v>
      </c>
      <c r="E3228" s="5">
        <v>0</v>
      </c>
      <c r="F3228" s="5">
        <v>0</v>
      </c>
      <c r="G3228" s="5">
        <v>0</v>
      </c>
      <c r="H3228" s="5">
        <v>7</v>
      </c>
      <c r="I3228" s="5">
        <v>51</v>
      </c>
      <c r="J3228" s="5">
        <v>80.555555999999996</v>
      </c>
      <c r="K3228" s="5">
        <v>0.76500000000000001</v>
      </c>
      <c r="L3228" s="5">
        <v>100</v>
      </c>
      <c r="M3228" s="5"/>
      <c r="N3228" s="5">
        <v>84</v>
      </c>
      <c r="O3228" s="5">
        <v>14</v>
      </c>
      <c r="P3228" s="5">
        <v>1</v>
      </c>
      <c r="Q3228" s="5">
        <v>0</v>
      </c>
      <c r="R3228" s="5">
        <v>0</v>
      </c>
      <c r="S3228" s="5">
        <v>0</v>
      </c>
      <c r="T3228" s="5">
        <v>11</v>
      </c>
      <c r="U3228" s="5">
        <v>0</v>
      </c>
      <c r="V3228" s="5">
        <v>48</v>
      </c>
      <c r="W3228" s="5">
        <v>100</v>
      </c>
      <c r="X3228" s="5">
        <v>0.67200000000000004</v>
      </c>
      <c r="Y3228" s="5">
        <v>100</v>
      </c>
      <c r="Z3228" s="5"/>
      <c r="AA3228" s="5">
        <v>83</v>
      </c>
      <c r="AB3228" s="5">
        <v>12</v>
      </c>
      <c r="AC3228" s="5">
        <v>1</v>
      </c>
      <c r="AD3228" s="5">
        <v>0</v>
      </c>
      <c r="AE3228" s="5">
        <v>0</v>
      </c>
      <c r="AF3228" s="5">
        <v>0</v>
      </c>
      <c r="AG3228" s="5">
        <v>0</v>
      </c>
      <c r="AH3228" s="5">
        <v>47</v>
      </c>
      <c r="AI3228" s="5">
        <v>12</v>
      </c>
      <c r="AJ3228" s="5">
        <v>55.555556000000003</v>
      </c>
      <c r="AK3228" s="5">
        <v>0.45300000000000001</v>
      </c>
      <c r="AL3228" s="5">
        <v>100</v>
      </c>
      <c r="AM3228" s="5"/>
      <c r="AN3228" s="5">
        <v>83</v>
      </c>
      <c r="AO3228" s="5">
        <v>11</v>
      </c>
      <c r="AP3228" s="5">
        <v>1</v>
      </c>
      <c r="AQ3228" s="5">
        <v>0</v>
      </c>
      <c r="AR3228" s="5">
        <v>0</v>
      </c>
      <c r="AS3228" s="5">
        <v>0</v>
      </c>
      <c r="AT3228" s="5">
        <v>0</v>
      </c>
      <c r="AU3228" s="5">
        <v>55</v>
      </c>
      <c r="AV3228" s="5">
        <v>6</v>
      </c>
      <c r="AW3228" s="5">
        <v>58.333333000000003</v>
      </c>
      <c r="AX3228" s="5">
        <v>0.40699999999999997</v>
      </c>
      <c r="AY3228" s="5">
        <v>100</v>
      </c>
      <c r="AZ3228" s="5"/>
      <c r="BA3228" s="5"/>
      <c r="BB3228" s="5"/>
      <c r="BC3228" s="5"/>
      <c r="BD3228" s="5"/>
      <c r="BE3228" s="5"/>
      <c r="BF3228" s="5"/>
      <c r="BG3228" s="5"/>
      <c r="BH3228" s="5"/>
      <c r="BI3228" s="5"/>
      <c r="BJ3228" s="5"/>
    </row>
    <row r="3229" spans="1:62" x14ac:dyDescent="0.25">
      <c r="A3229" s="5">
        <v>86</v>
      </c>
      <c r="B3229" s="5">
        <v>15</v>
      </c>
      <c r="C3229" s="5">
        <v>0</v>
      </c>
      <c r="D3229" s="5">
        <v>0</v>
      </c>
      <c r="E3229" s="5">
        <v>0</v>
      </c>
      <c r="F3229" s="5">
        <v>0</v>
      </c>
      <c r="G3229" s="5">
        <v>0</v>
      </c>
      <c r="H3229" s="5">
        <v>10</v>
      </c>
      <c r="I3229" s="5">
        <v>24</v>
      </c>
      <c r="J3229" s="5">
        <v>77.777777999999998</v>
      </c>
      <c r="K3229" s="5">
        <v>0.70299999999999996</v>
      </c>
      <c r="L3229" s="5">
        <v>100</v>
      </c>
      <c r="M3229" s="5"/>
      <c r="N3229" s="5">
        <v>85</v>
      </c>
      <c r="O3229" s="5">
        <v>15</v>
      </c>
      <c r="P3229" s="5">
        <v>1</v>
      </c>
      <c r="Q3229" s="5">
        <v>0</v>
      </c>
      <c r="R3229" s="5">
        <v>0</v>
      </c>
      <c r="S3229" s="5">
        <v>8</v>
      </c>
      <c r="T3229" s="5">
        <v>0</v>
      </c>
      <c r="U3229" s="5">
        <v>45</v>
      </c>
      <c r="V3229" s="5">
        <v>12</v>
      </c>
      <c r="W3229" s="5">
        <v>88.888889000000006</v>
      </c>
      <c r="X3229" s="5">
        <v>0.71899999999999997</v>
      </c>
      <c r="Y3229" s="5">
        <v>100</v>
      </c>
      <c r="Z3229" s="5"/>
      <c r="AA3229" s="5">
        <v>84</v>
      </c>
      <c r="AB3229" s="5">
        <v>13</v>
      </c>
      <c r="AC3229" s="5">
        <v>1</v>
      </c>
      <c r="AD3229" s="5">
        <v>0</v>
      </c>
      <c r="AE3229" s="5">
        <v>0</v>
      </c>
      <c r="AF3229" s="5">
        <v>0</v>
      </c>
      <c r="AG3229" s="5">
        <v>11</v>
      </c>
      <c r="AH3229" s="5">
        <v>0</v>
      </c>
      <c r="AI3229" s="5">
        <v>48</v>
      </c>
      <c r="AJ3229" s="5">
        <v>100</v>
      </c>
      <c r="AK3229" s="5">
        <v>0.61</v>
      </c>
      <c r="AL3229" s="5">
        <v>100</v>
      </c>
      <c r="AM3229" s="5"/>
      <c r="AN3229" s="5">
        <v>84</v>
      </c>
      <c r="AO3229" s="5">
        <v>13</v>
      </c>
      <c r="AP3229" s="5">
        <v>1</v>
      </c>
      <c r="AQ3229" s="5">
        <v>0</v>
      </c>
      <c r="AR3229" s="5">
        <v>0</v>
      </c>
      <c r="AS3229" s="5">
        <v>0</v>
      </c>
      <c r="AT3229" s="5">
        <v>11</v>
      </c>
      <c r="AU3229" s="5">
        <v>0</v>
      </c>
      <c r="AV3229" s="5">
        <v>48</v>
      </c>
      <c r="AW3229" s="5">
        <v>100</v>
      </c>
      <c r="AX3229" s="5">
        <v>0.5</v>
      </c>
      <c r="AY3229" s="5">
        <v>100</v>
      </c>
      <c r="AZ3229" s="5"/>
      <c r="BA3229" s="5"/>
      <c r="BB3229" s="5"/>
      <c r="BC3229" s="5"/>
      <c r="BD3229" s="5"/>
      <c r="BE3229" s="5"/>
      <c r="BF3229" s="5"/>
      <c r="BG3229" s="5"/>
      <c r="BH3229" s="5"/>
      <c r="BI3229" s="5"/>
      <c r="BJ3229" s="5"/>
    </row>
    <row r="3230" spans="1:62" x14ac:dyDescent="0.25">
      <c r="A3230" s="5">
        <v>87</v>
      </c>
      <c r="B3230" s="5">
        <v>17</v>
      </c>
      <c r="C3230" s="5">
        <v>1</v>
      </c>
      <c r="D3230" s="5">
        <v>0</v>
      </c>
      <c r="E3230" s="5">
        <v>0</v>
      </c>
      <c r="F3230" s="5">
        <v>28</v>
      </c>
      <c r="G3230" s="5">
        <v>21</v>
      </c>
      <c r="H3230" s="5">
        <v>0</v>
      </c>
      <c r="I3230" s="5">
        <v>23</v>
      </c>
      <c r="J3230" s="5">
        <v>98.611110999999994</v>
      </c>
      <c r="K3230" s="5">
        <v>0.90700000000000003</v>
      </c>
      <c r="L3230" s="5">
        <v>100</v>
      </c>
      <c r="M3230" s="5"/>
      <c r="N3230" s="5">
        <v>86</v>
      </c>
      <c r="O3230" s="5">
        <v>16</v>
      </c>
      <c r="P3230" s="5">
        <v>0</v>
      </c>
      <c r="Q3230" s="5">
        <v>0</v>
      </c>
      <c r="R3230" s="5">
        <v>0</v>
      </c>
      <c r="S3230" s="5">
        <v>0</v>
      </c>
      <c r="T3230" s="5">
        <v>0</v>
      </c>
      <c r="U3230" s="5">
        <v>13</v>
      </c>
      <c r="V3230" s="5">
        <v>36</v>
      </c>
      <c r="W3230" s="5">
        <v>100</v>
      </c>
      <c r="X3230" s="5">
        <v>0.65600000000000003</v>
      </c>
      <c r="Y3230" s="5">
        <v>100</v>
      </c>
      <c r="Z3230" s="5"/>
      <c r="AA3230" s="5">
        <v>85</v>
      </c>
      <c r="AB3230" s="5">
        <v>14</v>
      </c>
      <c r="AC3230" s="5">
        <v>1</v>
      </c>
      <c r="AD3230" s="5">
        <v>0</v>
      </c>
      <c r="AE3230" s="5">
        <v>0</v>
      </c>
      <c r="AF3230" s="5">
        <v>0</v>
      </c>
      <c r="AG3230" s="5">
        <v>0</v>
      </c>
      <c r="AH3230" s="5">
        <v>86</v>
      </c>
      <c r="AI3230" s="5">
        <v>12</v>
      </c>
      <c r="AJ3230" s="5">
        <v>100</v>
      </c>
      <c r="AK3230" s="5">
        <v>0.59299999999999997</v>
      </c>
      <c r="AL3230" s="5">
        <v>100</v>
      </c>
      <c r="AM3230" s="5"/>
      <c r="AN3230" s="5">
        <v>85</v>
      </c>
      <c r="AO3230" s="5">
        <v>14</v>
      </c>
      <c r="AP3230" s="5">
        <v>1</v>
      </c>
      <c r="AQ3230" s="5">
        <v>0</v>
      </c>
      <c r="AR3230" s="5">
        <v>0</v>
      </c>
      <c r="AS3230" s="5">
        <v>0</v>
      </c>
      <c r="AT3230" s="5">
        <v>0</v>
      </c>
      <c r="AU3230" s="5">
        <v>86</v>
      </c>
      <c r="AV3230" s="5">
        <v>12</v>
      </c>
      <c r="AW3230" s="5">
        <v>100</v>
      </c>
      <c r="AX3230" s="5">
        <v>0.60899999999999999</v>
      </c>
      <c r="AY3230" s="5">
        <v>100</v>
      </c>
      <c r="AZ3230" s="5"/>
      <c r="BA3230" s="5"/>
      <c r="BB3230" s="5"/>
      <c r="BC3230" s="5"/>
      <c r="BD3230" s="5"/>
      <c r="BE3230" s="5"/>
      <c r="BF3230" s="5"/>
      <c r="BG3230" s="5"/>
      <c r="BH3230" s="5"/>
      <c r="BI3230" s="5"/>
      <c r="BJ3230" s="5"/>
    </row>
    <row r="3231" spans="1:62" x14ac:dyDescent="0.25">
      <c r="A3231" s="5">
        <v>88</v>
      </c>
      <c r="B3231" s="5">
        <v>14</v>
      </c>
      <c r="C3231" s="5">
        <v>1</v>
      </c>
      <c r="D3231" s="5">
        <v>0</v>
      </c>
      <c r="E3231" s="5">
        <v>0</v>
      </c>
      <c r="F3231" s="5">
        <v>36</v>
      </c>
      <c r="G3231" s="5">
        <v>0</v>
      </c>
      <c r="H3231" s="5">
        <v>0</v>
      </c>
      <c r="I3231" s="5">
        <v>36</v>
      </c>
      <c r="J3231" s="5">
        <v>100</v>
      </c>
      <c r="K3231" s="5">
        <v>0.75</v>
      </c>
      <c r="L3231" s="5">
        <v>100</v>
      </c>
      <c r="M3231" s="5"/>
      <c r="N3231" s="5">
        <v>87</v>
      </c>
      <c r="O3231" s="5">
        <v>15</v>
      </c>
      <c r="P3231" s="5">
        <v>1</v>
      </c>
      <c r="Q3231" s="5">
        <v>0</v>
      </c>
      <c r="R3231" s="5">
        <v>0</v>
      </c>
      <c r="S3231" s="5">
        <v>10</v>
      </c>
      <c r="T3231" s="5">
        <v>23</v>
      </c>
      <c r="U3231" s="5">
        <v>0</v>
      </c>
      <c r="V3231" s="5">
        <v>44</v>
      </c>
      <c r="W3231" s="5">
        <v>100</v>
      </c>
      <c r="X3231" s="5">
        <v>0.68700000000000006</v>
      </c>
      <c r="Y3231" s="5">
        <v>100</v>
      </c>
      <c r="Z3231" s="5"/>
      <c r="AA3231" s="5">
        <v>86</v>
      </c>
      <c r="AB3231" s="5">
        <v>15</v>
      </c>
      <c r="AC3231" s="5">
        <v>0</v>
      </c>
      <c r="AD3231" s="5">
        <v>0</v>
      </c>
      <c r="AE3231" s="5">
        <v>0</v>
      </c>
      <c r="AF3231" s="5">
        <v>0</v>
      </c>
      <c r="AG3231" s="5">
        <v>0</v>
      </c>
      <c r="AH3231" s="5">
        <v>48</v>
      </c>
      <c r="AI3231" s="5">
        <v>11</v>
      </c>
      <c r="AJ3231" s="5">
        <v>98.611110999999994</v>
      </c>
      <c r="AK3231" s="5">
        <v>0.59399999999999997</v>
      </c>
      <c r="AL3231" s="5">
        <v>100</v>
      </c>
      <c r="AM3231" s="5"/>
      <c r="AN3231" s="5">
        <v>86</v>
      </c>
      <c r="AO3231" s="5">
        <v>15</v>
      </c>
      <c r="AP3231" s="5">
        <v>0</v>
      </c>
      <c r="AQ3231" s="5">
        <v>0</v>
      </c>
      <c r="AR3231" s="5">
        <v>0</v>
      </c>
      <c r="AS3231" s="5">
        <v>0</v>
      </c>
      <c r="AT3231" s="5">
        <v>0</v>
      </c>
      <c r="AU3231" s="5">
        <v>48</v>
      </c>
      <c r="AV3231" s="5">
        <v>11</v>
      </c>
      <c r="AW3231" s="5">
        <v>98.611110999999994</v>
      </c>
      <c r="AX3231" s="5">
        <v>0.57799999999999996</v>
      </c>
      <c r="AY3231" s="5">
        <v>100</v>
      </c>
      <c r="AZ3231" s="5"/>
      <c r="BA3231" s="5"/>
      <c r="BB3231" s="5"/>
      <c r="BC3231" s="5"/>
      <c r="BD3231" s="5"/>
      <c r="BE3231" s="5"/>
      <c r="BF3231" s="5"/>
      <c r="BG3231" s="5"/>
      <c r="BH3231" s="5"/>
      <c r="BI3231" s="5"/>
      <c r="BJ3231" s="5"/>
    </row>
    <row r="3232" spans="1:62" x14ac:dyDescent="0.25">
      <c r="A3232" s="5">
        <v>89</v>
      </c>
      <c r="B3232" s="5">
        <v>14</v>
      </c>
      <c r="C3232" s="5">
        <v>1</v>
      </c>
      <c r="D3232" s="5">
        <v>0</v>
      </c>
      <c r="E3232" s="5">
        <v>0</v>
      </c>
      <c r="F3232" s="5">
        <v>22</v>
      </c>
      <c r="G3232" s="5">
        <v>0</v>
      </c>
      <c r="H3232" s="5">
        <v>0</v>
      </c>
      <c r="I3232" s="5">
        <v>51</v>
      </c>
      <c r="J3232" s="5">
        <v>100</v>
      </c>
      <c r="K3232" s="5">
        <v>0.73399999999999999</v>
      </c>
      <c r="L3232" s="5">
        <v>100</v>
      </c>
      <c r="M3232" s="5"/>
      <c r="N3232" s="5">
        <v>88</v>
      </c>
      <c r="O3232" s="5">
        <v>13</v>
      </c>
      <c r="P3232" s="5">
        <v>1</v>
      </c>
      <c r="Q3232" s="5">
        <v>0</v>
      </c>
      <c r="R3232" s="5">
        <v>0</v>
      </c>
      <c r="S3232" s="5">
        <v>7</v>
      </c>
      <c r="T3232" s="5">
        <v>0</v>
      </c>
      <c r="U3232" s="5">
        <v>0</v>
      </c>
      <c r="V3232" s="5">
        <v>55</v>
      </c>
      <c r="W3232" s="5">
        <v>100</v>
      </c>
      <c r="X3232" s="5">
        <v>0.57899999999999996</v>
      </c>
      <c r="Y3232" s="5">
        <v>100</v>
      </c>
      <c r="Z3232" s="5"/>
      <c r="AA3232" s="5">
        <v>87</v>
      </c>
      <c r="AB3232" s="5">
        <v>14</v>
      </c>
      <c r="AC3232" s="5">
        <v>1</v>
      </c>
      <c r="AD3232" s="5">
        <v>0</v>
      </c>
      <c r="AE3232" s="5">
        <v>0</v>
      </c>
      <c r="AF3232" s="5">
        <v>0</v>
      </c>
      <c r="AG3232" s="5">
        <v>14</v>
      </c>
      <c r="AH3232" s="5">
        <v>0</v>
      </c>
      <c r="AI3232" s="5">
        <v>49</v>
      </c>
      <c r="AJ3232" s="5">
        <v>100</v>
      </c>
      <c r="AK3232" s="5">
        <v>0.59399999999999997</v>
      </c>
      <c r="AL3232" s="5">
        <v>100</v>
      </c>
      <c r="AM3232" s="5"/>
      <c r="AN3232" s="5">
        <v>87</v>
      </c>
      <c r="AO3232" s="5">
        <v>14</v>
      </c>
      <c r="AP3232" s="5">
        <v>1</v>
      </c>
      <c r="AQ3232" s="5">
        <v>0</v>
      </c>
      <c r="AR3232" s="5">
        <v>0</v>
      </c>
      <c r="AS3232" s="5">
        <v>0</v>
      </c>
      <c r="AT3232" s="5">
        <v>14</v>
      </c>
      <c r="AU3232" s="5">
        <v>0</v>
      </c>
      <c r="AV3232" s="5">
        <v>49</v>
      </c>
      <c r="AW3232" s="5">
        <v>100</v>
      </c>
      <c r="AX3232" s="5">
        <v>0.56299999999999994</v>
      </c>
      <c r="AY3232" s="5">
        <v>100</v>
      </c>
      <c r="AZ3232" s="5"/>
      <c r="BA3232" s="5"/>
      <c r="BB3232" s="5"/>
      <c r="BC3232" s="5"/>
      <c r="BD3232" s="5"/>
      <c r="BE3232" s="5"/>
      <c r="BF3232" s="5"/>
      <c r="BG3232" s="5"/>
      <c r="BH3232" s="5"/>
      <c r="BI3232" s="5"/>
      <c r="BJ3232" s="5"/>
    </row>
    <row r="3233" spans="1:62" x14ac:dyDescent="0.25">
      <c r="A3233" s="5">
        <v>90</v>
      </c>
      <c r="B3233" s="5">
        <v>13</v>
      </c>
      <c r="C3233" s="5">
        <v>1</v>
      </c>
      <c r="D3233" s="5">
        <v>0</v>
      </c>
      <c r="E3233" s="5">
        <v>0</v>
      </c>
      <c r="F3233" s="5">
        <v>20</v>
      </c>
      <c r="G3233" s="5">
        <v>0</v>
      </c>
      <c r="H3233" s="5">
        <v>0</v>
      </c>
      <c r="I3233" s="5">
        <v>6</v>
      </c>
      <c r="J3233" s="5">
        <v>100</v>
      </c>
      <c r="K3233" s="5">
        <v>0.68799999999999994</v>
      </c>
      <c r="L3233" s="5">
        <v>100</v>
      </c>
      <c r="M3233" s="5"/>
      <c r="N3233" s="5">
        <v>89</v>
      </c>
      <c r="O3233" s="5">
        <v>14</v>
      </c>
      <c r="P3233" s="5">
        <v>1</v>
      </c>
      <c r="Q3233" s="5">
        <v>0</v>
      </c>
      <c r="R3233" s="5">
        <v>0</v>
      </c>
      <c r="S3233" s="5">
        <v>26</v>
      </c>
      <c r="T3233" s="5">
        <v>0</v>
      </c>
      <c r="U3233" s="5">
        <v>18</v>
      </c>
      <c r="V3233" s="5">
        <v>21</v>
      </c>
      <c r="W3233" s="5">
        <v>100</v>
      </c>
      <c r="X3233" s="5">
        <v>0.625</v>
      </c>
      <c r="Y3233" s="5">
        <v>100</v>
      </c>
      <c r="Z3233" s="5"/>
      <c r="AA3233" s="5">
        <v>88</v>
      </c>
      <c r="AB3233" s="5">
        <v>13</v>
      </c>
      <c r="AC3233" s="5">
        <v>1</v>
      </c>
      <c r="AD3233" s="5">
        <v>0</v>
      </c>
      <c r="AE3233" s="5">
        <v>0</v>
      </c>
      <c r="AF3233" s="5">
        <v>5</v>
      </c>
      <c r="AG3233" s="5">
        <v>0</v>
      </c>
      <c r="AH3233" s="5">
        <v>0</v>
      </c>
      <c r="AI3233" s="5">
        <v>15</v>
      </c>
      <c r="AJ3233" s="5">
        <v>73.611110999999994</v>
      </c>
      <c r="AK3233" s="5">
        <v>0.54700000000000004</v>
      </c>
      <c r="AL3233" s="5">
        <v>100</v>
      </c>
      <c r="AM3233" s="5"/>
      <c r="AN3233" s="5">
        <v>88</v>
      </c>
      <c r="AO3233" s="5">
        <v>13</v>
      </c>
      <c r="AP3233" s="5">
        <v>1</v>
      </c>
      <c r="AQ3233" s="5">
        <v>0</v>
      </c>
      <c r="AR3233" s="5">
        <v>0</v>
      </c>
      <c r="AS3233" s="5">
        <v>5</v>
      </c>
      <c r="AT3233" s="5">
        <v>0</v>
      </c>
      <c r="AU3233" s="5">
        <v>0</v>
      </c>
      <c r="AV3233" s="5">
        <v>15</v>
      </c>
      <c r="AW3233" s="5">
        <v>73.611110999999994</v>
      </c>
      <c r="AX3233" s="5">
        <v>0.54700000000000004</v>
      </c>
      <c r="AY3233" s="5">
        <v>100</v>
      </c>
      <c r="AZ3233" s="5"/>
      <c r="BA3233" s="5"/>
      <c r="BB3233" s="5"/>
      <c r="BC3233" s="5"/>
      <c r="BD3233" s="5"/>
      <c r="BE3233" s="5"/>
      <c r="BF3233" s="5"/>
      <c r="BG3233" s="5"/>
      <c r="BH3233" s="5"/>
      <c r="BI3233" s="5"/>
      <c r="BJ3233" s="5"/>
    </row>
    <row r="3234" spans="1:62" x14ac:dyDescent="0.25">
      <c r="A3234" s="5">
        <v>91</v>
      </c>
      <c r="B3234" s="5">
        <v>13</v>
      </c>
      <c r="C3234" s="5">
        <v>0</v>
      </c>
      <c r="D3234" s="5">
        <v>0</v>
      </c>
      <c r="E3234" s="5">
        <v>0</v>
      </c>
      <c r="F3234" s="5">
        <v>0</v>
      </c>
      <c r="G3234" s="5">
        <v>0</v>
      </c>
      <c r="H3234" s="5">
        <v>0</v>
      </c>
      <c r="I3234" s="5">
        <v>4</v>
      </c>
      <c r="J3234" s="5">
        <v>30.555555999999999</v>
      </c>
      <c r="K3234" s="5">
        <v>0.57799999999999996</v>
      </c>
      <c r="L3234" s="5">
        <v>100</v>
      </c>
      <c r="M3234" s="5"/>
      <c r="N3234" s="5">
        <v>90</v>
      </c>
      <c r="O3234" s="5">
        <v>12</v>
      </c>
      <c r="P3234" s="5">
        <v>0</v>
      </c>
      <c r="Q3234" s="5">
        <v>0</v>
      </c>
      <c r="R3234" s="5">
        <v>0</v>
      </c>
      <c r="S3234" s="5">
        <v>3</v>
      </c>
      <c r="T3234" s="5">
        <v>0</v>
      </c>
      <c r="U3234" s="5">
        <v>0</v>
      </c>
      <c r="V3234" s="5">
        <v>53</v>
      </c>
      <c r="W3234" s="5">
        <v>100</v>
      </c>
      <c r="X3234" s="5">
        <v>0.51500000000000001</v>
      </c>
      <c r="Y3234" s="5">
        <v>100</v>
      </c>
      <c r="Z3234" s="5"/>
      <c r="AA3234" s="5">
        <v>89</v>
      </c>
      <c r="AB3234" s="5">
        <v>13</v>
      </c>
      <c r="AC3234" s="5">
        <v>0</v>
      </c>
      <c r="AD3234" s="5">
        <v>0</v>
      </c>
      <c r="AE3234" s="5">
        <v>0</v>
      </c>
      <c r="AF3234" s="5">
        <v>0</v>
      </c>
      <c r="AG3234" s="5">
        <v>0</v>
      </c>
      <c r="AH3234" s="5">
        <v>43</v>
      </c>
      <c r="AI3234" s="5">
        <v>9</v>
      </c>
      <c r="AJ3234" s="5">
        <v>91.666667000000004</v>
      </c>
      <c r="AK3234" s="5">
        <v>0.5</v>
      </c>
      <c r="AL3234" s="5">
        <v>100</v>
      </c>
      <c r="AM3234" s="5"/>
      <c r="AN3234" s="5">
        <v>89</v>
      </c>
      <c r="AO3234" s="5">
        <v>13</v>
      </c>
      <c r="AP3234" s="5">
        <v>0</v>
      </c>
      <c r="AQ3234" s="5">
        <v>0</v>
      </c>
      <c r="AR3234" s="5">
        <v>0</v>
      </c>
      <c r="AS3234" s="5">
        <v>0</v>
      </c>
      <c r="AT3234" s="5">
        <v>0</v>
      </c>
      <c r="AU3234" s="5">
        <v>43</v>
      </c>
      <c r="AV3234" s="5">
        <v>9</v>
      </c>
      <c r="AW3234" s="5">
        <v>91.666667000000004</v>
      </c>
      <c r="AX3234" s="5">
        <v>0.48399999999999999</v>
      </c>
      <c r="AY3234" s="5">
        <v>100</v>
      </c>
      <c r="AZ3234" s="5"/>
      <c r="BA3234" s="5"/>
      <c r="BB3234" s="5"/>
      <c r="BC3234" s="5"/>
      <c r="BD3234" s="5"/>
      <c r="BE3234" s="5"/>
      <c r="BF3234" s="5"/>
      <c r="BG3234" s="5"/>
      <c r="BH3234" s="5"/>
      <c r="BI3234" s="5"/>
      <c r="BJ3234" s="5"/>
    </row>
    <row r="3235" spans="1:62" x14ac:dyDescent="0.25">
      <c r="A3235" s="5">
        <v>92</v>
      </c>
      <c r="B3235" s="5">
        <v>12</v>
      </c>
      <c r="C3235" s="5">
        <v>0</v>
      </c>
      <c r="D3235" s="5">
        <v>0</v>
      </c>
      <c r="E3235" s="5">
        <v>0</v>
      </c>
      <c r="F3235" s="5">
        <v>0</v>
      </c>
      <c r="G3235" s="5">
        <v>0</v>
      </c>
      <c r="H3235" s="5">
        <v>0</v>
      </c>
      <c r="I3235" s="5">
        <v>24</v>
      </c>
      <c r="J3235" s="5">
        <v>93.055555999999996</v>
      </c>
      <c r="K3235" s="5">
        <v>0.53100000000000003</v>
      </c>
      <c r="L3235" s="5">
        <v>100</v>
      </c>
      <c r="M3235" s="5"/>
      <c r="N3235" s="5">
        <v>91</v>
      </c>
      <c r="O3235" s="5">
        <v>14</v>
      </c>
      <c r="P3235" s="5">
        <v>0</v>
      </c>
      <c r="Q3235" s="5">
        <v>0</v>
      </c>
      <c r="R3235" s="5">
        <v>0</v>
      </c>
      <c r="S3235" s="5">
        <v>0</v>
      </c>
      <c r="T3235" s="5">
        <v>0</v>
      </c>
      <c r="U3235" s="5">
        <v>21</v>
      </c>
      <c r="V3235" s="5">
        <v>15</v>
      </c>
      <c r="W3235" s="5">
        <v>68.055555999999996</v>
      </c>
      <c r="X3235" s="5">
        <v>0.57799999999999996</v>
      </c>
      <c r="Y3235" s="5">
        <v>100</v>
      </c>
      <c r="Z3235" s="5"/>
      <c r="AA3235" s="5">
        <v>90</v>
      </c>
      <c r="AB3235" s="5">
        <v>11</v>
      </c>
      <c r="AC3235" s="5">
        <v>0</v>
      </c>
      <c r="AD3235" s="5">
        <v>0</v>
      </c>
      <c r="AE3235" s="5">
        <v>0</v>
      </c>
      <c r="AF3235" s="5">
        <v>0</v>
      </c>
      <c r="AG3235" s="5">
        <v>0</v>
      </c>
      <c r="AH3235" s="5">
        <v>85</v>
      </c>
      <c r="AI3235" s="5">
        <v>15</v>
      </c>
      <c r="AJ3235" s="5">
        <v>56.944443999999997</v>
      </c>
      <c r="AK3235" s="5">
        <v>0.42199999999999999</v>
      </c>
      <c r="AL3235" s="5">
        <v>100</v>
      </c>
      <c r="AM3235" s="5"/>
      <c r="AN3235" s="5">
        <v>90</v>
      </c>
      <c r="AO3235" s="5">
        <v>11</v>
      </c>
      <c r="AP3235" s="5">
        <v>0</v>
      </c>
      <c r="AQ3235" s="5">
        <v>0</v>
      </c>
      <c r="AR3235" s="5">
        <v>0</v>
      </c>
      <c r="AS3235" s="5">
        <v>0</v>
      </c>
      <c r="AT3235" s="5">
        <v>0</v>
      </c>
      <c r="AU3235" s="5">
        <v>105</v>
      </c>
      <c r="AV3235" s="5">
        <v>15</v>
      </c>
      <c r="AW3235" s="5">
        <v>84.722222000000002</v>
      </c>
      <c r="AX3235" s="5">
        <v>0.42199999999999999</v>
      </c>
      <c r="AY3235" s="5">
        <v>100</v>
      </c>
      <c r="AZ3235" s="5"/>
      <c r="BA3235" s="5"/>
      <c r="BB3235" s="5"/>
      <c r="BC3235" s="5"/>
      <c r="BD3235" s="5"/>
      <c r="BE3235" s="5"/>
      <c r="BF3235" s="5"/>
      <c r="BG3235" s="5"/>
      <c r="BH3235" s="5"/>
      <c r="BI3235" s="5"/>
      <c r="BJ3235" s="5"/>
    </row>
    <row r="3236" spans="1:62" x14ac:dyDescent="0.25">
      <c r="A3236" s="5">
        <v>93</v>
      </c>
      <c r="B3236" s="5">
        <v>13</v>
      </c>
      <c r="C3236" s="5">
        <v>0</v>
      </c>
      <c r="D3236" s="5">
        <v>0</v>
      </c>
      <c r="E3236" s="5">
        <v>0</v>
      </c>
      <c r="F3236" s="5">
        <v>18</v>
      </c>
      <c r="G3236" s="5">
        <v>0</v>
      </c>
      <c r="H3236" s="5">
        <v>0</v>
      </c>
      <c r="I3236" s="5">
        <v>12</v>
      </c>
      <c r="J3236" s="5">
        <v>94.444444000000004</v>
      </c>
      <c r="K3236" s="5">
        <v>0.59399999999999997</v>
      </c>
      <c r="L3236" s="5">
        <v>100</v>
      </c>
      <c r="M3236" s="5"/>
      <c r="N3236" s="5">
        <v>92</v>
      </c>
      <c r="O3236" s="5">
        <v>12</v>
      </c>
      <c r="P3236" s="5">
        <v>0</v>
      </c>
      <c r="Q3236" s="5">
        <v>0</v>
      </c>
      <c r="R3236" s="5">
        <v>0</v>
      </c>
      <c r="S3236" s="5">
        <v>6</v>
      </c>
      <c r="T3236" s="5">
        <v>0</v>
      </c>
      <c r="U3236" s="5">
        <v>18</v>
      </c>
      <c r="V3236" s="5">
        <v>54</v>
      </c>
      <c r="W3236" s="5">
        <v>94.444444000000004</v>
      </c>
      <c r="X3236" s="5">
        <v>0.48499999999999999</v>
      </c>
      <c r="Y3236" s="5">
        <v>100</v>
      </c>
      <c r="Z3236" s="5"/>
      <c r="AA3236" s="5">
        <v>91</v>
      </c>
      <c r="AB3236" s="5">
        <v>11</v>
      </c>
      <c r="AC3236" s="5">
        <v>0</v>
      </c>
      <c r="AD3236" s="5">
        <v>0</v>
      </c>
      <c r="AE3236" s="5">
        <v>0</v>
      </c>
      <c r="AF3236" s="5">
        <v>0</v>
      </c>
      <c r="AG3236" s="5">
        <v>0</v>
      </c>
      <c r="AH3236" s="5">
        <v>42</v>
      </c>
      <c r="AI3236" s="5">
        <v>66</v>
      </c>
      <c r="AJ3236" s="5">
        <v>97.222222000000002</v>
      </c>
      <c r="AK3236" s="5">
        <v>0.39</v>
      </c>
      <c r="AL3236" s="5">
        <v>100</v>
      </c>
      <c r="AM3236" s="5"/>
      <c r="AN3236" s="5">
        <v>91</v>
      </c>
      <c r="AO3236" s="5">
        <v>11</v>
      </c>
      <c r="AP3236" s="5">
        <v>0</v>
      </c>
      <c r="AQ3236" s="5">
        <v>0</v>
      </c>
      <c r="AR3236" s="5">
        <v>0</v>
      </c>
      <c r="AS3236" s="5">
        <v>0</v>
      </c>
      <c r="AT3236" s="5">
        <v>0</v>
      </c>
      <c r="AU3236" s="5">
        <v>102</v>
      </c>
      <c r="AV3236" s="5">
        <v>36</v>
      </c>
      <c r="AW3236" s="5">
        <v>94.444444000000004</v>
      </c>
      <c r="AX3236" s="5">
        <v>0.39</v>
      </c>
      <c r="AY3236" s="5">
        <v>100</v>
      </c>
      <c r="AZ3236" s="5"/>
      <c r="BA3236" s="5"/>
      <c r="BB3236" s="5"/>
      <c r="BC3236" s="5"/>
      <c r="BD3236" s="5"/>
      <c r="BE3236" s="5"/>
      <c r="BF3236" s="5"/>
      <c r="BG3236" s="5"/>
      <c r="BH3236" s="5"/>
      <c r="BI3236" s="5"/>
      <c r="BJ3236" s="5"/>
    </row>
    <row r="3237" spans="1:62" x14ac:dyDescent="0.25">
      <c r="A3237" s="5">
        <v>94</v>
      </c>
      <c r="B3237" s="5">
        <v>10</v>
      </c>
      <c r="C3237" s="5">
        <v>0</v>
      </c>
      <c r="D3237" s="5">
        <v>0</v>
      </c>
      <c r="E3237" s="5">
        <v>0</v>
      </c>
      <c r="F3237" s="5">
        <v>0</v>
      </c>
      <c r="G3237" s="5">
        <v>0</v>
      </c>
      <c r="H3237" s="5">
        <v>0</v>
      </c>
      <c r="I3237" s="5">
        <v>21</v>
      </c>
      <c r="J3237" s="5">
        <v>29.166667</v>
      </c>
      <c r="K3237" s="5">
        <v>0.46800000000000003</v>
      </c>
      <c r="L3237" s="5">
        <v>100</v>
      </c>
      <c r="M3237" s="5"/>
      <c r="N3237" s="5">
        <v>93</v>
      </c>
      <c r="O3237" s="5">
        <v>10</v>
      </c>
      <c r="P3237" s="5">
        <v>0</v>
      </c>
      <c r="Q3237" s="5">
        <v>0</v>
      </c>
      <c r="R3237" s="5">
        <v>0</v>
      </c>
      <c r="S3237" s="5">
        <v>0</v>
      </c>
      <c r="T3237" s="5">
        <v>0</v>
      </c>
      <c r="U3237" s="5">
        <v>0</v>
      </c>
      <c r="V3237" s="5">
        <v>63</v>
      </c>
      <c r="W3237" s="5">
        <v>87.5</v>
      </c>
      <c r="X3237" s="5">
        <v>0.40600000000000003</v>
      </c>
      <c r="Y3237" s="5">
        <v>100</v>
      </c>
      <c r="Z3237" s="5"/>
      <c r="AA3237" s="5">
        <v>92</v>
      </c>
      <c r="AB3237" s="5">
        <v>9</v>
      </c>
      <c r="AC3237" s="5">
        <v>0</v>
      </c>
      <c r="AD3237" s="5">
        <v>0</v>
      </c>
      <c r="AE3237" s="5">
        <v>0</v>
      </c>
      <c r="AF3237" s="5">
        <v>0</v>
      </c>
      <c r="AG3237" s="5">
        <v>0</v>
      </c>
      <c r="AH3237" s="5">
        <v>14</v>
      </c>
      <c r="AI3237" s="5">
        <v>36</v>
      </c>
      <c r="AJ3237" s="5">
        <v>58.333333000000003</v>
      </c>
      <c r="AK3237" s="5">
        <v>0.36</v>
      </c>
      <c r="AL3237" s="5">
        <v>100</v>
      </c>
      <c r="AM3237" s="5"/>
      <c r="AN3237" s="5">
        <v>92</v>
      </c>
      <c r="AO3237" s="5">
        <v>9</v>
      </c>
      <c r="AP3237" s="5">
        <v>0</v>
      </c>
      <c r="AQ3237" s="5">
        <v>0</v>
      </c>
      <c r="AR3237" s="5">
        <v>0</v>
      </c>
      <c r="AS3237" s="5">
        <v>0</v>
      </c>
      <c r="AT3237" s="5">
        <v>0</v>
      </c>
      <c r="AU3237" s="5">
        <v>0</v>
      </c>
      <c r="AV3237" s="5">
        <v>45</v>
      </c>
      <c r="AW3237" s="5">
        <v>62.5</v>
      </c>
      <c r="AX3237" s="5">
        <v>0.32900000000000001</v>
      </c>
      <c r="AY3237" s="5">
        <v>100</v>
      </c>
      <c r="AZ3237" s="5"/>
      <c r="BA3237" s="5"/>
      <c r="BB3237" s="5"/>
      <c r="BC3237" s="5"/>
      <c r="BD3237" s="5"/>
      <c r="BE3237" s="5"/>
      <c r="BF3237" s="5"/>
      <c r="BG3237" s="5"/>
      <c r="BH3237" s="5"/>
      <c r="BI3237" s="5"/>
      <c r="BJ3237" s="5"/>
    </row>
    <row r="3238" spans="1:62" x14ac:dyDescent="0.25">
      <c r="A3238" s="5">
        <v>95</v>
      </c>
      <c r="B3238" s="5">
        <v>8</v>
      </c>
      <c r="C3238" s="5">
        <v>0</v>
      </c>
      <c r="D3238" s="5">
        <v>0</v>
      </c>
      <c r="E3238" s="5">
        <v>0</v>
      </c>
      <c r="F3238" s="5">
        <v>0</v>
      </c>
      <c r="G3238" s="5">
        <v>0</v>
      </c>
      <c r="H3238" s="5">
        <v>0</v>
      </c>
      <c r="I3238" s="5">
        <v>0</v>
      </c>
      <c r="J3238" s="5">
        <v>50</v>
      </c>
      <c r="K3238" s="5">
        <v>0.36</v>
      </c>
      <c r="L3238" s="5">
        <v>100</v>
      </c>
      <c r="M3238" s="5"/>
      <c r="N3238" s="5">
        <v>94</v>
      </c>
      <c r="O3238" s="5">
        <v>7</v>
      </c>
      <c r="P3238" s="5">
        <v>0</v>
      </c>
      <c r="Q3238" s="5">
        <v>0</v>
      </c>
      <c r="R3238" s="5">
        <v>0</v>
      </c>
      <c r="S3238" s="5">
        <v>0</v>
      </c>
      <c r="T3238" s="5">
        <v>0</v>
      </c>
      <c r="U3238" s="5">
        <v>20</v>
      </c>
      <c r="V3238" s="5">
        <v>0</v>
      </c>
      <c r="W3238" s="5">
        <v>11.111110999999999</v>
      </c>
      <c r="X3238" s="5">
        <v>0.29699999999999999</v>
      </c>
      <c r="Y3238" s="5">
        <v>100</v>
      </c>
      <c r="Z3238" s="5"/>
      <c r="AA3238" s="5">
        <v>93</v>
      </c>
      <c r="AB3238" s="5">
        <v>8</v>
      </c>
      <c r="AC3238" s="5">
        <v>0</v>
      </c>
      <c r="AD3238" s="5">
        <v>0</v>
      </c>
      <c r="AE3238" s="5">
        <v>0</v>
      </c>
      <c r="AF3238" s="5">
        <v>0</v>
      </c>
      <c r="AG3238" s="5">
        <v>0</v>
      </c>
      <c r="AH3238" s="5">
        <v>30</v>
      </c>
      <c r="AI3238" s="5">
        <v>17</v>
      </c>
      <c r="AJ3238" s="5">
        <v>25</v>
      </c>
      <c r="AK3238" s="5">
        <v>0.28100000000000003</v>
      </c>
      <c r="AL3238" s="5">
        <v>100</v>
      </c>
      <c r="AM3238" s="5"/>
      <c r="AN3238" s="5">
        <v>93</v>
      </c>
      <c r="AO3238" s="5">
        <v>7</v>
      </c>
      <c r="AP3238" s="5">
        <v>0</v>
      </c>
      <c r="AQ3238" s="5">
        <v>0</v>
      </c>
      <c r="AR3238" s="5">
        <v>0</v>
      </c>
      <c r="AS3238" s="5">
        <v>0</v>
      </c>
      <c r="AT3238" s="5">
        <v>0</v>
      </c>
      <c r="AU3238" s="5">
        <v>80</v>
      </c>
      <c r="AV3238" s="5">
        <v>0</v>
      </c>
      <c r="AW3238" s="5">
        <v>27.777778000000001</v>
      </c>
      <c r="AX3238" s="5">
        <v>0.26500000000000001</v>
      </c>
      <c r="AY3238" s="5">
        <v>100</v>
      </c>
      <c r="AZ3238" s="5"/>
      <c r="BA3238" s="5"/>
      <c r="BB3238" s="5"/>
      <c r="BC3238" s="5"/>
      <c r="BD3238" s="5"/>
      <c r="BE3238" s="5"/>
      <c r="BF3238" s="5"/>
      <c r="BG3238" s="5"/>
      <c r="BH3238" s="5"/>
      <c r="BI3238" s="5"/>
      <c r="BJ3238" s="5"/>
    </row>
    <row r="3239" spans="1:62" x14ac:dyDescent="0.25">
      <c r="A3239" s="5">
        <v>96</v>
      </c>
      <c r="B3239" s="5">
        <v>8</v>
      </c>
      <c r="C3239" s="5">
        <v>0</v>
      </c>
      <c r="D3239" s="5">
        <v>0</v>
      </c>
      <c r="E3239" s="5">
        <v>0</v>
      </c>
      <c r="F3239" s="5">
        <v>0</v>
      </c>
      <c r="G3239" s="5">
        <v>0</v>
      </c>
      <c r="H3239" s="5">
        <v>0</v>
      </c>
      <c r="I3239" s="5">
        <v>10</v>
      </c>
      <c r="J3239" s="5">
        <v>13.888889000000001</v>
      </c>
      <c r="K3239" s="5">
        <v>0.375</v>
      </c>
      <c r="L3239" s="5">
        <v>100</v>
      </c>
      <c r="M3239" s="5"/>
      <c r="N3239" s="5">
        <v>95</v>
      </c>
      <c r="O3239" s="5">
        <v>8</v>
      </c>
      <c r="P3239" s="5">
        <v>0</v>
      </c>
      <c r="Q3239" s="5">
        <v>0</v>
      </c>
      <c r="R3239" s="5">
        <v>0</v>
      </c>
      <c r="S3239" s="5">
        <v>0</v>
      </c>
      <c r="T3239" s="5">
        <v>0</v>
      </c>
      <c r="U3239" s="5">
        <v>0</v>
      </c>
      <c r="V3239" s="5">
        <v>38</v>
      </c>
      <c r="W3239" s="5">
        <v>52.777777999999998</v>
      </c>
      <c r="X3239" s="5">
        <v>0.29699999999999999</v>
      </c>
      <c r="Y3239" s="5">
        <v>100</v>
      </c>
      <c r="Z3239" s="5"/>
      <c r="AA3239" s="5">
        <v>94</v>
      </c>
      <c r="AB3239" s="5">
        <v>7</v>
      </c>
      <c r="AC3239" s="5">
        <v>0</v>
      </c>
      <c r="AD3239" s="5">
        <v>0</v>
      </c>
      <c r="AE3239" s="5">
        <v>0</v>
      </c>
      <c r="AF3239" s="5">
        <v>0</v>
      </c>
      <c r="AG3239" s="5">
        <v>0</v>
      </c>
      <c r="AH3239" s="5">
        <v>12</v>
      </c>
      <c r="AI3239" s="5">
        <v>19</v>
      </c>
      <c r="AJ3239" s="5">
        <v>33.333333000000003</v>
      </c>
      <c r="AK3239" s="5">
        <v>0.26500000000000001</v>
      </c>
      <c r="AL3239" s="5">
        <v>100</v>
      </c>
      <c r="AM3239" s="5"/>
      <c r="AN3239" s="5">
        <v>94</v>
      </c>
      <c r="AO3239" s="5">
        <v>7</v>
      </c>
      <c r="AP3239" s="5">
        <v>0</v>
      </c>
      <c r="AQ3239" s="5">
        <v>0</v>
      </c>
      <c r="AR3239" s="5">
        <v>0</v>
      </c>
      <c r="AS3239" s="5">
        <v>0</v>
      </c>
      <c r="AT3239" s="5">
        <v>0</v>
      </c>
      <c r="AU3239" s="5">
        <v>0</v>
      </c>
      <c r="AV3239" s="5">
        <v>26</v>
      </c>
      <c r="AW3239" s="5">
        <v>36.111111000000001</v>
      </c>
      <c r="AX3239" s="5">
        <v>0.26600000000000001</v>
      </c>
      <c r="AY3239" s="5">
        <v>100</v>
      </c>
      <c r="AZ3239" s="5"/>
      <c r="BA3239" s="5"/>
      <c r="BB3239" s="5"/>
      <c r="BC3239" s="5"/>
      <c r="BD3239" s="5"/>
      <c r="BE3239" s="5"/>
      <c r="BF3239" s="5"/>
      <c r="BG3239" s="5"/>
      <c r="BH3239" s="5"/>
      <c r="BI3239" s="5"/>
      <c r="BJ3239" s="5"/>
    </row>
    <row r="3240" spans="1:62" x14ac:dyDescent="0.25">
      <c r="A3240" s="5">
        <v>97</v>
      </c>
      <c r="B3240" s="5">
        <v>9</v>
      </c>
      <c r="C3240" s="5">
        <v>0</v>
      </c>
      <c r="D3240" s="5">
        <v>0</v>
      </c>
      <c r="E3240" s="5">
        <v>0</v>
      </c>
      <c r="F3240" s="5">
        <v>0</v>
      </c>
      <c r="G3240" s="5">
        <v>0</v>
      </c>
      <c r="H3240" s="5">
        <v>0</v>
      </c>
      <c r="I3240" s="5">
        <v>0</v>
      </c>
      <c r="J3240" s="5">
        <v>9.7222220000000004</v>
      </c>
      <c r="K3240" s="5">
        <v>0.375</v>
      </c>
      <c r="L3240" s="5">
        <v>100</v>
      </c>
      <c r="M3240" s="5"/>
      <c r="N3240" s="5">
        <v>97</v>
      </c>
      <c r="O3240" s="5">
        <v>9</v>
      </c>
      <c r="P3240" s="5">
        <v>0</v>
      </c>
      <c r="Q3240" s="5">
        <v>0</v>
      </c>
      <c r="R3240" s="5">
        <v>0</v>
      </c>
      <c r="S3240" s="5">
        <v>0</v>
      </c>
      <c r="T3240" s="5">
        <v>0</v>
      </c>
      <c r="U3240" s="5">
        <v>30</v>
      </c>
      <c r="V3240" s="5">
        <v>0</v>
      </c>
      <c r="W3240" s="5">
        <v>51.388888999999999</v>
      </c>
      <c r="X3240" s="5">
        <v>0.59299999999999997</v>
      </c>
      <c r="Y3240" s="5">
        <v>100</v>
      </c>
      <c r="Z3240" s="5"/>
      <c r="AA3240" s="5">
        <v>95</v>
      </c>
      <c r="AB3240" s="5">
        <v>7</v>
      </c>
      <c r="AC3240" s="5">
        <v>0</v>
      </c>
      <c r="AD3240" s="5">
        <v>0</v>
      </c>
      <c r="AE3240" s="5">
        <v>0</v>
      </c>
      <c r="AF3240" s="5">
        <v>0</v>
      </c>
      <c r="AG3240" s="5">
        <v>0</v>
      </c>
      <c r="AH3240" s="5">
        <v>0</v>
      </c>
      <c r="AI3240" s="5">
        <v>17</v>
      </c>
      <c r="AJ3240" s="5">
        <v>23.611111000000001</v>
      </c>
      <c r="AK3240" s="5">
        <v>0.26600000000000001</v>
      </c>
      <c r="AL3240" s="5">
        <v>100</v>
      </c>
      <c r="AM3240" s="5"/>
      <c r="AN3240" s="5">
        <v>96</v>
      </c>
      <c r="AO3240" s="5">
        <v>6</v>
      </c>
      <c r="AP3240" s="5">
        <v>0</v>
      </c>
      <c r="AQ3240" s="5">
        <v>0</v>
      </c>
      <c r="AR3240" s="5">
        <v>0</v>
      </c>
      <c r="AS3240" s="5">
        <v>0</v>
      </c>
      <c r="AT3240" s="5">
        <v>0</v>
      </c>
      <c r="AU3240" s="5">
        <v>120</v>
      </c>
      <c r="AV3240" s="5">
        <v>0</v>
      </c>
      <c r="AW3240" s="5">
        <v>76.388889000000006</v>
      </c>
      <c r="AX3240" s="5">
        <v>0.46899999999999997</v>
      </c>
      <c r="AY3240" s="5">
        <v>100</v>
      </c>
      <c r="AZ3240" s="5"/>
      <c r="BA3240" s="5"/>
      <c r="BB3240" s="5"/>
      <c r="BC3240" s="5"/>
      <c r="BD3240" s="5"/>
      <c r="BE3240" s="5"/>
      <c r="BF3240" s="5"/>
      <c r="BG3240" s="5"/>
      <c r="BH3240" s="5"/>
      <c r="BI3240" s="5"/>
      <c r="BJ3240" s="5"/>
    </row>
    <row r="3241" spans="1:62" x14ac:dyDescent="0.25">
      <c r="A3241" s="5">
        <v>98</v>
      </c>
      <c r="B3241" s="5">
        <v>9</v>
      </c>
      <c r="C3241" s="5">
        <v>0</v>
      </c>
      <c r="D3241" s="5">
        <v>0</v>
      </c>
      <c r="E3241" s="5">
        <v>0</v>
      </c>
      <c r="F3241" s="5">
        <v>11</v>
      </c>
      <c r="G3241" s="5">
        <v>0</v>
      </c>
      <c r="H3241" s="5">
        <v>0</v>
      </c>
      <c r="I3241" s="5">
        <v>69</v>
      </c>
      <c r="J3241" s="5">
        <v>97.222222000000002</v>
      </c>
      <c r="K3241" s="5">
        <v>0.40600000000000003</v>
      </c>
      <c r="L3241" s="5">
        <v>100</v>
      </c>
      <c r="M3241" s="5"/>
      <c r="N3241" s="5">
        <v>98</v>
      </c>
      <c r="O3241" s="5">
        <v>9</v>
      </c>
      <c r="P3241" s="5">
        <v>0</v>
      </c>
      <c r="Q3241" s="5">
        <v>0</v>
      </c>
      <c r="R3241" s="5">
        <v>0</v>
      </c>
      <c r="S3241" s="5">
        <v>1</v>
      </c>
      <c r="T3241" s="5">
        <v>0</v>
      </c>
      <c r="U3241" s="5">
        <v>0</v>
      </c>
      <c r="V3241" s="5">
        <v>39</v>
      </c>
      <c r="W3241" s="5">
        <v>69.444444000000004</v>
      </c>
      <c r="X3241" s="5">
        <v>0.36</v>
      </c>
      <c r="Y3241" s="5">
        <v>100</v>
      </c>
      <c r="Z3241" s="5"/>
      <c r="AA3241" s="5">
        <v>96</v>
      </c>
      <c r="AB3241" s="5">
        <v>6</v>
      </c>
      <c r="AC3241" s="5">
        <v>0</v>
      </c>
      <c r="AD3241" s="5">
        <v>0</v>
      </c>
      <c r="AE3241" s="5">
        <v>0</v>
      </c>
      <c r="AF3241" s="5">
        <v>0</v>
      </c>
      <c r="AG3241" s="5">
        <v>0</v>
      </c>
      <c r="AH3241" s="5">
        <v>90</v>
      </c>
      <c r="AI3241" s="5">
        <v>0</v>
      </c>
      <c r="AJ3241" s="5">
        <v>34.722222000000002</v>
      </c>
      <c r="AK3241" s="5">
        <v>0.25</v>
      </c>
      <c r="AL3241" s="5">
        <v>100</v>
      </c>
      <c r="AM3241" s="5"/>
      <c r="AN3241" s="5">
        <v>97</v>
      </c>
      <c r="AO3241" s="5">
        <v>9</v>
      </c>
      <c r="AP3241" s="5">
        <v>0</v>
      </c>
      <c r="AQ3241" s="5">
        <v>0</v>
      </c>
      <c r="AR3241" s="5">
        <v>0</v>
      </c>
      <c r="AS3241" s="5">
        <v>0</v>
      </c>
      <c r="AT3241" s="5">
        <v>0</v>
      </c>
      <c r="AU3241" s="5">
        <v>29</v>
      </c>
      <c r="AV3241" s="5">
        <v>21</v>
      </c>
      <c r="AW3241" s="5">
        <v>52.777777999999998</v>
      </c>
      <c r="AX3241" s="5">
        <v>0.29599999999999999</v>
      </c>
      <c r="AY3241" s="5">
        <v>100</v>
      </c>
      <c r="AZ3241" s="5"/>
      <c r="BA3241" s="5"/>
      <c r="BB3241" s="5"/>
      <c r="BC3241" s="5"/>
      <c r="BD3241" s="5"/>
      <c r="BE3241" s="5"/>
      <c r="BF3241" s="5"/>
      <c r="BG3241" s="5"/>
      <c r="BH3241" s="5"/>
      <c r="BI3241" s="5"/>
      <c r="BJ3241" s="5"/>
    </row>
    <row r="3242" spans="1:62" x14ac:dyDescent="0.25">
      <c r="A3242" s="5">
        <v>99</v>
      </c>
      <c r="B3242" s="5">
        <v>6</v>
      </c>
      <c r="C3242" s="5">
        <v>0</v>
      </c>
      <c r="D3242" s="5">
        <v>0</v>
      </c>
      <c r="E3242" s="5">
        <v>0</v>
      </c>
      <c r="F3242" s="5">
        <v>0</v>
      </c>
      <c r="G3242" s="5">
        <v>0</v>
      </c>
      <c r="H3242" s="5">
        <v>0</v>
      </c>
      <c r="I3242" s="5">
        <v>24</v>
      </c>
      <c r="J3242" s="5">
        <v>40.277777999999998</v>
      </c>
      <c r="K3242" s="5">
        <v>0.313</v>
      </c>
      <c r="L3242" s="5">
        <v>100</v>
      </c>
      <c r="M3242" s="5"/>
      <c r="N3242" s="5">
        <v>99</v>
      </c>
      <c r="O3242" s="5">
        <v>6</v>
      </c>
      <c r="P3242" s="5">
        <v>0</v>
      </c>
      <c r="Q3242" s="5">
        <v>0</v>
      </c>
      <c r="R3242" s="5">
        <v>0</v>
      </c>
      <c r="S3242" s="5">
        <v>0</v>
      </c>
      <c r="T3242" s="5">
        <v>0</v>
      </c>
      <c r="U3242" s="5">
        <v>9</v>
      </c>
      <c r="V3242" s="5">
        <v>10</v>
      </c>
      <c r="W3242" s="5">
        <v>33.333333000000003</v>
      </c>
      <c r="X3242" s="5">
        <v>0.28100000000000003</v>
      </c>
      <c r="Y3242" s="5">
        <v>100</v>
      </c>
      <c r="Z3242" s="5"/>
      <c r="AA3242" s="5">
        <v>97</v>
      </c>
      <c r="AB3242" s="5">
        <v>9</v>
      </c>
      <c r="AC3242" s="5">
        <v>0</v>
      </c>
      <c r="AD3242" s="5">
        <v>0</v>
      </c>
      <c r="AE3242" s="5">
        <v>0</v>
      </c>
      <c r="AF3242" s="5">
        <v>0</v>
      </c>
      <c r="AG3242" s="5">
        <v>0</v>
      </c>
      <c r="AH3242" s="5">
        <v>19</v>
      </c>
      <c r="AI3242" s="5">
        <v>51</v>
      </c>
      <c r="AJ3242" s="5">
        <v>80.555555999999996</v>
      </c>
      <c r="AK3242" s="5">
        <v>0.313</v>
      </c>
      <c r="AL3242" s="5">
        <v>100</v>
      </c>
      <c r="AM3242" s="5"/>
      <c r="AN3242" s="5">
        <v>98</v>
      </c>
      <c r="AO3242" s="5">
        <v>6</v>
      </c>
      <c r="AP3242" s="5">
        <v>0</v>
      </c>
      <c r="AQ3242" s="5">
        <v>0</v>
      </c>
      <c r="AR3242" s="5">
        <v>0</v>
      </c>
      <c r="AS3242" s="5">
        <v>0</v>
      </c>
      <c r="AT3242" s="5">
        <v>0</v>
      </c>
      <c r="AU3242" s="5">
        <v>39</v>
      </c>
      <c r="AV3242" s="5">
        <v>4</v>
      </c>
      <c r="AW3242" s="5">
        <v>33.333333000000003</v>
      </c>
      <c r="AX3242" s="5">
        <v>0.25</v>
      </c>
      <c r="AY3242" s="5">
        <v>100</v>
      </c>
      <c r="AZ3242" s="5"/>
      <c r="BA3242" s="5"/>
      <c r="BB3242" s="5"/>
      <c r="BC3242" s="5"/>
      <c r="BD3242" s="5"/>
      <c r="BE3242" s="5"/>
      <c r="BF3242" s="5"/>
      <c r="BG3242" s="5"/>
      <c r="BH3242" s="5"/>
      <c r="BI3242" s="5"/>
      <c r="BJ3242" s="5"/>
    </row>
    <row r="3243" spans="1:62" x14ac:dyDescent="0.25">
      <c r="A3243" s="5">
        <v>100</v>
      </c>
      <c r="B3243" s="5">
        <v>6</v>
      </c>
      <c r="C3243" s="5">
        <v>0</v>
      </c>
      <c r="D3243" s="5">
        <v>0</v>
      </c>
      <c r="E3243" s="5">
        <v>0</v>
      </c>
      <c r="F3243" s="5">
        <v>0</v>
      </c>
      <c r="G3243" s="5">
        <v>0</v>
      </c>
      <c r="H3243" s="5">
        <v>0</v>
      </c>
      <c r="I3243" s="5">
        <v>32</v>
      </c>
      <c r="J3243" s="5">
        <v>44.444443999999997</v>
      </c>
      <c r="K3243" s="5">
        <v>0.29599999999999999</v>
      </c>
      <c r="L3243" s="5">
        <v>100</v>
      </c>
      <c r="M3243" s="5"/>
      <c r="N3243" s="5">
        <v>100</v>
      </c>
      <c r="O3243" s="5">
        <v>5</v>
      </c>
      <c r="P3243" s="5">
        <v>0</v>
      </c>
      <c r="Q3243" s="5">
        <v>0</v>
      </c>
      <c r="R3243" s="5">
        <v>0</v>
      </c>
      <c r="S3243" s="5">
        <v>0</v>
      </c>
      <c r="T3243" s="5">
        <v>0</v>
      </c>
      <c r="U3243" s="5">
        <v>0</v>
      </c>
      <c r="V3243" s="5">
        <v>7</v>
      </c>
      <c r="W3243" s="5">
        <v>9.7222220000000004</v>
      </c>
      <c r="X3243" s="5">
        <v>0.23400000000000001</v>
      </c>
      <c r="Y3243" s="5">
        <v>100</v>
      </c>
      <c r="Z3243" s="5"/>
      <c r="AA3243" s="5">
        <v>98</v>
      </c>
      <c r="AB3243" s="5">
        <v>6</v>
      </c>
      <c r="AC3243" s="5">
        <v>0</v>
      </c>
      <c r="AD3243" s="5">
        <v>0</v>
      </c>
      <c r="AE3243" s="5">
        <v>0</v>
      </c>
      <c r="AF3243" s="5">
        <v>0</v>
      </c>
      <c r="AG3243" s="5">
        <v>0</v>
      </c>
      <c r="AH3243" s="5">
        <v>29</v>
      </c>
      <c r="AI3243" s="5">
        <v>14</v>
      </c>
      <c r="AJ3243" s="5">
        <v>33.333333000000003</v>
      </c>
      <c r="AK3243" s="5">
        <v>0.25</v>
      </c>
      <c r="AL3243" s="5">
        <v>100</v>
      </c>
      <c r="AM3243" s="5"/>
      <c r="AN3243" s="5">
        <v>99</v>
      </c>
      <c r="AO3243" s="5">
        <v>5</v>
      </c>
      <c r="AP3243" s="5">
        <v>0</v>
      </c>
      <c r="AQ3243" s="5">
        <v>0</v>
      </c>
      <c r="AR3243" s="5">
        <v>0</v>
      </c>
      <c r="AS3243" s="5">
        <v>0</v>
      </c>
      <c r="AT3243" s="5">
        <v>0</v>
      </c>
      <c r="AU3243" s="5">
        <v>40</v>
      </c>
      <c r="AV3243" s="5">
        <v>1</v>
      </c>
      <c r="AW3243" s="5">
        <v>2.7777780000000001</v>
      </c>
      <c r="AX3243" s="5">
        <v>0.219</v>
      </c>
      <c r="AY3243" s="5">
        <v>100</v>
      </c>
      <c r="AZ3243" s="5"/>
      <c r="BA3243" s="5"/>
      <c r="BB3243" s="5"/>
      <c r="BC3243" s="5"/>
      <c r="BD3243" s="5"/>
      <c r="BE3243" s="5"/>
      <c r="BF3243" s="5"/>
      <c r="BG3243" s="5"/>
      <c r="BH3243" s="5"/>
      <c r="BI3243" s="5"/>
      <c r="BJ3243" s="5"/>
    </row>
    <row r="3244" spans="1:62" x14ac:dyDescent="0.25">
      <c r="A3244" s="5">
        <v>101</v>
      </c>
      <c r="B3244" s="5">
        <v>4</v>
      </c>
      <c r="C3244" s="5">
        <v>0</v>
      </c>
      <c r="D3244" s="5">
        <v>0</v>
      </c>
      <c r="E3244" s="5">
        <v>0</v>
      </c>
      <c r="F3244" s="5">
        <v>0</v>
      </c>
      <c r="G3244" s="5">
        <v>0</v>
      </c>
      <c r="H3244" s="5">
        <v>0</v>
      </c>
      <c r="I3244" s="5">
        <v>0</v>
      </c>
      <c r="J3244" s="5">
        <v>12.5</v>
      </c>
      <c r="K3244" s="5">
        <v>0.23499999999999999</v>
      </c>
      <c r="L3244" s="5">
        <v>0</v>
      </c>
      <c r="M3244" s="5"/>
      <c r="N3244" s="5">
        <v>101</v>
      </c>
      <c r="O3244" s="5">
        <v>4</v>
      </c>
      <c r="P3244" s="5">
        <v>0</v>
      </c>
      <c r="Q3244" s="5">
        <v>0</v>
      </c>
      <c r="R3244" s="5">
        <v>0</v>
      </c>
      <c r="S3244" s="5">
        <v>0</v>
      </c>
      <c r="T3244" s="5">
        <v>0</v>
      </c>
      <c r="U3244" s="5">
        <v>10</v>
      </c>
      <c r="V3244" s="5">
        <v>0</v>
      </c>
      <c r="W3244" s="5">
        <v>26.388888999999999</v>
      </c>
      <c r="X3244" s="5">
        <v>0.219</v>
      </c>
      <c r="Y3244" s="5">
        <v>0</v>
      </c>
      <c r="Z3244" s="5"/>
      <c r="AA3244" s="5">
        <v>99</v>
      </c>
      <c r="AB3244" s="5">
        <v>5</v>
      </c>
      <c r="AC3244" s="5">
        <v>0</v>
      </c>
      <c r="AD3244" s="5">
        <v>0</v>
      </c>
      <c r="AE3244" s="5">
        <v>0</v>
      </c>
      <c r="AF3244" s="5">
        <v>0</v>
      </c>
      <c r="AG3244" s="5">
        <v>0</v>
      </c>
      <c r="AH3244" s="5">
        <v>0</v>
      </c>
      <c r="AI3244" s="5">
        <v>11</v>
      </c>
      <c r="AJ3244" s="5">
        <v>15.277778</v>
      </c>
      <c r="AK3244" s="5">
        <v>0.218</v>
      </c>
      <c r="AL3244" s="5">
        <v>100</v>
      </c>
      <c r="AM3244" s="5"/>
      <c r="AN3244" s="5">
        <v>100</v>
      </c>
      <c r="AO3244" s="5">
        <v>4</v>
      </c>
      <c r="AP3244" s="5">
        <v>0</v>
      </c>
      <c r="AQ3244" s="5">
        <v>0</v>
      </c>
      <c r="AR3244" s="5">
        <v>0</v>
      </c>
      <c r="AS3244" s="5">
        <v>0</v>
      </c>
      <c r="AT3244" s="5">
        <v>0</v>
      </c>
      <c r="AU3244" s="5">
        <v>0</v>
      </c>
      <c r="AV3244" s="5">
        <v>23</v>
      </c>
      <c r="AW3244" s="5">
        <v>31.944444000000001</v>
      </c>
      <c r="AX3244" s="5">
        <v>0.188</v>
      </c>
      <c r="AY3244" s="5">
        <v>100</v>
      </c>
      <c r="AZ3244" s="5"/>
      <c r="BA3244" s="5"/>
      <c r="BB3244" s="5"/>
      <c r="BC3244" s="5"/>
      <c r="BD3244" s="5"/>
      <c r="BE3244" s="5"/>
      <c r="BF3244" s="5"/>
      <c r="BG3244" s="5"/>
      <c r="BH3244" s="5"/>
      <c r="BI3244" s="5"/>
      <c r="BJ3244" s="5"/>
    </row>
    <row r="3245" spans="1:62" x14ac:dyDescent="0.25">
      <c r="A3245" s="5">
        <v>102</v>
      </c>
      <c r="B3245" s="5">
        <v>5</v>
      </c>
      <c r="C3245" s="5">
        <v>0</v>
      </c>
      <c r="D3245" s="5">
        <v>0</v>
      </c>
      <c r="E3245" s="5">
        <v>0</v>
      </c>
      <c r="F3245" s="5">
        <v>0</v>
      </c>
      <c r="G3245" s="5">
        <v>0</v>
      </c>
      <c r="H3245" s="5">
        <v>0</v>
      </c>
      <c r="I3245" s="5">
        <v>15</v>
      </c>
      <c r="J3245" s="5">
        <v>20.833333</v>
      </c>
      <c r="K3245" s="5">
        <v>0.25</v>
      </c>
      <c r="L3245" s="5">
        <v>100</v>
      </c>
      <c r="M3245" s="5"/>
      <c r="N3245" s="5">
        <v>102</v>
      </c>
      <c r="O3245" s="5">
        <v>5</v>
      </c>
      <c r="P3245" s="5">
        <v>0</v>
      </c>
      <c r="Q3245" s="5">
        <v>0</v>
      </c>
      <c r="R3245" s="5">
        <v>0</v>
      </c>
      <c r="S3245" s="5">
        <v>0</v>
      </c>
      <c r="T3245" s="5">
        <v>0</v>
      </c>
      <c r="U3245" s="5">
        <v>10</v>
      </c>
      <c r="V3245" s="5">
        <v>5</v>
      </c>
      <c r="W3245" s="5">
        <v>20.833333</v>
      </c>
      <c r="X3245" s="5">
        <v>0.219</v>
      </c>
      <c r="Y3245" s="5">
        <v>100</v>
      </c>
      <c r="Z3245" s="5"/>
      <c r="AA3245" s="5">
        <v>100</v>
      </c>
      <c r="AB3245" s="5">
        <v>4</v>
      </c>
      <c r="AC3245" s="5">
        <v>0</v>
      </c>
      <c r="AD3245" s="5">
        <v>0</v>
      </c>
      <c r="AE3245" s="5">
        <v>0</v>
      </c>
      <c r="AF3245" s="5">
        <v>0</v>
      </c>
      <c r="AG3245" s="5">
        <v>0</v>
      </c>
      <c r="AH3245" s="5">
        <v>30</v>
      </c>
      <c r="AI3245" s="5">
        <v>0</v>
      </c>
      <c r="AJ3245" s="5">
        <v>20.833333</v>
      </c>
      <c r="AK3245" s="5">
        <v>0.188</v>
      </c>
      <c r="AL3245" s="5">
        <v>0</v>
      </c>
      <c r="AM3245" s="5"/>
      <c r="AN3245" s="5">
        <v>101</v>
      </c>
      <c r="AO3245" s="5">
        <v>3</v>
      </c>
      <c r="AP3245" s="5">
        <v>0</v>
      </c>
      <c r="AQ3245" s="5">
        <v>0</v>
      </c>
      <c r="AR3245" s="5">
        <v>0</v>
      </c>
      <c r="AS3245" s="5">
        <v>0</v>
      </c>
      <c r="AT3245" s="5">
        <v>0</v>
      </c>
      <c r="AU3245" s="5">
        <v>80</v>
      </c>
      <c r="AV3245" s="5">
        <v>0</v>
      </c>
      <c r="AW3245" s="5">
        <v>30.555555999999999</v>
      </c>
      <c r="AX3245" s="5">
        <v>0.187</v>
      </c>
      <c r="AY3245" s="5">
        <v>0</v>
      </c>
      <c r="AZ3245" s="5"/>
      <c r="BA3245" s="5"/>
      <c r="BB3245" s="5"/>
      <c r="BC3245" s="5"/>
      <c r="BD3245" s="5"/>
      <c r="BE3245" s="5"/>
      <c r="BF3245" s="5"/>
      <c r="BG3245" s="5"/>
      <c r="BH3245" s="5"/>
      <c r="BI3245" s="5"/>
      <c r="BJ3245" s="5"/>
    </row>
    <row r="3246" spans="1:62" x14ac:dyDescent="0.25">
      <c r="A3246" s="5">
        <v>103</v>
      </c>
      <c r="B3246" s="5">
        <v>5</v>
      </c>
      <c r="C3246" s="5">
        <v>1</v>
      </c>
      <c r="D3246" s="5">
        <v>0</v>
      </c>
      <c r="E3246" s="5">
        <v>0</v>
      </c>
      <c r="F3246" s="5">
        <v>0</v>
      </c>
      <c r="G3246" s="5">
        <v>2</v>
      </c>
      <c r="H3246" s="5">
        <v>5</v>
      </c>
      <c r="I3246" s="5">
        <v>0</v>
      </c>
      <c r="J3246" s="5">
        <v>93.055555999999996</v>
      </c>
      <c r="K3246" s="5">
        <v>0.29699999999999999</v>
      </c>
      <c r="L3246" s="5">
        <v>100</v>
      </c>
      <c r="M3246" s="5"/>
      <c r="N3246" s="5">
        <v>103</v>
      </c>
      <c r="O3246" s="5">
        <v>5</v>
      </c>
      <c r="P3246" s="5">
        <v>1</v>
      </c>
      <c r="Q3246" s="5">
        <v>0</v>
      </c>
      <c r="R3246" s="5">
        <v>0</v>
      </c>
      <c r="S3246" s="5">
        <v>7</v>
      </c>
      <c r="T3246" s="5">
        <v>2</v>
      </c>
      <c r="U3246" s="5">
        <v>10</v>
      </c>
      <c r="V3246" s="5">
        <v>24</v>
      </c>
      <c r="W3246" s="5">
        <v>100</v>
      </c>
      <c r="X3246" s="5">
        <v>0.28100000000000003</v>
      </c>
      <c r="Y3246" s="5">
        <v>100</v>
      </c>
      <c r="Z3246" s="5"/>
      <c r="AA3246" s="5">
        <v>101</v>
      </c>
      <c r="AB3246" s="5">
        <v>4</v>
      </c>
      <c r="AC3246" s="5">
        <v>0</v>
      </c>
      <c r="AD3246" s="5">
        <v>0</v>
      </c>
      <c r="AE3246" s="5">
        <v>0</v>
      </c>
      <c r="AF3246" s="5">
        <v>0</v>
      </c>
      <c r="AG3246" s="5">
        <v>0</v>
      </c>
      <c r="AH3246" s="5">
        <v>30</v>
      </c>
      <c r="AI3246" s="5">
        <v>9</v>
      </c>
      <c r="AJ3246" s="5">
        <v>20.833333</v>
      </c>
      <c r="AK3246" s="5">
        <v>0.20300000000000001</v>
      </c>
      <c r="AL3246" s="5">
        <v>100</v>
      </c>
      <c r="AM3246" s="5"/>
      <c r="AN3246" s="5">
        <v>102</v>
      </c>
      <c r="AO3246" s="5">
        <v>4</v>
      </c>
      <c r="AP3246" s="5">
        <v>0</v>
      </c>
      <c r="AQ3246" s="5">
        <v>0</v>
      </c>
      <c r="AR3246" s="5">
        <v>0</v>
      </c>
      <c r="AS3246" s="5">
        <v>0</v>
      </c>
      <c r="AT3246" s="5">
        <v>0</v>
      </c>
      <c r="AU3246" s="5">
        <v>23</v>
      </c>
      <c r="AV3246" s="5">
        <v>34</v>
      </c>
      <c r="AW3246" s="5">
        <v>56.944443999999997</v>
      </c>
      <c r="AX3246" s="5">
        <v>0.188</v>
      </c>
      <c r="AY3246" s="5">
        <v>100</v>
      </c>
      <c r="AZ3246" s="5"/>
      <c r="BA3246" s="5"/>
      <c r="BB3246" s="5"/>
      <c r="BC3246" s="5"/>
      <c r="BD3246" s="5"/>
      <c r="BE3246" s="5"/>
      <c r="BF3246" s="5"/>
      <c r="BG3246" s="5"/>
      <c r="BH3246" s="5"/>
      <c r="BI3246" s="5"/>
      <c r="BJ3246" s="5"/>
    </row>
    <row r="3247" spans="1:62" x14ac:dyDescent="0.25">
      <c r="A3247" s="5">
        <v>104</v>
      </c>
      <c r="B3247" s="5">
        <v>5</v>
      </c>
      <c r="C3247" s="5">
        <v>1</v>
      </c>
      <c r="D3247" s="5">
        <v>0</v>
      </c>
      <c r="E3247" s="5">
        <v>0</v>
      </c>
      <c r="F3247" s="5">
        <v>12</v>
      </c>
      <c r="G3247" s="5">
        <v>0</v>
      </c>
      <c r="H3247" s="5">
        <v>0</v>
      </c>
      <c r="I3247" s="5">
        <v>32</v>
      </c>
      <c r="J3247" s="5">
        <v>72.222222000000002</v>
      </c>
      <c r="K3247" s="5">
        <v>0.29699999999999999</v>
      </c>
      <c r="L3247" s="5">
        <v>100</v>
      </c>
      <c r="M3247" s="5"/>
      <c r="N3247" s="5">
        <v>104</v>
      </c>
      <c r="O3247" s="5">
        <v>4</v>
      </c>
      <c r="P3247" s="5">
        <v>1</v>
      </c>
      <c r="Q3247" s="5">
        <v>0</v>
      </c>
      <c r="R3247" s="5">
        <v>0</v>
      </c>
      <c r="S3247" s="5">
        <v>0</v>
      </c>
      <c r="T3247" s="5">
        <v>0</v>
      </c>
      <c r="U3247" s="5">
        <v>0</v>
      </c>
      <c r="V3247" s="5">
        <v>63</v>
      </c>
      <c r="W3247" s="5">
        <v>87.5</v>
      </c>
      <c r="X3247" s="5">
        <v>0.23499999999999999</v>
      </c>
      <c r="Y3247" s="5">
        <v>100</v>
      </c>
      <c r="Z3247" s="5"/>
      <c r="AA3247" s="5">
        <v>102</v>
      </c>
      <c r="AB3247" s="5">
        <v>4</v>
      </c>
      <c r="AC3247" s="5">
        <v>0</v>
      </c>
      <c r="AD3247" s="5">
        <v>0</v>
      </c>
      <c r="AE3247" s="5">
        <v>0</v>
      </c>
      <c r="AF3247" s="5">
        <v>0</v>
      </c>
      <c r="AG3247" s="5">
        <v>0</v>
      </c>
      <c r="AH3247" s="5">
        <v>38</v>
      </c>
      <c r="AI3247" s="5">
        <v>18</v>
      </c>
      <c r="AJ3247" s="5">
        <v>41.666666999999997</v>
      </c>
      <c r="AK3247" s="5">
        <v>0.187</v>
      </c>
      <c r="AL3247" s="5">
        <v>100</v>
      </c>
      <c r="AM3247" s="5"/>
      <c r="AN3247" s="5">
        <v>103</v>
      </c>
      <c r="AO3247" s="5">
        <v>3</v>
      </c>
      <c r="AP3247" s="5">
        <v>1</v>
      </c>
      <c r="AQ3247" s="5">
        <v>0</v>
      </c>
      <c r="AR3247" s="5">
        <v>0</v>
      </c>
      <c r="AS3247" s="5">
        <v>0</v>
      </c>
      <c r="AT3247" s="5">
        <v>2</v>
      </c>
      <c r="AU3247" s="5">
        <v>0</v>
      </c>
      <c r="AV3247" s="5">
        <v>24</v>
      </c>
      <c r="AW3247" s="5">
        <v>66.666667000000004</v>
      </c>
      <c r="AX3247" s="5">
        <v>0.187</v>
      </c>
      <c r="AY3247" s="5">
        <v>100</v>
      </c>
      <c r="AZ3247" s="5"/>
      <c r="BA3247" s="5"/>
      <c r="BB3247" s="5"/>
      <c r="BC3247" s="5"/>
      <c r="BD3247" s="5"/>
      <c r="BE3247" s="5"/>
      <c r="BF3247" s="5"/>
      <c r="BG3247" s="5"/>
      <c r="BH3247" s="5"/>
      <c r="BI3247" s="5"/>
      <c r="BJ3247" s="5"/>
    </row>
    <row r="3248" spans="1:62" x14ac:dyDescent="0.25">
      <c r="A3248" s="5">
        <v>105</v>
      </c>
      <c r="B3248" s="5">
        <v>4</v>
      </c>
      <c r="C3248" s="5">
        <v>1</v>
      </c>
      <c r="D3248" s="5">
        <v>0</v>
      </c>
      <c r="E3248" s="5">
        <v>0</v>
      </c>
      <c r="F3248" s="5">
        <v>0</v>
      </c>
      <c r="G3248" s="5">
        <v>0</v>
      </c>
      <c r="H3248" s="5">
        <v>0</v>
      </c>
      <c r="I3248" s="5">
        <v>4</v>
      </c>
      <c r="J3248" s="5">
        <v>5.5555560000000002</v>
      </c>
      <c r="K3248" s="5">
        <v>0.26500000000000001</v>
      </c>
      <c r="L3248" s="5">
        <v>100</v>
      </c>
      <c r="M3248" s="5"/>
      <c r="N3248" s="5">
        <v>106</v>
      </c>
      <c r="O3248" s="5">
        <v>5</v>
      </c>
      <c r="P3248" s="5">
        <v>2</v>
      </c>
      <c r="Q3248" s="5">
        <v>0</v>
      </c>
      <c r="R3248" s="5">
        <v>0</v>
      </c>
      <c r="S3248" s="5">
        <v>0</v>
      </c>
      <c r="T3248" s="5">
        <v>28</v>
      </c>
      <c r="U3248" s="5">
        <v>0</v>
      </c>
      <c r="V3248" s="5">
        <v>0</v>
      </c>
      <c r="W3248" s="5">
        <v>66.666667000000004</v>
      </c>
      <c r="X3248" s="5">
        <v>0.45300000000000001</v>
      </c>
      <c r="Y3248" s="5">
        <v>100</v>
      </c>
      <c r="Z3248" s="5"/>
      <c r="AA3248" s="5">
        <v>103</v>
      </c>
      <c r="AB3248" s="5">
        <v>4</v>
      </c>
      <c r="AC3248" s="5">
        <v>1</v>
      </c>
      <c r="AD3248" s="5">
        <v>0</v>
      </c>
      <c r="AE3248" s="5">
        <v>0</v>
      </c>
      <c r="AF3248" s="5">
        <v>0</v>
      </c>
      <c r="AG3248" s="5">
        <v>2</v>
      </c>
      <c r="AH3248" s="5">
        <v>0</v>
      </c>
      <c r="AI3248" s="5">
        <v>48</v>
      </c>
      <c r="AJ3248" s="5">
        <v>100</v>
      </c>
      <c r="AK3248" s="5">
        <v>0.23499999999999999</v>
      </c>
      <c r="AL3248" s="5">
        <v>100</v>
      </c>
      <c r="AM3248" s="5"/>
      <c r="AN3248" s="5">
        <v>104</v>
      </c>
      <c r="AO3248" s="5">
        <v>3</v>
      </c>
      <c r="AP3248" s="5">
        <v>1</v>
      </c>
      <c r="AQ3248" s="5">
        <v>0</v>
      </c>
      <c r="AR3248" s="5">
        <v>0</v>
      </c>
      <c r="AS3248" s="5">
        <v>0</v>
      </c>
      <c r="AT3248" s="5">
        <v>0</v>
      </c>
      <c r="AU3248" s="5">
        <v>0</v>
      </c>
      <c r="AV3248" s="5">
        <v>10</v>
      </c>
      <c r="AW3248" s="5">
        <v>13.888889000000001</v>
      </c>
      <c r="AX3248" s="5">
        <v>0.188</v>
      </c>
      <c r="AY3248" s="5">
        <v>100</v>
      </c>
      <c r="AZ3248" s="5"/>
      <c r="BA3248" s="5"/>
      <c r="BB3248" s="5"/>
      <c r="BC3248" s="5"/>
      <c r="BD3248" s="5"/>
      <c r="BE3248" s="5"/>
      <c r="BF3248" s="5"/>
      <c r="BG3248" s="5"/>
      <c r="BH3248" s="5"/>
      <c r="BI3248" s="5"/>
      <c r="BJ3248" s="5"/>
    </row>
    <row r="3249" spans="1:62" x14ac:dyDescent="0.25">
      <c r="A3249" s="5">
        <v>106</v>
      </c>
      <c r="B3249" s="5">
        <v>5</v>
      </c>
      <c r="C3249" s="5">
        <v>2</v>
      </c>
      <c r="D3249" s="5">
        <v>0</v>
      </c>
      <c r="E3249" s="5">
        <v>0</v>
      </c>
      <c r="F3249" s="5">
        <v>0</v>
      </c>
      <c r="G3249" s="5">
        <v>28</v>
      </c>
      <c r="H3249" s="5">
        <v>0</v>
      </c>
      <c r="I3249" s="5">
        <v>0</v>
      </c>
      <c r="J3249" s="5">
        <v>66.666667000000004</v>
      </c>
      <c r="K3249" s="5">
        <v>0.313</v>
      </c>
      <c r="L3249" s="5">
        <v>100</v>
      </c>
      <c r="M3249" s="5"/>
      <c r="N3249" s="5">
        <v>107</v>
      </c>
      <c r="O3249" s="5">
        <v>7</v>
      </c>
      <c r="P3249" s="5">
        <v>2</v>
      </c>
      <c r="Q3249" s="5">
        <v>0</v>
      </c>
      <c r="R3249" s="5">
        <v>0</v>
      </c>
      <c r="S3249" s="5">
        <v>0</v>
      </c>
      <c r="T3249" s="5">
        <v>0</v>
      </c>
      <c r="U3249" s="5">
        <v>0</v>
      </c>
      <c r="V3249" s="5">
        <v>9</v>
      </c>
      <c r="W3249" s="5">
        <v>12.5</v>
      </c>
      <c r="X3249" s="5">
        <v>0.32800000000000001</v>
      </c>
      <c r="Y3249" s="5">
        <v>100</v>
      </c>
      <c r="Z3249" s="5"/>
      <c r="AA3249" s="5">
        <v>104</v>
      </c>
      <c r="AB3249" s="5">
        <v>4</v>
      </c>
      <c r="AC3249" s="5">
        <v>1</v>
      </c>
      <c r="AD3249" s="5">
        <v>0</v>
      </c>
      <c r="AE3249" s="5">
        <v>0</v>
      </c>
      <c r="AF3249" s="5">
        <v>0</v>
      </c>
      <c r="AG3249" s="5">
        <v>0</v>
      </c>
      <c r="AH3249" s="5">
        <v>0</v>
      </c>
      <c r="AI3249" s="5">
        <v>15</v>
      </c>
      <c r="AJ3249" s="5">
        <v>20.833333</v>
      </c>
      <c r="AK3249" s="5">
        <v>0.219</v>
      </c>
      <c r="AL3249" s="5">
        <v>100</v>
      </c>
      <c r="AM3249" s="5"/>
      <c r="AN3249" s="5">
        <v>106</v>
      </c>
      <c r="AO3249" s="5">
        <v>5</v>
      </c>
      <c r="AP3249" s="5">
        <v>2</v>
      </c>
      <c r="AQ3249" s="5">
        <v>0</v>
      </c>
      <c r="AR3249" s="5">
        <v>0</v>
      </c>
      <c r="AS3249" s="5">
        <v>0</v>
      </c>
      <c r="AT3249" s="5">
        <v>28</v>
      </c>
      <c r="AU3249" s="5">
        <v>0</v>
      </c>
      <c r="AV3249" s="5">
        <v>0</v>
      </c>
      <c r="AW3249" s="5">
        <v>66.666667000000004</v>
      </c>
      <c r="AX3249" s="5">
        <v>0.42199999999999999</v>
      </c>
      <c r="AY3249" s="5">
        <v>100</v>
      </c>
      <c r="AZ3249" s="5"/>
      <c r="BA3249" s="5"/>
      <c r="BB3249" s="5"/>
      <c r="BC3249" s="5"/>
      <c r="BD3249" s="5"/>
      <c r="BE3249" s="5"/>
      <c r="BF3249" s="5"/>
      <c r="BG3249" s="5"/>
      <c r="BH3249" s="5"/>
      <c r="BI3249" s="5"/>
      <c r="BJ3249" s="5"/>
    </row>
    <row r="3250" spans="1:62" x14ac:dyDescent="0.25">
      <c r="A3250" s="5">
        <v>107</v>
      </c>
      <c r="B3250" s="5">
        <v>7</v>
      </c>
      <c r="C3250" s="5">
        <v>2</v>
      </c>
      <c r="D3250" s="5">
        <v>0</v>
      </c>
      <c r="E3250" s="5">
        <v>0</v>
      </c>
      <c r="F3250" s="5">
        <v>0</v>
      </c>
      <c r="G3250" s="5">
        <v>0</v>
      </c>
      <c r="H3250" s="5">
        <v>0</v>
      </c>
      <c r="I3250" s="5">
        <v>9</v>
      </c>
      <c r="J3250" s="5">
        <v>12.5</v>
      </c>
      <c r="K3250" s="5">
        <v>0.375</v>
      </c>
      <c r="L3250" s="5">
        <v>100</v>
      </c>
      <c r="M3250" s="5"/>
      <c r="N3250" s="5">
        <v>108</v>
      </c>
      <c r="O3250" s="5">
        <v>8</v>
      </c>
      <c r="P3250" s="5">
        <v>0</v>
      </c>
      <c r="Q3250" s="5">
        <v>0</v>
      </c>
      <c r="R3250" s="5">
        <v>0</v>
      </c>
      <c r="S3250" s="5">
        <v>0</v>
      </c>
      <c r="T3250" s="5">
        <v>0</v>
      </c>
      <c r="U3250" s="5">
        <v>20</v>
      </c>
      <c r="V3250" s="5">
        <v>0</v>
      </c>
      <c r="W3250" s="5">
        <v>26.388888999999999</v>
      </c>
      <c r="X3250" s="5">
        <v>0.312</v>
      </c>
      <c r="Y3250" s="5">
        <v>100</v>
      </c>
      <c r="Z3250" s="5"/>
      <c r="AA3250" s="5">
        <v>106</v>
      </c>
      <c r="AB3250" s="5">
        <v>5</v>
      </c>
      <c r="AC3250" s="5">
        <v>2</v>
      </c>
      <c r="AD3250" s="5">
        <v>0</v>
      </c>
      <c r="AE3250" s="5">
        <v>0</v>
      </c>
      <c r="AF3250" s="5">
        <v>0</v>
      </c>
      <c r="AG3250" s="5">
        <v>28</v>
      </c>
      <c r="AH3250" s="5">
        <v>0</v>
      </c>
      <c r="AI3250" s="5">
        <v>0</v>
      </c>
      <c r="AJ3250" s="5">
        <v>66.666667000000004</v>
      </c>
      <c r="AK3250" s="5">
        <v>0.437</v>
      </c>
      <c r="AL3250" s="5">
        <v>100</v>
      </c>
      <c r="AM3250" s="5"/>
      <c r="AN3250" s="5">
        <v>107</v>
      </c>
      <c r="AO3250" s="5">
        <v>7</v>
      </c>
      <c r="AP3250" s="5">
        <v>2</v>
      </c>
      <c r="AQ3250" s="5">
        <v>0</v>
      </c>
      <c r="AR3250" s="5">
        <v>0</v>
      </c>
      <c r="AS3250" s="5">
        <v>0</v>
      </c>
      <c r="AT3250" s="5">
        <v>0</v>
      </c>
      <c r="AU3250" s="5">
        <v>78</v>
      </c>
      <c r="AV3250" s="5">
        <v>9</v>
      </c>
      <c r="AW3250" s="5">
        <v>52.777777999999998</v>
      </c>
      <c r="AX3250" s="5">
        <v>0.312</v>
      </c>
      <c r="AY3250" s="5">
        <v>100</v>
      </c>
      <c r="AZ3250" s="5"/>
      <c r="BA3250" s="5"/>
      <c r="BB3250" s="5"/>
      <c r="BC3250" s="5"/>
      <c r="BD3250" s="5"/>
      <c r="BE3250" s="5"/>
      <c r="BF3250" s="5"/>
      <c r="BG3250" s="5"/>
      <c r="BH3250" s="5"/>
      <c r="BI3250" s="5"/>
      <c r="BJ3250" s="5"/>
    </row>
    <row r="3251" spans="1:62" x14ac:dyDescent="0.25">
      <c r="A3251" s="5">
        <v>108</v>
      </c>
      <c r="B3251" s="5">
        <v>8</v>
      </c>
      <c r="C3251" s="5">
        <v>0</v>
      </c>
      <c r="D3251" s="5">
        <v>0</v>
      </c>
      <c r="E3251" s="5">
        <v>0</v>
      </c>
      <c r="F3251" s="5">
        <v>0</v>
      </c>
      <c r="G3251" s="5">
        <v>0</v>
      </c>
      <c r="H3251" s="5">
        <v>0</v>
      </c>
      <c r="I3251" s="5">
        <v>0</v>
      </c>
      <c r="J3251" s="5">
        <v>5.5555560000000002</v>
      </c>
      <c r="K3251" s="5">
        <v>0.34300000000000003</v>
      </c>
      <c r="L3251" s="5">
        <v>100</v>
      </c>
      <c r="M3251" s="5"/>
      <c r="N3251" s="5">
        <v>109</v>
      </c>
      <c r="O3251" s="5">
        <v>10</v>
      </c>
      <c r="P3251" s="5">
        <v>0</v>
      </c>
      <c r="Q3251" s="5">
        <v>0</v>
      </c>
      <c r="R3251" s="5">
        <v>0</v>
      </c>
      <c r="S3251" s="5">
        <v>0</v>
      </c>
      <c r="T3251" s="5">
        <v>0</v>
      </c>
      <c r="U3251" s="5">
        <v>0</v>
      </c>
      <c r="V3251" s="5">
        <v>34</v>
      </c>
      <c r="W3251" s="5">
        <v>47.222222000000002</v>
      </c>
      <c r="X3251" s="5">
        <v>0.375</v>
      </c>
      <c r="Y3251" s="5">
        <v>100</v>
      </c>
      <c r="Z3251" s="5"/>
      <c r="AA3251" s="5">
        <v>107</v>
      </c>
      <c r="AB3251" s="5">
        <v>7</v>
      </c>
      <c r="AC3251" s="5">
        <v>2</v>
      </c>
      <c r="AD3251" s="5">
        <v>0</v>
      </c>
      <c r="AE3251" s="5">
        <v>0</v>
      </c>
      <c r="AF3251" s="5">
        <v>0</v>
      </c>
      <c r="AG3251" s="5">
        <v>0</v>
      </c>
      <c r="AH3251" s="5">
        <v>60</v>
      </c>
      <c r="AI3251" s="5">
        <v>9</v>
      </c>
      <c r="AJ3251" s="5">
        <v>27.777778000000001</v>
      </c>
      <c r="AK3251" s="5">
        <v>0.32800000000000001</v>
      </c>
      <c r="AL3251" s="5">
        <v>100</v>
      </c>
      <c r="AM3251" s="5"/>
      <c r="AN3251" s="5">
        <v>108</v>
      </c>
      <c r="AO3251" s="5">
        <v>8</v>
      </c>
      <c r="AP3251" s="5">
        <v>0</v>
      </c>
      <c r="AQ3251" s="5">
        <v>0</v>
      </c>
      <c r="AR3251" s="5">
        <v>0</v>
      </c>
      <c r="AS3251" s="5">
        <v>0</v>
      </c>
      <c r="AT3251" s="5">
        <v>0</v>
      </c>
      <c r="AU3251" s="5">
        <v>0</v>
      </c>
      <c r="AV3251" s="5">
        <v>22</v>
      </c>
      <c r="AW3251" s="5">
        <v>30.555555999999999</v>
      </c>
      <c r="AX3251" s="5">
        <v>0.29699999999999999</v>
      </c>
      <c r="AY3251" s="5">
        <v>100</v>
      </c>
      <c r="AZ3251" s="5"/>
      <c r="BA3251" s="5"/>
      <c r="BB3251" s="5"/>
      <c r="BC3251" s="5"/>
      <c r="BD3251" s="5"/>
      <c r="BE3251" s="5"/>
      <c r="BF3251" s="5"/>
      <c r="BG3251" s="5"/>
      <c r="BH3251" s="5"/>
      <c r="BI3251" s="5"/>
      <c r="BJ3251" s="5"/>
    </row>
    <row r="3252" spans="1:62" x14ac:dyDescent="0.25">
      <c r="A3252" s="5">
        <v>109</v>
      </c>
      <c r="B3252" s="5">
        <v>10</v>
      </c>
      <c r="C3252" s="5">
        <v>0</v>
      </c>
      <c r="D3252" s="5">
        <v>0</v>
      </c>
      <c r="E3252" s="5">
        <v>0</v>
      </c>
      <c r="F3252" s="5">
        <v>0</v>
      </c>
      <c r="G3252" s="5">
        <v>0</v>
      </c>
      <c r="H3252" s="5">
        <v>0</v>
      </c>
      <c r="I3252" s="5">
        <v>24</v>
      </c>
      <c r="J3252" s="5">
        <v>59.722222000000002</v>
      </c>
      <c r="K3252" s="5">
        <v>0.39100000000000001</v>
      </c>
      <c r="L3252" s="5">
        <v>100</v>
      </c>
      <c r="M3252" s="5"/>
      <c r="N3252" s="5">
        <v>110</v>
      </c>
      <c r="O3252" s="5">
        <v>9</v>
      </c>
      <c r="P3252" s="5">
        <v>1</v>
      </c>
      <c r="Q3252" s="5">
        <v>0</v>
      </c>
      <c r="R3252" s="5">
        <v>0</v>
      </c>
      <c r="S3252" s="5">
        <v>0</v>
      </c>
      <c r="T3252" s="5">
        <v>9</v>
      </c>
      <c r="U3252" s="5">
        <v>0</v>
      </c>
      <c r="V3252" s="5">
        <v>0</v>
      </c>
      <c r="W3252" s="5">
        <v>33.333333000000003</v>
      </c>
      <c r="X3252" s="5">
        <v>0.36</v>
      </c>
      <c r="Y3252" s="5">
        <v>100</v>
      </c>
      <c r="Z3252" s="5"/>
      <c r="AA3252" s="5">
        <v>108</v>
      </c>
      <c r="AB3252" s="5">
        <v>8</v>
      </c>
      <c r="AC3252" s="5">
        <v>0</v>
      </c>
      <c r="AD3252" s="5">
        <v>0</v>
      </c>
      <c r="AE3252" s="5">
        <v>0</v>
      </c>
      <c r="AF3252" s="5">
        <v>0</v>
      </c>
      <c r="AG3252" s="5">
        <v>0</v>
      </c>
      <c r="AH3252" s="5">
        <v>0</v>
      </c>
      <c r="AI3252" s="5">
        <v>42</v>
      </c>
      <c r="AJ3252" s="5">
        <v>58.333333000000003</v>
      </c>
      <c r="AK3252" s="5">
        <v>0.28100000000000003</v>
      </c>
      <c r="AL3252" s="5">
        <v>100</v>
      </c>
      <c r="AM3252" s="5"/>
      <c r="AN3252" s="5">
        <v>110</v>
      </c>
      <c r="AO3252" s="5">
        <v>9</v>
      </c>
      <c r="AP3252" s="5">
        <v>1</v>
      </c>
      <c r="AQ3252" s="5">
        <v>0</v>
      </c>
      <c r="AR3252" s="5">
        <v>0</v>
      </c>
      <c r="AS3252" s="5">
        <v>0</v>
      </c>
      <c r="AT3252" s="5">
        <v>9</v>
      </c>
      <c r="AU3252" s="5">
        <v>0</v>
      </c>
      <c r="AV3252" s="5">
        <v>0</v>
      </c>
      <c r="AW3252" s="5">
        <v>33.333333000000003</v>
      </c>
      <c r="AX3252" s="5">
        <v>0.60899999999999999</v>
      </c>
      <c r="AY3252" s="5">
        <v>100</v>
      </c>
      <c r="AZ3252" s="5"/>
      <c r="BA3252" s="5"/>
      <c r="BB3252" s="5"/>
      <c r="BC3252" s="5"/>
      <c r="BD3252" s="5"/>
      <c r="BE3252" s="5"/>
      <c r="BF3252" s="5"/>
      <c r="BG3252" s="5"/>
      <c r="BH3252" s="5"/>
      <c r="BI3252" s="5"/>
      <c r="BJ3252" s="5"/>
    </row>
    <row r="3253" spans="1:62" x14ac:dyDescent="0.25">
      <c r="A3253" s="5">
        <v>110</v>
      </c>
      <c r="B3253" s="5">
        <v>11</v>
      </c>
      <c r="C3253" s="5">
        <v>1</v>
      </c>
      <c r="D3253" s="5">
        <v>0</v>
      </c>
      <c r="E3253" s="5">
        <v>0</v>
      </c>
      <c r="F3253" s="5">
        <v>0</v>
      </c>
      <c r="G3253" s="5">
        <v>9</v>
      </c>
      <c r="H3253" s="5">
        <v>0</v>
      </c>
      <c r="I3253" s="5">
        <v>48</v>
      </c>
      <c r="J3253" s="5">
        <v>100</v>
      </c>
      <c r="K3253" s="5">
        <v>0.5</v>
      </c>
      <c r="L3253" s="5">
        <v>100</v>
      </c>
      <c r="M3253" s="5"/>
      <c r="N3253" s="5">
        <v>111</v>
      </c>
      <c r="O3253" s="5">
        <v>11</v>
      </c>
      <c r="P3253" s="5">
        <v>2</v>
      </c>
      <c r="Q3253" s="5">
        <v>0</v>
      </c>
      <c r="R3253" s="5">
        <v>0</v>
      </c>
      <c r="S3253" s="5">
        <v>0</v>
      </c>
      <c r="T3253" s="5">
        <v>22</v>
      </c>
      <c r="U3253" s="5">
        <v>10</v>
      </c>
      <c r="V3253" s="5">
        <v>24</v>
      </c>
      <c r="W3253" s="5">
        <v>76.388889000000006</v>
      </c>
      <c r="X3253" s="5">
        <v>0.48399999999999999</v>
      </c>
      <c r="Y3253" s="5">
        <v>100</v>
      </c>
      <c r="Z3253" s="5"/>
      <c r="AA3253" s="5">
        <v>110</v>
      </c>
      <c r="AB3253" s="5">
        <v>9</v>
      </c>
      <c r="AC3253" s="5">
        <v>1</v>
      </c>
      <c r="AD3253" s="5">
        <v>0</v>
      </c>
      <c r="AE3253" s="5">
        <v>0</v>
      </c>
      <c r="AF3253" s="5">
        <v>0</v>
      </c>
      <c r="AG3253" s="5">
        <v>9</v>
      </c>
      <c r="AH3253" s="5">
        <v>0</v>
      </c>
      <c r="AI3253" s="5">
        <v>0</v>
      </c>
      <c r="AJ3253" s="5">
        <v>33.333333000000003</v>
      </c>
      <c r="AK3253" s="5">
        <v>0.61</v>
      </c>
      <c r="AL3253" s="5">
        <v>100</v>
      </c>
      <c r="AM3253" s="5"/>
      <c r="AN3253" s="5">
        <v>111</v>
      </c>
      <c r="AO3253" s="5">
        <v>11</v>
      </c>
      <c r="AP3253" s="5">
        <v>2</v>
      </c>
      <c r="AQ3253" s="5">
        <v>0</v>
      </c>
      <c r="AR3253" s="5">
        <v>0</v>
      </c>
      <c r="AS3253" s="5">
        <v>0</v>
      </c>
      <c r="AT3253" s="5">
        <v>22</v>
      </c>
      <c r="AU3253" s="5">
        <v>27</v>
      </c>
      <c r="AV3253" s="5">
        <v>24</v>
      </c>
      <c r="AW3253" s="5">
        <v>100</v>
      </c>
      <c r="AX3253" s="5">
        <v>0.51600000000000001</v>
      </c>
      <c r="AY3253" s="5">
        <v>100</v>
      </c>
      <c r="AZ3253" s="5"/>
      <c r="BA3253" s="5"/>
      <c r="BB3253" s="5"/>
      <c r="BC3253" s="5"/>
      <c r="BD3253" s="5"/>
      <c r="BE3253" s="5"/>
      <c r="BF3253" s="5"/>
      <c r="BG3253" s="5"/>
      <c r="BH3253" s="5"/>
      <c r="BI3253" s="5"/>
      <c r="BJ3253" s="5"/>
    </row>
    <row r="3254" spans="1:62" x14ac:dyDescent="0.25">
      <c r="A3254" s="5">
        <v>111</v>
      </c>
      <c r="B3254" s="5">
        <v>13</v>
      </c>
      <c r="C3254" s="5">
        <v>2</v>
      </c>
      <c r="D3254" s="5">
        <v>0</v>
      </c>
      <c r="E3254" s="5">
        <v>0</v>
      </c>
      <c r="F3254" s="5">
        <v>0</v>
      </c>
      <c r="G3254" s="5">
        <v>27</v>
      </c>
      <c r="H3254" s="5">
        <v>0</v>
      </c>
      <c r="I3254" s="5">
        <v>15</v>
      </c>
      <c r="J3254" s="5">
        <v>47.222222000000002</v>
      </c>
      <c r="K3254" s="5">
        <v>0.65600000000000003</v>
      </c>
      <c r="L3254" s="5">
        <v>100</v>
      </c>
      <c r="M3254" s="5"/>
      <c r="N3254" s="5">
        <v>112</v>
      </c>
      <c r="O3254" s="5">
        <v>11</v>
      </c>
      <c r="P3254" s="5">
        <v>2</v>
      </c>
      <c r="Q3254" s="5">
        <v>0</v>
      </c>
      <c r="R3254" s="5">
        <v>0</v>
      </c>
      <c r="S3254" s="5">
        <v>7</v>
      </c>
      <c r="T3254" s="5">
        <v>0</v>
      </c>
      <c r="U3254" s="5">
        <v>9</v>
      </c>
      <c r="V3254" s="5">
        <v>51</v>
      </c>
      <c r="W3254" s="5">
        <v>90.277777999999998</v>
      </c>
      <c r="X3254" s="5">
        <v>0.51600000000000001</v>
      </c>
      <c r="Y3254" s="5">
        <v>100</v>
      </c>
      <c r="Z3254" s="5"/>
      <c r="AA3254" s="5">
        <v>111</v>
      </c>
      <c r="AB3254" s="5">
        <v>11</v>
      </c>
      <c r="AC3254" s="5">
        <v>2</v>
      </c>
      <c r="AD3254" s="5">
        <v>0</v>
      </c>
      <c r="AE3254" s="5">
        <v>0</v>
      </c>
      <c r="AF3254" s="5">
        <v>0</v>
      </c>
      <c r="AG3254" s="5">
        <v>22</v>
      </c>
      <c r="AH3254" s="5">
        <v>27</v>
      </c>
      <c r="AI3254" s="5">
        <v>24</v>
      </c>
      <c r="AJ3254" s="5">
        <v>100</v>
      </c>
      <c r="AK3254" s="5">
        <v>0.46899999999999997</v>
      </c>
      <c r="AL3254" s="5">
        <v>100</v>
      </c>
      <c r="AM3254" s="5"/>
      <c r="AN3254" s="5">
        <v>112</v>
      </c>
      <c r="AO3254" s="5">
        <v>10</v>
      </c>
      <c r="AP3254" s="5">
        <v>2</v>
      </c>
      <c r="AQ3254" s="5">
        <v>0</v>
      </c>
      <c r="AR3254" s="5">
        <v>0</v>
      </c>
      <c r="AS3254" s="5">
        <v>0</v>
      </c>
      <c r="AT3254" s="5">
        <v>0</v>
      </c>
      <c r="AU3254" s="5">
        <v>66</v>
      </c>
      <c r="AV3254" s="5">
        <v>10</v>
      </c>
      <c r="AW3254" s="5">
        <v>91.666667000000004</v>
      </c>
      <c r="AX3254" s="5">
        <v>0.437</v>
      </c>
      <c r="AY3254" s="5">
        <v>100</v>
      </c>
      <c r="AZ3254" s="5"/>
      <c r="BA3254" s="5"/>
      <c r="BB3254" s="5"/>
      <c r="BC3254" s="5"/>
      <c r="BD3254" s="5"/>
      <c r="BE3254" s="5"/>
      <c r="BF3254" s="5"/>
      <c r="BG3254" s="5"/>
      <c r="BH3254" s="5"/>
      <c r="BI3254" s="5"/>
      <c r="BJ3254" s="5"/>
    </row>
    <row r="3255" spans="1:62" x14ac:dyDescent="0.25">
      <c r="A3255" s="5">
        <v>112</v>
      </c>
      <c r="B3255" s="5">
        <v>11</v>
      </c>
      <c r="C3255" s="5">
        <v>1</v>
      </c>
      <c r="D3255" s="5">
        <v>0</v>
      </c>
      <c r="E3255" s="5">
        <v>0</v>
      </c>
      <c r="F3255" s="5">
        <v>0</v>
      </c>
      <c r="G3255" s="5">
        <v>0</v>
      </c>
      <c r="H3255" s="5">
        <v>0</v>
      </c>
      <c r="I3255" s="5">
        <v>24</v>
      </c>
      <c r="J3255" s="5">
        <v>81.944444000000004</v>
      </c>
      <c r="K3255" s="5">
        <v>0.51600000000000001</v>
      </c>
      <c r="L3255" s="5">
        <v>100</v>
      </c>
      <c r="M3255" s="5"/>
      <c r="N3255" s="5">
        <v>113</v>
      </c>
      <c r="O3255" s="5">
        <v>12</v>
      </c>
      <c r="P3255" s="5">
        <v>0</v>
      </c>
      <c r="Q3255" s="5">
        <v>0</v>
      </c>
      <c r="R3255" s="5">
        <v>0</v>
      </c>
      <c r="S3255" s="5">
        <v>0</v>
      </c>
      <c r="T3255" s="5">
        <v>0</v>
      </c>
      <c r="U3255" s="5">
        <v>13</v>
      </c>
      <c r="V3255" s="5">
        <v>34</v>
      </c>
      <c r="W3255" s="5">
        <v>66.666667000000004</v>
      </c>
      <c r="X3255" s="5">
        <v>0.48399999999999999</v>
      </c>
      <c r="Y3255" s="5">
        <v>100</v>
      </c>
      <c r="Z3255" s="5"/>
      <c r="AA3255" s="5">
        <v>112</v>
      </c>
      <c r="AB3255" s="5">
        <v>10</v>
      </c>
      <c r="AC3255" s="5">
        <v>2</v>
      </c>
      <c r="AD3255" s="5">
        <v>0</v>
      </c>
      <c r="AE3255" s="5">
        <v>0</v>
      </c>
      <c r="AF3255" s="5">
        <v>0</v>
      </c>
      <c r="AG3255" s="5">
        <v>0</v>
      </c>
      <c r="AH3255" s="5">
        <v>56</v>
      </c>
      <c r="AI3255" s="5">
        <v>10</v>
      </c>
      <c r="AJ3255" s="5">
        <v>77.777777999999998</v>
      </c>
      <c r="AK3255" s="5">
        <v>0.45300000000000001</v>
      </c>
      <c r="AL3255" s="5">
        <v>100</v>
      </c>
      <c r="AM3255" s="5"/>
      <c r="AN3255" s="5">
        <v>113</v>
      </c>
      <c r="AO3255" s="5">
        <v>12</v>
      </c>
      <c r="AP3255" s="5">
        <v>0</v>
      </c>
      <c r="AQ3255" s="5">
        <v>0</v>
      </c>
      <c r="AR3255" s="5">
        <v>0</v>
      </c>
      <c r="AS3255" s="5">
        <v>0</v>
      </c>
      <c r="AT3255" s="5">
        <v>0</v>
      </c>
      <c r="AU3255" s="5">
        <v>20</v>
      </c>
      <c r="AV3255" s="5">
        <v>12</v>
      </c>
      <c r="AW3255" s="5">
        <v>43.055556000000003</v>
      </c>
      <c r="AX3255" s="5">
        <v>0.438</v>
      </c>
      <c r="AY3255" s="5">
        <v>100</v>
      </c>
      <c r="AZ3255" s="5"/>
      <c r="BA3255" s="5"/>
      <c r="BB3255" s="5"/>
      <c r="BC3255" s="5"/>
      <c r="BD3255" s="5"/>
      <c r="BE3255" s="5"/>
      <c r="BF3255" s="5"/>
      <c r="BG3255" s="5"/>
      <c r="BH3255" s="5"/>
      <c r="BI3255" s="5"/>
      <c r="BJ3255" s="5"/>
    </row>
    <row r="3256" spans="1:62" x14ac:dyDescent="0.25">
      <c r="A3256" s="5">
        <v>113</v>
      </c>
      <c r="B3256" s="5">
        <v>13</v>
      </c>
      <c r="C3256" s="5">
        <v>1</v>
      </c>
      <c r="D3256" s="5">
        <v>0</v>
      </c>
      <c r="E3256" s="5">
        <v>0</v>
      </c>
      <c r="F3256" s="5">
        <v>8</v>
      </c>
      <c r="G3256" s="5">
        <v>0</v>
      </c>
      <c r="H3256" s="5">
        <v>0</v>
      </c>
      <c r="I3256" s="5">
        <v>30</v>
      </c>
      <c r="J3256" s="5">
        <v>63.888888999999999</v>
      </c>
      <c r="K3256" s="5">
        <v>0.60899999999999999</v>
      </c>
      <c r="L3256" s="5">
        <v>100</v>
      </c>
      <c r="M3256" s="5"/>
      <c r="N3256" s="5">
        <v>114</v>
      </c>
      <c r="O3256" s="5">
        <v>13</v>
      </c>
      <c r="P3256" s="5">
        <v>0</v>
      </c>
      <c r="Q3256" s="5">
        <v>0</v>
      </c>
      <c r="R3256" s="5">
        <v>0</v>
      </c>
      <c r="S3256" s="5">
        <v>0</v>
      </c>
      <c r="T3256" s="5">
        <v>0</v>
      </c>
      <c r="U3256" s="5">
        <v>0</v>
      </c>
      <c r="V3256" s="5">
        <v>32</v>
      </c>
      <c r="W3256" s="5">
        <v>44.444443999999997</v>
      </c>
      <c r="X3256" s="5">
        <v>0.5</v>
      </c>
      <c r="Y3256" s="5">
        <v>100</v>
      </c>
      <c r="Z3256" s="5"/>
      <c r="AA3256" s="5">
        <v>113</v>
      </c>
      <c r="AB3256" s="5">
        <v>12</v>
      </c>
      <c r="AC3256" s="5">
        <v>0</v>
      </c>
      <c r="AD3256" s="5">
        <v>0</v>
      </c>
      <c r="AE3256" s="5">
        <v>0</v>
      </c>
      <c r="AF3256" s="5">
        <v>0</v>
      </c>
      <c r="AG3256" s="5">
        <v>0</v>
      </c>
      <c r="AH3256" s="5">
        <v>13</v>
      </c>
      <c r="AI3256" s="5">
        <v>36</v>
      </c>
      <c r="AJ3256" s="5">
        <v>66.666667000000004</v>
      </c>
      <c r="AK3256" s="5">
        <v>0.45300000000000001</v>
      </c>
      <c r="AL3256" s="5">
        <v>100</v>
      </c>
      <c r="AM3256" s="5"/>
      <c r="AN3256" s="5">
        <v>114</v>
      </c>
      <c r="AO3256" s="5">
        <v>12</v>
      </c>
      <c r="AP3256" s="5">
        <v>0</v>
      </c>
      <c r="AQ3256" s="5">
        <v>0</v>
      </c>
      <c r="AR3256" s="5">
        <v>0</v>
      </c>
      <c r="AS3256" s="5">
        <v>0</v>
      </c>
      <c r="AT3256" s="5">
        <v>0</v>
      </c>
      <c r="AU3256" s="5">
        <v>120</v>
      </c>
      <c r="AV3256" s="5">
        <v>4</v>
      </c>
      <c r="AW3256" s="5">
        <v>76.388889000000006</v>
      </c>
      <c r="AX3256" s="5">
        <v>0.42199999999999999</v>
      </c>
      <c r="AY3256" s="5">
        <v>100</v>
      </c>
      <c r="AZ3256" s="5"/>
      <c r="BA3256" s="5"/>
      <c r="BB3256" s="5"/>
      <c r="BC3256" s="5"/>
      <c r="BD3256" s="5"/>
      <c r="BE3256" s="5"/>
      <c r="BF3256" s="5"/>
      <c r="BG3256" s="5"/>
      <c r="BH3256" s="5"/>
      <c r="BI3256" s="5"/>
      <c r="BJ3256" s="5"/>
    </row>
    <row r="3257" spans="1:62" x14ac:dyDescent="0.25">
      <c r="A3257" s="5">
        <v>114</v>
      </c>
      <c r="B3257" s="5">
        <v>14</v>
      </c>
      <c r="C3257" s="5">
        <v>0</v>
      </c>
      <c r="D3257" s="5">
        <v>0</v>
      </c>
      <c r="E3257" s="5">
        <v>0</v>
      </c>
      <c r="F3257" s="5">
        <v>0</v>
      </c>
      <c r="G3257" s="5">
        <v>0</v>
      </c>
      <c r="H3257" s="5">
        <v>0</v>
      </c>
      <c r="I3257" s="5">
        <v>48</v>
      </c>
      <c r="J3257" s="5">
        <v>98.611110999999994</v>
      </c>
      <c r="K3257" s="5">
        <v>0.61</v>
      </c>
      <c r="L3257" s="5">
        <v>100</v>
      </c>
      <c r="M3257" s="5"/>
      <c r="N3257" s="5">
        <v>115</v>
      </c>
      <c r="O3257" s="5">
        <v>13</v>
      </c>
      <c r="P3257" s="5">
        <v>0</v>
      </c>
      <c r="Q3257" s="5">
        <v>0</v>
      </c>
      <c r="R3257" s="5">
        <v>0</v>
      </c>
      <c r="S3257" s="5">
        <v>0</v>
      </c>
      <c r="T3257" s="5">
        <v>0</v>
      </c>
      <c r="U3257" s="5">
        <v>30</v>
      </c>
      <c r="V3257" s="5">
        <v>0</v>
      </c>
      <c r="W3257" s="5">
        <v>45.833333000000003</v>
      </c>
      <c r="X3257" s="5">
        <v>0.5</v>
      </c>
      <c r="Y3257" s="5">
        <v>100</v>
      </c>
      <c r="Z3257" s="5"/>
      <c r="AA3257" s="5">
        <v>114</v>
      </c>
      <c r="AB3257" s="5">
        <v>12</v>
      </c>
      <c r="AC3257" s="5">
        <v>0</v>
      </c>
      <c r="AD3257" s="5">
        <v>0</v>
      </c>
      <c r="AE3257" s="5">
        <v>0</v>
      </c>
      <c r="AF3257" s="5">
        <v>0</v>
      </c>
      <c r="AG3257" s="5">
        <v>0</v>
      </c>
      <c r="AH3257" s="5">
        <v>90</v>
      </c>
      <c r="AI3257" s="5">
        <v>11</v>
      </c>
      <c r="AJ3257" s="5">
        <v>44.444443999999997</v>
      </c>
      <c r="AK3257" s="5">
        <v>0.42199999999999999</v>
      </c>
      <c r="AL3257" s="5">
        <v>100</v>
      </c>
      <c r="AM3257" s="5"/>
      <c r="AN3257" s="5">
        <v>115</v>
      </c>
      <c r="AO3257" s="5">
        <v>13</v>
      </c>
      <c r="AP3257" s="5">
        <v>0</v>
      </c>
      <c r="AQ3257" s="5">
        <v>0</v>
      </c>
      <c r="AR3257" s="5">
        <v>0</v>
      </c>
      <c r="AS3257" s="5">
        <v>0</v>
      </c>
      <c r="AT3257" s="5">
        <v>0</v>
      </c>
      <c r="AU3257" s="5">
        <v>109</v>
      </c>
      <c r="AV3257" s="5">
        <v>30</v>
      </c>
      <c r="AW3257" s="5">
        <v>79.166667000000004</v>
      </c>
      <c r="AX3257" s="5">
        <v>0.45300000000000001</v>
      </c>
      <c r="AY3257" s="5">
        <v>100</v>
      </c>
      <c r="AZ3257" s="5"/>
      <c r="BA3257" s="5"/>
      <c r="BB3257" s="5"/>
      <c r="BC3257" s="5"/>
      <c r="BD3257" s="5"/>
      <c r="BE3257" s="5"/>
      <c r="BF3257" s="5"/>
      <c r="BG3257" s="5"/>
      <c r="BH3257" s="5"/>
      <c r="BI3257" s="5"/>
      <c r="BJ3257" s="5"/>
    </row>
    <row r="3258" spans="1:62" x14ac:dyDescent="0.25">
      <c r="A3258" s="5">
        <v>115</v>
      </c>
      <c r="B3258" s="5">
        <v>13</v>
      </c>
      <c r="C3258" s="5">
        <v>0</v>
      </c>
      <c r="D3258" s="5">
        <v>0</v>
      </c>
      <c r="E3258" s="5">
        <v>0</v>
      </c>
      <c r="F3258" s="5">
        <v>0</v>
      </c>
      <c r="G3258" s="5">
        <v>0</v>
      </c>
      <c r="H3258" s="5">
        <v>0</v>
      </c>
      <c r="I3258" s="5">
        <v>0</v>
      </c>
      <c r="J3258" s="5">
        <v>8.3333329999999997</v>
      </c>
      <c r="K3258" s="5">
        <v>0.53100000000000003</v>
      </c>
      <c r="L3258" s="5">
        <v>100</v>
      </c>
      <c r="M3258" s="5"/>
      <c r="N3258" s="5">
        <v>116</v>
      </c>
      <c r="O3258" s="5">
        <v>16</v>
      </c>
      <c r="P3258" s="5">
        <v>1</v>
      </c>
      <c r="Q3258" s="5">
        <v>0</v>
      </c>
      <c r="R3258" s="5">
        <v>0</v>
      </c>
      <c r="S3258" s="5">
        <v>1</v>
      </c>
      <c r="T3258" s="5">
        <v>30</v>
      </c>
      <c r="U3258" s="5">
        <v>10</v>
      </c>
      <c r="V3258" s="5">
        <v>48</v>
      </c>
      <c r="W3258" s="5">
        <v>90.277777999999998</v>
      </c>
      <c r="X3258" s="5">
        <v>0.65600000000000003</v>
      </c>
      <c r="Y3258" s="5">
        <v>100</v>
      </c>
      <c r="Z3258" s="5"/>
      <c r="AA3258" s="5">
        <v>115</v>
      </c>
      <c r="AB3258" s="5">
        <v>13</v>
      </c>
      <c r="AC3258" s="5">
        <v>0</v>
      </c>
      <c r="AD3258" s="5">
        <v>0</v>
      </c>
      <c r="AE3258" s="5">
        <v>0</v>
      </c>
      <c r="AF3258" s="5">
        <v>0</v>
      </c>
      <c r="AG3258" s="5">
        <v>0</v>
      </c>
      <c r="AH3258" s="5">
        <v>19</v>
      </c>
      <c r="AI3258" s="5">
        <v>60</v>
      </c>
      <c r="AJ3258" s="5">
        <v>88.888889000000006</v>
      </c>
      <c r="AK3258" s="5">
        <v>0.46800000000000003</v>
      </c>
      <c r="AL3258" s="5">
        <v>100</v>
      </c>
      <c r="AM3258" s="5"/>
      <c r="AN3258" s="5">
        <v>116</v>
      </c>
      <c r="AO3258" s="5">
        <v>13</v>
      </c>
      <c r="AP3258" s="5">
        <v>1</v>
      </c>
      <c r="AQ3258" s="5">
        <v>0</v>
      </c>
      <c r="AR3258" s="5">
        <v>0</v>
      </c>
      <c r="AS3258" s="5">
        <v>0</v>
      </c>
      <c r="AT3258" s="5">
        <v>29</v>
      </c>
      <c r="AU3258" s="5">
        <v>0</v>
      </c>
      <c r="AV3258" s="5">
        <v>63</v>
      </c>
      <c r="AW3258" s="5">
        <v>100</v>
      </c>
      <c r="AX3258" s="5">
        <v>0.48399999999999999</v>
      </c>
      <c r="AY3258" s="5">
        <v>100</v>
      </c>
      <c r="AZ3258" s="5"/>
      <c r="BA3258" s="5"/>
      <c r="BB3258" s="5"/>
      <c r="BC3258" s="5"/>
      <c r="BD3258" s="5"/>
      <c r="BE3258" s="5"/>
      <c r="BF3258" s="5"/>
      <c r="BG3258" s="5"/>
      <c r="BH3258" s="5"/>
      <c r="BI3258" s="5"/>
      <c r="BJ3258" s="5"/>
    </row>
    <row r="3259" spans="1:62" x14ac:dyDescent="0.25">
      <c r="A3259" s="5">
        <v>116</v>
      </c>
      <c r="B3259" s="5">
        <v>16</v>
      </c>
      <c r="C3259" s="5">
        <v>1</v>
      </c>
      <c r="D3259" s="5">
        <v>0</v>
      </c>
      <c r="E3259" s="5">
        <v>0</v>
      </c>
      <c r="F3259" s="5">
        <v>0</v>
      </c>
      <c r="G3259" s="5">
        <v>14</v>
      </c>
      <c r="H3259" s="5">
        <v>0</v>
      </c>
      <c r="I3259" s="5">
        <v>48</v>
      </c>
      <c r="J3259" s="5">
        <v>100</v>
      </c>
      <c r="K3259" s="5">
        <v>0.76600000000000001</v>
      </c>
      <c r="L3259" s="5">
        <v>100</v>
      </c>
      <c r="M3259" s="5"/>
      <c r="N3259" s="5">
        <v>117</v>
      </c>
      <c r="O3259" s="5">
        <v>14</v>
      </c>
      <c r="P3259" s="5">
        <v>1</v>
      </c>
      <c r="Q3259" s="5">
        <v>0</v>
      </c>
      <c r="R3259" s="5">
        <v>0</v>
      </c>
      <c r="S3259" s="5">
        <v>12</v>
      </c>
      <c r="T3259" s="5">
        <v>0</v>
      </c>
      <c r="U3259" s="5">
        <v>0</v>
      </c>
      <c r="V3259" s="5">
        <v>66</v>
      </c>
      <c r="W3259" s="5">
        <v>94.444444000000004</v>
      </c>
      <c r="X3259" s="5">
        <v>0.625</v>
      </c>
      <c r="Y3259" s="5">
        <v>100</v>
      </c>
      <c r="Z3259" s="5"/>
      <c r="AA3259" s="5">
        <v>116</v>
      </c>
      <c r="AB3259" s="5">
        <v>13</v>
      </c>
      <c r="AC3259" s="5">
        <v>1</v>
      </c>
      <c r="AD3259" s="5">
        <v>0</v>
      </c>
      <c r="AE3259" s="5">
        <v>0</v>
      </c>
      <c r="AF3259" s="5">
        <v>0</v>
      </c>
      <c r="AG3259" s="5">
        <v>14</v>
      </c>
      <c r="AH3259" s="5">
        <v>0</v>
      </c>
      <c r="AI3259" s="5">
        <v>24</v>
      </c>
      <c r="AJ3259" s="5">
        <v>66.666667000000004</v>
      </c>
      <c r="AK3259" s="5">
        <v>0.48499999999999999</v>
      </c>
      <c r="AL3259" s="5">
        <v>100</v>
      </c>
      <c r="AM3259" s="5"/>
      <c r="AN3259" s="5">
        <v>117</v>
      </c>
      <c r="AO3259" s="5">
        <v>13</v>
      </c>
      <c r="AP3259" s="5">
        <v>1</v>
      </c>
      <c r="AQ3259" s="5">
        <v>0</v>
      </c>
      <c r="AR3259" s="5">
        <v>0</v>
      </c>
      <c r="AS3259" s="5">
        <v>0</v>
      </c>
      <c r="AT3259" s="5">
        <v>0</v>
      </c>
      <c r="AU3259" s="5">
        <v>39</v>
      </c>
      <c r="AV3259" s="5">
        <v>63</v>
      </c>
      <c r="AW3259" s="5">
        <v>91.666667000000004</v>
      </c>
      <c r="AX3259" s="5">
        <v>0.51600000000000001</v>
      </c>
      <c r="AY3259" s="5">
        <v>100</v>
      </c>
      <c r="AZ3259" s="5"/>
      <c r="BA3259" s="5"/>
      <c r="BB3259" s="5"/>
      <c r="BC3259" s="5"/>
      <c r="BD3259" s="5"/>
      <c r="BE3259" s="5"/>
      <c r="BF3259" s="5"/>
      <c r="BG3259" s="5"/>
      <c r="BH3259" s="5"/>
      <c r="BI3259" s="5"/>
      <c r="BJ3259" s="5"/>
    </row>
    <row r="3260" spans="1:62" x14ac:dyDescent="0.25">
      <c r="A3260" s="5">
        <v>117</v>
      </c>
      <c r="B3260" s="5">
        <v>17</v>
      </c>
      <c r="C3260" s="5">
        <v>1</v>
      </c>
      <c r="D3260" s="5">
        <v>0</v>
      </c>
      <c r="E3260" s="5">
        <v>0</v>
      </c>
      <c r="F3260" s="5">
        <v>42</v>
      </c>
      <c r="G3260" s="5">
        <v>0</v>
      </c>
      <c r="H3260" s="5">
        <v>3</v>
      </c>
      <c r="I3260" s="5">
        <v>18</v>
      </c>
      <c r="J3260" s="5">
        <v>100</v>
      </c>
      <c r="K3260" s="5">
        <v>0.95299999999999996</v>
      </c>
      <c r="L3260" s="5">
        <v>100</v>
      </c>
      <c r="M3260" s="5"/>
      <c r="N3260" s="5">
        <v>118</v>
      </c>
      <c r="O3260" s="5">
        <v>15</v>
      </c>
      <c r="P3260" s="5">
        <v>0</v>
      </c>
      <c r="Q3260" s="5">
        <v>0</v>
      </c>
      <c r="R3260" s="5">
        <v>0</v>
      </c>
      <c r="S3260" s="5">
        <v>0</v>
      </c>
      <c r="T3260" s="5">
        <v>0</v>
      </c>
      <c r="U3260" s="5">
        <v>15</v>
      </c>
      <c r="V3260" s="5">
        <v>19</v>
      </c>
      <c r="W3260" s="5">
        <v>30.555555999999999</v>
      </c>
      <c r="X3260" s="5">
        <v>0.61</v>
      </c>
      <c r="Y3260" s="5">
        <v>100</v>
      </c>
      <c r="Z3260" s="5"/>
      <c r="AA3260" s="5">
        <v>117</v>
      </c>
      <c r="AB3260" s="5">
        <v>14</v>
      </c>
      <c r="AC3260" s="5">
        <v>1</v>
      </c>
      <c r="AD3260" s="5">
        <v>0</v>
      </c>
      <c r="AE3260" s="5">
        <v>0</v>
      </c>
      <c r="AF3260" s="5">
        <v>0</v>
      </c>
      <c r="AG3260" s="5">
        <v>0</v>
      </c>
      <c r="AH3260" s="5">
        <v>7</v>
      </c>
      <c r="AI3260" s="5">
        <v>12</v>
      </c>
      <c r="AJ3260" s="5">
        <v>66.666667000000004</v>
      </c>
      <c r="AK3260" s="5">
        <v>0.60899999999999999</v>
      </c>
      <c r="AL3260" s="5">
        <v>100</v>
      </c>
      <c r="AM3260" s="5"/>
      <c r="AN3260" s="5">
        <v>118</v>
      </c>
      <c r="AO3260" s="5">
        <v>14</v>
      </c>
      <c r="AP3260" s="5">
        <v>0</v>
      </c>
      <c r="AQ3260" s="5">
        <v>0</v>
      </c>
      <c r="AR3260" s="5">
        <v>0</v>
      </c>
      <c r="AS3260" s="5">
        <v>0</v>
      </c>
      <c r="AT3260" s="5">
        <v>0</v>
      </c>
      <c r="AU3260" s="5">
        <v>29</v>
      </c>
      <c r="AV3260" s="5">
        <v>18</v>
      </c>
      <c r="AW3260" s="5">
        <v>33.333333000000003</v>
      </c>
      <c r="AX3260" s="5">
        <v>0.46899999999999997</v>
      </c>
      <c r="AY3260" s="5">
        <v>100</v>
      </c>
      <c r="AZ3260" s="5"/>
      <c r="BA3260" s="5"/>
      <c r="BB3260" s="5"/>
      <c r="BC3260" s="5"/>
      <c r="BD3260" s="5"/>
      <c r="BE3260" s="5"/>
      <c r="BF3260" s="5"/>
      <c r="BG3260" s="5"/>
      <c r="BH3260" s="5"/>
      <c r="BI3260" s="5"/>
      <c r="BJ3260" s="5"/>
    </row>
    <row r="3261" spans="1:62" x14ac:dyDescent="0.25">
      <c r="A3261" s="5">
        <v>118</v>
      </c>
      <c r="B3261" s="5">
        <v>18</v>
      </c>
      <c r="C3261" s="5">
        <v>0</v>
      </c>
      <c r="D3261" s="5">
        <v>0</v>
      </c>
      <c r="E3261" s="5">
        <v>0</v>
      </c>
      <c r="F3261" s="5">
        <v>17</v>
      </c>
      <c r="G3261" s="5">
        <v>0</v>
      </c>
      <c r="H3261" s="5">
        <v>0</v>
      </c>
      <c r="I3261" s="5">
        <v>51</v>
      </c>
      <c r="J3261" s="5">
        <v>100</v>
      </c>
      <c r="K3261" s="5">
        <v>0.92200000000000004</v>
      </c>
      <c r="L3261" s="5">
        <v>100</v>
      </c>
      <c r="M3261" s="5"/>
      <c r="N3261" s="5">
        <v>119</v>
      </c>
      <c r="O3261" s="5">
        <v>15</v>
      </c>
      <c r="P3261" s="5">
        <v>0</v>
      </c>
      <c r="Q3261" s="5">
        <v>0</v>
      </c>
      <c r="R3261" s="5">
        <v>0</v>
      </c>
      <c r="S3261" s="5">
        <v>0</v>
      </c>
      <c r="T3261" s="5">
        <v>0</v>
      </c>
      <c r="U3261" s="5">
        <v>5</v>
      </c>
      <c r="V3261" s="5">
        <v>18</v>
      </c>
      <c r="W3261" s="5">
        <v>33.333333000000003</v>
      </c>
      <c r="X3261" s="5">
        <v>0.57799999999999996</v>
      </c>
      <c r="Y3261" s="5">
        <v>100</v>
      </c>
      <c r="Z3261" s="5"/>
      <c r="AA3261" s="5">
        <v>118</v>
      </c>
      <c r="AB3261" s="5">
        <v>16</v>
      </c>
      <c r="AC3261" s="5">
        <v>0</v>
      </c>
      <c r="AD3261" s="5">
        <v>0</v>
      </c>
      <c r="AE3261" s="5">
        <v>0</v>
      </c>
      <c r="AF3261" s="5">
        <v>0</v>
      </c>
      <c r="AG3261" s="5">
        <v>0</v>
      </c>
      <c r="AH3261" s="5">
        <v>66</v>
      </c>
      <c r="AI3261" s="5">
        <v>8</v>
      </c>
      <c r="AJ3261" s="5">
        <v>54.166666999999997</v>
      </c>
      <c r="AK3261" s="5">
        <v>0.59399999999999997</v>
      </c>
      <c r="AL3261" s="5">
        <v>100</v>
      </c>
      <c r="AM3261" s="5"/>
      <c r="AN3261" s="5">
        <v>119</v>
      </c>
      <c r="AO3261" s="5">
        <v>14</v>
      </c>
      <c r="AP3261" s="5">
        <v>0</v>
      </c>
      <c r="AQ3261" s="5">
        <v>0</v>
      </c>
      <c r="AR3261" s="5">
        <v>0</v>
      </c>
      <c r="AS3261" s="5">
        <v>0</v>
      </c>
      <c r="AT3261" s="5">
        <v>0</v>
      </c>
      <c r="AU3261" s="5">
        <v>80</v>
      </c>
      <c r="AV3261" s="5">
        <v>17</v>
      </c>
      <c r="AW3261" s="5">
        <v>52.777777999999998</v>
      </c>
      <c r="AX3261" s="5">
        <v>0.5</v>
      </c>
      <c r="AY3261" s="5">
        <v>100</v>
      </c>
      <c r="AZ3261" s="5"/>
      <c r="BA3261" s="5"/>
      <c r="BB3261" s="5"/>
      <c r="BC3261" s="5"/>
      <c r="BD3261" s="5"/>
      <c r="BE3261" s="5"/>
      <c r="BF3261" s="5"/>
      <c r="BG3261" s="5"/>
      <c r="BH3261" s="5"/>
      <c r="BI3261" s="5"/>
      <c r="BJ3261" s="5"/>
    </row>
    <row r="3262" spans="1:62" x14ac:dyDescent="0.25">
      <c r="A3262" s="5">
        <v>119</v>
      </c>
      <c r="B3262" s="5">
        <v>15</v>
      </c>
      <c r="C3262" s="5">
        <v>0</v>
      </c>
      <c r="D3262" s="5">
        <v>0</v>
      </c>
      <c r="E3262" s="5">
        <v>0</v>
      </c>
      <c r="F3262" s="5">
        <v>0</v>
      </c>
      <c r="G3262" s="5">
        <v>0</v>
      </c>
      <c r="H3262" s="5">
        <v>10</v>
      </c>
      <c r="I3262" s="5">
        <v>0</v>
      </c>
      <c r="J3262" s="5">
        <v>31.944444000000001</v>
      </c>
      <c r="K3262" s="5">
        <v>0.64</v>
      </c>
      <c r="L3262" s="5">
        <v>100</v>
      </c>
      <c r="M3262" s="5"/>
      <c r="N3262" s="5">
        <v>120</v>
      </c>
      <c r="O3262" s="5">
        <v>15</v>
      </c>
      <c r="P3262" s="5">
        <v>0</v>
      </c>
      <c r="Q3262" s="5">
        <v>0</v>
      </c>
      <c r="R3262" s="5">
        <v>0</v>
      </c>
      <c r="S3262" s="5">
        <v>0</v>
      </c>
      <c r="T3262" s="5">
        <v>0</v>
      </c>
      <c r="U3262" s="5">
        <v>20</v>
      </c>
      <c r="V3262" s="5">
        <v>24</v>
      </c>
      <c r="W3262" s="5">
        <v>79.166667000000004</v>
      </c>
      <c r="X3262" s="5">
        <v>0.57799999999999996</v>
      </c>
      <c r="Y3262" s="5">
        <v>100</v>
      </c>
      <c r="Z3262" s="5"/>
      <c r="AA3262" s="5">
        <v>119</v>
      </c>
      <c r="AB3262" s="5">
        <v>15</v>
      </c>
      <c r="AC3262" s="5">
        <v>0</v>
      </c>
      <c r="AD3262" s="5">
        <v>0</v>
      </c>
      <c r="AE3262" s="5">
        <v>0</v>
      </c>
      <c r="AF3262" s="5">
        <v>0</v>
      </c>
      <c r="AG3262" s="5">
        <v>0</v>
      </c>
      <c r="AH3262" s="5">
        <v>89</v>
      </c>
      <c r="AI3262" s="5">
        <v>22</v>
      </c>
      <c r="AJ3262" s="5">
        <v>72.222222000000002</v>
      </c>
      <c r="AK3262" s="5">
        <v>0.57799999999999996</v>
      </c>
      <c r="AL3262" s="5">
        <v>100</v>
      </c>
      <c r="AM3262" s="5"/>
      <c r="AN3262" s="5">
        <v>120</v>
      </c>
      <c r="AO3262" s="5">
        <v>14</v>
      </c>
      <c r="AP3262" s="5">
        <v>0</v>
      </c>
      <c r="AQ3262" s="5">
        <v>0</v>
      </c>
      <c r="AR3262" s="5">
        <v>0</v>
      </c>
      <c r="AS3262" s="5">
        <v>0</v>
      </c>
      <c r="AT3262" s="5">
        <v>0</v>
      </c>
      <c r="AU3262" s="5">
        <v>101</v>
      </c>
      <c r="AV3262" s="5">
        <v>46</v>
      </c>
      <c r="AW3262" s="5">
        <v>97.222222000000002</v>
      </c>
      <c r="AX3262" s="5">
        <v>0.54700000000000004</v>
      </c>
      <c r="AY3262" s="5">
        <v>100</v>
      </c>
      <c r="AZ3262" s="5"/>
      <c r="BA3262" s="5"/>
      <c r="BB3262" s="5"/>
      <c r="BC3262" s="5"/>
      <c r="BD3262" s="5"/>
      <c r="BE3262" s="5"/>
      <c r="BF3262" s="5"/>
      <c r="BG3262" s="5"/>
      <c r="BH3262" s="5"/>
      <c r="BI3262" s="5"/>
      <c r="BJ3262" s="5"/>
    </row>
    <row r="3263" spans="1:62" x14ac:dyDescent="0.25">
      <c r="A3263" s="5">
        <v>120</v>
      </c>
      <c r="B3263" s="5">
        <v>16</v>
      </c>
      <c r="C3263" s="5">
        <v>0</v>
      </c>
      <c r="D3263" s="5">
        <v>0</v>
      </c>
      <c r="E3263" s="5">
        <v>0</v>
      </c>
      <c r="F3263" s="5">
        <v>0</v>
      </c>
      <c r="G3263" s="5">
        <v>0</v>
      </c>
      <c r="H3263" s="5">
        <v>10</v>
      </c>
      <c r="I3263" s="5">
        <v>48</v>
      </c>
      <c r="J3263" s="5">
        <v>91.666667000000004</v>
      </c>
      <c r="K3263" s="5">
        <v>0.68799999999999994</v>
      </c>
      <c r="L3263" s="5">
        <v>100</v>
      </c>
      <c r="M3263" s="5"/>
      <c r="N3263" s="5">
        <v>121</v>
      </c>
      <c r="O3263" s="5">
        <v>16</v>
      </c>
      <c r="P3263" s="5">
        <v>1</v>
      </c>
      <c r="Q3263" s="5">
        <v>0</v>
      </c>
      <c r="R3263" s="5">
        <v>0</v>
      </c>
      <c r="S3263" s="5">
        <v>8</v>
      </c>
      <c r="T3263" s="5">
        <v>19</v>
      </c>
      <c r="U3263" s="5">
        <v>11</v>
      </c>
      <c r="V3263" s="5">
        <v>24</v>
      </c>
      <c r="W3263" s="5">
        <v>100</v>
      </c>
      <c r="X3263" s="5">
        <v>0.76600000000000001</v>
      </c>
      <c r="Y3263" s="5">
        <v>100</v>
      </c>
      <c r="Z3263" s="5"/>
      <c r="AA3263" s="5">
        <v>120</v>
      </c>
      <c r="AB3263" s="5">
        <v>14</v>
      </c>
      <c r="AC3263" s="5">
        <v>0</v>
      </c>
      <c r="AD3263" s="5">
        <v>0</v>
      </c>
      <c r="AE3263" s="5">
        <v>0</v>
      </c>
      <c r="AF3263" s="5">
        <v>0</v>
      </c>
      <c r="AG3263" s="5">
        <v>0</v>
      </c>
      <c r="AH3263" s="5">
        <v>96</v>
      </c>
      <c r="AI3263" s="5">
        <v>45</v>
      </c>
      <c r="AJ3263" s="5">
        <v>88.888889000000006</v>
      </c>
      <c r="AK3263" s="5">
        <v>0.51600000000000001</v>
      </c>
      <c r="AL3263" s="5">
        <v>100</v>
      </c>
      <c r="AM3263" s="5"/>
      <c r="AN3263" s="5">
        <v>121</v>
      </c>
      <c r="AO3263" s="5">
        <v>12</v>
      </c>
      <c r="AP3263" s="5">
        <v>1</v>
      </c>
      <c r="AQ3263" s="5">
        <v>0</v>
      </c>
      <c r="AR3263" s="5">
        <v>0</v>
      </c>
      <c r="AS3263" s="5">
        <v>0</v>
      </c>
      <c r="AT3263" s="5">
        <v>23</v>
      </c>
      <c r="AU3263" s="5">
        <v>25</v>
      </c>
      <c r="AV3263" s="5">
        <v>48</v>
      </c>
      <c r="AW3263" s="5">
        <v>100</v>
      </c>
      <c r="AX3263" s="5">
        <v>0.5</v>
      </c>
      <c r="AY3263" s="5">
        <v>100</v>
      </c>
      <c r="AZ3263" s="5"/>
      <c r="BA3263" s="5"/>
      <c r="BB3263" s="5"/>
      <c r="BC3263" s="5"/>
      <c r="BD3263" s="5"/>
      <c r="BE3263" s="5"/>
      <c r="BF3263" s="5"/>
      <c r="BG3263" s="5"/>
      <c r="BH3263" s="5"/>
      <c r="BI3263" s="5"/>
      <c r="BJ3263" s="5"/>
    </row>
    <row r="3264" spans="1:62" x14ac:dyDescent="0.25">
      <c r="A3264" s="5">
        <v>121</v>
      </c>
      <c r="B3264" s="5">
        <v>17</v>
      </c>
      <c r="C3264" s="5">
        <v>1</v>
      </c>
      <c r="D3264" s="5">
        <v>0</v>
      </c>
      <c r="E3264" s="5">
        <v>0</v>
      </c>
      <c r="F3264" s="5">
        <v>15</v>
      </c>
      <c r="G3264" s="5">
        <v>16</v>
      </c>
      <c r="H3264" s="5">
        <v>0</v>
      </c>
      <c r="I3264" s="5">
        <v>15</v>
      </c>
      <c r="J3264" s="5">
        <v>100</v>
      </c>
      <c r="K3264" s="5">
        <v>0.81200000000000006</v>
      </c>
      <c r="L3264" s="5">
        <v>100</v>
      </c>
      <c r="M3264" s="5"/>
      <c r="N3264" s="5">
        <v>122</v>
      </c>
      <c r="O3264" s="5">
        <v>14</v>
      </c>
      <c r="P3264" s="5">
        <v>1</v>
      </c>
      <c r="Q3264" s="5">
        <v>0</v>
      </c>
      <c r="R3264" s="5">
        <v>0</v>
      </c>
      <c r="S3264" s="5">
        <v>6</v>
      </c>
      <c r="T3264" s="5">
        <v>0</v>
      </c>
      <c r="U3264" s="5">
        <v>4</v>
      </c>
      <c r="V3264" s="5">
        <v>36</v>
      </c>
      <c r="W3264" s="5">
        <v>100</v>
      </c>
      <c r="X3264" s="5">
        <v>0.65600000000000003</v>
      </c>
      <c r="Y3264" s="5">
        <v>100</v>
      </c>
      <c r="Z3264" s="5"/>
      <c r="AA3264" s="5">
        <v>121</v>
      </c>
      <c r="AB3264" s="5">
        <v>12</v>
      </c>
      <c r="AC3264" s="5">
        <v>1</v>
      </c>
      <c r="AD3264" s="5">
        <v>0</v>
      </c>
      <c r="AE3264" s="5">
        <v>0</v>
      </c>
      <c r="AF3264" s="5">
        <v>0</v>
      </c>
      <c r="AG3264" s="5">
        <v>30</v>
      </c>
      <c r="AH3264" s="5">
        <v>36</v>
      </c>
      <c r="AI3264" s="5">
        <v>57</v>
      </c>
      <c r="AJ3264" s="5">
        <v>100</v>
      </c>
      <c r="AK3264" s="5">
        <v>0.51500000000000001</v>
      </c>
      <c r="AL3264" s="5">
        <v>100</v>
      </c>
      <c r="AM3264" s="5"/>
      <c r="AN3264" s="5">
        <v>122</v>
      </c>
      <c r="AO3264" s="5">
        <v>11</v>
      </c>
      <c r="AP3264" s="5">
        <v>1</v>
      </c>
      <c r="AQ3264" s="5">
        <v>0</v>
      </c>
      <c r="AR3264" s="5">
        <v>0</v>
      </c>
      <c r="AS3264" s="5">
        <v>0</v>
      </c>
      <c r="AT3264" s="5">
        <v>0</v>
      </c>
      <c r="AU3264" s="5">
        <v>1</v>
      </c>
      <c r="AV3264" s="5">
        <v>60</v>
      </c>
      <c r="AW3264" s="5">
        <v>100</v>
      </c>
      <c r="AX3264" s="5">
        <v>0.46800000000000003</v>
      </c>
      <c r="AY3264" s="5">
        <v>100</v>
      </c>
      <c r="AZ3264" s="5"/>
      <c r="BA3264" s="5"/>
      <c r="BB3264" s="5"/>
      <c r="BC3264" s="5"/>
      <c r="BD3264" s="5"/>
      <c r="BE3264" s="5"/>
      <c r="BF3264" s="5"/>
      <c r="BG3264" s="5"/>
      <c r="BH3264" s="5"/>
      <c r="BI3264" s="5"/>
      <c r="BJ3264" s="5"/>
    </row>
    <row r="3265" spans="1:62" x14ac:dyDescent="0.25">
      <c r="A3265" s="5">
        <v>122</v>
      </c>
      <c r="B3265" s="5">
        <v>15</v>
      </c>
      <c r="C3265" s="5">
        <v>1</v>
      </c>
      <c r="D3265" s="5">
        <v>0</v>
      </c>
      <c r="E3265" s="5">
        <v>0</v>
      </c>
      <c r="F3265" s="5">
        <v>7</v>
      </c>
      <c r="G3265" s="5">
        <v>0</v>
      </c>
      <c r="H3265" s="5">
        <v>0</v>
      </c>
      <c r="I3265" s="5">
        <v>50</v>
      </c>
      <c r="J3265" s="5">
        <v>100</v>
      </c>
      <c r="K3265" s="5">
        <v>0.79700000000000004</v>
      </c>
      <c r="L3265" s="5">
        <v>100</v>
      </c>
      <c r="M3265" s="5"/>
      <c r="N3265" s="5">
        <v>123</v>
      </c>
      <c r="O3265" s="5">
        <v>12</v>
      </c>
      <c r="P3265" s="5">
        <v>1</v>
      </c>
      <c r="Q3265" s="5">
        <v>0</v>
      </c>
      <c r="R3265" s="5">
        <v>0</v>
      </c>
      <c r="S3265" s="5">
        <v>26</v>
      </c>
      <c r="T3265" s="5">
        <v>0</v>
      </c>
      <c r="U3265" s="5">
        <v>10</v>
      </c>
      <c r="V3265" s="5">
        <v>7</v>
      </c>
      <c r="W3265" s="5">
        <v>90.277777999999998</v>
      </c>
      <c r="X3265" s="5">
        <v>0.56200000000000006</v>
      </c>
      <c r="Y3265" s="5">
        <v>100</v>
      </c>
      <c r="Z3265" s="5"/>
      <c r="AA3265" s="5">
        <v>122</v>
      </c>
      <c r="AB3265" s="5">
        <v>10</v>
      </c>
      <c r="AC3265" s="5">
        <v>1</v>
      </c>
      <c r="AD3265" s="5">
        <v>0</v>
      </c>
      <c r="AE3265" s="5">
        <v>0</v>
      </c>
      <c r="AF3265" s="5">
        <v>0</v>
      </c>
      <c r="AG3265" s="5">
        <v>0</v>
      </c>
      <c r="AH3265" s="5">
        <v>46</v>
      </c>
      <c r="AI3265" s="5">
        <v>58</v>
      </c>
      <c r="AJ3265" s="5">
        <v>83.333332999999996</v>
      </c>
      <c r="AK3265" s="5">
        <v>0.45300000000000001</v>
      </c>
      <c r="AL3265" s="5">
        <v>100</v>
      </c>
      <c r="AM3265" s="5"/>
      <c r="AN3265" s="5">
        <v>123</v>
      </c>
      <c r="AO3265" s="5">
        <v>10</v>
      </c>
      <c r="AP3265" s="5">
        <v>1</v>
      </c>
      <c r="AQ3265" s="5">
        <v>0</v>
      </c>
      <c r="AR3265" s="5">
        <v>0</v>
      </c>
      <c r="AS3265" s="5">
        <v>0</v>
      </c>
      <c r="AT3265" s="5">
        <v>0</v>
      </c>
      <c r="AU3265" s="5">
        <v>47</v>
      </c>
      <c r="AV3265" s="5">
        <v>27</v>
      </c>
      <c r="AW3265" s="5">
        <v>100</v>
      </c>
      <c r="AX3265" s="5">
        <v>0.438</v>
      </c>
      <c r="AY3265" s="5">
        <v>100</v>
      </c>
      <c r="AZ3265" s="5"/>
      <c r="BA3265" s="5"/>
      <c r="BB3265" s="5"/>
      <c r="BC3265" s="5"/>
      <c r="BD3265" s="5"/>
      <c r="BE3265" s="5"/>
      <c r="BF3265" s="5"/>
      <c r="BG3265" s="5"/>
      <c r="BH3265" s="5"/>
      <c r="BI3265" s="5"/>
      <c r="BJ3265" s="5"/>
    </row>
    <row r="3266" spans="1:62" x14ac:dyDescent="0.25">
      <c r="A3266" s="5">
        <v>123</v>
      </c>
      <c r="B3266" s="5">
        <v>12</v>
      </c>
      <c r="C3266" s="5">
        <v>0</v>
      </c>
      <c r="D3266" s="5">
        <v>0</v>
      </c>
      <c r="E3266" s="5">
        <v>0</v>
      </c>
      <c r="F3266" s="5">
        <v>81</v>
      </c>
      <c r="G3266" s="5">
        <v>0</v>
      </c>
      <c r="H3266" s="5">
        <v>0</v>
      </c>
      <c r="I3266" s="5">
        <v>3</v>
      </c>
      <c r="J3266" s="5">
        <v>100</v>
      </c>
      <c r="K3266" s="5">
        <v>0.67200000000000004</v>
      </c>
      <c r="L3266" s="5">
        <v>100</v>
      </c>
      <c r="M3266" s="5"/>
      <c r="N3266" s="5">
        <v>124</v>
      </c>
      <c r="O3266" s="5">
        <v>10</v>
      </c>
      <c r="P3266" s="5">
        <v>0</v>
      </c>
      <c r="Q3266" s="5">
        <v>0</v>
      </c>
      <c r="R3266" s="5">
        <v>0</v>
      </c>
      <c r="S3266" s="5">
        <v>9</v>
      </c>
      <c r="T3266" s="5">
        <v>0</v>
      </c>
      <c r="U3266" s="5">
        <v>5</v>
      </c>
      <c r="V3266" s="5">
        <v>24</v>
      </c>
      <c r="W3266" s="5">
        <v>100</v>
      </c>
      <c r="X3266" s="5">
        <v>0.438</v>
      </c>
      <c r="Y3266" s="5">
        <v>100</v>
      </c>
      <c r="Z3266" s="5"/>
      <c r="AA3266" s="5">
        <v>123</v>
      </c>
      <c r="AB3266" s="5">
        <v>8</v>
      </c>
      <c r="AC3266" s="5">
        <v>0</v>
      </c>
      <c r="AD3266" s="5">
        <v>0</v>
      </c>
      <c r="AE3266" s="5">
        <v>0</v>
      </c>
      <c r="AF3266" s="5">
        <v>0</v>
      </c>
      <c r="AG3266" s="5">
        <v>0</v>
      </c>
      <c r="AH3266" s="5">
        <v>52</v>
      </c>
      <c r="AI3266" s="5">
        <v>42</v>
      </c>
      <c r="AJ3266" s="5">
        <v>66.666667000000004</v>
      </c>
      <c r="AK3266" s="5">
        <v>0.313</v>
      </c>
      <c r="AL3266" s="5">
        <v>100</v>
      </c>
      <c r="AM3266" s="5"/>
      <c r="AN3266" s="5">
        <v>124</v>
      </c>
      <c r="AO3266" s="5">
        <v>8</v>
      </c>
      <c r="AP3266" s="5">
        <v>0</v>
      </c>
      <c r="AQ3266" s="5">
        <v>0</v>
      </c>
      <c r="AR3266" s="5">
        <v>0</v>
      </c>
      <c r="AS3266" s="5">
        <v>0</v>
      </c>
      <c r="AT3266" s="5">
        <v>0</v>
      </c>
      <c r="AU3266" s="5">
        <v>22</v>
      </c>
      <c r="AV3266" s="5">
        <v>27</v>
      </c>
      <c r="AW3266" s="5">
        <v>79.166667000000004</v>
      </c>
      <c r="AX3266" s="5">
        <v>0.32800000000000001</v>
      </c>
      <c r="AY3266" s="5">
        <v>100</v>
      </c>
      <c r="AZ3266" s="5"/>
      <c r="BA3266" s="5"/>
      <c r="BB3266" s="5"/>
      <c r="BC3266" s="5"/>
      <c r="BD3266" s="5"/>
      <c r="BE3266" s="5"/>
      <c r="BF3266" s="5"/>
      <c r="BG3266" s="5"/>
      <c r="BH3266" s="5"/>
      <c r="BI3266" s="5"/>
      <c r="BJ3266" s="5"/>
    </row>
    <row r="3267" spans="1:62" x14ac:dyDescent="0.25">
      <c r="A3267" s="5">
        <v>124</v>
      </c>
      <c r="B3267" s="5">
        <v>10</v>
      </c>
      <c r="C3267" s="5">
        <v>0</v>
      </c>
      <c r="D3267" s="5">
        <v>0</v>
      </c>
      <c r="E3267" s="5">
        <v>0</v>
      </c>
      <c r="F3267" s="5">
        <v>40</v>
      </c>
      <c r="G3267" s="5">
        <v>0</v>
      </c>
      <c r="H3267" s="5">
        <v>0</v>
      </c>
      <c r="I3267" s="5">
        <v>59</v>
      </c>
      <c r="J3267" s="5">
        <v>98.611110999999994</v>
      </c>
      <c r="K3267" s="5">
        <v>0.46899999999999997</v>
      </c>
      <c r="L3267" s="5">
        <v>100</v>
      </c>
      <c r="M3267" s="5"/>
      <c r="N3267" s="5">
        <v>125</v>
      </c>
      <c r="O3267" s="5">
        <v>9</v>
      </c>
      <c r="P3267" s="5">
        <v>0</v>
      </c>
      <c r="Q3267" s="5">
        <v>0</v>
      </c>
      <c r="R3267" s="5">
        <v>0</v>
      </c>
      <c r="S3267" s="5">
        <v>5</v>
      </c>
      <c r="T3267" s="5">
        <v>0</v>
      </c>
      <c r="U3267" s="5">
        <v>0</v>
      </c>
      <c r="V3267" s="5">
        <v>24</v>
      </c>
      <c r="W3267" s="5">
        <v>55.555556000000003</v>
      </c>
      <c r="X3267" s="5">
        <v>0.375</v>
      </c>
      <c r="Y3267" s="5">
        <v>100</v>
      </c>
      <c r="Z3267" s="5"/>
      <c r="AA3267" s="5">
        <v>124</v>
      </c>
      <c r="AB3267" s="5">
        <v>6</v>
      </c>
      <c r="AC3267" s="5">
        <v>0</v>
      </c>
      <c r="AD3267" s="5">
        <v>0</v>
      </c>
      <c r="AE3267" s="5">
        <v>0</v>
      </c>
      <c r="AF3267" s="5">
        <v>0</v>
      </c>
      <c r="AG3267" s="5">
        <v>0</v>
      </c>
      <c r="AH3267" s="5">
        <v>0</v>
      </c>
      <c r="AI3267" s="5">
        <v>66</v>
      </c>
      <c r="AJ3267" s="5">
        <v>91.666667000000004</v>
      </c>
      <c r="AK3267" s="5">
        <v>0.25</v>
      </c>
      <c r="AL3267" s="5">
        <v>100</v>
      </c>
      <c r="AM3267" s="5"/>
      <c r="AN3267" s="5">
        <v>125</v>
      </c>
      <c r="AO3267" s="5">
        <v>7</v>
      </c>
      <c r="AP3267" s="5">
        <v>0</v>
      </c>
      <c r="AQ3267" s="5">
        <v>0</v>
      </c>
      <c r="AR3267" s="5">
        <v>0</v>
      </c>
      <c r="AS3267" s="5">
        <v>0</v>
      </c>
      <c r="AT3267" s="5">
        <v>0</v>
      </c>
      <c r="AU3267" s="5">
        <v>76</v>
      </c>
      <c r="AV3267" s="5">
        <v>18</v>
      </c>
      <c r="AW3267" s="5">
        <v>52.777777999999998</v>
      </c>
      <c r="AX3267" s="5">
        <v>0.28100000000000003</v>
      </c>
      <c r="AY3267" s="5">
        <v>100</v>
      </c>
      <c r="AZ3267" s="5"/>
      <c r="BA3267" s="5"/>
      <c r="BB3267" s="5"/>
      <c r="BC3267" s="5"/>
      <c r="BD3267" s="5"/>
      <c r="BE3267" s="5"/>
      <c r="BF3267" s="5"/>
      <c r="BG3267" s="5"/>
      <c r="BH3267" s="5"/>
      <c r="BI3267" s="5"/>
      <c r="BJ3267" s="5"/>
    </row>
    <row r="3268" spans="1:62" x14ac:dyDescent="0.25">
      <c r="A3268" s="5">
        <v>125</v>
      </c>
      <c r="B3268" s="5">
        <v>9</v>
      </c>
      <c r="C3268" s="5">
        <v>0</v>
      </c>
      <c r="D3268" s="5">
        <v>0</v>
      </c>
      <c r="E3268" s="5">
        <v>0</v>
      </c>
      <c r="F3268" s="5">
        <v>14</v>
      </c>
      <c r="G3268" s="5">
        <v>0</v>
      </c>
      <c r="H3268" s="5">
        <v>0</v>
      </c>
      <c r="I3268" s="5">
        <v>65</v>
      </c>
      <c r="J3268" s="5">
        <v>100</v>
      </c>
      <c r="K3268" s="5">
        <v>0.40600000000000003</v>
      </c>
      <c r="L3268" s="5">
        <v>100</v>
      </c>
      <c r="M3268" s="5"/>
      <c r="N3268" s="5">
        <v>126</v>
      </c>
      <c r="O3268" s="5">
        <v>7</v>
      </c>
      <c r="P3268" s="5">
        <v>1</v>
      </c>
      <c r="Q3268" s="5">
        <v>0</v>
      </c>
      <c r="R3268" s="5">
        <v>0</v>
      </c>
      <c r="S3268" s="5">
        <v>0</v>
      </c>
      <c r="T3268" s="5">
        <v>9</v>
      </c>
      <c r="U3268" s="5">
        <v>10</v>
      </c>
      <c r="V3268" s="5">
        <v>24</v>
      </c>
      <c r="W3268" s="5">
        <v>84.722222000000002</v>
      </c>
      <c r="X3268" s="5">
        <v>0.32800000000000001</v>
      </c>
      <c r="Y3268" s="5">
        <v>100</v>
      </c>
      <c r="Z3268" s="5"/>
      <c r="AA3268" s="5">
        <v>125</v>
      </c>
      <c r="AB3268" s="5">
        <v>5</v>
      </c>
      <c r="AC3268" s="5">
        <v>0</v>
      </c>
      <c r="AD3268" s="5">
        <v>0</v>
      </c>
      <c r="AE3268" s="5">
        <v>0</v>
      </c>
      <c r="AF3268" s="5">
        <v>0</v>
      </c>
      <c r="AG3268" s="5">
        <v>0</v>
      </c>
      <c r="AH3268" s="5">
        <v>30</v>
      </c>
      <c r="AI3268" s="5">
        <v>0</v>
      </c>
      <c r="AJ3268" s="5">
        <v>12.5</v>
      </c>
      <c r="AK3268" s="5">
        <v>0.219</v>
      </c>
      <c r="AL3268" s="5">
        <v>100</v>
      </c>
      <c r="AM3268" s="5"/>
      <c r="AN3268" s="5">
        <v>126</v>
      </c>
      <c r="AO3268" s="5">
        <v>6</v>
      </c>
      <c r="AP3268" s="5">
        <v>1</v>
      </c>
      <c r="AQ3268" s="5">
        <v>0</v>
      </c>
      <c r="AR3268" s="5">
        <v>0</v>
      </c>
      <c r="AS3268" s="5">
        <v>0</v>
      </c>
      <c r="AT3268" s="5">
        <v>9</v>
      </c>
      <c r="AU3268" s="5">
        <v>0</v>
      </c>
      <c r="AV3268" s="5">
        <v>48</v>
      </c>
      <c r="AW3268" s="5">
        <v>100</v>
      </c>
      <c r="AX3268" s="5">
        <v>0.26600000000000001</v>
      </c>
      <c r="AY3268" s="5">
        <v>100</v>
      </c>
      <c r="AZ3268" s="5"/>
      <c r="BA3268" s="5"/>
      <c r="BB3268" s="5"/>
      <c r="BC3268" s="5"/>
      <c r="BD3268" s="5"/>
      <c r="BE3268" s="5"/>
      <c r="BF3268" s="5"/>
      <c r="BG3268" s="5"/>
      <c r="BH3268" s="5"/>
      <c r="BI3268" s="5"/>
      <c r="BJ3268" s="5"/>
    </row>
    <row r="3269" spans="1:62" x14ac:dyDescent="0.25">
      <c r="A3269" s="5">
        <v>126</v>
      </c>
      <c r="B3269" s="5">
        <v>9</v>
      </c>
      <c r="C3269" s="5">
        <v>1</v>
      </c>
      <c r="D3269" s="5">
        <v>0</v>
      </c>
      <c r="E3269" s="5">
        <v>0</v>
      </c>
      <c r="F3269" s="5">
        <v>0</v>
      </c>
      <c r="G3269" s="5">
        <v>26</v>
      </c>
      <c r="H3269" s="5">
        <v>0</v>
      </c>
      <c r="I3269" s="5">
        <v>51</v>
      </c>
      <c r="J3269" s="5">
        <v>84.722222000000002</v>
      </c>
      <c r="K3269" s="5">
        <v>0.42199999999999999</v>
      </c>
      <c r="L3269" s="5">
        <v>100</v>
      </c>
      <c r="M3269" s="5"/>
      <c r="N3269" s="5">
        <v>127</v>
      </c>
      <c r="O3269" s="5">
        <v>10</v>
      </c>
      <c r="P3269" s="5">
        <v>1</v>
      </c>
      <c r="Q3269" s="5">
        <v>0</v>
      </c>
      <c r="R3269" s="5">
        <v>0</v>
      </c>
      <c r="S3269" s="5">
        <v>0</v>
      </c>
      <c r="T3269" s="5">
        <v>0</v>
      </c>
      <c r="U3269" s="5">
        <v>10</v>
      </c>
      <c r="V3269" s="5">
        <v>33</v>
      </c>
      <c r="W3269" s="5">
        <v>73.611110999999994</v>
      </c>
      <c r="X3269" s="5">
        <v>0.39100000000000001</v>
      </c>
      <c r="Y3269" s="5">
        <v>100</v>
      </c>
      <c r="Z3269" s="5"/>
      <c r="AA3269" s="5">
        <v>126</v>
      </c>
      <c r="AB3269" s="5">
        <v>6</v>
      </c>
      <c r="AC3269" s="5">
        <v>1</v>
      </c>
      <c r="AD3269" s="5">
        <v>0</v>
      </c>
      <c r="AE3269" s="5">
        <v>0</v>
      </c>
      <c r="AF3269" s="5">
        <v>0</v>
      </c>
      <c r="AG3269" s="5">
        <v>9</v>
      </c>
      <c r="AH3269" s="5">
        <v>0</v>
      </c>
      <c r="AI3269" s="5">
        <v>24</v>
      </c>
      <c r="AJ3269" s="5">
        <v>66.666667000000004</v>
      </c>
      <c r="AK3269" s="5">
        <v>0.26500000000000001</v>
      </c>
      <c r="AL3269" s="5">
        <v>100</v>
      </c>
      <c r="AM3269" s="5"/>
      <c r="AN3269" s="5">
        <v>127</v>
      </c>
      <c r="AO3269" s="5">
        <v>9</v>
      </c>
      <c r="AP3269" s="5">
        <v>1</v>
      </c>
      <c r="AQ3269" s="5">
        <v>0</v>
      </c>
      <c r="AR3269" s="5">
        <v>0</v>
      </c>
      <c r="AS3269" s="5">
        <v>0</v>
      </c>
      <c r="AT3269" s="5">
        <v>0</v>
      </c>
      <c r="AU3269" s="5">
        <v>24</v>
      </c>
      <c r="AV3269" s="5">
        <v>9</v>
      </c>
      <c r="AW3269" s="5">
        <v>40.277777999999998</v>
      </c>
      <c r="AX3269" s="5">
        <v>0.34399999999999997</v>
      </c>
      <c r="AY3269" s="5">
        <v>100</v>
      </c>
      <c r="AZ3269" s="5"/>
      <c r="BA3269" s="5"/>
      <c r="BB3269" s="5"/>
      <c r="BC3269" s="5"/>
      <c r="BD3269" s="5"/>
      <c r="BE3269" s="5"/>
      <c r="BF3269" s="5"/>
      <c r="BG3269" s="5"/>
      <c r="BH3269" s="5"/>
      <c r="BI3269" s="5"/>
      <c r="BJ3269" s="5"/>
    </row>
    <row r="3270" spans="1:62" x14ac:dyDescent="0.25">
      <c r="A3270" s="5">
        <v>127</v>
      </c>
      <c r="B3270" s="5">
        <v>9</v>
      </c>
      <c r="C3270" s="5">
        <v>1</v>
      </c>
      <c r="D3270" s="5">
        <v>0</v>
      </c>
      <c r="E3270" s="5">
        <v>0</v>
      </c>
      <c r="F3270" s="5">
        <v>0</v>
      </c>
      <c r="G3270" s="5">
        <v>0</v>
      </c>
      <c r="H3270" s="5">
        <v>0</v>
      </c>
      <c r="I3270" s="5">
        <v>48</v>
      </c>
      <c r="J3270" s="5">
        <v>84.722222000000002</v>
      </c>
      <c r="K3270" s="5">
        <v>0.42199999999999999</v>
      </c>
      <c r="L3270" s="5">
        <v>100</v>
      </c>
      <c r="M3270" s="5"/>
      <c r="N3270" s="5">
        <v>128</v>
      </c>
      <c r="O3270" s="5">
        <v>7</v>
      </c>
      <c r="P3270" s="5">
        <v>1</v>
      </c>
      <c r="Q3270" s="5">
        <v>0</v>
      </c>
      <c r="R3270" s="5">
        <v>0</v>
      </c>
      <c r="S3270" s="5">
        <v>0</v>
      </c>
      <c r="T3270" s="5">
        <v>12</v>
      </c>
      <c r="U3270" s="5">
        <v>0</v>
      </c>
      <c r="V3270" s="5">
        <v>48</v>
      </c>
      <c r="W3270" s="5">
        <v>100</v>
      </c>
      <c r="X3270" s="5">
        <v>0.34300000000000003</v>
      </c>
      <c r="Y3270" s="5">
        <v>100</v>
      </c>
      <c r="Z3270" s="5"/>
      <c r="AA3270" s="5">
        <v>127</v>
      </c>
      <c r="AB3270" s="5">
        <v>9</v>
      </c>
      <c r="AC3270" s="5">
        <v>1</v>
      </c>
      <c r="AD3270" s="5">
        <v>0</v>
      </c>
      <c r="AE3270" s="5">
        <v>0</v>
      </c>
      <c r="AF3270" s="5">
        <v>0</v>
      </c>
      <c r="AG3270" s="5">
        <v>0</v>
      </c>
      <c r="AH3270" s="5">
        <v>32</v>
      </c>
      <c r="AI3270" s="5">
        <v>6</v>
      </c>
      <c r="AJ3270" s="5">
        <v>65.277777999999998</v>
      </c>
      <c r="AK3270" s="5">
        <v>0.34399999999999997</v>
      </c>
      <c r="AL3270" s="5">
        <v>100</v>
      </c>
      <c r="AM3270" s="5"/>
      <c r="AN3270" s="5">
        <v>128</v>
      </c>
      <c r="AO3270" s="5">
        <v>5</v>
      </c>
      <c r="AP3270" s="5">
        <v>1</v>
      </c>
      <c r="AQ3270" s="5">
        <v>0</v>
      </c>
      <c r="AR3270" s="5">
        <v>0</v>
      </c>
      <c r="AS3270" s="5">
        <v>0</v>
      </c>
      <c r="AT3270" s="5">
        <v>12</v>
      </c>
      <c r="AU3270" s="5">
        <v>0</v>
      </c>
      <c r="AV3270" s="5">
        <v>0</v>
      </c>
      <c r="AW3270" s="5">
        <v>33.333333000000003</v>
      </c>
      <c r="AX3270" s="5">
        <v>0.25</v>
      </c>
      <c r="AY3270" s="5">
        <v>100</v>
      </c>
      <c r="AZ3270" s="5"/>
      <c r="BA3270" s="5"/>
      <c r="BB3270" s="5"/>
      <c r="BC3270" s="5"/>
      <c r="BD3270" s="5"/>
      <c r="BE3270" s="5"/>
      <c r="BF3270" s="5"/>
      <c r="BG3270" s="5"/>
      <c r="BH3270" s="5"/>
      <c r="BI3270" s="5"/>
      <c r="BJ3270" s="5"/>
    </row>
    <row r="3271" spans="1:62" x14ac:dyDescent="0.25">
      <c r="A3271" s="5">
        <v>128</v>
      </c>
      <c r="B3271" s="5">
        <v>8</v>
      </c>
      <c r="C3271" s="5">
        <v>2</v>
      </c>
      <c r="D3271" s="5">
        <v>0</v>
      </c>
      <c r="E3271" s="5">
        <v>0</v>
      </c>
      <c r="F3271" s="5">
        <v>6</v>
      </c>
      <c r="G3271" s="5">
        <v>21</v>
      </c>
      <c r="H3271" s="5">
        <v>0</v>
      </c>
      <c r="I3271" s="5">
        <v>27</v>
      </c>
      <c r="J3271" s="5">
        <v>79.166667000000004</v>
      </c>
      <c r="K3271" s="5">
        <v>0.437</v>
      </c>
      <c r="L3271" s="5">
        <v>100</v>
      </c>
      <c r="M3271" s="5"/>
      <c r="N3271" s="5">
        <v>129</v>
      </c>
      <c r="O3271" s="5">
        <v>8</v>
      </c>
      <c r="P3271" s="5">
        <v>1</v>
      </c>
      <c r="Q3271" s="5">
        <v>0</v>
      </c>
      <c r="R3271" s="5">
        <v>0</v>
      </c>
      <c r="S3271" s="5">
        <v>0</v>
      </c>
      <c r="T3271" s="5">
        <v>0</v>
      </c>
      <c r="U3271" s="5">
        <v>0</v>
      </c>
      <c r="V3271" s="5">
        <v>12</v>
      </c>
      <c r="W3271" s="5">
        <v>16.666667</v>
      </c>
      <c r="X3271" s="5">
        <v>0.34399999999999997</v>
      </c>
      <c r="Y3271" s="5">
        <v>100</v>
      </c>
      <c r="Z3271" s="5"/>
      <c r="AA3271" s="5">
        <v>128</v>
      </c>
      <c r="AB3271" s="5">
        <v>6</v>
      </c>
      <c r="AC3271" s="5">
        <v>1</v>
      </c>
      <c r="AD3271" s="5">
        <v>0</v>
      </c>
      <c r="AE3271" s="5">
        <v>0</v>
      </c>
      <c r="AF3271" s="5">
        <v>0</v>
      </c>
      <c r="AG3271" s="5">
        <v>12</v>
      </c>
      <c r="AH3271" s="5">
        <v>0</v>
      </c>
      <c r="AI3271" s="5">
        <v>24</v>
      </c>
      <c r="AJ3271" s="5">
        <v>66.666667000000004</v>
      </c>
      <c r="AK3271" s="5">
        <v>0.26600000000000001</v>
      </c>
      <c r="AL3271" s="5">
        <v>100</v>
      </c>
      <c r="AM3271" s="5"/>
      <c r="AN3271" s="5">
        <v>129</v>
      </c>
      <c r="AO3271" s="5">
        <v>6</v>
      </c>
      <c r="AP3271" s="5">
        <v>1</v>
      </c>
      <c r="AQ3271" s="5">
        <v>0</v>
      </c>
      <c r="AR3271" s="5">
        <v>0</v>
      </c>
      <c r="AS3271" s="5">
        <v>0</v>
      </c>
      <c r="AT3271" s="5">
        <v>0</v>
      </c>
      <c r="AU3271" s="5">
        <v>40</v>
      </c>
      <c r="AV3271" s="5">
        <v>4</v>
      </c>
      <c r="AW3271" s="5">
        <v>13.888889000000001</v>
      </c>
      <c r="AX3271" s="5">
        <v>0.25</v>
      </c>
      <c r="AY3271" s="5">
        <v>100</v>
      </c>
      <c r="AZ3271" s="5"/>
      <c r="BA3271" s="5"/>
      <c r="BB3271" s="5"/>
      <c r="BC3271" s="5"/>
      <c r="BD3271" s="5"/>
      <c r="BE3271" s="5"/>
      <c r="BF3271" s="5"/>
      <c r="BG3271" s="5"/>
      <c r="BH3271" s="5"/>
      <c r="BI3271" s="5"/>
      <c r="BJ3271" s="5"/>
    </row>
    <row r="3272" spans="1:62" x14ac:dyDescent="0.25">
      <c r="A3272" s="5">
        <v>129</v>
      </c>
      <c r="B3272" s="5">
        <v>7</v>
      </c>
      <c r="C3272" s="5">
        <v>1</v>
      </c>
      <c r="D3272" s="5">
        <v>0</v>
      </c>
      <c r="E3272" s="5">
        <v>0</v>
      </c>
      <c r="F3272" s="5">
        <v>0</v>
      </c>
      <c r="G3272" s="5">
        <v>0</v>
      </c>
      <c r="H3272" s="5">
        <v>0</v>
      </c>
      <c r="I3272" s="5">
        <v>18</v>
      </c>
      <c r="J3272" s="5">
        <v>25</v>
      </c>
      <c r="K3272" s="5">
        <v>0.34399999999999997</v>
      </c>
      <c r="L3272" s="5">
        <v>100</v>
      </c>
      <c r="M3272" s="5"/>
      <c r="N3272" s="5">
        <v>131</v>
      </c>
      <c r="O3272" s="5">
        <v>6</v>
      </c>
      <c r="P3272" s="5">
        <v>0</v>
      </c>
      <c r="Q3272" s="5">
        <v>0</v>
      </c>
      <c r="R3272" s="5">
        <v>0</v>
      </c>
      <c r="S3272" s="5">
        <v>0</v>
      </c>
      <c r="T3272" s="5">
        <v>0</v>
      </c>
      <c r="U3272" s="5">
        <v>10</v>
      </c>
      <c r="V3272" s="5">
        <v>0</v>
      </c>
      <c r="W3272" s="5">
        <v>31.944444000000001</v>
      </c>
      <c r="X3272" s="5">
        <v>0.51600000000000001</v>
      </c>
      <c r="Y3272" s="5">
        <v>100</v>
      </c>
      <c r="Z3272" s="5"/>
      <c r="AA3272" s="5">
        <v>129</v>
      </c>
      <c r="AB3272" s="5">
        <v>7</v>
      </c>
      <c r="AC3272" s="5">
        <v>1</v>
      </c>
      <c r="AD3272" s="5">
        <v>0</v>
      </c>
      <c r="AE3272" s="5">
        <v>0</v>
      </c>
      <c r="AF3272" s="5">
        <v>0</v>
      </c>
      <c r="AG3272" s="5">
        <v>0</v>
      </c>
      <c r="AH3272" s="5">
        <v>0</v>
      </c>
      <c r="AI3272" s="5">
        <v>8</v>
      </c>
      <c r="AJ3272" s="5">
        <v>11.111110999999999</v>
      </c>
      <c r="AK3272" s="5">
        <v>0.29699999999999999</v>
      </c>
      <c r="AL3272" s="5">
        <v>100</v>
      </c>
      <c r="AM3272" s="5"/>
      <c r="AN3272" s="5">
        <v>130</v>
      </c>
      <c r="AO3272" s="5">
        <v>6</v>
      </c>
      <c r="AP3272" s="5">
        <v>0</v>
      </c>
      <c r="AQ3272" s="5">
        <v>0</v>
      </c>
      <c r="AR3272" s="5">
        <v>0</v>
      </c>
      <c r="AS3272" s="5">
        <v>0</v>
      </c>
      <c r="AT3272" s="5">
        <v>0</v>
      </c>
      <c r="AU3272" s="5">
        <v>40</v>
      </c>
      <c r="AV3272" s="5">
        <v>17</v>
      </c>
      <c r="AW3272" s="5">
        <v>27.777778000000001</v>
      </c>
      <c r="AX3272" s="5">
        <v>0.23400000000000001</v>
      </c>
      <c r="AY3272" s="5">
        <v>100</v>
      </c>
      <c r="AZ3272" s="5"/>
      <c r="BA3272" s="5"/>
      <c r="BB3272" s="5"/>
      <c r="BC3272" s="5"/>
      <c r="BD3272" s="5"/>
      <c r="BE3272" s="5"/>
      <c r="BF3272" s="5"/>
      <c r="BG3272" s="5"/>
      <c r="BH3272" s="5"/>
      <c r="BI3272" s="5"/>
      <c r="BJ3272" s="5"/>
    </row>
    <row r="3273" spans="1:62" x14ac:dyDescent="0.25">
      <c r="A3273" s="5">
        <v>131</v>
      </c>
      <c r="B3273" s="5">
        <v>6</v>
      </c>
      <c r="C3273" s="5">
        <v>0</v>
      </c>
      <c r="D3273" s="5">
        <v>0</v>
      </c>
      <c r="E3273" s="5">
        <v>0</v>
      </c>
      <c r="F3273" s="5">
        <v>0</v>
      </c>
      <c r="G3273" s="5">
        <v>0</v>
      </c>
      <c r="H3273" s="5">
        <v>0</v>
      </c>
      <c r="I3273" s="5">
        <v>0</v>
      </c>
      <c r="J3273" s="5">
        <v>19.444444000000001</v>
      </c>
      <c r="K3273" s="5">
        <v>0.56200000000000006</v>
      </c>
      <c r="L3273" s="5">
        <v>100</v>
      </c>
      <c r="M3273" s="5"/>
      <c r="N3273" s="5">
        <v>132</v>
      </c>
      <c r="O3273" s="5">
        <v>5</v>
      </c>
      <c r="P3273" s="5">
        <v>0</v>
      </c>
      <c r="Q3273" s="5">
        <v>0</v>
      </c>
      <c r="R3273" s="5">
        <v>0</v>
      </c>
      <c r="S3273" s="5">
        <v>0</v>
      </c>
      <c r="T3273" s="5">
        <v>0</v>
      </c>
      <c r="U3273" s="5">
        <v>20</v>
      </c>
      <c r="V3273" s="5">
        <v>0</v>
      </c>
      <c r="W3273" s="5">
        <v>41.666666999999997</v>
      </c>
      <c r="X3273" s="5">
        <v>0.218</v>
      </c>
      <c r="Y3273" s="5">
        <v>100</v>
      </c>
      <c r="Z3273" s="5"/>
      <c r="AA3273" s="5">
        <v>130</v>
      </c>
      <c r="AB3273" s="5">
        <v>6</v>
      </c>
      <c r="AC3273" s="5">
        <v>0</v>
      </c>
      <c r="AD3273" s="5">
        <v>0</v>
      </c>
      <c r="AE3273" s="5">
        <v>0</v>
      </c>
      <c r="AF3273" s="5">
        <v>0</v>
      </c>
      <c r="AG3273" s="5">
        <v>0</v>
      </c>
      <c r="AH3273" s="5">
        <v>30</v>
      </c>
      <c r="AI3273" s="5">
        <v>0</v>
      </c>
      <c r="AJ3273" s="5">
        <v>27.777778000000001</v>
      </c>
      <c r="AK3273" s="5">
        <v>0.23400000000000001</v>
      </c>
      <c r="AL3273" s="5">
        <v>100</v>
      </c>
      <c r="AM3273" s="5"/>
      <c r="AN3273" s="5">
        <v>131</v>
      </c>
      <c r="AO3273" s="5">
        <v>5</v>
      </c>
      <c r="AP3273" s="5">
        <v>0</v>
      </c>
      <c r="AQ3273" s="5">
        <v>0</v>
      </c>
      <c r="AR3273" s="5">
        <v>0</v>
      </c>
      <c r="AS3273" s="5">
        <v>0</v>
      </c>
      <c r="AT3273" s="5">
        <v>0</v>
      </c>
      <c r="AU3273" s="5">
        <v>71</v>
      </c>
      <c r="AV3273" s="5">
        <v>18</v>
      </c>
      <c r="AW3273" s="5">
        <v>34.722222000000002</v>
      </c>
      <c r="AX3273" s="5">
        <v>0.219</v>
      </c>
      <c r="AY3273" s="5">
        <v>100</v>
      </c>
      <c r="AZ3273" s="5"/>
      <c r="BA3273" s="5"/>
      <c r="BB3273" s="5"/>
      <c r="BC3273" s="5"/>
      <c r="BD3273" s="5"/>
      <c r="BE3273" s="5"/>
      <c r="BF3273" s="5"/>
      <c r="BG3273" s="5"/>
      <c r="BH3273" s="5"/>
      <c r="BI3273" s="5"/>
      <c r="BJ3273" s="5"/>
    </row>
    <row r="3274" spans="1:62" x14ac:dyDescent="0.25">
      <c r="A3274" s="5">
        <v>132</v>
      </c>
      <c r="B3274" s="5">
        <v>6</v>
      </c>
      <c r="C3274" s="5">
        <v>0</v>
      </c>
      <c r="D3274" s="5">
        <v>0</v>
      </c>
      <c r="E3274" s="5">
        <v>0</v>
      </c>
      <c r="F3274" s="5">
        <v>0</v>
      </c>
      <c r="G3274" s="5">
        <v>0</v>
      </c>
      <c r="H3274" s="5">
        <v>10</v>
      </c>
      <c r="I3274" s="5">
        <v>24</v>
      </c>
      <c r="J3274" s="5">
        <v>61.111111000000001</v>
      </c>
      <c r="K3274" s="5">
        <v>0.29699999999999999</v>
      </c>
      <c r="L3274" s="5">
        <v>100</v>
      </c>
      <c r="M3274" s="5"/>
      <c r="N3274" s="5">
        <v>133</v>
      </c>
      <c r="O3274" s="5">
        <v>6</v>
      </c>
      <c r="P3274" s="5">
        <v>0</v>
      </c>
      <c r="Q3274" s="5">
        <v>0</v>
      </c>
      <c r="R3274" s="5">
        <v>0</v>
      </c>
      <c r="S3274" s="5">
        <v>0</v>
      </c>
      <c r="T3274" s="5">
        <v>0</v>
      </c>
      <c r="U3274" s="5">
        <v>7</v>
      </c>
      <c r="V3274" s="5">
        <v>24</v>
      </c>
      <c r="W3274" s="5">
        <v>66.666667000000004</v>
      </c>
      <c r="X3274" s="5">
        <v>0.26600000000000001</v>
      </c>
      <c r="Y3274" s="5">
        <v>100</v>
      </c>
      <c r="Z3274" s="5"/>
      <c r="AA3274" s="5">
        <v>131</v>
      </c>
      <c r="AB3274" s="5">
        <v>6</v>
      </c>
      <c r="AC3274" s="5">
        <v>0</v>
      </c>
      <c r="AD3274" s="5">
        <v>0</v>
      </c>
      <c r="AE3274" s="5">
        <v>0</v>
      </c>
      <c r="AF3274" s="5">
        <v>0</v>
      </c>
      <c r="AG3274" s="5">
        <v>0</v>
      </c>
      <c r="AH3274" s="5">
        <v>60</v>
      </c>
      <c r="AI3274" s="5">
        <v>3</v>
      </c>
      <c r="AJ3274" s="5">
        <v>34.722222000000002</v>
      </c>
      <c r="AK3274" s="5">
        <v>0.25</v>
      </c>
      <c r="AL3274" s="5">
        <v>100</v>
      </c>
      <c r="AM3274" s="5"/>
      <c r="AN3274" s="5">
        <v>132</v>
      </c>
      <c r="AO3274" s="5">
        <v>4</v>
      </c>
      <c r="AP3274" s="5">
        <v>0</v>
      </c>
      <c r="AQ3274" s="5">
        <v>0</v>
      </c>
      <c r="AR3274" s="5">
        <v>0</v>
      </c>
      <c r="AS3274" s="5">
        <v>0</v>
      </c>
      <c r="AT3274" s="5">
        <v>0</v>
      </c>
      <c r="AU3274" s="5">
        <v>20</v>
      </c>
      <c r="AV3274" s="5">
        <v>40</v>
      </c>
      <c r="AW3274" s="5">
        <v>61.111111000000001</v>
      </c>
      <c r="AX3274" s="5">
        <v>0.187</v>
      </c>
      <c r="AY3274" s="5">
        <v>100</v>
      </c>
      <c r="AZ3274" s="5"/>
      <c r="BA3274" s="5"/>
      <c r="BB3274" s="5"/>
      <c r="BC3274" s="5"/>
      <c r="BD3274" s="5"/>
      <c r="BE3274" s="5"/>
      <c r="BF3274" s="5"/>
      <c r="BG3274" s="5"/>
      <c r="BH3274" s="5"/>
      <c r="BI3274" s="5"/>
      <c r="BJ3274" s="5"/>
    </row>
    <row r="3275" spans="1:62" x14ac:dyDescent="0.25">
      <c r="A3275" s="5">
        <v>133</v>
      </c>
      <c r="B3275" s="5">
        <v>7</v>
      </c>
      <c r="C3275" s="5">
        <v>0</v>
      </c>
      <c r="D3275" s="5">
        <v>0</v>
      </c>
      <c r="E3275" s="5">
        <v>0</v>
      </c>
      <c r="F3275" s="5">
        <v>3</v>
      </c>
      <c r="G3275" s="5">
        <v>0</v>
      </c>
      <c r="H3275" s="5">
        <v>0</v>
      </c>
      <c r="I3275" s="5">
        <v>51</v>
      </c>
      <c r="J3275" s="5">
        <v>90.277777999999998</v>
      </c>
      <c r="K3275" s="5">
        <v>0.313</v>
      </c>
      <c r="L3275" s="5">
        <v>100</v>
      </c>
      <c r="M3275" s="5"/>
      <c r="N3275" s="5">
        <v>134</v>
      </c>
      <c r="O3275" s="5">
        <v>4</v>
      </c>
      <c r="P3275" s="5">
        <v>0</v>
      </c>
      <c r="Q3275" s="5">
        <v>0</v>
      </c>
      <c r="R3275" s="5">
        <v>0</v>
      </c>
      <c r="S3275" s="5">
        <v>0</v>
      </c>
      <c r="T3275" s="5">
        <v>0</v>
      </c>
      <c r="U3275" s="5">
        <v>0</v>
      </c>
      <c r="V3275" s="5">
        <v>22</v>
      </c>
      <c r="W3275" s="5">
        <v>30.555555999999999</v>
      </c>
      <c r="X3275" s="5">
        <v>0.219</v>
      </c>
      <c r="Y3275" s="5">
        <v>100</v>
      </c>
      <c r="Z3275" s="5"/>
      <c r="AA3275" s="5">
        <v>132</v>
      </c>
      <c r="AB3275" s="5">
        <v>5</v>
      </c>
      <c r="AC3275" s="5">
        <v>0</v>
      </c>
      <c r="AD3275" s="5">
        <v>0</v>
      </c>
      <c r="AE3275" s="5">
        <v>0</v>
      </c>
      <c r="AF3275" s="5">
        <v>0</v>
      </c>
      <c r="AG3275" s="5">
        <v>0</v>
      </c>
      <c r="AH3275" s="5">
        <v>47</v>
      </c>
      <c r="AI3275" s="5">
        <v>32</v>
      </c>
      <c r="AJ3275" s="5">
        <v>66.666667000000004</v>
      </c>
      <c r="AK3275" s="5">
        <v>0.23400000000000001</v>
      </c>
      <c r="AL3275" s="5">
        <v>100</v>
      </c>
      <c r="AM3275" s="5"/>
      <c r="AN3275" s="5">
        <v>133</v>
      </c>
      <c r="AO3275" s="5">
        <v>3</v>
      </c>
      <c r="AP3275" s="5">
        <v>0</v>
      </c>
      <c r="AQ3275" s="5">
        <v>0</v>
      </c>
      <c r="AR3275" s="5">
        <v>0</v>
      </c>
      <c r="AS3275" s="5">
        <v>0</v>
      </c>
      <c r="AT3275" s="5">
        <v>0</v>
      </c>
      <c r="AU3275" s="5">
        <v>45</v>
      </c>
      <c r="AV3275" s="5">
        <v>19</v>
      </c>
      <c r="AW3275" s="5">
        <v>33.333333000000003</v>
      </c>
      <c r="AX3275" s="5">
        <v>0.17199999999999999</v>
      </c>
      <c r="AY3275" s="5">
        <v>100</v>
      </c>
      <c r="AZ3275" s="5"/>
      <c r="BA3275" s="5"/>
      <c r="BB3275" s="5"/>
      <c r="BC3275" s="5"/>
      <c r="BD3275" s="5"/>
      <c r="BE3275" s="5"/>
      <c r="BF3275" s="5"/>
      <c r="BG3275" s="5"/>
      <c r="BH3275" s="5"/>
      <c r="BI3275" s="5"/>
      <c r="BJ3275" s="5"/>
    </row>
    <row r="3276" spans="1:62" x14ac:dyDescent="0.25">
      <c r="A3276" s="5">
        <v>134</v>
      </c>
      <c r="B3276" s="5">
        <v>4</v>
      </c>
      <c r="C3276" s="5">
        <v>0</v>
      </c>
      <c r="D3276" s="5">
        <v>0</v>
      </c>
      <c r="E3276" s="5">
        <v>0</v>
      </c>
      <c r="F3276" s="5">
        <v>0</v>
      </c>
      <c r="G3276" s="5">
        <v>0</v>
      </c>
      <c r="H3276" s="5">
        <v>0</v>
      </c>
      <c r="I3276" s="5">
        <v>30</v>
      </c>
      <c r="J3276" s="5">
        <v>41.666666999999997</v>
      </c>
      <c r="K3276" s="5">
        <v>0.25</v>
      </c>
      <c r="L3276" s="5">
        <v>100</v>
      </c>
      <c r="M3276" s="5"/>
      <c r="N3276" s="5">
        <v>135</v>
      </c>
      <c r="O3276" s="5">
        <v>2</v>
      </c>
      <c r="P3276" s="5">
        <v>0</v>
      </c>
      <c r="Q3276" s="5">
        <v>0</v>
      </c>
      <c r="R3276" s="5">
        <v>0</v>
      </c>
      <c r="S3276" s="5">
        <v>0</v>
      </c>
      <c r="T3276" s="5">
        <v>0</v>
      </c>
      <c r="U3276" s="5">
        <v>10</v>
      </c>
      <c r="V3276" s="5">
        <v>0</v>
      </c>
      <c r="W3276" s="5">
        <v>25</v>
      </c>
      <c r="X3276" s="5">
        <v>0.156</v>
      </c>
      <c r="Y3276" s="5">
        <v>0</v>
      </c>
      <c r="Z3276" s="5"/>
      <c r="AA3276" s="5">
        <v>133</v>
      </c>
      <c r="AB3276" s="5">
        <v>4</v>
      </c>
      <c r="AC3276" s="5">
        <v>0</v>
      </c>
      <c r="AD3276" s="5">
        <v>0</v>
      </c>
      <c r="AE3276" s="5">
        <v>0</v>
      </c>
      <c r="AF3276" s="5">
        <v>0</v>
      </c>
      <c r="AG3276" s="5">
        <v>0</v>
      </c>
      <c r="AH3276" s="5">
        <v>0</v>
      </c>
      <c r="AI3276" s="5">
        <v>30</v>
      </c>
      <c r="AJ3276" s="5">
        <v>41.666666999999997</v>
      </c>
      <c r="AK3276" s="5">
        <v>0.20300000000000001</v>
      </c>
      <c r="AL3276" s="5">
        <v>100</v>
      </c>
      <c r="AM3276" s="5"/>
      <c r="AN3276" s="5">
        <v>134</v>
      </c>
      <c r="AO3276" s="5">
        <v>2</v>
      </c>
      <c r="AP3276" s="5">
        <v>0</v>
      </c>
      <c r="AQ3276" s="5">
        <v>0</v>
      </c>
      <c r="AR3276" s="5">
        <v>0</v>
      </c>
      <c r="AS3276" s="5">
        <v>0</v>
      </c>
      <c r="AT3276" s="5">
        <v>0</v>
      </c>
      <c r="AU3276" s="5">
        <v>0</v>
      </c>
      <c r="AV3276" s="5">
        <v>19</v>
      </c>
      <c r="AW3276" s="5">
        <v>26.388888999999999</v>
      </c>
      <c r="AX3276" s="5">
        <v>0.156</v>
      </c>
      <c r="AY3276" s="5">
        <v>100</v>
      </c>
      <c r="AZ3276" s="5"/>
      <c r="BA3276" s="5"/>
      <c r="BB3276" s="5"/>
      <c r="BC3276" s="5"/>
      <c r="BD3276" s="5"/>
      <c r="BE3276" s="5"/>
      <c r="BF3276" s="5"/>
      <c r="BG3276" s="5"/>
      <c r="BH3276" s="5"/>
      <c r="BI3276" s="5"/>
      <c r="BJ3276" s="5"/>
    </row>
    <row r="3277" spans="1:62" x14ac:dyDescent="0.25">
      <c r="A3277" s="5">
        <v>135</v>
      </c>
      <c r="B3277" s="5">
        <v>2</v>
      </c>
      <c r="C3277" s="5">
        <v>0</v>
      </c>
      <c r="D3277" s="5">
        <v>0</v>
      </c>
      <c r="E3277" s="5">
        <v>0</v>
      </c>
      <c r="F3277" s="5">
        <v>0</v>
      </c>
      <c r="G3277" s="5">
        <v>0</v>
      </c>
      <c r="H3277" s="5">
        <v>0</v>
      </c>
      <c r="I3277" s="5">
        <v>0</v>
      </c>
      <c r="J3277" s="5">
        <v>11.111110999999999</v>
      </c>
      <c r="K3277" s="5">
        <v>0.17199999999999999</v>
      </c>
      <c r="L3277" s="5">
        <v>0</v>
      </c>
      <c r="M3277" s="5"/>
      <c r="N3277" s="5">
        <v>136</v>
      </c>
      <c r="O3277" s="5">
        <v>2</v>
      </c>
      <c r="P3277" s="5">
        <v>0</v>
      </c>
      <c r="Q3277" s="5">
        <v>0</v>
      </c>
      <c r="R3277" s="5">
        <v>0</v>
      </c>
      <c r="S3277" s="5">
        <v>0</v>
      </c>
      <c r="T3277" s="5">
        <v>0</v>
      </c>
      <c r="U3277" s="5">
        <v>0</v>
      </c>
      <c r="V3277" s="5">
        <v>6</v>
      </c>
      <c r="W3277" s="5">
        <v>8.3333329999999997</v>
      </c>
      <c r="X3277" s="5">
        <v>0.17199999999999999</v>
      </c>
      <c r="Y3277" s="5">
        <v>100</v>
      </c>
      <c r="Z3277" s="5"/>
      <c r="AA3277" s="5">
        <v>134</v>
      </c>
      <c r="AB3277" s="5">
        <v>2</v>
      </c>
      <c r="AC3277" s="5">
        <v>0</v>
      </c>
      <c r="AD3277" s="5">
        <v>0</v>
      </c>
      <c r="AE3277" s="5">
        <v>0</v>
      </c>
      <c r="AF3277" s="5">
        <v>0</v>
      </c>
      <c r="AG3277" s="5">
        <v>0</v>
      </c>
      <c r="AH3277" s="5">
        <v>30</v>
      </c>
      <c r="AI3277" s="5">
        <v>0</v>
      </c>
      <c r="AJ3277" s="5">
        <v>19.444444000000001</v>
      </c>
      <c r="AK3277" s="5">
        <v>0.157</v>
      </c>
      <c r="AL3277" s="5">
        <v>0</v>
      </c>
      <c r="AM3277" s="5"/>
      <c r="AN3277" s="5">
        <v>137</v>
      </c>
      <c r="AO3277" s="5">
        <v>4</v>
      </c>
      <c r="AP3277" s="5">
        <v>0</v>
      </c>
      <c r="AQ3277" s="5">
        <v>0</v>
      </c>
      <c r="AR3277" s="5">
        <v>0</v>
      </c>
      <c r="AS3277" s="5">
        <v>0</v>
      </c>
      <c r="AT3277" s="5">
        <v>0</v>
      </c>
      <c r="AU3277" s="5">
        <v>40</v>
      </c>
      <c r="AV3277" s="5">
        <v>0</v>
      </c>
      <c r="AW3277" s="5">
        <v>11.111110999999999</v>
      </c>
      <c r="AX3277" s="5">
        <v>0.438</v>
      </c>
      <c r="AY3277" s="5">
        <v>100</v>
      </c>
      <c r="AZ3277" s="5"/>
      <c r="BA3277" s="5"/>
      <c r="BB3277" s="5"/>
      <c r="BC3277" s="5"/>
      <c r="BD3277" s="5"/>
      <c r="BE3277" s="5"/>
      <c r="BF3277" s="5"/>
      <c r="BG3277" s="5"/>
      <c r="BH3277" s="5"/>
      <c r="BI3277" s="5"/>
      <c r="BJ3277" s="5"/>
    </row>
    <row r="3278" spans="1:62" x14ac:dyDescent="0.25">
      <c r="A3278" s="5">
        <v>136</v>
      </c>
      <c r="B3278" s="5">
        <v>2</v>
      </c>
      <c r="C3278" s="5">
        <v>0</v>
      </c>
      <c r="D3278" s="5">
        <v>0</v>
      </c>
      <c r="E3278" s="5">
        <v>0</v>
      </c>
      <c r="F3278" s="5">
        <v>0</v>
      </c>
      <c r="G3278" s="5">
        <v>0</v>
      </c>
      <c r="H3278" s="5">
        <v>0</v>
      </c>
      <c r="I3278" s="5">
        <v>16</v>
      </c>
      <c r="J3278" s="5">
        <v>22.222221999999999</v>
      </c>
      <c r="K3278" s="5">
        <v>0.187</v>
      </c>
      <c r="L3278" s="5">
        <v>100</v>
      </c>
      <c r="M3278" s="5"/>
      <c r="N3278" s="5">
        <v>138</v>
      </c>
      <c r="O3278" s="5">
        <v>4</v>
      </c>
      <c r="P3278" s="5">
        <v>0</v>
      </c>
      <c r="Q3278" s="5">
        <v>0</v>
      </c>
      <c r="R3278" s="5">
        <v>0</v>
      </c>
      <c r="S3278" s="5">
        <v>0</v>
      </c>
      <c r="T3278" s="5">
        <v>0</v>
      </c>
      <c r="U3278" s="5">
        <v>10</v>
      </c>
      <c r="V3278" s="5">
        <v>0</v>
      </c>
      <c r="W3278" s="5">
        <v>2.7777780000000001</v>
      </c>
      <c r="X3278" s="5">
        <v>0.375</v>
      </c>
      <c r="Y3278" s="5">
        <v>0</v>
      </c>
      <c r="Z3278" s="5"/>
      <c r="AA3278" s="5">
        <v>135</v>
      </c>
      <c r="AB3278" s="5">
        <v>2</v>
      </c>
      <c r="AC3278" s="5">
        <v>0</v>
      </c>
      <c r="AD3278" s="5">
        <v>0</v>
      </c>
      <c r="AE3278" s="5">
        <v>0</v>
      </c>
      <c r="AF3278" s="5">
        <v>0</v>
      </c>
      <c r="AG3278" s="5">
        <v>0</v>
      </c>
      <c r="AH3278" s="5">
        <v>0</v>
      </c>
      <c r="AI3278" s="5">
        <v>10</v>
      </c>
      <c r="AJ3278" s="5">
        <v>13.888889000000001</v>
      </c>
      <c r="AK3278" s="5">
        <v>0.156</v>
      </c>
      <c r="AL3278" s="5">
        <v>100</v>
      </c>
      <c r="AM3278" s="5"/>
      <c r="AN3278" s="5">
        <v>138</v>
      </c>
      <c r="AO3278" s="5">
        <v>4</v>
      </c>
      <c r="AP3278" s="5">
        <v>0</v>
      </c>
      <c r="AQ3278" s="5">
        <v>0</v>
      </c>
      <c r="AR3278" s="5">
        <v>0</v>
      </c>
      <c r="AS3278" s="5">
        <v>0</v>
      </c>
      <c r="AT3278" s="5">
        <v>0</v>
      </c>
      <c r="AU3278" s="5">
        <v>0</v>
      </c>
      <c r="AV3278" s="5">
        <v>12</v>
      </c>
      <c r="AW3278" s="5">
        <v>16.666667</v>
      </c>
      <c r="AX3278" s="5">
        <v>0.17199999999999999</v>
      </c>
      <c r="AY3278" s="5">
        <v>100</v>
      </c>
      <c r="AZ3278" s="5"/>
      <c r="BA3278" s="5"/>
      <c r="BB3278" s="5"/>
      <c r="BC3278" s="5"/>
      <c r="BD3278" s="5"/>
      <c r="BE3278" s="5"/>
      <c r="BF3278" s="5"/>
      <c r="BG3278" s="5"/>
      <c r="BH3278" s="5"/>
      <c r="BI3278" s="5"/>
      <c r="BJ3278" s="5"/>
    </row>
    <row r="3279" spans="1:62" x14ac:dyDescent="0.25">
      <c r="A3279" s="5">
        <v>139</v>
      </c>
      <c r="B3279" s="5">
        <v>6</v>
      </c>
      <c r="C3279" s="5">
        <v>0</v>
      </c>
      <c r="D3279" s="5">
        <v>0</v>
      </c>
      <c r="E3279" s="5">
        <v>0</v>
      </c>
      <c r="F3279" s="5">
        <v>0</v>
      </c>
      <c r="G3279" s="5">
        <v>0</v>
      </c>
      <c r="H3279" s="5">
        <v>0</v>
      </c>
      <c r="I3279" s="5">
        <v>0</v>
      </c>
      <c r="J3279" s="5">
        <v>22.222221999999999</v>
      </c>
      <c r="K3279" s="5">
        <v>0.65600000000000003</v>
      </c>
      <c r="L3279" s="5">
        <v>100</v>
      </c>
      <c r="M3279" s="5"/>
      <c r="N3279" s="5">
        <v>139</v>
      </c>
      <c r="O3279" s="5">
        <v>6</v>
      </c>
      <c r="P3279" s="5">
        <v>0</v>
      </c>
      <c r="Q3279" s="5">
        <v>0</v>
      </c>
      <c r="R3279" s="5">
        <v>0</v>
      </c>
      <c r="S3279" s="5">
        <v>0</v>
      </c>
      <c r="T3279" s="5">
        <v>0</v>
      </c>
      <c r="U3279" s="5">
        <v>0</v>
      </c>
      <c r="V3279" s="5">
        <v>18</v>
      </c>
      <c r="W3279" s="5">
        <v>25</v>
      </c>
      <c r="X3279" s="5">
        <v>0.23400000000000001</v>
      </c>
      <c r="Y3279" s="5">
        <v>100</v>
      </c>
      <c r="Z3279" s="5"/>
      <c r="AA3279" s="5">
        <v>138</v>
      </c>
      <c r="AB3279" s="5">
        <v>4</v>
      </c>
      <c r="AC3279" s="5">
        <v>0</v>
      </c>
      <c r="AD3279" s="5">
        <v>0</v>
      </c>
      <c r="AE3279" s="5">
        <v>0</v>
      </c>
      <c r="AF3279" s="5">
        <v>0</v>
      </c>
      <c r="AG3279" s="5">
        <v>0</v>
      </c>
      <c r="AH3279" s="5">
        <v>30</v>
      </c>
      <c r="AI3279" s="5">
        <v>0</v>
      </c>
      <c r="AJ3279" s="5">
        <v>27.777778000000001</v>
      </c>
      <c r="AK3279" s="5">
        <v>0.48399999999999999</v>
      </c>
      <c r="AL3279" s="5">
        <v>0</v>
      </c>
      <c r="AM3279" s="5"/>
      <c r="AN3279" s="5">
        <v>141</v>
      </c>
      <c r="AO3279" s="5">
        <v>13</v>
      </c>
      <c r="AP3279" s="5">
        <v>0</v>
      </c>
      <c r="AQ3279" s="5">
        <v>0</v>
      </c>
      <c r="AR3279" s="5">
        <v>0</v>
      </c>
      <c r="AS3279" s="5">
        <v>0</v>
      </c>
      <c r="AT3279" s="5">
        <v>0</v>
      </c>
      <c r="AU3279" s="5">
        <v>135</v>
      </c>
      <c r="AV3279" s="5">
        <v>0</v>
      </c>
      <c r="AW3279" s="5">
        <v>26.388888999999999</v>
      </c>
      <c r="AX3279" s="5">
        <v>0.81200000000000006</v>
      </c>
      <c r="AY3279" s="5">
        <v>100</v>
      </c>
      <c r="AZ3279" s="5"/>
      <c r="BA3279" s="5"/>
      <c r="BB3279" s="5"/>
      <c r="BC3279" s="5"/>
      <c r="BD3279" s="5"/>
      <c r="BE3279" s="5"/>
      <c r="BF3279" s="5"/>
      <c r="BG3279" s="5"/>
      <c r="BH3279" s="5"/>
      <c r="BI3279" s="5"/>
      <c r="BJ3279" s="5"/>
    </row>
    <row r="3280" spans="1:62" x14ac:dyDescent="0.25">
      <c r="A3280" s="5">
        <v>140</v>
      </c>
      <c r="B3280" s="5">
        <v>7</v>
      </c>
      <c r="C3280" s="5">
        <v>0</v>
      </c>
      <c r="D3280" s="5">
        <v>0</v>
      </c>
      <c r="E3280" s="5">
        <v>0</v>
      </c>
      <c r="F3280" s="5">
        <v>0</v>
      </c>
      <c r="G3280" s="5">
        <v>0</v>
      </c>
      <c r="H3280" s="5">
        <v>0</v>
      </c>
      <c r="I3280" s="5">
        <v>4</v>
      </c>
      <c r="J3280" s="5">
        <v>5.5555560000000002</v>
      </c>
      <c r="K3280" s="5">
        <v>0.29699999999999999</v>
      </c>
      <c r="L3280" s="5">
        <v>100</v>
      </c>
      <c r="M3280" s="5"/>
      <c r="N3280" s="5">
        <v>142</v>
      </c>
      <c r="O3280" s="5">
        <v>13</v>
      </c>
      <c r="P3280" s="5">
        <v>0</v>
      </c>
      <c r="Q3280" s="5">
        <v>0</v>
      </c>
      <c r="R3280" s="5">
        <v>0</v>
      </c>
      <c r="S3280" s="5">
        <v>0</v>
      </c>
      <c r="T3280" s="5">
        <v>0</v>
      </c>
      <c r="U3280" s="5">
        <v>30</v>
      </c>
      <c r="V3280" s="5">
        <v>0</v>
      </c>
      <c r="W3280" s="5">
        <v>5.5555560000000002</v>
      </c>
      <c r="X3280" s="5">
        <v>1.1100000000000001</v>
      </c>
      <c r="Y3280" s="5">
        <v>100</v>
      </c>
      <c r="Z3280" s="5"/>
      <c r="AA3280" s="5">
        <v>142</v>
      </c>
      <c r="AB3280" s="5">
        <v>13</v>
      </c>
      <c r="AC3280" s="5">
        <v>0</v>
      </c>
      <c r="AD3280" s="5">
        <v>0</v>
      </c>
      <c r="AE3280" s="5">
        <v>0</v>
      </c>
      <c r="AF3280" s="5">
        <v>0</v>
      </c>
      <c r="AG3280" s="5">
        <v>0</v>
      </c>
      <c r="AH3280" s="5">
        <v>105</v>
      </c>
      <c r="AI3280" s="5">
        <v>1</v>
      </c>
      <c r="AJ3280" s="5">
        <v>84.722222000000002</v>
      </c>
      <c r="AK3280" s="5">
        <v>1.266</v>
      </c>
      <c r="AL3280" s="5">
        <v>100</v>
      </c>
      <c r="AM3280" s="5"/>
      <c r="AN3280" s="5">
        <v>142</v>
      </c>
      <c r="AO3280" s="5">
        <v>13</v>
      </c>
      <c r="AP3280" s="5">
        <v>0</v>
      </c>
      <c r="AQ3280" s="5">
        <v>0</v>
      </c>
      <c r="AR3280" s="5">
        <v>0</v>
      </c>
      <c r="AS3280" s="5">
        <v>0</v>
      </c>
      <c r="AT3280" s="5">
        <v>0</v>
      </c>
      <c r="AU3280" s="5">
        <v>0</v>
      </c>
      <c r="AV3280" s="5">
        <v>57</v>
      </c>
      <c r="AW3280" s="5">
        <v>79.166667000000004</v>
      </c>
      <c r="AX3280" s="5">
        <v>0.438</v>
      </c>
      <c r="AY3280" s="5">
        <v>100</v>
      </c>
      <c r="AZ3280" s="5"/>
      <c r="BA3280" s="5"/>
      <c r="BB3280" s="5"/>
      <c r="BC3280" s="5"/>
      <c r="BD3280" s="5"/>
      <c r="BE3280" s="5"/>
      <c r="BF3280" s="5"/>
      <c r="BG3280" s="5"/>
      <c r="BH3280" s="5"/>
      <c r="BI3280" s="5"/>
      <c r="BJ3280" s="5"/>
    </row>
    <row r="3281" spans="1:62" x14ac:dyDescent="0.25">
      <c r="A3281" s="5">
        <v>143</v>
      </c>
      <c r="B3281" s="5">
        <v>14</v>
      </c>
      <c r="C3281" s="5">
        <v>0</v>
      </c>
      <c r="D3281" s="5">
        <v>0</v>
      </c>
      <c r="E3281" s="5">
        <v>0</v>
      </c>
      <c r="F3281" s="5">
        <v>0</v>
      </c>
      <c r="G3281" s="5">
        <v>0</v>
      </c>
      <c r="H3281" s="5">
        <v>0</v>
      </c>
      <c r="I3281" s="5">
        <v>0</v>
      </c>
      <c r="J3281" s="5">
        <v>38.888888999999999</v>
      </c>
      <c r="K3281" s="5">
        <v>1.516</v>
      </c>
      <c r="L3281" s="5">
        <v>100</v>
      </c>
      <c r="M3281" s="5"/>
      <c r="N3281" s="5">
        <v>143</v>
      </c>
      <c r="O3281" s="5">
        <v>14</v>
      </c>
      <c r="P3281" s="5">
        <v>0</v>
      </c>
      <c r="Q3281" s="5">
        <v>0</v>
      </c>
      <c r="R3281" s="5">
        <v>0</v>
      </c>
      <c r="S3281" s="5">
        <v>0</v>
      </c>
      <c r="T3281" s="5">
        <v>0</v>
      </c>
      <c r="U3281" s="5">
        <v>10</v>
      </c>
      <c r="V3281" s="5">
        <v>48</v>
      </c>
      <c r="W3281" s="5">
        <v>88.888889000000006</v>
      </c>
      <c r="X3281" s="5">
        <v>0.5</v>
      </c>
      <c r="Y3281" s="5">
        <v>100</v>
      </c>
      <c r="Z3281" s="5"/>
      <c r="AA3281" s="5">
        <v>143</v>
      </c>
      <c r="AB3281" s="5">
        <v>14</v>
      </c>
      <c r="AC3281" s="5">
        <v>0</v>
      </c>
      <c r="AD3281" s="5">
        <v>0</v>
      </c>
      <c r="AE3281" s="5">
        <v>0</v>
      </c>
      <c r="AF3281" s="5">
        <v>0</v>
      </c>
      <c r="AG3281" s="5">
        <v>0</v>
      </c>
      <c r="AH3281" s="5">
        <v>0</v>
      </c>
      <c r="AI3281" s="5">
        <v>15</v>
      </c>
      <c r="AJ3281" s="5">
        <v>20.833333</v>
      </c>
      <c r="AK3281" s="5">
        <v>0.48399999999999999</v>
      </c>
      <c r="AL3281" s="5">
        <v>100</v>
      </c>
      <c r="AM3281" s="5"/>
      <c r="AN3281" s="5">
        <v>143</v>
      </c>
      <c r="AO3281" s="5">
        <v>11</v>
      </c>
      <c r="AP3281" s="5">
        <v>0</v>
      </c>
      <c r="AQ3281" s="5">
        <v>0</v>
      </c>
      <c r="AR3281" s="5">
        <v>0</v>
      </c>
      <c r="AS3281" s="5">
        <v>0</v>
      </c>
      <c r="AT3281" s="5">
        <v>0</v>
      </c>
      <c r="AU3281" s="5">
        <v>40</v>
      </c>
      <c r="AV3281" s="5">
        <v>0</v>
      </c>
      <c r="AW3281" s="5">
        <v>6.9444439999999998</v>
      </c>
      <c r="AX3281" s="5">
        <v>0.375</v>
      </c>
      <c r="AY3281" s="5">
        <v>100</v>
      </c>
      <c r="AZ3281" s="5"/>
      <c r="BA3281" s="5"/>
      <c r="BB3281" s="5"/>
      <c r="BC3281" s="5"/>
      <c r="BD3281" s="5"/>
      <c r="BE3281" s="5"/>
      <c r="BF3281" s="5"/>
      <c r="BG3281" s="5"/>
      <c r="BH3281" s="5"/>
      <c r="BI3281" s="5"/>
      <c r="BJ3281" s="5"/>
    </row>
    <row r="3282" spans="1:62" x14ac:dyDescent="0.25">
      <c r="A3282" s="5">
        <v>144</v>
      </c>
      <c r="B3282" s="5">
        <v>14</v>
      </c>
      <c r="C3282" s="5">
        <v>1</v>
      </c>
      <c r="D3282" s="5">
        <v>0</v>
      </c>
      <c r="E3282" s="5">
        <v>0</v>
      </c>
      <c r="F3282" s="5">
        <v>0</v>
      </c>
      <c r="G3282" s="5">
        <v>38</v>
      </c>
      <c r="H3282" s="5">
        <v>0</v>
      </c>
      <c r="I3282" s="5">
        <v>48</v>
      </c>
      <c r="J3282" s="5">
        <v>77.777777999999998</v>
      </c>
      <c r="K3282" s="5">
        <v>0.65600000000000003</v>
      </c>
      <c r="L3282" s="5">
        <v>100</v>
      </c>
      <c r="M3282" s="5"/>
      <c r="N3282" s="5">
        <v>144</v>
      </c>
      <c r="O3282" s="5">
        <v>14</v>
      </c>
      <c r="P3282" s="5">
        <v>1</v>
      </c>
      <c r="Q3282" s="5">
        <v>0</v>
      </c>
      <c r="R3282" s="5">
        <v>0</v>
      </c>
      <c r="S3282" s="5">
        <v>0</v>
      </c>
      <c r="T3282" s="5">
        <v>28</v>
      </c>
      <c r="U3282" s="5">
        <v>0</v>
      </c>
      <c r="V3282" s="5">
        <v>18</v>
      </c>
      <c r="W3282" s="5">
        <v>50</v>
      </c>
      <c r="X3282" s="5">
        <v>0.59299999999999997</v>
      </c>
      <c r="Y3282" s="5">
        <v>100</v>
      </c>
      <c r="Z3282" s="5"/>
      <c r="AA3282" s="5">
        <v>144</v>
      </c>
      <c r="AB3282" s="5">
        <v>11</v>
      </c>
      <c r="AC3282" s="5">
        <v>1</v>
      </c>
      <c r="AD3282" s="5">
        <v>0</v>
      </c>
      <c r="AE3282" s="5">
        <v>0</v>
      </c>
      <c r="AF3282" s="5">
        <v>0</v>
      </c>
      <c r="AG3282" s="5">
        <v>22</v>
      </c>
      <c r="AH3282" s="5">
        <v>0</v>
      </c>
      <c r="AI3282" s="5">
        <v>0</v>
      </c>
      <c r="AJ3282" s="5">
        <v>33.333333000000003</v>
      </c>
      <c r="AK3282" s="5">
        <v>0.438</v>
      </c>
      <c r="AL3282" s="5">
        <v>100</v>
      </c>
      <c r="AM3282" s="5"/>
      <c r="AN3282" s="5">
        <v>144</v>
      </c>
      <c r="AO3282" s="5">
        <v>11</v>
      </c>
      <c r="AP3282" s="5">
        <v>1</v>
      </c>
      <c r="AQ3282" s="5">
        <v>0</v>
      </c>
      <c r="AR3282" s="5">
        <v>0</v>
      </c>
      <c r="AS3282" s="5">
        <v>0</v>
      </c>
      <c r="AT3282" s="5">
        <v>22</v>
      </c>
      <c r="AU3282" s="5">
        <v>0</v>
      </c>
      <c r="AV3282" s="5">
        <v>24</v>
      </c>
      <c r="AW3282" s="5">
        <v>66.666667000000004</v>
      </c>
      <c r="AX3282" s="5">
        <v>0.40600000000000003</v>
      </c>
      <c r="AY3282" s="5">
        <v>100</v>
      </c>
      <c r="AZ3282" s="5"/>
      <c r="BA3282" s="5"/>
      <c r="BB3282" s="5"/>
      <c r="BC3282" s="5"/>
      <c r="BD3282" s="5"/>
      <c r="BE3282" s="5"/>
      <c r="BF3282" s="5"/>
      <c r="BG3282" s="5"/>
      <c r="BH3282" s="5"/>
      <c r="BI3282" s="5"/>
      <c r="BJ3282" s="5"/>
    </row>
    <row r="3283" spans="1:62" x14ac:dyDescent="0.25">
      <c r="A3283" s="5">
        <v>145</v>
      </c>
      <c r="B3283" s="5">
        <v>12</v>
      </c>
      <c r="C3283" s="5">
        <v>1</v>
      </c>
      <c r="D3283" s="5">
        <v>0</v>
      </c>
      <c r="E3283" s="5">
        <v>0</v>
      </c>
      <c r="F3283" s="5">
        <v>0</v>
      </c>
      <c r="G3283" s="5">
        <v>0</v>
      </c>
      <c r="H3283" s="5">
        <v>10</v>
      </c>
      <c r="I3283" s="5">
        <v>24</v>
      </c>
      <c r="J3283" s="5">
        <v>73.611110999999994</v>
      </c>
      <c r="K3283" s="5">
        <v>0.56299999999999994</v>
      </c>
      <c r="L3283" s="5">
        <v>100</v>
      </c>
      <c r="M3283" s="5"/>
      <c r="N3283" s="5">
        <v>145</v>
      </c>
      <c r="O3283" s="5">
        <v>12</v>
      </c>
      <c r="P3283" s="5">
        <v>1</v>
      </c>
      <c r="Q3283" s="5">
        <v>0</v>
      </c>
      <c r="R3283" s="5">
        <v>0</v>
      </c>
      <c r="S3283" s="5">
        <v>0</v>
      </c>
      <c r="T3283" s="5">
        <v>0</v>
      </c>
      <c r="U3283" s="5">
        <v>24</v>
      </c>
      <c r="V3283" s="5">
        <v>7</v>
      </c>
      <c r="W3283" s="5">
        <v>65.277777999999998</v>
      </c>
      <c r="X3283" s="5">
        <v>0.53200000000000003</v>
      </c>
      <c r="Y3283" s="5">
        <v>100</v>
      </c>
      <c r="Z3283" s="5"/>
      <c r="AA3283" s="5">
        <v>145</v>
      </c>
      <c r="AB3283" s="5">
        <v>12</v>
      </c>
      <c r="AC3283" s="5">
        <v>1</v>
      </c>
      <c r="AD3283" s="5">
        <v>0</v>
      </c>
      <c r="AE3283" s="5">
        <v>0</v>
      </c>
      <c r="AF3283" s="5">
        <v>0</v>
      </c>
      <c r="AG3283" s="5">
        <v>0</v>
      </c>
      <c r="AH3283" s="5">
        <v>53</v>
      </c>
      <c r="AI3283" s="5">
        <v>1</v>
      </c>
      <c r="AJ3283" s="5">
        <v>97.222222000000002</v>
      </c>
      <c r="AK3283" s="5">
        <v>0.46899999999999997</v>
      </c>
      <c r="AL3283" s="5">
        <v>100</v>
      </c>
      <c r="AM3283" s="5"/>
      <c r="AN3283" s="5">
        <v>145</v>
      </c>
      <c r="AO3283" s="5">
        <v>12</v>
      </c>
      <c r="AP3283" s="5">
        <v>1</v>
      </c>
      <c r="AQ3283" s="5">
        <v>0</v>
      </c>
      <c r="AR3283" s="5">
        <v>0</v>
      </c>
      <c r="AS3283" s="5">
        <v>0</v>
      </c>
      <c r="AT3283" s="5">
        <v>0</v>
      </c>
      <c r="AU3283" s="5">
        <v>43</v>
      </c>
      <c r="AV3283" s="5">
        <v>2</v>
      </c>
      <c r="AW3283" s="5">
        <v>66.666667000000004</v>
      </c>
      <c r="AX3283" s="5">
        <v>0.48399999999999999</v>
      </c>
      <c r="AY3283" s="5">
        <v>100</v>
      </c>
      <c r="AZ3283" s="5"/>
      <c r="BA3283" s="5"/>
      <c r="BB3283" s="5"/>
      <c r="BC3283" s="5"/>
      <c r="BD3283" s="5"/>
      <c r="BE3283" s="5"/>
      <c r="BF3283" s="5"/>
      <c r="BG3283" s="5"/>
      <c r="BH3283" s="5"/>
      <c r="BI3283" s="5"/>
      <c r="BJ3283" s="5"/>
    </row>
    <row r="3284" spans="1:62" x14ac:dyDescent="0.25">
      <c r="A3284" s="5">
        <v>146</v>
      </c>
      <c r="B3284" s="5">
        <v>13</v>
      </c>
      <c r="C3284" s="5">
        <v>1</v>
      </c>
      <c r="D3284" s="5">
        <v>0</v>
      </c>
      <c r="E3284" s="5">
        <v>0</v>
      </c>
      <c r="F3284" s="5">
        <v>9</v>
      </c>
      <c r="G3284" s="5">
        <v>0</v>
      </c>
      <c r="H3284" s="5">
        <v>10</v>
      </c>
      <c r="I3284" s="5">
        <v>36</v>
      </c>
      <c r="J3284" s="5">
        <v>70.833332999999996</v>
      </c>
      <c r="K3284" s="5">
        <v>0.65600000000000003</v>
      </c>
      <c r="L3284" s="5">
        <v>100</v>
      </c>
      <c r="M3284" s="5"/>
      <c r="N3284" s="5">
        <v>146</v>
      </c>
      <c r="O3284" s="5">
        <v>13</v>
      </c>
      <c r="P3284" s="5">
        <v>0</v>
      </c>
      <c r="Q3284" s="5">
        <v>0</v>
      </c>
      <c r="R3284" s="5">
        <v>0</v>
      </c>
      <c r="S3284" s="5">
        <v>0</v>
      </c>
      <c r="T3284" s="5">
        <v>0</v>
      </c>
      <c r="U3284" s="5">
        <v>33</v>
      </c>
      <c r="V3284" s="5">
        <v>51</v>
      </c>
      <c r="W3284" s="5">
        <v>100</v>
      </c>
      <c r="X3284" s="5">
        <v>0.51500000000000001</v>
      </c>
      <c r="Y3284" s="5">
        <v>100</v>
      </c>
      <c r="Z3284" s="5"/>
      <c r="AA3284" s="5">
        <v>146</v>
      </c>
      <c r="AB3284" s="5">
        <v>13</v>
      </c>
      <c r="AC3284" s="5">
        <v>0</v>
      </c>
      <c r="AD3284" s="5">
        <v>0</v>
      </c>
      <c r="AE3284" s="5">
        <v>0</v>
      </c>
      <c r="AF3284" s="5">
        <v>0</v>
      </c>
      <c r="AG3284" s="5">
        <v>0</v>
      </c>
      <c r="AH3284" s="5">
        <v>146</v>
      </c>
      <c r="AI3284" s="5">
        <v>5</v>
      </c>
      <c r="AJ3284" s="5">
        <v>100</v>
      </c>
      <c r="AK3284" s="5">
        <v>0.53100000000000003</v>
      </c>
      <c r="AL3284" s="5">
        <v>100</v>
      </c>
      <c r="AM3284" s="5"/>
      <c r="AN3284" s="5">
        <v>146</v>
      </c>
      <c r="AO3284" s="5">
        <v>12</v>
      </c>
      <c r="AP3284" s="5">
        <v>0</v>
      </c>
      <c r="AQ3284" s="5">
        <v>0</v>
      </c>
      <c r="AR3284" s="5">
        <v>0</v>
      </c>
      <c r="AS3284" s="5">
        <v>0</v>
      </c>
      <c r="AT3284" s="5">
        <v>0</v>
      </c>
      <c r="AU3284" s="5">
        <v>146</v>
      </c>
      <c r="AV3284" s="5">
        <v>4</v>
      </c>
      <c r="AW3284" s="5">
        <v>98.611110999999994</v>
      </c>
      <c r="AX3284" s="5">
        <v>0.46899999999999997</v>
      </c>
      <c r="AY3284" s="5">
        <v>100</v>
      </c>
      <c r="AZ3284" s="5"/>
      <c r="BA3284" s="5"/>
      <c r="BB3284" s="5"/>
      <c r="BC3284" s="5"/>
      <c r="BD3284" s="5"/>
      <c r="BE3284" s="5"/>
      <c r="BF3284" s="5"/>
      <c r="BG3284" s="5"/>
      <c r="BH3284" s="5"/>
      <c r="BI3284" s="5"/>
      <c r="BJ3284" s="5"/>
    </row>
    <row r="3285" spans="1:62" x14ac:dyDescent="0.25">
      <c r="A3285" s="5">
        <v>147</v>
      </c>
      <c r="B3285" s="5">
        <v>12</v>
      </c>
      <c r="C3285" s="5">
        <v>0</v>
      </c>
      <c r="D3285" s="5">
        <v>0</v>
      </c>
      <c r="E3285" s="5">
        <v>0</v>
      </c>
      <c r="F3285" s="5">
        <v>16</v>
      </c>
      <c r="G3285" s="5">
        <v>0</v>
      </c>
      <c r="H3285" s="5">
        <v>1</v>
      </c>
      <c r="I3285" s="5">
        <v>59</v>
      </c>
      <c r="J3285" s="5">
        <v>98.611110999999994</v>
      </c>
      <c r="K3285" s="5">
        <v>0.53100000000000003</v>
      </c>
      <c r="L3285" s="5">
        <v>100</v>
      </c>
      <c r="M3285" s="5"/>
      <c r="N3285" s="5">
        <v>147</v>
      </c>
      <c r="O3285" s="5">
        <v>11</v>
      </c>
      <c r="P3285" s="5">
        <v>0</v>
      </c>
      <c r="Q3285" s="5">
        <v>0</v>
      </c>
      <c r="R3285" s="5">
        <v>0</v>
      </c>
      <c r="S3285" s="5">
        <v>0</v>
      </c>
      <c r="T3285" s="5">
        <v>0</v>
      </c>
      <c r="U3285" s="5">
        <v>17</v>
      </c>
      <c r="V3285" s="5">
        <v>45</v>
      </c>
      <c r="W3285" s="5">
        <v>100</v>
      </c>
      <c r="X3285" s="5">
        <v>0.46899999999999997</v>
      </c>
      <c r="Y3285" s="5">
        <v>100</v>
      </c>
      <c r="Z3285" s="5"/>
      <c r="AA3285" s="5">
        <v>147</v>
      </c>
      <c r="AB3285" s="5">
        <v>8</v>
      </c>
      <c r="AC3285" s="5">
        <v>0</v>
      </c>
      <c r="AD3285" s="5">
        <v>0</v>
      </c>
      <c r="AE3285" s="5">
        <v>0</v>
      </c>
      <c r="AF3285" s="5">
        <v>0</v>
      </c>
      <c r="AG3285" s="5">
        <v>0</v>
      </c>
      <c r="AH3285" s="5">
        <v>0</v>
      </c>
      <c r="AI3285" s="5">
        <v>65</v>
      </c>
      <c r="AJ3285" s="5">
        <v>93.055555999999996</v>
      </c>
      <c r="AK3285" s="5">
        <v>0.32800000000000001</v>
      </c>
      <c r="AL3285" s="5">
        <v>100</v>
      </c>
      <c r="AM3285" s="5"/>
      <c r="AN3285" s="5">
        <v>147</v>
      </c>
      <c r="AO3285" s="5">
        <v>8</v>
      </c>
      <c r="AP3285" s="5">
        <v>0</v>
      </c>
      <c r="AQ3285" s="5">
        <v>0</v>
      </c>
      <c r="AR3285" s="5">
        <v>0</v>
      </c>
      <c r="AS3285" s="5">
        <v>0</v>
      </c>
      <c r="AT3285" s="5">
        <v>0</v>
      </c>
      <c r="AU3285" s="5">
        <v>0</v>
      </c>
      <c r="AV3285" s="5">
        <v>65</v>
      </c>
      <c r="AW3285" s="5">
        <v>93.055555999999996</v>
      </c>
      <c r="AX3285" s="5">
        <v>0.32800000000000001</v>
      </c>
      <c r="AY3285" s="5">
        <v>100</v>
      </c>
      <c r="AZ3285" s="5"/>
      <c r="BA3285" s="5"/>
      <c r="BB3285" s="5"/>
      <c r="BC3285" s="5"/>
      <c r="BD3285" s="5"/>
      <c r="BE3285" s="5"/>
      <c r="BF3285" s="5"/>
      <c r="BG3285" s="5"/>
      <c r="BH3285" s="5"/>
      <c r="BI3285" s="5"/>
      <c r="BJ3285" s="5"/>
    </row>
    <row r="3286" spans="1:62" x14ac:dyDescent="0.25">
      <c r="A3286" s="5">
        <v>148</v>
      </c>
      <c r="B3286" s="5">
        <v>10</v>
      </c>
      <c r="C3286" s="5">
        <v>0</v>
      </c>
      <c r="D3286" s="5">
        <v>0</v>
      </c>
      <c r="E3286" s="5">
        <v>0</v>
      </c>
      <c r="F3286" s="5">
        <v>20</v>
      </c>
      <c r="G3286" s="5">
        <v>0</v>
      </c>
      <c r="H3286" s="5">
        <v>0</v>
      </c>
      <c r="I3286" s="5">
        <v>66</v>
      </c>
      <c r="J3286" s="5">
        <v>100</v>
      </c>
      <c r="K3286" s="5">
        <v>0.45300000000000001</v>
      </c>
      <c r="L3286" s="5">
        <v>100</v>
      </c>
      <c r="M3286" s="5"/>
      <c r="N3286" s="5">
        <v>148</v>
      </c>
      <c r="O3286" s="5">
        <v>9</v>
      </c>
      <c r="P3286" s="5">
        <v>0</v>
      </c>
      <c r="Q3286" s="5">
        <v>0</v>
      </c>
      <c r="R3286" s="5">
        <v>0</v>
      </c>
      <c r="S3286" s="5">
        <v>13</v>
      </c>
      <c r="T3286" s="5">
        <v>0</v>
      </c>
      <c r="U3286" s="5">
        <v>0</v>
      </c>
      <c r="V3286" s="5">
        <v>59</v>
      </c>
      <c r="W3286" s="5">
        <v>100</v>
      </c>
      <c r="X3286" s="5">
        <v>0.35899999999999999</v>
      </c>
      <c r="Y3286" s="5">
        <v>100</v>
      </c>
      <c r="Z3286" s="5"/>
      <c r="AA3286" s="5">
        <v>148</v>
      </c>
      <c r="AB3286" s="5">
        <v>7</v>
      </c>
      <c r="AC3286" s="5">
        <v>0</v>
      </c>
      <c r="AD3286" s="5">
        <v>0</v>
      </c>
      <c r="AE3286" s="5">
        <v>0</v>
      </c>
      <c r="AF3286" s="5">
        <v>0</v>
      </c>
      <c r="AG3286" s="5">
        <v>0</v>
      </c>
      <c r="AH3286" s="5">
        <v>11</v>
      </c>
      <c r="AI3286" s="5">
        <v>38</v>
      </c>
      <c r="AJ3286" s="5">
        <v>59.722222000000002</v>
      </c>
      <c r="AK3286" s="5">
        <v>0.28100000000000003</v>
      </c>
      <c r="AL3286" s="5">
        <v>100</v>
      </c>
      <c r="AM3286" s="5"/>
      <c r="AN3286" s="5">
        <v>148</v>
      </c>
      <c r="AO3286" s="5">
        <v>7</v>
      </c>
      <c r="AP3286" s="5">
        <v>0</v>
      </c>
      <c r="AQ3286" s="5">
        <v>0</v>
      </c>
      <c r="AR3286" s="5">
        <v>0</v>
      </c>
      <c r="AS3286" s="5">
        <v>0</v>
      </c>
      <c r="AT3286" s="5">
        <v>0</v>
      </c>
      <c r="AU3286" s="5">
        <v>11</v>
      </c>
      <c r="AV3286" s="5">
        <v>38</v>
      </c>
      <c r="AW3286" s="5">
        <v>59.722222000000002</v>
      </c>
      <c r="AX3286" s="5">
        <v>0.26600000000000001</v>
      </c>
      <c r="AY3286" s="5">
        <v>100</v>
      </c>
      <c r="AZ3286" s="5"/>
      <c r="BA3286" s="5"/>
      <c r="BB3286" s="5"/>
      <c r="BC3286" s="5"/>
      <c r="BD3286" s="5"/>
      <c r="BE3286" s="5"/>
      <c r="BF3286" s="5"/>
      <c r="BG3286" s="5"/>
      <c r="BH3286" s="5"/>
      <c r="BI3286" s="5"/>
      <c r="BJ3286" s="5"/>
    </row>
    <row r="3287" spans="1:62" x14ac:dyDescent="0.25">
      <c r="A3287" s="5">
        <v>149</v>
      </c>
      <c r="B3287" s="5">
        <v>11</v>
      </c>
      <c r="C3287" s="5">
        <v>0</v>
      </c>
      <c r="D3287" s="5">
        <v>0</v>
      </c>
      <c r="E3287" s="5">
        <v>0</v>
      </c>
      <c r="F3287" s="5">
        <v>50</v>
      </c>
      <c r="G3287" s="5">
        <v>0</v>
      </c>
      <c r="H3287" s="5">
        <v>0</v>
      </c>
      <c r="I3287" s="5">
        <v>45</v>
      </c>
      <c r="J3287" s="5">
        <v>87.5</v>
      </c>
      <c r="K3287" s="5">
        <v>0.45300000000000001</v>
      </c>
      <c r="L3287" s="5">
        <v>100</v>
      </c>
      <c r="M3287" s="5"/>
      <c r="N3287" s="5">
        <v>149</v>
      </c>
      <c r="O3287" s="5">
        <v>10</v>
      </c>
      <c r="P3287" s="5">
        <v>0</v>
      </c>
      <c r="Q3287" s="5">
        <v>0</v>
      </c>
      <c r="R3287" s="5">
        <v>0</v>
      </c>
      <c r="S3287" s="5">
        <v>2</v>
      </c>
      <c r="T3287" s="5">
        <v>0</v>
      </c>
      <c r="U3287" s="5">
        <v>0</v>
      </c>
      <c r="V3287" s="5">
        <v>24</v>
      </c>
      <c r="W3287" s="5">
        <v>55.555556000000003</v>
      </c>
      <c r="X3287" s="5">
        <v>0.40699999999999997</v>
      </c>
      <c r="Y3287" s="5">
        <v>100</v>
      </c>
      <c r="Z3287" s="5"/>
      <c r="AA3287" s="5">
        <v>149</v>
      </c>
      <c r="AB3287" s="5">
        <v>7</v>
      </c>
      <c r="AC3287" s="5">
        <v>0</v>
      </c>
      <c r="AD3287" s="5">
        <v>0</v>
      </c>
      <c r="AE3287" s="5">
        <v>0</v>
      </c>
      <c r="AF3287" s="5">
        <v>0</v>
      </c>
      <c r="AG3287" s="5">
        <v>0</v>
      </c>
      <c r="AH3287" s="5">
        <v>0</v>
      </c>
      <c r="AI3287" s="5">
        <v>17</v>
      </c>
      <c r="AJ3287" s="5">
        <v>23.611111000000001</v>
      </c>
      <c r="AK3287" s="5">
        <v>0.25</v>
      </c>
      <c r="AL3287" s="5">
        <v>100</v>
      </c>
      <c r="AM3287" s="5"/>
      <c r="AN3287" s="5">
        <v>149</v>
      </c>
      <c r="AO3287" s="5">
        <v>7</v>
      </c>
      <c r="AP3287" s="5">
        <v>0</v>
      </c>
      <c r="AQ3287" s="5">
        <v>0</v>
      </c>
      <c r="AR3287" s="5">
        <v>0</v>
      </c>
      <c r="AS3287" s="5">
        <v>0</v>
      </c>
      <c r="AT3287" s="5">
        <v>0</v>
      </c>
      <c r="AU3287" s="5">
        <v>40</v>
      </c>
      <c r="AV3287" s="5">
        <v>17</v>
      </c>
      <c r="AW3287" s="5">
        <v>30.555555999999999</v>
      </c>
      <c r="AX3287" s="5">
        <v>0.26500000000000001</v>
      </c>
      <c r="AY3287" s="5">
        <v>100</v>
      </c>
      <c r="AZ3287" s="5"/>
      <c r="BA3287" s="5"/>
      <c r="BB3287" s="5"/>
      <c r="BC3287" s="5"/>
      <c r="BD3287" s="5"/>
      <c r="BE3287" s="5"/>
      <c r="BF3287" s="5"/>
      <c r="BG3287" s="5"/>
      <c r="BH3287" s="5"/>
      <c r="BI3287" s="5"/>
      <c r="BJ3287" s="5"/>
    </row>
    <row r="3288" spans="1:62" x14ac:dyDescent="0.25">
      <c r="A3288" s="5">
        <v>150</v>
      </c>
      <c r="B3288" s="5">
        <v>11</v>
      </c>
      <c r="C3288" s="5">
        <v>0</v>
      </c>
      <c r="D3288" s="5">
        <v>0</v>
      </c>
      <c r="E3288" s="5">
        <v>0</v>
      </c>
      <c r="F3288" s="5">
        <v>0</v>
      </c>
      <c r="G3288" s="5">
        <v>0</v>
      </c>
      <c r="H3288" s="5">
        <v>0</v>
      </c>
      <c r="I3288" s="5">
        <v>24</v>
      </c>
      <c r="J3288" s="5">
        <v>33.333333000000003</v>
      </c>
      <c r="K3288" s="5">
        <v>0.45400000000000001</v>
      </c>
      <c r="L3288" s="5">
        <v>100</v>
      </c>
      <c r="M3288" s="5"/>
      <c r="N3288" s="5">
        <v>150</v>
      </c>
      <c r="O3288" s="5">
        <v>10</v>
      </c>
      <c r="P3288" s="5">
        <v>0</v>
      </c>
      <c r="Q3288" s="5">
        <v>0</v>
      </c>
      <c r="R3288" s="5">
        <v>0</v>
      </c>
      <c r="S3288" s="5">
        <v>0</v>
      </c>
      <c r="T3288" s="5">
        <v>0</v>
      </c>
      <c r="U3288" s="5">
        <v>0</v>
      </c>
      <c r="V3288" s="5">
        <v>6</v>
      </c>
      <c r="W3288" s="5">
        <v>8.3333329999999997</v>
      </c>
      <c r="X3288" s="5">
        <v>0.35899999999999999</v>
      </c>
      <c r="Y3288" s="5">
        <v>100</v>
      </c>
      <c r="Z3288" s="5"/>
      <c r="AA3288" s="5">
        <v>150</v>
      </c>
      <c r="AB3288" s="5">
        <v>9</v>
      </c>
      <c r="AC3288" s="5">
        <v>0</v>
      </c>
      <c r="AD3288" s="5">
        <v>0</v>
      </c>
      <c r="AE3288" s="5">
        <v>0</v>
      </c>
      <c r="AF3288" s="5">
        <v>0</v>
      </c>
      <c r="AG3288" s="5">
        <v>0</v>
      </c>
      <c r="AH3288" s="5">
        <v>30</v>
      </c>
      <c r="AI3288" s="5">
        <v>0</v>
      </c>
      <c r="AJ3288" s="5">
        <v>26.388888999999999</v>
      </c>
      <c r="AK3288" s="5">
        <v>0.29699999999999999</v>
      </c>
      <c r="AL3288" s="5">
        <v>100</v>
      </c>
      <c r="AM3288" s="5"/>
      <c r="AN3288" s="5">
        <v>150</v>
      </c>
      <c r="AO3288" s="5">
        <v>9</v>
      </c>
      <c r="AP3288" s="5">
        <v>0</v>
      </c>
      <c r="AQ3288" s="5">
        <v>0</v>
      </c>
      <c r="AR3288" s="5">
        <v>0</v>
      </c>
      <c r="AS3288" s="5">
        <v>0</v>
      </c>
      <c r="AT3288" s="5">
        <v>0</v>
      </c>
      <c r="AU3288" s="5">
        <v>0</v>
      </c>
      <c r="AV3288" s="5">
        <v>15</v>
      </c>
      <c r="AW3288" s="5">
        <v>20.833333</v>
      </c>
      <c r="AX3288" s="5">
        <v>0.29699999999999999</v>
      </c>
      <c r="AY3288" s="5">
        <v>100</v>
      </c>
      <c r="AZ3288" s="5"/>
      <c r="BA3288" s="5"/>
      <c r="BB3288" s="5"/>
      <c r="BC3288" s="5"/>
      <c r="BD3288" s="5"/>
      <c r="BE3288" s="5"/>
      <c r="BF3288" s="5"/>
      <c r="BG3288" s="5"/>
      <c r="BH3288" s="5"/>
      <c r="BI3288" s="5"/>
      <c r="BJ3288" s="5"/>
    </row>
    <row r="3289" spans="1:62" x14ac:dyDescent="0.25">
      <c r="A3289" s="5">
        <v>151</v>
      </c>
      <c r="B3289" s="5">
        <v>9</v>
      </c>
      <c r="C3289" s="5">
        <v>0</v>
      </c>
      <c r="D3289" s="5">
        <v>0</v>
      </c>
      <c r="E3289" s="5">
        <v>0</v>
      </c>
      <c r="F3289" s="5">
        <v>0</v>
      </c>
      <c r="G3289" s="5">
        <v>0</v>
      </c>
      <c r="H3289" s="5">
        <v>0</v>
      </c>
      <c r="I3289" s="5">
        <v>0</v>
      </c>
      <c r="J3289" s="5">
        <v>18.055555999999999</v>
      </c>
      <c r="K3289" s="5">
        <v>0.375</v>
      </c>
      <c r="L3289" s="5">
        <v>0</v>
      </c>
      <c r="M3289" s="5"/>
      <c r="N3289" s="5">
        <v>151</v>
      </c>
      <c r="O3289" s="5">
        <v>9</v>
      </c>
      <c r="P3289" s="5">
        <v>0</v>
      </c>
      <c r="Q3289" s="5">
        <v>0</v>
      </c>
      <c r="R3289" s="5">
        <v>0</v>
      </c>
      <c r="S3289" s="5">
        <v>0</v>
      </c>
      <c r="T3289" s="5">
        <v>0</v>
      </c>
      <c r="U3289" s="5">
        <v>10</v>
      </c>
      <c r="V3289" s="5">
        <v>0</v>
      </c>
      <c r="W3289" s="5">
        <v>27.777778000000001</v>
      </c>
      <c r="X3289" s="5">
        <v>0.313</v>
      </c>
      <c r="Y3289" s="5">
        <v>0</v>
      </c>
      <c r="Z3289" s="5"/>
      <c r="AA3289" s="5">
        <v>151</v>
      </c>
      <c r="AB3289" s="5">
        <v>9</v>
      </c>
      <c r="AC3289" s="5">
        <v>0</v>
      </c>
      <c r="AD3289" s="5">
        <v>0</v>
      </c>
      <c r="AE3289" s="5">
        <v>0</v>
      </c>
      <c r="AF3289" s="5">
        <v>0</v>
      </c>
      <c r="AG3289" s="5">
        <v>0</v>
      </c>
      <c r="AH3289" s="5">
        <v>30</v>
      </c>
      <c r="AI3289" s="5">
        <v>1</v>
      </c>
      <c r="AJ3289" s="5">
        <v>16.666667</v>
      </c>
      <c r="AK3289" s="5">
        <v>0.32800000000000001</v>
      </c>
      <c r="AL3289" s="5">
        <v>100</v>
      </c>
      <c r="AM3289" s="5"/>
      <c r="AN3289" s="5">
        <v>151</v>
      </c>
      <c r="AO3289" s="5">
        <v>8</v>
      </c>
      <c r="AP3289" s="5">
        <v>0</v>
      </c>
      <c r="AQ3289" s="5">
        <v>0</v>
      </c>
      <c r="AR3289" s="5">
        <v>0</v>
      </c>
      <c r="AS3289" s="5">
        <v>0</v>
      </c>
      <c r="AT3289" s="5">
        <v>0</v>
      </c>
      <c r="AU3289" s="5">
        <v>80</v>
      </c>
      <c r="AV3289" s="5">
        <v>0</v>
      </c>
      <c r="AW3289" s="5">
        <v>40.277777999999998</v>
      </c>
      <c r="AX3289" s="5">
        <v>0.28199999999999997</v>
      </c>
      <c r="AY3289" s="5">
        <v>0</v>
      </c>
      <c r="AZ3289" s="5"/>
      <c r="BA3289" s="5"/>
      <c r="BB3289" s="5"/>
      <c r="BC3289" s="5"/>
      <c r="BD3289" s="5"/>
      <c r="BE3289" s="5"/>
      <c r="BF3289" s="5"/>
      <c r="BG3289" s="5"/>
      <c r="BH3289" s="5"/>
      <c r="BI3289" s="5"/>
      <c r="BJ3289" s="5"/>
    </row>
    <row r="3290" spans="1:62" x14ac:dyDescent="0.25">
      <c r="A3290" s="5">
        <v>152</v>
      </c>
      <c r="B3290" s="5">
        <v>15</v>
      </c>
      <c r="C3290" s="5">
        <v>0</v>
      </c>
      <c r="D3290" s="5">
        <v>0</v>
      </c>
      <c r="E3290" s="5">
        <v>0</v>
      </c>
      <c r="F3290" s="5">
        <v>0</v>
      </c>
      <c r="G3290" s="5">
        <v>0</v>
      </c>
      <c r="H3290" s="5">
        <v>5</v>
      </c>
      <c r="I3290" s="5">
        <v>7</v>
      </c>
      <c r="J3290" s="5">
        <v>23.611111000000001</v>
      </c>
      <c r="K3290" s="5">
        <v>0.56200000000000006</v>
      </c>
      <c r="L3290" s="5">
        <v>100</v>
      </c>
      <c r="M3290" s="5"/>
      <c r="N3290" s="5">
        <v>152</v>
      </c>
      <c r="O3290" s="5">
        <v>14</v>
      </c>
      <c r="P3290" s="5">
        <v>0</v>
      </c>
      <c r="Q3290" s="5">
        <v>0</v>
      </c>
      <c r="R3290" s="5">
        <v>0</v>
      </c>
      <c r="S3290" s="5">
        <v>0</v>
      </c>
      <c r="T3290" s="5">
        <v>0</v>
      </c>
      <c r="U3290" s="5">
        <v>30</v>
      </c>
      <c r="V3290" s="5">
        <v>0</v>
      </c>
      <c r="W3290" s="5">
        <v>37.5</v>
      </c>
      <c r="X3290" s="5">
        <v>0.46800000000000003</v>
      </c>
      <c r="Y3290" s="5">
        <v>100</v>
      </c>
      <c r="Z3290" s="5"/>
      <c r="AA3290" s="5">
        <v>152</v>
      </c>
      <c r="AB3290" s="5">
        <v>14</v>
      </c>
      <c r="AC3290" s="5">
        <v>0</v>
      </c>
      <c r="AD3290" s="5">
        <v>0</v>
      </c>
      <c r="AE3290" s="5">
        <v>0</v>
      </c>
      <c r="AF3290" s="5">
        <v>0</v>
      </c>
      <c r="AG3290" s="5">
        <v>0</v>
      </c>
      <c r="AH3290" s="5">
        <v>21</v>
      </c>
      <c r="AI3290" s="5">
        <v>11</v>
      </c>
      <c r="AJ3290" s="5">
        <v>33.333333000000003</v>
      </c>
      <c r="AK3290" s="5">
        <v>0.45300000000000001</v>
      </c>
      <c r="AL3290" s="5">
        <v>100</v>
      </c>
      <c r="AM3290" s="5"/>
      <c r="AN3290" s="5">
        <v>152</v>
      </c>
      <c r="AO3290" s="5">
        <v>14</v>
      </c>
      <c r="AP3290" s="5">
        <v>0</v>
      </c>
      <c r="AQ3290" s="5">
        <v>0</v>
      </c>
      <c r="AR3290" s="5">
        <v>0</v>
      </c>
      <c r="AS3290" s="5">
        <v>0</v>
      </c>
      <c r="AT3290" s="5">
        <v>0</v>
      </c>
      <c r="AU3290" s="5">
        <v>45</v>
      </c>
      <c r="AV3290" s="5">
        <v>26</v>
      </c>
      <c r="AW3290" s="5">
        <v>51.388888999999999</v>
      </c>
      <c r="AX3290" s="5">
        <v>0.437</v>
      </c>
      <c r="AY3290" s="5">
        <v>100</v>
      </c>
      <c r="AZ3290" s="5"/>
      <c r="BA3290" s="5"/>
      <c r="BB3290" s="5"/>
      <c r="BC3290" s="5"/>
      <c r="BD3290" s="5"/>
      <c r="BE3290" s="5"/>
      <c r="BF3290" s="5"/>
      <c r="BG3290" s="5"/>
      <c r="BH3290" s="5"/>
      <c r="BI3290" s="5"/>
      <c r="BJ3290" s="5"/>
    </row>
    <row r="3291" spans="1:62" x14ac:dyDescent="0.25">
      <c r="A3291" s="5">
        <v>153</v>
      </c>
      <c r="B3291" s="5">
        <v>15</v>
      </c>
      <c r="C3291" s="5">
        <v>1</v>
      </c>
      <c r="D3291" s="5">
        <v>0</v>
      </c>
      <c r="E3291" s="5">
        <v>0</v>
      </c>
      <c r="F3291" s="5">
        <v>0</v>
      </c>
      <c r="G3291" s="5">
        <v>16</v>
      </c>
      <c r="H3291" s="5">
        <v>5</v>
      </c>
      <c r="I3291" s="5">
        <v>24</v>
      </c>
      <c r="J3291" s="5">
        <v>95.833332999999996</v>
      </c>
      <c r="K3291" s="5">
        <v>0.65600000000000003</v>
      </c>
      <c r="L3291" s="5">
        <v>100</v>
      </c>
      <c r="M3291" s="5"/>
      <c r="N3291" s="5">
        <v>153</v>
      </c>
      <c r="O3291" s="5">
        <v>15</v>
      </c>
      <c r="P3291" s="5">
        <v>1</v>
      </c>
      <c r="Q3291" s="5">
        <v>0</v>
      </c>
      <c r="R3291" s="5">
        <v>0</v>
      </c>
      <c r="S3291" s="5">
        <v>0</v>
      </c>
      <c r="T3291" s="5">
        <v>16</v>
      </c>
      <c r="U3291" s="5">
        <v>0</v>
      </c>
      <c r="V3291" s="5">
        <v>48</v>
      </c>
      <c r="W3291" s="5">
        <v>100</v>
      </c>
      <c r="X3291" s="5">
        <v>0.61</v>
      </c>
      <c r="Y3291" s="5">
        <v>100</v>
      </c>
      <c r="Z3291" s="5"/>
      <c r="AA3291" s="5">
        <v>153</v>
      </c>
      <c r="AB3291" s="5">
        <v>14</v>
      </c>
      <c r="AC3291" s="5">
        <v>1</v>
      </c>
      <c r="AD3291" s="5">
        <v>0</v>
      </c>
      <c r="AE3291" s="5">
        <v>0</v>
      </c>
      <c r="AF3291" s="5">
        <v>0</v>
      </c>
      <c r="AG3291" s="5">
        <v>16</v>
      </c>
      <c r="AH3291" s="5">
        <v>0</v>
      </c>
      <c r="AI3291" s="5">
        <v>24</v>
      </c>
      <c r="AJ3291" s="5">
        <v>66.666667000000004</v>
      </c>
      <c r="AK3291" s="5">
        <v>0.53200000000000003</v>
      </c>
      <c r="AL3291" s="5">
        <v>100</v>
      </c>
      <c r="AM3291" s="5"/>
      <c r="AN3291" s="5">
        <v>153</v>
      </c>
      <c r="AO3291" s="5">
        <v>13</v>
      </c>
      <c r="AP3291" s="5">
        <v>1</v>
      </c>
      <c r="AQ3291" s="5">
        <v>0</v>
      </c>
      <c r="AR3291" s="5">
        <v>0</v>
      </c>
      <c r="AS3291" s="5">
        <v>0</v>
      </c>
      <c r="AT3291" s="5">
        <v>16</v>
      </c>
      <c r="AU3291" s="5">
        <v>0</v>
      </c>
      <c r="AV3291" s="5">
        <v>24</v>
      </c>
      <c r="AW3291" s="5">
        <v>66.666667000000004</v>
      </c>
      <c r="AX3291" s="5">
        <v>0.5</v>
      </c>
      <c r="AY3291" s="5">
        <v>100</v>
      </c>
      <c r="AZ3291" s="5"/>
      <c r="BA3291" s="5"/>
      <c r="BB3291" s="5"/>
      <c r="BC3291" s="5"/>
      <c r="BD3291" s="5"/>
      <c r="BE3291" s="5"/>
      <c r="BF3291" s="5"/>
      <c r="BG3291" s="5"/>
      <c r="BH3291" s="5"/>
      <c r="BI3291" s="5"/>
      <c r="BJ3291" s="5"/>
    </row>
    <row r="3292" spans="1:62" x14ac:dyDescent="0.25">
      <c r="A3292" s="5">
        <v>154</v>
      </c>
      <c r="B3292" s="5">
        <v>17</v>
      </c>
      <c r="C3292" s="5">
        <v>1</v>
      </c>
      <c r="D3292" s="5">
        <v>0</v>
      </c>
      <c r="E3292" s="5">
        <v>0</v>
      </c>
      <c r="F3292" s="5">
        <v>0</v>
      </c>
      <c r="G3292" s="5">
        <v>0</v>
      </c>
      <c r="H3292" s="5">
        <v>0</v>
      </c>
      <c r="I3292" s="5">
        <v>2</v>
      </c>
      <c r="J3292" s="5">
        <v>22.222221999999999</v>
      </c>
      <c r="K3292" s="5">
        <v>0.75</v>
      </c>
      <c r="L3292" s="5">
        <v>100</v>
      </c>
      <c r="M3292" s="5"/>
      <c r="N3292" s="5">
        <v>154</v>
      </c>
      <c r="O3292" s="5">
        <v>18</v>
      </c>
      <c r="P3292" s="5">
        <v>1</v>
      </c>
      <c r="Q3292" s="5">
        <v>0</v>
      </c>
      <c r="R3292" s="5">
        <v>0</v>
      </c>
      <c r="S3292" s="5">
        <v>0</v>
      </c>
      <c r="T3292" s="5">
        <v>0</v>
      </c>
      <c r="U3292" s="5">
        <v>29</v>
      </c>
      <c r="V3292" s="5">
        <v>6</v>
      </c>
      <c r="W3292" s="5">
        <v>55.555556000000003</v>
      </c>
      <c r="X3292" s="5">
        <v>0.75</v>
      </c>
      <c r="Y3292" s="5">
        <v>100</v>
      </c>
      <c r="Z3292" s="5"/>
      <c r="AA3292" s="5">
        <v>154</v>
      </c>
      <c r="AB3292" s="5">
        <v>17</v>
      </c>
      <c r="AC3292" s="5">
        <v>1</v>
      </c>
      <c r="AD3292" s="5">
        <v>0</v>
      </c>
      <c r="AE3292" s="5">
        <v>0</v>
      </c>
      <c r="AF3292" s="5">
        <v>0</v>
      </c>
      <c r="AG3292" s="5">
        <v>0</v>
      </c>
      <c r="AH3292" s="5">
        <v>61</v>
      </c>
      <c r="AI3292" s="5">
        <v>3</v>
      </c>
      <c r="AJ3292" s="5">
        <v>88.888889000000006</v>
      </c>
      <c r="AK3292" s="5">
        <v>0.67100000000000004</v>
      </c>
      <c r="AL3292" s="5">
        <v>100</v>
      </c>
      <c r="AM3292" s="5"/>
      <c r="AN3292" s="5">
        <v>154</v>
      </c>
      <c r="AO3292" s="5">
        <v>16</v>
      </c>
      <c r="AP3292" s="5">
        <v>1</v>
      </c>
      <c r="AQ3292" s="5">
        <v>0</v>
      </c>
      <c r="AR3292" s="5">
        <v>0</v>
      </c>
      <c r="AS3292" s="5">
        <v>0</v>
      </c>
      <c r="AT3292" s="5">
        <v>0</v>
      </c>
      <c r="AU3292" s="5">
        <v>173</v>
      </c>
      <c r="AV3292" s="5">
        <v>2</v>
      </c>
      <c r="AW3292" s="5">
        <v>68.055555999999996</v>
      </c>
      <c r="AX3292" s="5">
        <v>0.60899999999999999</v>
      </c>
      <c r="AY3292" s="5">
        <v>100</v>
      </c>
      <c r="AZ3292" s="5"/>
      <c r="BA3292" s="5"/>
      <c r="BB3292" s="5"/>
      <c r="BC3292" s="5"/>
      <c r="BD3292" s="5"/>
      <c r="BE3292" s="5"/>
      <c r="BF3292" s="5"/>
      <c r="BG3292" s="5"/>
      <c r="BH3292" s="5"/>
      <c r="BI3292" s="5"/>
      <c r="BJ3292" s="5"/>
    </row>
    <row r="3293" spans="1:62" x14ac:dyDescent="0.25">
      <c r="A3293" s="5">
        <v>155</v>
      </c>
      <c r="B3293" s="5">
        <v>16</v>
      </c>
      <c r="C3293" s="5">
        <v>0</v>
      </c>
      <c r="D3293" s="5">
        <v>0</v>
      </c>
      <c r="E3293" s="5">
        <v>0</v>
      </c>
      <c r="F3293" s="5">
        <v>0</v>
      </c>
      <c r="G3293" s="5">
        <v>0</v>
      </c>
      <c r="H3293" s="5">
        <v>0</v>
      </c>
      <c r="I3293" s="5">
        <v>26</v>
      </c>
      <c r="J3293" s="5">
        <v>91.666667000000004</v>
      </c>
      <c r="K3293" s="5">
        <v>0.68799999999999994</v>
      </c>
      <c r="L3293" s="5">
        <v>100</v>
      </c>
      <c r="M3293" s="5"/>
      <c r="N3293" s="5">
        <v>155</v>
      </c>
      <c r="O3293" s="5">
        <v>16</v>
      </c>
      <c r="P3293" s="5">
        <v>0</v>
      </c>
      <c r="Q3293" s="5">
        <v>0</v>
      </c>
      <c r="R3293" s="5">
        <v>0</v>
      </c>
      <c r="S3293" s="5">
        <v>0</v>
      </c>
      <c r="T3293" s="5">
        <v>0</v>
      </c>
      <c r="U3293" s="5">
        <v>15</v>
      </c>
      <c r="V3293" s="5">
        <v>45</v>
      </c>
      <c r="W3293" s="5">
        <v>72.222222000000002</v>
      </c>
      <c r="X3293" s="5">
        <v>0.64</v>
      </c>
      <c r="Y3293" s="5">
        <v>100</v>
      </c>
      <c r="Z3293" s="5"/>
      <c r="AA3293" s="5">
        <v>155</v>
      </c>
      <c r="AB3293" s="5">
        <v>13</v>
      </c>
      <c r="AC3293" s="5">
        <v>0</v>
      </c>
      <c r="AD3293" s="5">
        <v>0</v>
      </c>
      <c r="AE3293" s="5">
        <v>0</v>
      </c>
      <c r="AF3293" s="5">
        <v>0</v>
      </c>
      <c r="AG3293" s="5">
        <v>0</v>
      </c>
      <c r="AH3293" s="5">
        <v>102</v>
      </c>
      <c r="AI3293" s="5">
        <v>3</v>
      </c>
      <c r="AJ3293" s="5">
        <v>81.944444000000004</v>
      </c>
      <c r="AK3293" s="5">
        <v>0.48499999999999999</v>
      </c>
      <c r="AL3293" s="5">
        <v>100</v>
      </c>
      <c r="AM3293" s="5"/>
      <c r="AN3293" s="5">
        <v>155</v>
      </c>
      <c r="AO3293" s="5">
        <v>13</v>
      </c>
      <c r="AP3293" s="5">
        <v>0</v>
      </c>
      <c r="AQ3293" s="5">
        <v>0</v>
      </c>
      <c r="AR3293" s="5">
        <v>0</v>
      </c>
      <c r="AS3293" s="5">
        <v>0</v>
      </c>
      <c r="AT3293" s="5">
        <v>0</v>
      </c>
      <c r="AU3293" s="5">
        <v>50</v>
      </c>
      <c r="AV3293" s="5">
        <v>57</v>
      </c>
      <c r="AW3293" s="5">
        <v>81.944444000000004</v>
      </c>
      <c r="AX3293" s="5">
        <v>0.53200000000000003</v>
      </c>
      <c r="AY3293" s="5">
        <v>100</v>
      </c>
      <c r="AZ3293" s="5"/>
      <c r="BA3293" s="5"/>
      <c r="BB3293" s="5"/>
      <c r="BC3293" s="5"/>
      <c r="BD3293" s="5"/>
      <c r="BE3293" s="5"/>
      <c r="BF3293" s="5"/>
      <c r="BG3293" s="5"/>
      <c r="BH3293" s="5"/>
      <c r="BI3293" s="5"/>
      <c r="BJ3293" s="5"/>
    </row>
    <row r="3294" spans="1:62" x14ac:dyDescent="0.25">
      <c r="A3294" s="5">
        <v>156</v>
      </c>
      <c r="B3294" s="5">
        <v>16</v>
      </c>
      <c r="C3294" s="5">
        <v>0</v>
      </c>
      <c r="D3294" s="5">
        <v>0</v>
      </c>
      <c r="E3294" s="5">
        <v>0</v>
      </c>
      <c r="F3294" s="5">
        <v>0</v>
      </c>
      <c r="G3294" s="5">
        <v>0</v>
      </c>
      <c r="H3294" s="5">
        <v>15</v>
      </c>
      <c r="I3294" s="5">
        <v>3</v>
      </c>
      <c r="J3294" s="5">
        <v>65.277777999999998</v>
      </c>
      <c r="K3294" s="5">
        <v>0.70299999999999996</v>
      </c>
      <c r="L3294" s="5">
        <v>100</v>
      </c>
      <c r="M3294" s="5"/>
      <c r="N3294" s="5">
        <v>156</v>
      </c>
      <c r="O3294" s="5">
        <v>13</v>
      </c>
      <c r="P3294" s="5">
        <v>0</v>
      </c>
      <c r="Q3294" s="5">
        <v>0</v>
      </c>
      <c r="R3294" s="5">
        <v>0</v>
      </c>
      <c r="S3294" s="5">
        <v>0</v>
      </c>
      <c r="T3294" s="5">
        <v>0</v>
      </c>
      <c r="U3294" s="5">
        <v>30</v>
      </c>
      <c r="V3294" s="5">
        <v>26</v>
      </c>
      <c r="W3294" s="5">
        <v>93.055555999999996</v>
      </c>
      <c r="X3294" s="5">
        <v>0.51600000000000001</v>
      </c>
      <c r="Y3294" s="5">
        <v>100</v>
      </c>
      <c r="Z3294" s="5"/>
      <c r="AA3294" s="5">
        <v>156</v>
      </c>
      <c r="AB3294" s="5">
        <v>13</v>
      </c>
      <c r="AC3294" s="5">
        <v>0</v>
      </c>
      <c r="AD3294" s="5">
        <v>0</v>
      </c>
      <c r="AE3294" s="5">
        <v>0</v>
      </c>
      <c r="AF3294" s="5">
        <v>0</v>
      </c>
      <c r="AG3294" s="5">
        <v>0</v>
      </c>
      <c r="AH3294" s="5">
        <v>120</v>
      </c>
      <c r="AI3294" s="5">
        <v>15</v>
      </c>
      <c r="AJ3294" s="5">
        <v>76.388889000000006</v>
      </c>
      <c r="AK3294" s="5">
        <v>0.48399999999999999</v>
      </c>
      <c r="AL3294" s="5">
        <v>100</v>
      </c>
      <c r="AM3294" s="5"/>
      <c r="AN3294" s="5">
        <v>156</v>
      </c>
      <c r="AO3294" s="5">
        <v>10</v>
      </c>
      <c r="AP3294" s="5">
        <v>0</v>
      </c>
      <c r="AQ3294" s="5">
        <v>0</v>
      </c>
      <c r="AR3294" s="5">
        <v>0</v>
      </c>
      <c r="AS3294" s="5">
        <v>0</v>
      </c>
      <c r="AT3294" s="5">
        <v>0</v>
      </c>
      <c r="AU3294" s="5">
        <v>92</v>
      </c>
      <c r="AV3294" s="5">
        <v>22</v>
      </c>
      <c r="AW3294" s="5">
        <v>38.888888999999999</v>
      </c>
      <c r="AX3294" s="5">
        <v>0.42199999999999999</v>
      </c>
      <c r="AY3294" s="5">
        <v>100</v>
      </c>
      <c r="AZ3294" s="5"/>
      <c r="BA3294" s="5"/>
      <c r="BB3294" s="5"/>
      <c r="BC3294" s="5"/>
      <c r="BD3294" s="5"/>
      <c r="BE3294" s="5"/>
      <c r="BF3294" s="5"/>
      <c r="BG3294" s="5"/>
      <c r="BH3294" s="5"/>
      <c r="BI3294" s="5"/>
      <c r="BJ3294" s="5"/>
    </row>
    <row r="3295" spans="1:62" x14ac:dyDescent="0.25">
      <c r="A3295" s="5">
        <v>157</v>
      </c>
      <c r="B3295" s="5">
        <v>13</v>
      </c>
      <c r="C3295" s="5">
        <v>0</v>
      </c>
      <c r="D3295" s="5">
        <v>0</v>
      </c>
      <c r="E3295" s="5">
        <v>0</v>
      </c>
      <c r="F3295" s="5">
        <v>0</v>
      </c>
      <c r="G3295" s="5">
        <v>0</v>
      </c>
      <c r="H3295" s="5">
        <v>30</v>
      </c>
      <c r="I3295" s="5">
        <v>33</v>
      </c>
      <c r="J3295" s="5">
        <v>76.388889000000006</v>
      </c>
      <c r="K3295" s="5">
        <v>0.59399999999999997</v>
      </c>
      <c r="L3295" s="5">
        <v>100</v>
      </c>
      <c r="M3295" s="5"/>
      <c r="N3295" s="5">
        <v>157</v>
      </c>
      <c r="O3295" s="5">
        <v>13</v>
      </c>
      <c r="P3295" s="5">
        <v>0</v>
      </c>
      <c r="Q3295" s="5">
        <v>0</v>
      </c>
      <c r="R3295" s="5">
        <v>0</v>
      </c>
      <c r="S3295" s="5">
        <v>0</v>
      </c>
      <c r="T3295" s="5">
        <v>0</v>
      </c>
      <c r="U3295" s="5">
        <v>60</v>
      </c>
      <c r="V3295" s="5">
        <v>3</v>
      </c>
      <c r="W3295" s="5">
        <v>76.388889000000006</v>
      </c>
      <c r="X3295" s="5">
        <v>0.56200000000000006</v>
      </c>
      <c r="Y3295" s="5">
        <v>100</v>
      </c>
      <c r="Z3295" s="5"/>
      <c r="AA3295" s="5">
        <v>157</v>
      </c>
      <c r="AB3295" s="5">
        <v>10</v>
      </c>
      <c r="AC3295" s="5">
        <v>0</v>
      </c>
      <c r="AD3295" s="5">
        <v>0</v>
      </c>
      <c r="AE3295" s="5">
        <v>0</v>
      </c>
      <c r="AF3295" s="5">
        <v>0</v>
      </c>
      <c r="AG3295" s="5">
        <v>0</v>
      </c>
      <c r="AH3295" s="5">
        <v>73</v>
      </c>
      <c r="AI3295" s="5">
        <v>32</v>
      </c>
      <c r="AJ3295" s="5">
        <v>87.5</v>
      </c>
      <c r="AK3295" s="5">
        <v>0.375</v>
      </c>
      <c r="AL3295" s="5">
        <v>100</v>
      </c>
      <c r="AM3295" s="5"/>
      <c r="AN3295" s="5">
        <v>157</v>
      </c>
      <c r="AO3295" s="5">
        <v>9</v>
      </c>
      <c r="AP3295" s="5">
        <v>0</v>
      </c>
      <c r="AQ3295" s="5">
        <v>0</v>
      </c>
      <c r="AR3295" s="5">
        <v>0</v>
      </c>
      <c r="AS3295" s="5">
        <v>0</v>
      </c>
      <c r="AT3295" s="5">
        <v>0</v>
      </c>
      <c r="AU3295" s="5">
        <v>40</v>
      </c>
      <c r="AV3295" s="5">
        <v>62</v>
      </c>
      <c r="AW3295" s="5">
        <v>91.666667000000004</v>
      </c>
      <c r="AX3295" s="5">
        <v>0.34300000000000003</v>
      </c>
      <c r="AY3295" s="5">
        <v>100</v>
      </c>
      <c r="AZ3295" s="5"/>
      <c r="BA3295" s="5"/>
      <c r="BB3295" s="5"/>
      <c r="BC3295" s="5"/>
      <c r="BD3295" s="5"/>
      <c r="BE3295" s="5"/>
      <c r="BF3295" s="5"/>
      <c r="BG3295" s="5"/>
      <c r="BH3295" s="5"/>
      <c r="BI3295" s="5"/>
      <c r="BJ3295" s="5"/>
    </row>
    <row r="3296" spans="1:62" x14ac:dyDescent="0.25">
      <c r="A3296" s="5">
        <v>158</v>
      </c>
      <c r="B3296" s="5">
        <v>12</v>
      </c>
      <c r="C3296" s="5">
        <v>0</v>
      </c>
      <c r="D3296" s="5">
        <v>0</v>
      </c>
      <c r="E3296" s="5">
        <v>0</v>
      </c>
      <c r="F3296" s="5">
        <v>8</v>
      </c>
      <c r="G3296" s="5">
        <v>0</v>
      </c>
      <c r="H3296" s="5">
        <v>0</v>
      </c>
      <c r="I3296" s="5">
        <v>62</v>
      </c>
      <c r="J3296" s="5">
        <v>100</v>
      </c>
      <c r="K3296" s="5">
        <v>0.54700000000000004</v>
      </c>
      <c r="L3296" s="5">
        <v>100</v>
      </c>
      <c r="M3296" s="5"/>
      <c r="N3296" s="5">
        <v>158</v>
      </c>
      <c r="O3296" s="5">
        <v>12</v>
      </c>
      <c r="P3296" s="5">
        <v>0</v>
      </c>
      <c r="Q3296" s="5">
        <v>0</v>
      </c>
      <c r="R3296" s="5">
        <v>0</v>
      </c>
      <c r="S3296" s="5">
        <v>0</v>
      </c>
      <c r="T3296" s="5">
        <v>0</v>
      </c>
      <c r="U3296" s="5">
        <v>2</v>
      </c>
      <c r="V3296" s="5">
        <v>52</v>
      </c>
      <c r="W3296" s="5">
        <v>100</v>
      </c>
      <c r="X3296" s="5">
        <v>0.46899999999999997</v>
      </c>
      <c r="Y3296" s="5">
        <v>100</v>
      </c>
      <c r="Z3296" s="5"/>
      <c r="AA3296" s="5">
        <v>158</v>
      </c>
      <c r="AB3296" s="5">
        <v>9</v>
      </c>
      <c r="AC3296" s="5">
        <v>0</v>
      </c>
      <c r="AD3296" s="5">
        <v>0</v>
      </c>
      <c r="AE3296" s="5">
        <v>0</v>
      </c>
      <c r="AF3296" s="5">
        <v>0</v>
      </c>
      <c r="AG3296" s="5">
        <v>0</v>
      </c>
      <c r="AH3296" s="5">
        <v>54</v>
      </c>
      <c r="AI3296" s="5">
        <v>48</v>
      </c>
      <c r="AJ3296" s="5">
        <v>79.166667000000004</v>
      </c>
      <c r="AK3296" s="5">
        <v>0.34399999999999997</v>
      </c>
      <c r="AL3296" s="5">
        <v>100</v>
      </c>
      <c r="AM3296" s="5"/>
      <c r="AN3296" s="5">
        <v>158</v>
      </c>
      <c r="AO3296" s="5">
        <v>8</v>
      </c>
      <c r="AP3296" s="5">
        <v>0</v>
      </c>
      <c r="AQ3296" s="5">
        <v>0</v>
      </c>
      <c r="AR3296" s="5">
        <v>0</v>
      </c>
      <c r="AS3296" s="5">
        <v>0</v>
      </c>
      <c r="AT3296" s="5">
        <v>0</v>
      </c>
      <c r="AU3296" s="5">
        <v>84</v>
      </c>
      <c r="AV3296" s="5">
        <v>43</v>
      </c>
      <c r="AW3296" s="5">
        <v>68.055555999999996</v>
      </c>
      <c r="AX3296" s="5">
        <v>0.32800000000000001</v>
      </c>
      <c r="AY3296" s="5">
        <v>100</v>
      </c>
      <c r="AZ3296" s="5"/>
      <c r="BA3296" s="5"/>
      <c r="BB3296" s="5"/>
      <c r="BC3296" s="5"/>
      <c r="BD3296" s="5"/>
      <c r="BE3296" s="5"/>
      <c r="BF3296" s="5"/>
      <c r="BG3296" s="5"/>
      <c r="BH3296" s="5"/>
      <c r="BI3296" s="5"/>
      <c r="BJ3296" s="5"/>
    </row>
    <row r="3297" spans="1:62" x14ac:dyDescent="0.25">
      <c r="A3297" s="5">
        <v>159</v>
      </c>
      <c r="B3297" s="5">
        <v>13</v>
      </c>
      <c r="C3297" s="5">
        <v>0</v>
      </c>
      <c r="D3297" s="5">
        <v>0</v>
      </c>
      <c r="E3297" s="5">
        <v>0</v>
      </c>
      <c r="F3297" s="5">
        <v>36</v>
      </c>
      <c r="G3297" s="5">
        <v>0</v>
      </c>
      <c r="H3297" s="5">
        <v>0</v>
      </c>
      <c r="I3297" s="5">
        <v>36</v>
      </c>
      <c r="J3297" s="5">
        <v>94.444444000000004</v>
      </c>
      <c r="K3297" s="5">
        <v>0.54600000000000004</v>
      </c>
      <c r="L3297" s="5">
        <v>100</v>
      </c>
      <c r="M3297" s="5"/>
      <c r="N3297" s="5">
        <v>159</v>
      </c>
      <c r="O3297" s="5">
        <v>13</v>
      </c>
      <c r="P3297" s="5">
        <v>0</v>
      </c>
      <c r="Q3297" s="5">
        <v>0</v>
      </c>
      <c r="R3297" s="5">
        <v>0</v>
      </c>
      <c r="S3297" s="5">
        <v>16</v>
      </c>
      <c r="T3297" s="5">
        <v>0</v>
      </c>
      <c r="U3297" s="5">
        <v>14</v>
      </c>
      <c r="V3297" s="5">
        <v>6</v>
      </c>
      <c r="W3297" s="5">
        <v>100</v>
      </c>
      <c r="X3297" s="5">
        <v>0.51600000000000001</v>
      </c>
      <c r="Y3297" s="5">
        <v>100</v>
      </c>
      <c r="Z3297" s="5"/>
      <c r="AA3297" s="5">
        <v>159</v>
      </c>
      <c r="AB3297" s="5">
        <v>8</v>
      </c>
      <c r="AC3297" s="5">
        <v>0</v>
      </c>
      <c r="AD3297" s="5">
        <v>0</v>
      </c>
      <c r="AE3297" s="5">
        <v>0</v>
      </c>
      <c r="AF3297" s="5">
        <v>0</v>
      </c>
      <c r="AG3297" s="5">
        <v>0</v>
      </c>
      <c r="AH3297" s="5">
        <v>33</v>
      </c>
      <c r="AI3297" s="5">
        <v>40</v>
      </c>
      <c r="AJ3297" s="5">
        <v>66.666667000000004</v>
      </c>
      <c r="AK3297" s="5">
        <v>0.29699999999999999</v>
      </c>
      <c r="AL3297" s="5">
        <v>100</v>
      </c>
      <c r="AM3297" s="5"/>
      <c r="AN3297" s="5">
        <v>159</v>
      </c>
      <c r="AO3297" s="5">
        <v>8</v>
      </c>
      <c r="AP3297" s="5">
        <v>0</v>
      </c>
      <c r="AQ3297" s="5">
        <v>0</v>
      </c>
      <c r="AR3297" s="5">
        <v>0</v>
      </c>
      <c r="AS3297" s="5">
        <v>0</v>
      </c>
      <c r="AT3297" s="5">
        <v>0</v>
      </c>
      <c r="AU3297" s="5">
        <v>19</v>
      </c>
      <c r="AV3297" s="5">
        <v>63</v>
      </c>
      <c r="AW3297" s="5">
        <v>91.666667000000004</v>
      </c>
      <c r="AX3297" s="5">
        <v>0.313</v>
      </c>
      <c r="AY3297" s="5">
        <v>100</v>
      </c>
      <c r="AZ3297" s="5"/>
      <c r="BA3297" s="5"/>
      <c r="BB3297" s="5"/>
      <c r="BC3297" s="5"/>
      <c r="BD3297" s="5"/>
      <c r="BE3297" s="5"/>
      <c r="BF3297" s="5"/>
      <c r="BG3297" s="5"/>
      <c r="BH3297" s="5"/>
      <c r="BI3297" s="5"/>
      <c r="BJ3297" s="5"/>
    </row>
    <row r="3298" spans="1:62" x14ac:dyDescent="0.25">
      <c r="A3298" s="5">
        <v>160</v>
      </c>
      <c r="B3298" s="5">
        <v>12</v>
      </c>
      <c r="C3298" s="5">
        <v>0</v>
      </c>
      <c r="D3298" s="5">
        <v>0</v>
      </c>
      <c r="E3298" s="5">
        <v>0</v>
      </c>
      <c r="F3298" s="5">
        <v>14</v>
      </c>
      <c r="G3298" s="5">
        <v>0</v>
      </c>
      <c r="H3298" s="5">
        <v>2</v>
      </c>
      <c r="I3298" s="5">
        <v>42</v>
      </c>
      <c r="J3298" s="5">
        <v>100</v>
      </c>
      <c r="K3298" s="5">
        <v>0.51600000000000001</v>
      </c>
      <c r="L3298" s="5">
        <v>100</v>
      </c>
      <c r="M3298" s="5"/>
      <c r="N3298" s="5">
        <v>160</v>
      </c>
      <c r="O3298" s="5">
        <v>11</v>
      </c>
      <c r="P3298" s="5">
        <v>0</v>
      </c>
      <c r="Q3298" s="5">
        <v>0</v>
      </c>
      <c r="R3298" s="5">
        <v>0</v>
      </c>
      <c r="S3298" s="5">
        <v>0</v>
      </c>
      <c r="T3298" s="5">
        <v>0</v>
      </c>
      <c r="U3298" s="5">
        <v>20</v>
      </c>
      <c r="V3298" s="5">
        <v>4</v>
      </c>
      <c r="W3298" s="5">
        <v>90.277777999999998</v>
      </c>
      <c r="X3298" s="5">
        <v>0.42199999999999999</v>
      </c>
      <c r="Y3298" s="5">
        <v>100</v>
      </c>
      <c r="Z3298" s="5"/>
      <c r="AA3298" s="5">
        <v>160</v>
      </c>
      <c r="AB3298" s="5">
        <v>8</v>
      </c>
      <c r="AC3298" s="5">
        <v>0</v>
      </c>
      <c r="AD3298" s="5">
        <v>0</v>
      </c>
      <c r="AE3298" s="5">
        <v>0</v>
      </c>
      <c r="AF3298" s="5">
        <v>0</v>
      </c>
      <c r="AG3298" s="5">
        <v>0</v>
      </c>
      <c r="AH3298" s="5">
        <v>0</v>
      </c>
      <c r="AI3298" s="5">
        <v>37</v>
      </c>
      <c r="AJ3298" s="5">
        <v>51.388888999999999</v>
      </c>
      <c r="AK3298" s="5">
        <v>0.28100000000000003</v>
      </c>
      <c r="AL3298" s="5">
        <v>100</v>
      </c>
      <c r="AM3298" s="5"/>
      <c r="AN3298" s="5">
        <v>160</v>
      </c>
      <c r="AO3298" s="5">
        <v>7</v>
      </c>
      <c r="AP3298" s="5">
        <v>0</v>
      </c>
      <c r="AQ3298" s="5">
        <v>0</v>
      </c>
      <c r="AR3298" s="5">
        <v>0</v>
      </c>
      <c r="AS3298" s="5">
        <v>0</v>
      </c>
      <c r="AT3298" s="5">
        <v>0</v>
      </c>
      <c r="AU3298" s="5">
        <v>0</v>
      </c>
      <c r="AV3298" s="5">
        <v>19</v>
      </c>
      <c r="AW3298" s="5">
        <v>26.388888999999999</v>
      </c>
      <c r="AX3298" s="5">
        <v>0.26600000000000001</v>
      </c>
      <c r="AY3298" s="5">
        <v>100</v>
      </c>
      <c r="AZ3298" s="5"/>
      <c r="BA3298" s="5"/>
      <c r="BB3298" s="5"/>
      <c r="BC3298" s="5"/>
      <c r="BD3298" s="5"/>
      <c r="BE3298" s="5"/>
      <c r="BF3298" s="5"/>
      <c r="BG3298" s="5"/>
      <c r="BH3298" s="5"/>
      <c r="BI3298" s="5"/>
      <c r="BJ3298" s="5"/>
    </row>
    <row r="3299" spans="1:62" x14ac:dyDescent="0.25">
      <c r="D3299" s="5" t="s">
        <v>59</v>
      </c>
      <c r="E3299" s="5" t="s">
        <v>46</v>
      </c>
      <c r="F3299" s="5" t="s">
        <v>47</v>
      </c>
      <c r="G3299" s="5" t="s">
        <v>60</v>
      </c>
      <c r="H3299" s="5" t="s">
        <v>48</v>
      </c>
      <c r="I3299" s="5" t="s">
        <v>61</v>
      </c>
      <c r="Q3299" s="5" t="s">
        <v>59</v>
      </c>
      <c r="R3299" s="5" t="s">
        <v>46</v>
      </c>
      <c r="S3299" s="5" t="s">
        <v>47</v>
      </c>
      <c r="T3299" s="5" t="s">
        <v>60</v>
      </c>
      <c r="U3299" s="5" t="s">
        <v>48</v>
      </c>
      <c r="V3299" s="5" t="s">
        <v>61</v>
      </c>
      <c r="AD3299" s="5" t="s">
        <v>59</v>
      </c>
      <c r="AE3299" s="5" t="s">
        <v>46</v>
      </c>
      <c r="AF3299" s="5" t="s">
        <v>47</v>
      </c>
      <c r="AG3299" s="5" t="s">
        <v>60</v>
      </c>
      <c r="AH3299" s="5" t="s">
        <v>48</v>
      </c>
      <c r="AI3299" s="5" t="s">
        <v>61</v>
      </c>
      <c r="AQ3299" s="5" t="s">
        <v>59</v>
      </c>
      <c r="AR3299" s="5" t="s">
        <v>46</v>
      </c>
      <c r="AS3299" s="5" t="s">
        <v>47</v>
      </c>
      <c r="AT3299" s="5" t="s">
        <v>60</v>
      </c>
      <c r="AU3299" s="5" t="s">
        <v>48</v>
      </c>
      <c r="AV3299" s="5" t="s">
        <v>61</v>
      </c>
    </row>
    <row r="3300" spans="1:62" x14ac:dyDescent="0.25">
      <c r="D3300" s="5">
        <f t="shared" ref="D3300:H3300" si="37" xml:space="preserve"> AVERAGE(D3208:D3298)</f>
        <v>0</v>
      </c>
      <c r="E3300" s="5">
        <f t="shared" si="37"/>
        <v>0</v>
      </c>
      <c r="F3300" s="5">
        <f t="shared" si="37"/>
        <v>8.1758241758241752</v>
      </c>
      <c r="G3300" s="5">
        <f t="shared" si="37"/>
        <v>2.8901098901098901</v>
      </c>
      <c r="H3300" s="5">
        <f t="shared" si="37"/>
        <v>1.4615384615384615</v>
      </c>
      <c r="I3300" s="5">
        <f t="shared" ref="I3300:J3300" si="38" xml:space="preserve"> AVERAGE(I3208:I3298)</f>
        <v>25.109890109890109</v>
      </c>
      <c r="J3300" s="5">
        <f t="shared" si="38"/>
        <v>63.247863252747244</v>
      </c>
      <c r="Q3300" s="5">
        <f t="shared" ref="Q3300:U3300" si="39" xml:space="preserve"> AVERAGE(Q3208:Q3298)</f>
        <v>0</v>
      </c>
      <c r="R3300" s="5">
        <f t="shared" si="39"/>
        <v>0</v>
      </c>
      <c r="S3300" s="5">
        <f t="shared" si="39"/>
        <v>2.7472527472527473</v>
      </c>
      <c r="T3300" s="5">
        <f t="shared" si="39"/>
        <v>2.8901098901098901</v>
      </c>
      <c r="U3300" s="5">
        <f t="shared" si="39"/>
        <v>9.8021978021978029</v>
      </c>
      <c r="V3300" s="5">
        <f t="shared" ref="V3300:W3300" si="40" xml:space="preserve"> AVERAGE(V3208:V3298)</f>
        <v>23.35164835164835</v>
      </c>
      <c r="W3300" s="5">
        <f t="shared" si="40"/>
        <v>60.836385846153838</v>
      </c>
      <c r="AD3300" s="5">
        <f t="shared" ref="AD3300:AH3300" si="41" xml:space="preserve"> AVERAGE(AD3208:AD3298)</f>
        <v>0</v>
      </c>
      <c r="AE3300" s="5">
        <f t="shared" si="41"/>
        <v>0</v>
      </c>
      <c r="AF3300" s="5">
        <f t="shared" si="41"/>
        <v>0.2967032967032967</v>
      </c>
      <c r="AG3300" s="5">
        <f t="shared" si="41"/>
        <v>2.6703296703296702</v>
      </c>
      <c r="AH3300" s="5">
        <f t="shared" si="41"/>
        <v>30.681318681318682</v>
      </c>
      <c r="AI3300" s="5">
        <f t="shared" ref="AI3300:AJ3300" si="42" xml:space="preserve"> AVERAGE(AI3208:AI3298)</f>
        <v>20.593406593406595</v>
      </c>
      <c r="AJ3300" s="5">
        <f t="shared" si="42"/>
        <v>56.166056186813194</v>
      </c>
      <c r="AQ3300" s="5">
        <f t="shared" ref="AQ3300:AU3300" si="43" xml:space="preserve"> AVERAGE(AQ3208:AQ3298)</f>
        <v>0</v>
      </c>
      <c r="AR3300" s="5">
        <f t="shared" si="43"/>
        <v>0</v>
      </c>
      <c r="AS3300" s="5">
        <f t="shared" si="43"/>
        <v>0.2967032967032967</v>
      </c>
      <c r="AT3300" s="5">
        <f t="shared" si="43"/>
        <v>2.7582417582417582</v>
      </c>
      <c r="AU3300" s="5">
        <f t="shared" si="43"/>
        <v>39</v>
      </c>
      <c r="AV3300" s="5">
        <f xml:space="preserve"> AVERAGE(AV3208:AV3298)</f>
        <v>22.208791208791208</v>
      </c>
      <c r="AW3300" s="5">
        <f xml:space="preserve"> AVERAGE(AW3208:AW3298)</f>
        <v>57.188644725274742</v>
      </c>
    </row>
    <row r="3303" spans="1:62" x14ac:dyDescent="0.25">
      <c r="L3303" s="5"/>
      <c r="M3303" s="5"/>
      <c r="N3303" s="5"/>
      <c r="O3303" s="5"/>
      <c r="P3303" s="5"/>
      <c r="Q3303" s="5"/>
      <c r="R3303" s="5" t="s">
        <v>59</v>
      </c>
      <c r="S3303" s="5" t="s">
        <v>46</v>
      </c>
      <c r="T3303" s="5" t="s">
        <v>47</v>
      </c>
      <c r="U3303" s="5" t="s">
        <v>60</v>
      </c>
      <c r="V3303" s="5" t="s">
        <v>48</v>
      </c>
      <c r="W3303" s="5" t="s">
        <v>61</v>
      </c>
    </row>
    <row r="3304" spans="1:62" x14ac:dyDescent="0.25">
      <c r="L3304" s="5" t="s">
        <v>63</v>
      </c>
      <c r="M3304" s="5"/>
      <c r="N3304" s="5"/>
      <c r="O3304" s="5"/>
      <c r="P3304" s="8">
        <v>0</v>
      </c>
      <c r="Q3304" s="5"/>
      <c r="R3304" s="5">
        <v>0</v>
      </c>
      <c r="S3304" s="5">
        <v>0</v>
      </c>
      <c r="T3304" s="5">
        <v>4.78125</v>
      </c>
      <c r="U3304" s="5">
        <v>3.8854166666666665</v>
      </c>
      <c r="V3304" s="5">
        <v>2.0833333333333332E-2</v>
      </c>
      <c r="W3304" s="5">
        <v>22.958333333333332</v>
      </c>
      <c r="X3304">
        <v>59.939236104166696</v>
      </c>
    </row>
    <row r="3305" spans="1:62" x14ac:dyDescent="0.25">
      <c r="L3305" s="5"/>
      <c r="M3305" s="5"/>
      <c r="N3305" s="5"/>
      <c r="O3305" s="5"/>
      <c r="P3305" s="8"/>
      <c r="Q3305" s="5"/>
      <c r="R3305" s="5">
        <v>0</v>
      </c>
      <c r="S3305" s="5">
        <v>0</v>
      </c>
      <c r="T3305" s="5">
        <v>8.1758241758241752</v>
      </c>
      <c r="U3305" s="5">
        <v>2.8901098901098901</v>
      </c>
      <c r="V3305" s="5">
        <v>1.4615384615384615</v>
      </c>
      <c r="W3305" s="5">
        <v>25.109890109890109</v>
      </c>
      <c r="X3305">
        <v>63.247863252747244</v>
      </c>
    </row>
    <row r="3306" spans="1:62" x14ac:dyDescent="0.25">
      <c r="L3306" s="5"/>
      <c r="M3306" s="5"/>
      <c r="N3306" s="5"/>
      <c r="O3306" s="5"/>
      <c r="P3306" s="6"/>
      <c r="Q3306" s="5"/>
      <c r="R3306" s="5"/>
      <c r="S3306" s="5"/>
      <c r="T3306" s="5"/>
      <c r="U3306" s="5"/>
      <c r="V3306" s="5"/>
      <c r="W3306" s="5"/>
    </row>
    <row r="3307" spans="1:62" x14ac:dyDescent="0.25">
      <c r="L3307" s="5"/>
      <c r="M3307" s="5"/>
      <c r="N3307" s="5"/>
      <c r="O3307" s="5"/>
      <c r="P3307" s="5"/>
      <c r="Q3307" s="5"/>
      <c r="R3307" s="5">
        <f t="shared" ref="R3307:X3307" si="44" xml:space="preserve"> AVERAGE(R3304:R3305)</f>
        <v>0</v>
      </c>
      <c r="S3307" s="5">
        <f t="shared" si="44"/>
        <v>0</v>
      </c>
      <c r="T3307" s="5">
        <f t="shared" si="44"/>
        <v>6.4785370879120876</v>
      </c>
      <c r="U3307" s="5">
        <f t="shared" si="44"/>
        <v>3.3877632783882783</v>
      </c>
      <c r="V3307" s="5">
        <f t="shared" si="44"/>
        <v>0.74118589743589736</v>
      </c>
      <c r="W3307" s="5">
        <f t="shared" si="44"/>
        <v>24.034111721611723</v>
      </c>
      <c r="X3307" s="5">
        <f t="shared" si="44"/>
        <v>61.593549678456966</v>
      </c>
    </row>
    <row r="3308" spans="1:62" x14ac:dyDescent="0.25"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</row>
    <row r="3309" spans="1:62" x14ac:dyDescent="0.25">
      <c r="L3309" s="5"/>
      <c r="M3309" s="5"/>
      <c r="N3309" s="5"/>
      <c r="O3309" s="5"/>
      <c r="P3309" s="7">
        <v>10</v>
      </c>
      <c r="Q3309" s="5"/>
      <c r="R3309" s="5">
        <v>0</v>
      </c>
      <c r="S3309" s="5">
        <v>0</v>
      </c>
      <c r="T3309" s="5">
        <v>2.46875</v>
      </c>
      <c r="U3309" s="5">
        <v>3.5729166666666665</v>
      </c>
      <c r="V3309" s="5">
        <v>9.1145833333333339</v>
      </c>
      <c r="W3309" s="5">
        <v>23.614583333333332</v>
      </c>
      <c r="X3309">
        <v>58.709490687499994</v>
      </c>
    </row>
    <row r="3310" spans="1:62" x14ac:dyDescent="0.25">
      <c r="L3310" s="5"/>
      <c r="M3310" s="5"/>
      <c r="N3310" s="5"/>
      <c r="O3310" s="5"/>
      <c r="P3310" s="7"/>
      <c r="Q3310" s="5"/>
      <c r="R3310" s="5">
        <v>0</v>
      </c>
      <c r="S3310" s="5">
        <v>0</v>
      </c>
      <c r="T3310" s="5">
        <v>2.7472527472527473</v>
      </c>
      <c r="U3310" s="5">
        <v>2.8901098901098901</v>
      </c>
      <c r="V3310" s="5">
        <v>9.8021978021978029</v>
      </c>
      <c r="W3310" s="5">
        <v>23.35164835164835</v>
      </c>
      <c r="X3310">
        <v>60.836385846153838</v>
      </c>
    </row>
    <row r="3311" spans="1:62" x14ac:dyDescent="0.25">
      <c r="L3311" s="5"/>
      <c r="M3311" s="5"/>
      <c r="N3311" s="5"/>
      <c r="O3311" s="5"/>
      <c r="P3311" s="6"/>
      <c r="Q3311" s="5"/>
      <c r="R3311" s="5"/>
      <c r="S3311" s="5"/>
      <c r="T3311" s="5"/>
      <c r="U3311" s="5"/>
      <c r="V3311" s="5"/>
      <c r="W3311" s="5"/>
    </row>
    <row r="3312" spans="1:62" x14ac:dyDescent="0.25">
      <c r="L3312" s="5"/>
      <c r="M3312" s="5"/>
      <c r="N3312" s="5"/>
      <c r="O3312" s="5"/>
      <c r="P3312" s="6"/>
      <c r="Q3312" s="5"/>
      <c r="R3312" s="5">
        <f xml:space="preserve"> AVERAGE(R3309:R3310)</f>
        <v>0</v>
      </c>
      <c r="S3312" s="5">
        <f t="shared" ref="S3312:X3312" si="45" xml:space="preserve"> AVERAGE(S3309:S3310)</f>
        <v>0</v>
      </c>
      <c r="T3312" s="5">
        <f t="shared" si="45"/>
        <v>2.6080013736263736</v>
      </c>
      <c r="U3312" s="5">
        <f t="shared" si="45"/>
        <v>3.2315132783882783</v>
      </c>
      <c r="V3312" s="5">
        <f t="shared" si="45"/>
        <v>9.4583905677655693</v>
      </c>
      <c r="W3312" s="5">
        <f t="shared" si="45"/>
        <v>23.483115842490839</v>
      </c>
      <c r="X3312" s="5">
        <f t="shared" si="45"/>
        <v>59.772938266826912</v>
      </c>
    </row>
    <row r="3313" spans="1:49" x14ac:dyDescent="0.25"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</row>
    <row r="3314" spans="1:49" x14ac:dyDescent="0.25">
      <c r="L3314" s="5"/>
      <c r="M3314" s="5"/>
      <c r="N3314" s="5"/>
      <c r="O3314" s="5"/>
      <c r="P3314" s="8">
        <v>20</v>
      </c>
      <c r="Q3314" s="5"/>
      <c r="R3314" s="5">
        <v>0</v>
      </c>
      <c r="S3314" s="5">
        <v>0</v>
      </c>
      <c r="T3314" s="5">
        <v>1.15625</v>
      </c>
      <c r="U3314" s="5">
        <v>3.59375</v>
      </c>
      <c r="V3314" s="5">
        <v>26.333333333333332</v>
      </c>
      <c r="W3314" s="5">
        <v>17.614583333333332</v>
      </c>
      <c r="X3314">
        <v>54.282407375000012</v>
      </c>
    </row>
    <row r="3315" spans="1:49" x14ac:dyDescent="0.25">
      <c r="L3315" s="5"/>
      <c r="M3315" s="5"/>
      <c r="N3315" s="5"/>
      <c r="O3315" s="5"/>
      <c r="P3315" s="8"/>
      <c r="Q3315" s="5"/>
      <c r="R3315" s="5">
        <v>0</v>
      </c>
      <c r="S3315" s="5">
        <v>0</v>
      </c>
      <c r="T3315" s="5">
        <v>0.2967032967032967</v>
      </c>
      <c r="U3315" s="5">
        <v>2.6703296703296702</v>
      </c>
      <c r="V3315" s="5">
        <v>30.681318681318682</v>
      </c>
      <c r="W3315" s="5">
        <v>20.593406593406595</v>
      </c>
      <c r="X3315">
        <v>56.166056186813194</v>
      </c>
    </row>
    <row r="3316" spans="1:49" x14ac:dyDescent="0.25">
      <c r="L3316" s="5"/>
      <c r="M3316" s="5"/>
      <c r="N3316" s="5"/>
      <c r="O3316" s="5"/>
      <c r="P3316" s="6"/>
      <c r="Q3316" s="5"/>
      <c r="R3316" s="5"/>
      <c r="S3316" s="5"/>
      <c r="T3316" s="5"/>
      <c r="U3316" s="5"/>
      <c r="V3316" s="5"/>
      <c r="W3316" s="5"/>
    </row>
    <row r="3317" spans="1:49" x14ac:dyDescent="0.25">
      <c r="L3317" s="5"/>
      <c r="M3317" s="5"/>
      <c r="N3317" s="5"/>
      <c r="O3317" s="5"/>
      <c r="P3317" s="6"/>
      <c r="Q3317" s="5"/>
      <c r="R3317" s="5">
        <f xml:space="preserve"> AVERAGE(R3314:R3315)</f>
        <v>0</v>
      </c>
      <c r="S3317" s="5">
        <f t="shared" ref="S3317:X3317" si="46" xml:space="preserve"> AVERAGE(S3314:S3315)</f>
        <v>0</v>
      </c>
      <c r="T3317" s="5">
        <f t="shared" si="46"/>
        <v>0.72647664835164838</v>
      </c>
      <c r="U3317" s="5">
        <f t="shared" si="46"/>
        <v>3.1320398351648349</v>
      </c>
      <c r="V3317" s="5">
        <f t="shared" si="46"/>
        <v>28.507326007326007</v>
      </c>
      <c r="W3317" s="5">
        <f t="shared" si="46"/>
        <v>19.103994963369964</v>
      </c>
      <c r="X3317" s="5">
        <f t="shared" si="46"/>
        <v>55.224231780906607</v>
      </c>
    </row>
    <row r="3318" spans="1:49" x14ac:dyDescent="0.25"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</row>
    <row r="3319" spans="1:49" x14ac:dyDescent="0.25">
      <c r="L3319" s="5"/>
      <c r="M3319" s="5"/>
      <c r="N3319" s="5"/>
      <c r="O3319" s="5"/>
      <c r="P3319" s="7">
        <v>40</v>
      </c>
      <c r="Q3319" s="5"/>
      <c r="R3319" s="5">
        <v>0</v>
      </c>
      <c r="S3319" s="5">
        <v>0</v>
      </c>
      <c r="T3319" s="5">
        <v>0</v>
      </c>
      <c r="U3319" s="5">
        <v>3.3541666666666665</v>
      </c>
      <c r="V3319" s="5">
        <v>38.71875</v>
      </c>
      <c r="W3319" s="5">
        <v>17.28125</v>
      </c>
      <c r="X3319">
        <v>53.211805531250008</v>
      </c>
    </row>
    <row r="3320" spans="1:49" x14ac:dyDescent="0.25">
      <c r="L3320" s="5"/>
      <c r="M3320" s="5"/>
      <c r="N3320" s="5"/>
      <c r="O3320" s="5"/>
      <c r="P3320" s="7"/>
      <c r="Q3320" s="5"/>
      <c r="R3320" s="5">
        <v>0</v>
      </c>
      <c r="S3320" s="5">
        <v>0</v>
      </c>
      <c r="T3320" s="5">
        <v>0.2967032967032967</v>
      </c>
      <c r="U3320" s="5">
        <v>2.6703296703296702</v>
      </c>
      <c r="V3320" s="5">
        <v>30.681318681318682</v>
      </c>
      <c r="W3320" s="5">
        <v>20.593406593406595</v>
      </c>
      <c r="X3320">
        <v>57.188644725274742</v>
      </c>
    </row>
    <row r="3321" spans="1:49" x14ac:dyDescent="0.25"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</row>
    <row r="3322" spans="1:49" x14ac:dyDescent="0.25">
      <c r="L3322" s="5"/>
      <c r="M3322" s="5"/>
      <c r="N3322" s="5"/>
      <c r="O3322" s="5"/>
      <c r="P3322" s="5"/>
      <c r="Q3322" s="5"/>
      <c r="R3322" s="5">
        <f xml:space="preserve"> AVERAGE(R3319:R3320)</f>
        <v>0</v>
      </c>
      <c r="S3322" s="5">
        <f t="shared" ref="S3322:X3322" si="47" xml:space="preserve"> AVERAGE(S3319:S3320)</f>
        <v>0</v>
      </c>
      <c r="T3322" s="5">
        <f t="shared" si="47"/>
        <v>0.14835164835164835</v>
      </c>
      <c r="U3322" s="5">
        <f t="shared" si="47"/>
        <v>3.0122481684981683</v>
      </c>
      <c r="V3322" s="5">
        <f t="shared" si="47"/>
        <v>34.700034340659343</v>
      </c>
      <c r="W3322" s="5">
        <f t="shared" si="47"/>
        <v>18.937328296703299</v>
      </c>
      <c r="X3322" s="5">
        <f t="shared" si="47"/>
        <v>55.200225128262375</v>
      </c>
    </row>
    <row r="3324" spans="1:49" x14ac:dyDescent="0.25">
      <c r="A3324" s="5" t="s">
        <v>0</v>
      </c>
      <c r="B3324" s="5" t="s">
        <v>1</v>
      </c>
      <c r="C3324" s="5" t="s">
        <v>2</v>
      </c>
      <c r="D3324" s="5" t="s">
        <v>3</v>
      </c>
      <c r="E3324" s="5" t="s">
        <v>4</v>
      </c>
      <c r="F3324" s="5" t="s">
        <v>5</v>
      </c>
      <c r="G3324" s="5" t="s">
        <v>6</v>
      </c>
      <c r="H3324" s="5" t="s">
        <v>7</v>
      </c>
      <c r="I3324" s="5" t="s">
        <v>8</v>
      </c>
      <c r="J3324" s="5" t="s">
        <v>9</v>
      </c>
      <c r="K3324" s="5" t="s">
        <v>10</v>
      </c>
      <c r="L3324" s="5" t="s">
        <v>11</v>
      </c>
      <c r="M3324" s="5"/>
      <c r="N3324" s="5" t="s">
        <v>0</v>
      </c>
      <c r="O3324" s="5" t="s">
        <v>1</v>
      </c>
      <c r="P3324" s="5" t="s">
        <v>2</v>
      </c>
      <c r="Q3324" s="5" t="s">
        <v>3</v>
      </c>
      <c r="R3324" s="5" t="s">
        <v>4</v>
      </c>
      <c r="S3324" s="5" t="s">
        <v>5</v>
      </c>
      <c r="T3324" s="5" t="s">
        <v>6</v>
      </c>
      <c r="U3324" s="5" t="s">
        <v>7</v>
      </c>
      <c r="V3324" s="5" t="s">
        <v>8</v>
      </c>
      <c r="W3324" s="5" t="s">
        <v>9</v>
      </c>
      <c r="X3324" s="5" t="s">
        <v>10</v>
      </c>
      <c r="Y3324" s="5" t="s">
        <v>11</v>
      </c>
      <c r="Z3324" s="5"/>
      <c r="AA3324" s="5" t="s">
        <v>0</v>
      </c>
      <c r="AB3324" s="5" t="s">
        <v>1</v>
      </c>
      <c r="AC3324" s="5" t="s">
        <v>2</v>
      </c>
      <c r="AD3324" s="5" t="s">
        <v>3</v>
      </c>
      <c r="AE3324" s="5" t="s">
        <v>4</v>
      </c>
      <c r="AF3324" s="5" t="s">
        <v>5</v>
      </c>
      <c r="AG3324" s="5" t="s">
        <v>6</v>
      </c>
      <c r="AH3324" s="5" t="s">
        <v>7</v>
      </c>
      <c r="AI3324" s="5" t="s">
        <v>8</v>
      </c>
      <c r="AJ3324" s="5" t="s">
        <v>9</v>
      </c>
      <c r="AK3324" s="5" t="s">
        <v>10</v>
      </c>
      <c r="AL3324" s="5" t="s">
        <v>11</v>
      </c>
      <c r="AM3324" s="5"/>
      <c r="AN3324" s="5"/>
      <c r="AO3324" s="5"/>
      <c r="AP3324" s="5"/>
      <c r="AQ3324" s="5"/>
      <c r="AR3324" s="5"/>
      <c r="AS3324" s="5"/>
      <c r="AT3324" s="5"/>
      <c r="AU3324" s="5"/>
      <c r="AV3324" s="5"/>
      <c r="AW3324" s="5"/>
    </row>
    <row r="3325" spans="1:49" x14ac:dyDescent="0.25">
      <c r="A3325" s="5">
        <v>2</v>
      </c>
      <c r="B3325" s="5">
        <v>0.4</v>
      </c>
      <c r="C3325" s="5" t="s">
        <v>23</v>
      </c>
      <c r="D3325" s="5">
        <v>720</v>
      </c>
      <c r="E3325" s="5">
        <v>4320</v>
      </c>
      <c r="F3325" s="5">
        <v>20</v>
      </c>
      <c r="G3325" s="5">
        <v>25</v>
      </c>
      <c r="H3325" s="5">
        <v>0.2</v>
      </c>
      <c r="I3325" s="5">
        <v>0.2</v>
      </c>
      <c r="J3325" s="5">
        <v>160</v>
      </c>
      <c r="K3325" s="5">
        <v>1512143656</v>
      </c>
      <c r="L3325" s="5"/>
      <c r="M3325" s="5"/>
      <c r="N3325" s="5">
        <v>2</v>
      </c>
      <c r="O3325" s="5">
        <v>0.4</v>
      </c>
      <c r="P3325" s="5" t="s">
        <v>23</v>
      </c>
      <c r="Q3325" s="5">
        <v>720</v>
      </c>
      <c r="R3325" s="5">
        <v>4320</v>
      </c>
      <c r="S3325" s="5">
        <v>20</v>
      </c>
      <c r="T3325" s="5">
        <v>25</v>
      </c>
      <c r="U3325" s="5">
        <v>0.2</v>
      </c>
      <c r="V3325" s="5">
        <v>0.2</v>
      </c>
      <c r="W3325" s="5">
        <v>160</v>
      </c>
      <c r="X3325" s="5">
        <v>1512143656</v>
      </c>
      <c r="Y3325" s="5"/>
      <c r="Z3325" s="5"/>
      <c r="AA3325" s="5">
        <v>2</v>
      </c>
      <c r="AB3325" s="5">
        <v>0.4</v>
      </c>
      <c r="AC3325" s="5" t="s">
        <v>23</v>
      </c>
      <c r="AD3325" s="5">
        <v>720</v>
      </c>
      <c r="AE3325" s="5">
        <v>4320</v>
      </c>
      <c r="AF3325" s="5">
        <v>20</v>
      </c>
      <c r="AG3325" s="5">
        <v>25</v>
      </c>
      <c r="AH3325" s="5">
        <v>0.2</v>
      </c>
      <c r="AI3325" s="5">
        <v>0.2</v>
      </c>
      <c r="AJ3325" s="5">
        <v>160</v>
      </c>
      <c r="AK3325" s="5">
        <v>1512143656</v>
      </c>
      <c r="AL3325" s="5"/>
      <c r="AM3325" s="5"/>
      <c r="AN3325" s="5"/>
      <c r="AO3325" s="5"/>
      <c r="AP3325" s="5"/>
      <c r="AQ3325" s="5"/>
      <c r="AR3325" s="5"/>
      <c r="AS3325" s="5"/>
      <c r="AT3325" s="5"/>
      <c r="AU3325" s="5"/>
      <c r="AV3325" s="5"/>
      <c r="AW3325" s="5"/>
    </row>
    <row r="3326" spans="1:49" x14ac:dyDescent="0.25">
      <c r="A3326" s="5">
        <v>61</v>
      </c>
      <c r="B3326" s="5">
        <v>14</v>
      </c>
      <c r="C3326" s="5">
        <v>1</v>
      </c>
      <c r="D3326" s="5">
        <v>0</v>
      </c>
      <c r="E3326" s="5">
        <v>0</v>
      </c>
      <c r="F3326" s="5">
        <v>74</v>
      </c>
      <c r="G3326" s="5">
        <v>0</v>
      </c>
      <c r="H3326" s="5">
        <v>0</v>
      </c>
      <c r="I3326" s="5">
        <v>19</v>
      </c>
      <c r="J3326" s="5">
        <v>97.916667000000004</v>
      </c>
      <c r="K3326" s="5">
        <v>0.625</v>
      </c>
      <c r="L3326" s="5">
        <v>100</v>
      </c>
      <c r="M3326" s="5"/>
      <c r="N3326" s="5">
        <v>61</v>
      </c>
      <c r="O3326" s="5">
        <v>14</v>
      </c>
      <c r="P3326" s="5">
        <v>1</v>
      </c>
      <c r="Q3326" s="5">
        <v>0</v>
      </c>
      <c r="R3326" s="5">
        <v>0</v>
      </c>
      <c r="S3326" s="5">
        <v>66</v>
      </c>
      <c r="T3326" s="5">
        <v>0</v>
      </c>
      <c r="U3326" s="5">
        <v>0</v>
      </c>
      <c r="V3326" s="5">
        <v>11</v>
      </c>
      <c r="W3326" s="5">
        <v>97.916667000000004</v>
      </c>
      <c r="X3326" s="5">
        <v>0.54700000000000004</v>
      </c>
      <c r="Y3326" s="5">
        <v>100</v>
      </c>
      <c r="Z3326" s="5"/>
      <c r="AA3326" s="5">
        <v>61</v>
      </c>
      <c r="AB3326" s="5">
        <v>14</v>
      </c>
      <c r="AC3326" s="5">
        <v>1</v>
      </c>
      <c r="AD3326" s="5">
        <v>0</v>
      </c>
      <c r="AE3326" s="5">
        <v>0</v>
      </c>
      <c r="AF3326" s="5">
        <v>66</v>
      </c>
      <c r="AG3326" s="5">
        <v>0</v>
      </c>
      <c r="AH3326" s="5">
        <v>0</v>
      </c>
      <c r="AI3326" s="5">
        <v>11</v>
      </c>
      <c r="AJ3326" s="5">
        <v>97.916667000000004</v>
      </c>
      <c r="AK3326" s="5">
        <v>0.68799999999999994</v>
      </c>
      <c r="AL3326" s="5">
        <v>100</v>
      </c>
      <c r="AM3326" s="5"/>
      <c r="AN3326" s="5"/>
      <c r="AO3326" s="5"/>
      <c r="AP3326" s="5"/>
      <c r="AQ3326" s="5"/>
      <c r="AR3326" s="5"/>
      <c r="AS3326" s="5"/>
      <c r="AT3326" s="5"/>
      <c r="AU3326" s="5"/>
      <c r="AV3326" s="5"/>
      <c r="AW3326" s="5"/>
    </row>
    <row r="3327" spans="1:49" x14ac:dyDescent="0.25">
      <c r="A3327" s="5">
        <v>62</v>
      </c>
      <c r="B3327" s="5">
        <v>13</v>
      </c>
      <c r="C3327" s="5">
        <v>0</v>
      </c>
      <c r="D3327" s="5">
        <v>0</v>
      </c>
      <c r="E3327" s="5">
        <v>0</v>
      </c>
      <c r="F3327" s="5">
        <v>71</v>
      </c>
      <c r="G3327" s="5">
        <v>0</v>
      </c>
      <c r="H3327" s="5">
        <v>0</v>
      </c>
      <c r="I3327" s="5">
        <v>17</v>
      </c>
      <c r="J3327" s="5">
        <v>93.75</v>
      </c>
      <c r="K3327" s="5">
        <v>0.54700000000000004</v>
      </c>
      <c r="L3327" s="5">
        <v>100</v>
      </c>
      <c r="M3327" s="5"/>
      <c r="N3327" s="5">
        <v>62</v>
      </c>
      <c r="O3327" s="5">
        <v>13</v>
      </c>
      <c r="P3327" s="5">
        <v>0</v>
      </c>
      <c r="Q3327" s="5">
        <v>0</v>
      </c>
      <c r="R3327" s="5">
        <v>0</v>
      </c>
      <c r="S3327" s="5">
        <v>63</v>
      </c>
      <c r="T3327" s="5">
        <v>0</v>
      </c>
      <c r="U3327" s="5">
        <v>0</v>
      </c>
      <c r="V3327" s="5">
        <v>9</v>
      </c>
      <c r="W3327" s="5">
        <v>93.75</v>
      </c>
      <c r="X3327" s="5">
        <v>0.5</v>
      </c>
      <c r="Y3327" s="5">
        <v>100</v>
      </c>
      <c r="Z3327" s="5"/>
      <c r="AA3327" s="5">
        <v>62</v>
      </c>
      <c r="AB3327" s="5">
        <v>13</v>
      </c>
      <c r="AC3327" s="5">
        <v>0</v>
      </c>
      <c r="AD3327" s="5">
        <v>0</v>
      </c>
      <c r="AE3327" s="5">
        <v>0</v>
      </c>
      <c r="AF3327" s="5">
        <v>63</v>
      </c>
      <c r="AG3327" s="5">
        <v>0</v>
      </c>
      <c r="AH3327" s="5">
        <v>0</v>
      </c>
      <c r="AI3327" s="5">
        <v>9</v>
      </c>
      <c r="AJ3327" s="5">
        <v>93.75</v>
      </c>
      <c r="AK3327" s="5">
        <v>0.56200000000000006</v>
      </c>
      <c r="AL3327" s="5">
        <v>100</v>
      </c>
      <c r="AM3327" s="5"/>
      <c r="AN3327" s="5"/>
      <c r="AO3327" s="5"/>
      <c r="AP3327" s="5"/>
      <c r="AQ3327" s="5"/>
      <c r="AR3327" s="5"/>
      <c r="AS3327" s="5"/>
      <c r="AT3327" s="5"/>
      <c r="AU3327" s="5"/>
      <c r="AV3327" s="5"/>
      <c r="AW3327" s="5"/>
    </row>
    <row r="3328" spans="1:49" x14ac:dyDescent="0.25">
      <c r="A3328" s="5">
        <v>63</v>
      </c>
      <c r="B3328" s="5">
        <v>12</v>
      </c>
      <c r="C3328" s="5">
        <v>0</v>
      </c>
      <c r="D3328" s="5">
        <v>0</v>
      </c>
      <c r="E3328" s="5">
        <v>0</v>
      </c>
      <c r="F3328" s="5">
        <v>43</v>
      </c>
      <c r="G3328" s="5">
        <v>0</v>
      </c>
      <c r="H3328" s="5">
        <v>0</v>
      </c>
      <c r="I3328" s="5">
        <v>17</v>
      </c>
      <c r="J3328" s="5">
        <v>97.916667000000004</v>
      </c>
      <c r="K3328" s="5">
        <v>0.5</v>
      </c>
      <c r="L3328" s="5">
        <v>100</v>
      </c>
      <c r="M3328" s="5"/>
      <c r="N3328" s="5">
        <v>63</v>
      </c>
      <c r="O3328" s="5">
        <v>12</v>
      </c>
      <c r="P3328" s="5">
        <v>0</v>
      </c>
      <c r="Q3328" s="5">
        <v>0</v>
      </c>
      <c r="R3328" s="5">
        <v>0</v>
      </c>
      <c r="S3328" s="5">
        <v>35</v>
      </c>
      <c r="T3328" s="5">
        <v>0</v>
      </c>
      <c r="U3328" s="5">
        <v>0</v>
      </c>
      <c r="V3328" s="5">
        <v>9</v>
      </c>
      <c r="W3328" s="5">
        <v>97.916667000000004</v>
      </c>
      <c r="X3328" s="5">
        <v>0.437</v>
      </c>
      <c r="Y3328" s="5">
        <v>100</v>
      </c>
      <c r="Z3328" s="5"/>
      <c r="AA3328" s="5">
        <v>63</v>
      </c>
      <c r="AB3328" s="5">
        <v>12</v>
      </c>
      <c r="AC3328" s="5">
        <v>0</v>
      </c>
      <c r="AD3328" s="5">
        <v>0</v>
      </c>
      <c r="AE3328" s="5">
        <v>0</v>
      </c>
      <c r="AF3328" s="5">
        <v>35</v>
      </c>
      <c r="AG3328" s="5">
        <v>0</v>
      </c>
      <c r="AH3328" s="5">
        <v>0</v>
      </c>
      <c r="AI3328" s="5">
        <v>9</v>
      </c>
      <c r="AJ3328" s="5">
        <v>97.916667000000004</v>
      </c>
      <c r="AK3328" s="5">
        <v>0.53200000000000003</v>
      </c>
      <c r="AL3328" s="5">
        <v>100</v>
      </c>
      <c r="AM3328" s="5"/>
      <c r="AN3328" s="5"/>
      <c r="AO3328" s="5"/>
      <c r="AP3328" s="5"/>
      <c r="AQ3328" s="5"/>
      <c r="AR3328" s="5"/>
      <c r="AS3328" s="5"/>
      <c r="AT3328" s="5"/>
      <c r="AU3328" s="5"/>
      <c r="AV3328" s="5"/>
      <c r="AW3328" s="5"/>
    </row>
    <row r="3329" spans="1:49" x14ac:dyDescent="0.25">
      <c r="A3329" s="5">
        <v>64</v>
      </c>
      <c r="B3329" s="5">
        <v>9</v>
      </c>
      <c r="C3329" s="5">
        <v>1</v>
      </c>
      <c r="D3329" s="5">
        <v>0</v>
      </c>
      <c r="E3329" s="5">
        <v>0</v>
      </c>
      <c r="F3329" s="5">
        <v>0</v>
      </c>
      <c r="G3329" s="5">
        <v>20</v>
      </c>
      <c r="H3329" s="5">
        <v>0</v>
      </c>
      <c r="I3329" s="5">
        <v>31</v>
      </c>
      <c r="J3329" s="5">
        <v>100</v>
      </c>
      <c r="K3329" s="5">
        <v>0.437</v>
      </c>
      <c r="L3329" s="5">
        <v>100</v>
      </c>
      <c r="M3329" s="5"/>
      <c r="N3329" s="5">
        <v>64</v>
      </c>
      <c r="O3329" s="5">
        <v>9</v>
      </c>
      <c r="P3329" s="5">
        <v>1</v>
      </c>
      <c r="Q3329" s="5">
        <v>0</v>
      </c>
      <c r="R3329" s="5">
        <v>0</v>
      </c>
      <c r="S3329" s="5">
        <v>0</v>
      </c>
      <c r="T3329" s="5">
        <v>16</v>
      </c>
      <c r="U3329" s="5">
        <v>0</v>
      </c>
      <c r="V3329" s="5">
        <v>27</v>
      </c>
      <c r="W3329" s="5">
        <v>100</v>
      </c>
      <c r="X3329" s="5">
        <v>0.39100000000000001</v>
      </c>
      <c r="Y3329" s="5">
        <v>100</v>
      </c>
      <c r="Z3329" s="5"/>
      <c r="AA3329" s="5">
        <v>64</v>
      </c>
      <c r="AB3329" s="5">
        <v>9</v>
      </c>
      <c r="AC3329" s="5">
        <v>1</v>
      </c>
      <c r="AD3329" s="5">
        <v>0</v>
      </c>
      <c r="AE3329" s="5">
        <v>0</v>
      </c>
      <c r="AF3329" s="5">
        <v>0</v>
      </c>
      <c r="AG3329" s="5">
        <v>16</v>
      </c>
      <c r="AH3329" s="5">
        <v>0</v>
      </c>
      <c r="AI3329" s="5">
        <v>27</v>
      </c>
      <c r="AJ3329" s="5">
        <v>100</v>
      </c>
      <c r="AK3329" s="5">
        <v>0.437</v>
      </c>
      <c r="AL3329" s="5">
        <v>100</v>
      </c>
      <c r="AM3329" s="5"/>
      <c r="AN3329" s="5"/>
      <c r="AO3329" s="5"/>
      <c r="AP3329" s="5"/>
      <c r="AQ3329" s="5"/>
      <c r="AR3329" s="5"/>
      <c r="AS3329" s="5"/>
      <c r="AT3329" s="5"/>
      <c r="AU3329" s="5"/>
      <c r="AV3329" s="5"/>
      <c r="AW3329" s="5"/>
    </row>
    <row r="3330" spans="1:49" x14ac:dyDescent="0.25">
      <c r="A3330" s="5">
        <v>65</v>
      </c>
      <c r="B3330" s="5">
        <v>8</v>
      </c>
      <c r="C3330" s="5">
        <v>1</v>
      </c>
      <c r="D3330" s="5">
        <v>0</v>
      </c>
      <c r="E3330" s="5">
        <v>0</v>
      </c>
      <c r="F3330" s="5">
        <v>5</v>
      </c>
      <c r="G3330" s="5">
        <v>0</v>
      </c>
      <c r="H3330" s="5">
        <v>0</v>
      </c>
      <c r="I3330" s="5">
        <v>22</v>
      </c>
      <c r="J3330" s="5">
        <v>72.916667000000004</v>
      </c>
      <c r="K3330" s="5">
        <v>0.40699999999999997</v>
      </c>
      <c r="L3330" s="5">
        <v>100</v>
      </c>
      <c r="M3330" s="5"/>
      <c r="N3330" s="5">
        <v>65</v>
      </c>
      <c r="O3330" s="5">
        <v>8</v>
      </c>
      <c r="P3330" s="5">
        <v>1</v>
      </c>
      <c r="Q3330" s="5">
        <v>0</v>
      </c>
      <c r="R3330" s="5">
        <v>0</v>
      </c>
      <c r="S3330" s="5">
        <v>1</v>
      </c>
      <c r="T3330" s="5">
        <v>0</v>
      </c>
      <c r="U3330" s="5">
        <v>0</v>
      </c>
      <c r="V3330" s="5">
        <v>14</v>
      </c>
      <c r="W3330" s="5">
        <v>64.583332999999996</v>
      </c>
      <c r="X3330" s="5">
        <v>0.375</v>
      </c>
      <c r="Y3330" s="5">
        <v>100</v>
      </c>
      <c r="Z3330" s="5"/>
      <c r="AA3330" s="5">
        <v>65</v>
      </c>
      <c r="AB3330" s="5">
        <v>8</v>
      </c>
      <c r="AC3330" s="5">
        <v>1</v>
      </c>
      <c r="AD3330" s="5">
        <v>0</v>
      </c>
      <c r="AE3330" s="5">
        <v>0</v>
      </c>
      <c r="AF3330" s="5">
        <v>1</v>
      </c>
      <c r="AG3330" s="5">
        <v>0</v>
      </c>
      <c r="AH3330" s="5">
        <v>0</v>
      </c>
      <c r="AI3330" s="5">
        <v>14</v>
      </c>
      <c r="AJ3330" s="5">
        <v>64.583332999999996</v>
      </c>
      <c r="AK3330" s="5">
        <v>0.42199999999999999</v>
      </c>
      <c r="AL3330" s="5">
        <v>100</v>
      </c>
      <c r="AM3330" s="5"/>
      <c r="AN3330" s="5"/>
      <c r="AO3330" s="5"/>
      <c r="AP3330" s="5"/>
      <c r="AQ3330" s="5"/>
      <c r="AR3330" s="5"/>
      <c r="AS3330" s="5"/>
      <c r="AT3330" s="5"/>
      <c r="AU3330" s="5"/>
      <c r="AV3330" s="5"/>
      <c r="AW3330" s="5"/>
    </row>
    <row r="3331" spans="1:49" x14ac:dyDescent="0.25">
      <c r="A3331" s="5">
        <v>66</v>
      </c>
      <c r="B3331" s="5">
        <v>7</v>
      </c>
      <c r="C3331" s="5">
        <v>0</v>
      </c>
      <c r="D3331" s="5">
        <v>0</v>
      </c>
      <c r="E3331" s="5">
        <v>0</v>
      </c>
      <c r="F3331" s="5">
        <v>0</v>
      </c>
      <c r="G3331" s="5">
        <v>0</v>
      </c>
      <c r="H3331" s="5">
        <v>10</v>
      </c>
      <c r="I3331" s="5">
        <v>7</v>
      </c>
      <c r="J3331" s="5">
        <v>29.166667</v>
      </c>
      <c r="K3331" s="5">
        <v>0.34300000000000003</v>
      </c>
      <c r="L3331" s="5">
        <v>100</v>
      </c>
      <c r="M3331" s="5"/>
      <c r="N3331" s="5">
        <v>66</v>
      </c>
      <c r="O3331" s="5">
        <v>7</v>
      </c>
      <c r="P3331" s="5">
        <v>0</v>
      </c>
      <c r="Q3331" s="5">
        <v>0</v>
      </c>
      <c r="R3331" s="5">
        <v>0</v>
      </c>
      <c r="S3331" s="5">
        <v>0</v>
      </c>
      <c r="T3331" s="5">
        <v>0</v>
      </c>
      <c r="U3331" s="5">
        <v>40</v>
      </c>
      <c r="V3331" s="5">
        <v>3</v>
      </c>
      <c r="W3331" s="5">
        <v>54.166666999999997</v>
      </c>
      <c r="X3331" s="5">
        <v>0.29699999999999999</v>
      </c>
      <c r="Y3331" s="5">
        <v>100</v>
      </c>
      <c r="Z3331" s="5"/>
      <c r="AA3331" s="5">
        <v>66</v>
      </c>
      <c r="AB3331" s="5">
        <v>7</v>
      </c>
      <c r="AC3331" s="5">
        <v>0</v>
      </c>
      <c r="AD3331" s="5">
        <v>0</v>
      </c>
      <c r="AE3331" s="5">
        <v>0</v>
      </c>
      <c r="AF3331" s="5">
        <v>0</v>
      </c>
      <c r="AG3331" s="5">
        <v>0</v>
      </c>
      <c r="AH3331" s="5">
        <v>54</v>
      </c>
      <c r="AI3331" s="5">
        <v>3</v>
      </c>
      <c r="AJ3331" s="5">
        <v>83.333332999999996</v>
      </c>
      <c r="AK3331" s="5">
        <v>0.35899999999999999</v>
      </c>
      <c r="AL3331" s="5">
        <v>100</v>
      </c>
      <c r="AM3331" s="5"/>
      <c r="AN3331" s="5"/>
      <c r="AO3331" s="5"/>
      <c r="AP3331" s="5"/>
      <c r="AQ3331" s="5"/>
      <c r="AR3331" s="5"/>
      <c r="AS3331" s="5"/>
      <c r="AT3331" s="5"/>
      <c r="AU3331" s="5"/>
      <c r="AV3331" s="5"/>
      <c r="AW3331" s="5"/>
    </row>
    <row r="3332" spans="1:49" x14ac:dyDescent="0.25">
      <c r="A3332" s="5">
        <v>67</v>
      </c>
      <c r="B3332" s="5">
        <v>6</v>
      </c>
      <c r="C3332" s="5">
        <v>0</v>
      </c>
      <c r="D3332" s="5">
        <v>0</v>
      </c>
      <c r="E3332" s="5">
        <v>0</v>
      </c>
      <c r="F3332" s="5">
        <v>0</v>
      </c>
      <c r="G3332" s="5">
        <v>0</v>
      </c>
      <c r="H3332" s="5">
        <v>0</v>
      </c>
      <c r="I3332" s="5">
        <v>14</v>
      </c>
      <c r="J3332" s="5">
        <v>64.583332999999996</v>
      </c>
      <c r="K3332" s="5">
        <v>0.313</v>
      </c>
      <c r="L3332" s="5">
        <v>100</v>
      </c>
      <c r="M3332" s="5"/>
      <c r="N3332" s="5">
        <v>67</v>
      </c>
      <c r="O3332" s="5">
        <v>6</v>
      </c>
      <c r="P3332" s="5">
        <v>0</v>
      </c>
      <c r="Q3332" s="5">
        <v>0</v>
      </c>
      <c r="R3332" s="5">
        <v>0</v>
      </c>
      <c r="S3332" s="5">
        <v>1</v>
      </c>
      <c r="T3332" s="5">
        <v>0</v>
      </c>
      <c r="U3332" s="5">
        <v>0</v>
      </c>
      <c r="V3332" s="5">
        <v>36</v>
      </c>
      <c r="W3332" s="5">
        <v>100</v>
      </c>
      <c r="X3332" s="5">
        <v>0.25</v>
      </c>
      <c r="Y3332" s="5">
        <v>100</v>
      </c>
      <c r="Z3332" s="5"/>
      <c r="AA3332" s="5">
        <v>67</v>
      </c>
      <c r="AB3332" s="5">
        <v>6</v>
      </c>
      <c r="AC3332" s="5">
        <v>0</v>
      </c>
      <c r="AD3332" s="5">
        <v>0</v>
      </c>
      <c r="AE3332" s="5">
        <v>0</v>
      </c>
      <c r="AF3332" s="5">
        <v>0</v>
      </c>
      <c r="AG3332" s="5">
        <v>0</v>
      </c>
      <c r="AH3332" s="5">
        <v>19</v>
      </c>
      <c r="AI3332" s="5">
        <v>16</v>
      </c>
      <c r="AJ3332" s="5">
        <v>100</v>
      </c>
      <c r="AK3332" s="5">
        <v>0.313</v>
      </c>
      <c r="AL3332" s="5">
        <v>100</v>
      </c>
      <c r="AM3332" s="5"/>
      <c r="AN3332" s="5"/>
      <c r="AO3332" s="5"/>
      <c r="AP3332" s="5"/>
      <c r="AQ3332" s="5"/>
      <c r="AR3332" s="5"/>
      <c r="AS3332" s="5"/>
      <c r="AT3332" s="5"/>
      <c r="AU3332" s="5"/>
      <c r="AV3332" s="5"/>
      <c r="AW3332" s="5"/>
    </row>
    <row r="3333" spans="1:49" x14ac:dyDescent="0.25">
      <c r="A3333" s="5">
        <v>68</v>
      </c>
      <c r="B3333" s="5">
        <v>5</v>
      </c>
      <c r="C3333" s="5">
        <v>0</v>
      </c>
      <c r="D3333" s="5">
        <v>0</v>
      </c>
      <c r="E3333" s="5">
        <v>0</v>
      </c>
      <c r="F3333" s="5">
        <v>39</v>
      </c>
      <c r="G3333" s="5">
        <v>0</v>
      </c>
      <c r="H3333" s="5">
        <v>0</v>
      </c>
      <c r="I3333" s="5">
        <v>32</v>
      </c>
      <c r="J3333" s="5">
        <v>100</v>
      </c>
      <c r="K3333" s="5">
        <v>0.28100000000000003</v>
      </c>
      <c r="L3333" s="5">
        <v>100</v>
      </c>
      <c r="M3333" s="5"/>
      <c r="N3333" s="5">
        <v>68</v>
      </c>
      <c r="O3333" s="5">
        <v>4</v>
      </c>
      <c r="P3333" s="5">
        <v>0</v>
      </c>
      <c r="Q3333" s="5">
        <v>0</v>
      </c>
      <c r="R3333" s="5">
        <v>0</v>
      </c>
      <c r="S3333" s="5">
        <v>18</v>
      </c>
      <c r="T3333" s="5">
        <v>0</v>
      </c>
      <c r="U3333" s="5">
        <v>0</v>
      </c>
      <c r="V3333" s="5">
        <v>41</v>
      </c>
      <c r="W3333" s="5">
        <v>100</v>
      </c>
      <c r="X3333" s="5">
        <v>0.219</v>
      </c>
      <c r="Y3333" s="5">
        <v>100</v>
      </c>
      <c r="Z3333" s="5"/>
      <c r="AA3333" s="5">
        <v>68</v>
      </c>
      <c r="AB3333" s="5">
        <v>4</v>
      </c>
      <c r="AC3333" s="5">
        <v>0</v>
      </c>
      <c r="AD3333" s="5">
        <v>0</v>
      </c>
      <c r="AE3333" s="5">
        <v>0</v>
      </c>
      <c r="AF3333" s="5">
        <v>9</v>
      </c>
      <c r="AG3333" s="5">
        <v>0</v>
      </c>
      <c r="AH3333" s="5">
        <v>20</v>
      </c>
      <c r="AI3333" s="5">
        <v>16</v>
      </c>
      <c r="AJ3333" s="5">
        <v>95.833332999999996</v>
      </c>
      <c r="AK3333" s="5">
        <v>0.26600000000000001</v>
      </c>
      <c r="AL3333" s="5">
        <v>100</v>
      </c>
      <c r="AM3333" s="5"/>
      <c r="AN3333" s="5"/>
      <c r="AO3333" s="5"/>
      <c r="AP3333" s="5"/>
      <c r="AQ3333" s="5"/>
      <c r="AR3333" s="5"/>
      <c r="AS3333" s="5"/>
      <c r="AT3333" s="5"/>
      <c r="AU3333" s="5"/>
      <c r="AV3333" s="5"/>
      <c r="AW3333" s="5"/>
    </row>
    <row r="3334" spans="1:49" x14ac:dyDescent="0.25">
      <c r="A3334" s="5">
        <v>69</v>
      </c>
      <c r="B3334" s="5">
        <v>3</v>
      </c>
      <c r="C3334" s="5">
        <v>0</v>
      </c>
      <c r="D3334" s="5">
        <v>0</v>
      </c>
      <c r="E3334" s="5">
        <v>0</v>
      </c>
      <c r="F3334" s="5">
        <v>9</v>
      </c>
      <c r="G3334" s="5">
        <v>0</v>
      </c>
      <c r="H3334" s="5">
        <v>0</v>
      </c>
      <c r="I3334" s="5">
        <v>39</v>
      </c>
      <c r="J3334" s="5">
        <v>100</v>
      </c>
      <c r="K3334" s="5">
        <v>0.25</v>
      </c>
      <c r="L3334" s="5">
        <v>100</v>
      </c>
      <c r="M3334" s="5"/>
      <c r="N3334" s="5">
        <v>69</v>
      </c>
      <c r="O3334" s="5">
        <v>3</v>
      </c>
      <c r="P3334" s="5">
        <v>0</v>
      </c>
      <c r="Q3334" s="5">
        <v>0</v>
      </c>
      <c r="R3334" s="5">
        <v>0</v>
      </c>
      <c r="S3334" s="5">
        <v>10</v>
      </c>
      <c r="T3334" s="5">
        <v>0</v>
      </c>
      <c r="U3334" s="5">
        <v>0</v>
      </c>
      <c r="V3334" s="5">
        <v>32</v>
      </c>
      <c r="W3334" s="5">
        <v>83.333332999999996</v>
      </c>
      <c r="X3334" s="5">
        <v>0.20300000000000001</v>
      </c>
      <c r="Y3334" s="5">
        <v>100</v>
      </c>
      <c r="Z3334" s="5"/>
      <c r="AA3334" s="5">
        <v>69</v>
      </c>
      <c r="AB3334" s="5">
        <v>2</v>
      </c>
      <c r="AC3334" s="5">
        <v>0</v>
      </c>
      <c r="AD3334" s="5">
        <v>0</v>
      </c>
      <c r="AE3334" s="5">
        <v>0</v>
      </c>
      <c r="AF3334" s="5">
        <v>0</v>
      </c>
      <c r="AG3334" s="5">
        <v>0</v>
      </c>
      <c r="AH3334" s="5">
        <v>0</v>
      </c>
      <c r="AI3334" s="5">
        <v>13</v>
      </c>
      <c r="AJ3334" s="5">
        <v>27.083333</v>
      </c>
      <c r="AK3334" s="5">
        <v>0.187</v>
      </c>
      <c r="AL3334" s="5">
        <v>100</v>
      </c>
      <c r="AM3334" s="5"/>
      <c r="AN3334" s="5"/>
      <c r="AO3334" s="5"/>
      <c r="AP3334" s="5"/>
      <c r="AQ3334" s="5"/>
      <c r="AR3334" s="5"/>
      <c r="AS3334" s="5"/>
      <c r="AT3334" s="5"/>
      <c r="AU3334" s="5"/>
      <c r="AV3334" s="5"/>
      <c r="AW3334" s="5"/>
    </row>
    <row r="3335" spans="1:49" x14ac:dyDescent="0.25">
      <c r="A3335" s="5">
        <v>70</v>
      </c>
      <c r="B3335" s="5">
        <v>4</v>
      </c>
      <c r="C3335" s="5">
        <v>1</v>
      </c>
      <c r="D3335" s="5">
        <v>0</v>
      </c>
      <c r="E3335" s="5">
        <v>0</v>
      </c>
      <c r="F3335" s="5">
        <v>0</v>
      </c>
      <c r="G3335" s="5">
        <v>31</v>
      </c>
      <c r="H3335" s="5">
        <v>0</v>
      </c>
      <c r="I3335" s="5">
        <v>22</v>
      </c>
      <c r="J3335" s="5">
        <v>72.916667000000004</v>
      </c>
      <c r="K3335" s="5">
        <v>0.26600000000000001</v>
      </c>
      <c r="L3335" s="5">
        <v>100</v>
      </c>
      <c r="M3335" s="5"/>
      <c r="N3335" s="5">
        <v>70</v>
      </c>
      <c r="O3335" s="5">
        <v>3</v>
      </c>
      <c r="P3335" s="5">
        <v>1</v>
      </c>
      <c r="Q3335" s="5">
        <v>0</v>
      </c>
      <c r="R3335" s="5">
        <v>0</v>
      </c>
      <c r="S3335" s="5">
        <v>0</v>
      </c>
      <c r="T3335" s="5">
        <v>20</v>
      </c>
      <c r="U3335" s="5">
        <v>0</v>
      </c>
      <c r="V3335" s="5">
        <v>24</v>
      </c>
      <c r="W3335" s="5">
        <v>100</v>
      </c>
      <c r="X3335" s="5">
        <v>0.20300000000000001</v>
      </c>
      <c r="Y3335" s="5">
        <v>100</v>
      </c>
      <c r="Z3335" s="5"/>
      <c r="AA3335" s="5">
        <v>70</v>
      </c>
      <c r="AB3335" s="5">
        <v>2</v>
      </c>
      <c r="AC3335" s="5">
        <v>1</v>
      </c>
      <c r="AD3335" s="5">
        <v>0</v>
      </c>
      <c r="AE3335" s="5">
        <v>0</v>
      </c>
      <c r="AF3335" s="5">
        <v>0</v>
      </c>
      <c r="AG3335" s="5">
        <v>20</v>
      </c>
      <c r="AH3335" s="5">
        <v>0</v>
      </c>
      <c r="AI3335" s="5">
        <v>0</v>
      </c>
      <c r="AJ3335" s="5">
        <v>50</v>
      </c>
      <c r="AK3335" s="5">
        <v>0.20300000000000001</v>
      </c>
      <c r="AL3335" s="5">
        <v>100</v>
      </c>
      <c r="AM3335" s="5"/>
      <c r="AN3335" s="5"/>
      <c r="AO3335" s="5"/>
      <c r="AP3335" s="5"/>
      <c r="AQ3335" s="5"/>
      <c r="AR3335" s="5"/>
      <c r="AS3335" s="5"/>
      <c r="AT3335" s="5"/>
      <c r="AU3335" s="5"/>
      <c r="AV3335" s="5"/>
      <c r="AW3335" s="5"/>
    </row>
    <row r="3336" spans="1:49" x14ac:dyDescent="0.25">
      <c r="A3336" s="5">
        <v>71</v>
      </c>
      <c r="B3336" s="5">
        <v>2</v>
      </c>
      <c r="C3336" s="5">
        <v>1</v>
      </c>
      <c r="D3336" s="5">
        <v>0</v>
      </c>
      <c r="E3336" s="5">
        <v>0</v>
      </c>
      <c r="F3336" s="5">
        <v>0</v>
      </c>
      <c r="G3336" s="5">
        <v>0</v>
      </c>
      <c r="H3336" s="5">
        <v>0</v>
      </c>
      <c r="I3336" s="5">
        <v>14</v>
      </c>
      <c r="J3336" s="5">
        <v>29.166667</v>
      </c>
      <c r="K3336" s="5">
        <v>0.20300000000000001</v>
      </c>
      <c r="L3336" s="5">
        <v>100</v>
      </c>
      <c r="M3336" s="5"/>
      <c r="N3336" s="5">
        <v>71</v>
      </c>
      <c r="O3336" s="5">
        <v>3</v>
      </c>
      <c r="P3336" s="5">
        <v>1</v>
      </c>
      <c r="Q3336" s="5">
        <v>0</v>
      </c>
      <c r="R3336" s="5">
        <v>0</v>
      </c>
      <c r="S3336" s="5">
        <v>0</v>
      </c>
      <c r="T3336" s="5">
        <v>0</v>
      </c>
      <c r="U3336" s="5">
        <v>0</v>
      </c>
      <c r="V3336" s="5">
        <v>6</v>
      </c>
      <c r="W3336" s="5">
        <v>12.5</v>
      </c>
      <c r="X3336" s="5">
        <v>0.20300000000000001</v>
      </c>
      <c r="Y3336" s="5">
        <v>100</v>
      </c>
      <c r="Z3336" s="5"/>
      <c r="AA3336" s="5">
        <v>71</v>
      </c>
      <c r="AB3336" s="5">
        <v>2</v>
      </c>
      <c r="AC3336" s="5">
        <v>1</v>
      </c>
      <c r="AD3336" s="5">
        <v>0</v>
      </c>
      <c r="AE3336" s="5">
        <v>0</v>
      </c>
      <c r="AF3336" s="5">
        <v>0</v>
      </c>
      <c r="AG3336" s="5">
        <v>0</v>
      </c>
      <c r="AH3336" s="5">
        <v>0</v>
      </c>
      <c r="AI3336" s="5">
        <v>3</v>
      </c>
      <c r="AJ3336" s="5">
        <v>6.25</v>
      </c>
      <c r="AK3336" s="5">
        <v>0.188</v>
      </c>
      <c r="AL3336" s="5">
        <v>100</v>
      </c>
      <c r="AM3336" s="5"/>
      <c r="AN3336" s="5"/>
      <c r="AO3336" s="5"/>
      <c r="AP3336" s="5"/>
      <c r="AQ3336" s="5"/>
      <c r="AR3336" s="5"/>
      <c r="AS3336" s="5"/>
      <c r="AT3336" s="5"/>
      <c r="AU3336" s="5"/>
      <c r="AV3336" s="5"/>
      <c r="AW3336" s="5"/>
    </row>
    <row r="3337" spans="1:49" x14ac:dyDescent="0.25">
      <c r="A3337" s="5">
        <v>76</v>
      </c>
      <c r="B3337" s="5">
        <v>10</v>
      </c>
      <c r="C3337" s="5">
        <v>1</v>
      </c>
      <c r="D3337" s="5">
        <v>0</v>
      </c>
      <c r="E3337" s="5">
        <v>0</v>
      </c>
      <c r="F3337" s="5">
        <v>0</v>
      </c>
      <c r="G3337" s="5">
        <v>15</v>
      </c>
      <c r="H3337" s="5">
        <v>0</v>
      </c>
      <c r="I3337" s="5">
        <v>0</v>
      </c>
      <c r="J3337" s="5">
        <v>91.666667000000004</v>
      </c>
      <c r="K3337" s="5">
        <v>1.5</v>
      </c>
      <c r="L3337" s="5">
        <v>100</v>
      </c>
      <c r="M3337" s="5"/>
      <c r="N3337" s="5">
        <v>75</v>
      </c>
      <c r="O3337" s="5">
        <v>8</v>
      </c>
      <c r="P3337" s="5">
        <v>0</v>
      </c>
      <c r="Q3337" s="5">
        <v>0</v>
      </c>
      <c r="R3337" s="5">
        <v>0</v>
      </c>
      <c r="S3337" s="5">
        <v>0</v>
      </c>
      <c r="T3337" s="5">
        <v>0</v>
      </c>
      <c r="U3337" s="5">
        <v>20</v>
      </c>
      <c r="V3337" s="5">
        <v>0</v>
      </c>
      <c r="W3337" s="5">
        <v>18.75</v>
      </c>
      <c r="X3337" s="5">
        <v>0.875</v>
      </c>
      <c r="Y3337" s="5">
        <v>100</v>
      </c>
      <c r="Z3337" s="5"/>
      <c r="AA3337" s="5">
        <v>75</v>
      </c>
      <c r="AB3337" s="5">
        <v>8</v>
      </c>
      <c r="AC3337" s="5">
        <v>0</v>
      </c>
      <c r="AD3337" s="5">
        <v>0</v>
      </c>
      <c r="AE3337" s="5">
        <v>0</v>
      </c>
      <c r="AF3337" s="5">
        <v>0</v>
      </c>
      <c r="AG3337" s="5">
        <v>0</v>
      </c>
      <c r="AH3337" s="5">
        <v>40</v>
      </c>
      <c r="AI3337" s="5">
        <v>0</v>
      </c>
      <c r="AJ3337" s="5">
        <v>60.416666999999997</v>
      </c>
      <c r="AK3337" s="5">
        <v>1.0469999999999999</v>
      </c>
      <c r="AL3337" s="5">
        <v>100</v>
      </c>
      <c r="AM3337" s="5"/>
      <c r="AN3337" s="5"/>
      <c r="AO3337" s="5"/>
      <c r="AP3337" s="5"/>
      <c r="AQ3337" s="5"/>
      <c r="AR3337" s="5"/>
      <c r="AS3337" s="5"/>
      <c r="AT3337" s="5"/>
      <c r="AU3337" s="5"/>
      <c r="AV3337" s="5"/>
      <c r="AW3337" s="5"/>
    </row>
    <row r="3338" spans="1:49" x14ac:dyDescent="0.25">
      <c r="A3338" s="5">
        <v>77</v>
      </c>
      <c r="B3338" s="5">
        <v>11</v>
      </c>
      <c r="C3338" s="5">
        <v>1</v>
      </c>
      <c r="D3338" s="5">
        <v>0</v>
      </c>
      <c r="E3338" s="5">
        <v>0</v>
      </c>
      <c r="F3338" s="5">
        <v>20</v>
      </c>
      <c r="G3338" s="5">
        <v>0</v>
      </c>
      <c r="H3338" s="5">
        <v>0</v>
      </c>
      <c r="I3338" s="5">
        <v>27</v>
      </c>
      <c r="J3338" s="5">
        <v>100</v>
      </c>
      <c r="K3338" s="5">
        <v>0.53100000000000003</v>
      </c>
      <c r="L3338" s="5">
        <v>100</v>
      </c>
      <c r="M3338" s="5"/>
      <c r="N3338" s="5">
        <v>76</v>
      </c>
      <c r="O3338" s="5">
        <v>10</v>
      </c>
      <c r="P3338" s="5">
        <v>1</v>
      </c>
      <c r="Q3338" s="5">
        <v>0</v>
      </c>
      <c r="R3338" s="5">
        <v>0</v>
      </c>
      <c r="S3338" s="5">
        <v>0</v>
      </c>
      <c r="T3338" s="5">
        <v>33</v>
      </c>
      <c r="U3338" s="5">
        <v>0</v>
      </c>
      <c r="V3338" s="5">
        <v>36</v>
      </c>
      <c r="W3338" s="5">
        <v>87.5</v>
      </c>
      <c r="X3338" s="5">
        <v>0.375</v>
      </c>
      <c r="Y3338" s="5">
        <v>100</v>
      </c>
      <c r="Z3338" s="5"/>
      <c r="AA3338" s="5">
        <v>76</v>
      </c>
      <c r="AB3338" s="5">
        <v>10</v>
      </c>
      <c r="AC3338" s="5">
        <v>1</v>
      </c>
      <c r="AD3338" s="5">
        <v>0</v>
      </c>
      <c r="AE3338" s="5">
        <v>0</v>
      </c>
      <c r="AF3338" s="5">
        <v>0</v>
      </c>
      <c r="AG3338" s="5">
        <v>23</v>
      </c>
      <c r="AH3338" s="5">
        <v>0</v>
      </c>
      <c r="AI3338" s="5">
        <v>16</v>
      </c>
      <c r="AJ3338" s="5">
        <v>66.666667000000004</v>
      </c>
      <c r="AK3338" s="5">
        <v>0.437</v>
      </c>
      <c r="AL3338" s="5">
        <v>100</v>
      </c>
      <c r="AM3338" s="5"/>
      <c r="AN3338" s="5"/>
      <c r="AO3338" s="5"/>
      <c r="AP3338" s="5"/>
      <c r="AQ3338" s="5"/>
      <c r="AR3338" s="5"/>
      <c r="AS3338" s="5"/>
      <c r="AT3338" s="5"/>
      <c r="AU3338" s="5"/>
      <c r="AV3338" s="5"/>
      <c r="AW3338" s="5"/>
    </row>
    <row r="3339" spans="1:49" x14ac:dyDescent="0.25">
      <c r="A3339" s="5">
        <v>78</v>
      </c>
      <c r="B3339" s="5">
        <v>11</v>
      </c>
      <c r="C3339" s="5">
        <v>0</v>
      </c>
      <c r="D3339" s="5">
        <v>0</v>
      </c>
      <c r="E3339" s="5">
        <v>0</v>
      </c>
      <c r="F3339" s="5">
        <v>0</v>
      </c>
      <c r="G3339" s="5">
        <v>0</v>
      </c>
      <c r="H3339" s="5">
        <v>0</v>
      </c>
      <c r="I3339" s="5">
        <v>0</v>
      </c>
      <c r="J3339" s="5">
        <v>58.333333000000003</v>
      </c>
      <c r="K3339" s="5">
        <v>0.78100000000000003</v>
      </c>
      <c r="L3339" s="5">
        <v>100</v>
      </c>
      <c r="M3339" s="5"/>
      <c r="N3339" s="5">
        <v>77</v>
      </c>
      <c r="O3339" s="5">
        <v>9</v>
      </c>
      <c r="P3339" s="5">
        <v>1</v>
      </c>
      <c r="Q3339" s="5">
        <v>0</v>
      </c>
      <c r="R3339" s="5">
        <v>0</v>
      </c>
      <c r="S3339" s="5">
        <v>0</v>
      </c>
      <c r="T3339" s="5">
        <v>0</v>
      </c>
      <c r="U3339" s="5">
        <v>10</v>
      </c>
      <c r="V3339" s="5">
        <v>23</v>
      </c>
      <c r="W3339" s="5">
        <v>50</v>
      </c>
      <c r="X3339" s="5">
        <v>0.35899999999999999</v>
      </c>
      <c r="Y3339" s="5">
        <v>100</v>
      </c>
      <c r="Z3339" s="5"/>
      <c r="AA3339" s="5">
        <v>77</v>
      </c>
      <c r="AB3339" s="5">
        <v>9</v>
      </c>
      <c r="AC3339" s="5">
        <v>1</v>
      </c>
      <c r="AD3339" s="5">
        <v>0</v>
      </c>
      <c r="AE3339" s="5">
        <v>0</v>
      </c>
      <c r="AF3339" s="5">
        <v>0</v>
      </c>
      <c r="AG3339" s="5">
        <v>0</v>
      </c>
      <c r="AH3339" s="5">
        <v>40</v>
      </c>
      <c r="AI3339" s="5">
        <v>13</v>
      </c>
      <c r="AJ3339" s="5">
        <v>68.75</v>
      </c>
      <c r="AK3339" s="5">
        <v>0.40600000000000003</v>
      </c>
      <c r="AL3339" s="5">
        <v>100</v>
      </c>
      <c r="AM3339" s="5"/>
      <c r="AN3339" s="5"/>
      <c r="AO3339" s="5"/>
      <c r="AP3339" s="5"/>
      <c r="AQ3339" s="5"/>
      <c r="AR3339" s="5"/>
      <c r="AS3339" s="5"/>
      <c r="AT3339" s="5"/>
      <c r="AU3339" s="5"/>
      <c r="AV3339" s="5"/>
      <c r="AW3339" s="5"/>
    </row>
    <row r="3340" spans="1:49" x14ac:dyDescent="0.25">
      <c r="A3340" s="5">
        <v>79</v>
      </c>
      <c r="B3340" s="5">
        <v>11</v>
      </c>
      <c r="C3340" s="5">
        <v>0</v>
      </c>
      <c r="D3340" s="5">
        <v>0</v>
      </c>
      <c r="E3340" s="5">
        <v>0</v>
      </c>
      <c r="F3340" s="5">
        <v>0</v>
      </c>
      <c r="G3340" s="5">
        <v>0</v>
      </c>
      <c r="H3340" s="5">
        <v>0</v>
      </c>
      <c r="I3340" s="5">
        <v>22</v>
      </c>
      <c r="J3340" s="5">
        <v>45.833333000000003</v>
      </c>
      <c r="K3340" s="5">
        <v>0.68799999999999994</v>
      </c>
      <c r="L3340" s="5">
        <v>100</v>
      </c>
      <c r="M3340" s="5"/>
      <c r="N3340" s="5">
        <v>78</v>
      </c>
      <c r="O3340" s="5">
        <v>11</v>
      </c>
      <c r="P3340" s="5">
        <v>0</v>
      </c>
      <c r="Q3340" s="5">
        <v>0</v>
      </c>
      <c r="R3340" s="5">
        <v>0</v>
      </c>
      <c r="S3340" s="5">
        <v>0</v>
      </c>
      <c r="T3340" s="5">
        <v>0</v>
      </c>
      <c r="U3340" s="5">
        <v>10</v>
      </c>
      <c r="V3340" s="5">
        <v>24</v>
      </c>
      <c r="W3340" s="5">
        <v>97.916667000000004</v>
      </c>
      <c r="X3340" s="5">
        <v>0.39100000000000001</v>
      </c>
      <c r="Y3340" s="5">
        <v>100</v>
      </c>
      <c r="Z3340" s="5"/>
      <c r="AA3340" s="5">
        <v>78</v>
      </c>
      <c r="AB3340" s="5">
        <v>11</v>
      </c>
      <c r="AC3340" s="5">
        <v>0</v>
      </c>
      <c r="AD3340" s="5">
        <v>0</v>
      </c>
      <c r="AE3340" s="5">
        <v>0</v>
      </c>
      <c r="AF3340" s="5">
        <v>0</v>
      </c>
      <c r="AG3340" s="5">
        <v>0</v>
      </c>
      <c r="AH3340" s="5">
        <v>0</v>
      </c>
      <c r="AI3340" s="5">
        <v>30</v>
      </c>
      <c r="AJ3340" s="5">
        <v>62.5</v>
      </c>
      <c r="AK3340" s="5">
        <v>0.42199999999999999</v>
      </c>
      <c r="AL3340" s="5">
        <v>100</v>
      </c>
      <c r="AM3340" s="5"/>
      <c r="AN3340" s="5"/>
      <c r="AO3340" s="5"/>
      <c r="AP3340" s="5"/>
      <c r="AQ3340" s="5"/>
      <c r="AR3340" s="5"/>
      <c r="AS3340" s="5"/>
      <c r="AT3340" s="5"/>
      <c r="AU3340" s="5"/>
      <c r="AV3340" s="5"/>
      <c r="AW3340" s="5"/>
    </row>
    <row r="3341" spans="1:49" x14ac:dyDescent="0.25">
      <c r="A3341" s="5">
        <v>80</v>
      </c>
      <c r="B3341" s="5">
        <v>14</v>
      </c>
      <c r="C3341" s="5">
        <v>0</v>
      </c>
      <c r="D3341" s="5">
        <v>0</v>
      </c>
      <c r="E3341" s="5">
        <v>0</v>
      </c>
      <c r="F3341" s="5">
        <v>0</v>
      </c>
      <c r="G3341" s="5">
        <v>0</v>
      </c>
      <c r="H3341" s="5">
        <v>0</v>
      </c>
      <c r="I3341" s="5">
        <v>0</v>
      </c>
      <c r="J3341" s="5">
        <v>22.916667</v>
      </c>
      <c r="K3341" s="5">
        <v>0.57799999999999996</v>
      </c>
      <c r="L3341" s="5">
        <v>100</v>
      </c>
      <c r="M3341" s="5"/>
      <c r="N3341" s="5">
        <v>79</v>
      </c>
      <c r="O3341" s="5">
        <v>11</v>
      </c>
      <c r="P3341" s="5">
        <v>0</v>
      </c>
      <c r="Q3341" s="5">
        <v>0</v>
      </c>
      <c r="R3341" s="5">
        <v>0</v>
      </c>
      <c r="S3341" s="5">
        <v>0</v>
      </c>
      <c r="T3341" s="5">
        <v>0</v>
      </c>
      <c r="U3341" s="5">
        <v>0</v>
      </c>
      <c r="V3341" s="5">
        <v>2</v>
      </c>
      <c r="W3341" s="5">
        <v>4.1666670000000003</v>
      </c>
      <c r="X3341" s="5">
        <v>0.42199999999999999</v>
      </c>
      <c r="Y3341" s="5">
        <v>100</v>
      </c>
      <c r="Z3341" s="5"/>
      <c r="AA3341" s="5">
        <v>79</v>
      </c>
      <c r="AB3341" s="5">
        <v>9</v>
      </c>
      <c r="AC3341" s="5">
        <v>0</v>
      </c>
      <c r="AD3341" s="5">
        <v>0</v>
      </c>
      <c r="AE3341" s="5">
        <v>0</v>
      </c>
      <c r="AF3341" s="5">
        <v>0</v>
      </c>
      <c r="AG3341" s="5">
        <v>0</v>
      </c>
      <c r="AH3341" s="5">
        <v>50</v>
      </c>
      <c r="AI3341" s="5">
        <v>0</v>
      </c>
      <c r="AJ3341" s="5">
        <v>27.083333</v>
      </c>
      <c r="AK3341" s="5">
        <v>0.39100000000000001</v>
      </c>
      <c r="AL3341" s="5">
        <v>100</v>
      </c>
      <c r="AM3341" s="5"/>
      <c r="AN3341" s="5"/>
      <c r="AO3341" s="5"/>
      <c r="AP3341" s="5"/>
      <c r="AQ3341" s="5"/>
      <c r="AR3341" s="5"/>
      <c r="AS3341" s="5"/>
      <c r="AT3341" s="5"/>
      <c r="AU3341" s="5"/>
      <c r="AV3341" s="5"/>
      <c r="AW3341" s="5"/>
    </row>
    <row r="3342" spans="1:49" x14ac:dyDescent="0.25">
      <c r="A3342" s="5">
        <v>81</v>
      </c>
      <c r="B3342" s="5">
        <v>15</v>
      </c>
      <c r="C3342" s="5">
        <v>0</v>
      </c>
      <c r="D3342" s="5">
        <v>0</v>
      </c>
      <c r="E3342" s="5">
        <v>0</v>
      </c>
      <c r="F3342" s="5">
        <v>26</v>
      </c>
      <c r="G3342" s="5">
        <v>0</v>
      </c>
      <c r="H3342" s="5">
        <v>0</v>
      </c>
      <c r="I3342" s="5">
        <v>38</v>
      </c>
      <c r="J3342" s="5">
        <v>100</v>
      </c>
      <c r="K3342" s="5">
        <v>1.0620000000000001</v>
      </c>
      <c r="L3342" s="5">
        <v>100</v>
      </c>
      <c r="M3342" s="5"/>
      <c r="N3342" s="5">
        <v>80</v>
      </c>
      <c r="O3342" s="5">
        <v>14</v>
      </c>
      <c r="P3342" s="5">
        <v>0</v>
      </c>
      <c r="Q3342" s="5">
        <v>0</v>
      </c>
      <c r="R3342" s="5">
        <v>0</v>
      </c>
      <c r="S3342" s="5">
        <v>0</v>
      </c>
      <c r="T3342" s="5">
        <v>0</v>
      </c>
      <c r="U3342" s="5">
        <v>20</v>
      </c>
      <c r="V3342" s="5">
        <v>0</v>
      </c>
      <c r="W3342" s="5">
        <v>64.583332999999996</v>
      </c>
      <c r="X3342" s="5">
        <v>0.51600000000000001</v>
      </c>
      <c r="Y3342" s="5">
        <v>100</v>
      </c>
      <c r="Z3342" s="5"/>
      <c r="AA3342" s="5">
        <v>80</v>
      </c>
      <c r="AB3342" s="5">
        <v>14</v>
      </c>
      <c r="AC3342" s="5">
        <v>0</v>
      </c>
      <c r="AD3342" s="5">
        <v>0</v>
      </c>
      <c r="AE3342" s="5">
        <v>0</v>
      </c>
      <c r="AF3342" s="5">
        <v>0</v>
      </c>
      <c r="AG3342" s="5">
        <v>0</v>
      </c>
      <c r="AH3342" s="5">
        <v>24</v>
      </c>
      <c r="AI3342" s="5">
        <v>36</v>
      </c>
      <c r="AJ3342" s="5">
        <v>100</v>
      </c>
      <c r="AK3342" s="5">
        <v>0.51500000000000001</v>
      </c>
      <c r="AL3342" s="5">
        <v>100</v>
      </c>
      <c r="AM3342" s="5"/>
      <c r="AN3342" s="5"/>
      <c r="AO3342" s="5"/>
      <c r="AP3342" s="5"/>
      <c r="AQ3342" s="5"/>
      <c r="AR3342" s="5"/>
      <c r="AS3342" s="5"/>
      <c r="AT3342" s="5"/>
      <c r="AU3342" s="5"/>
      <c r="AV3342" s="5"/>
      <c r="AW3342" s="5"/>
    </row>
    <row r="3343" spans="1:49" x14ac:dyDescent="0.25">
      <c r="A3343" s="5">
        <v>82</v>
      </c>
      <c r="B3343" s="5">
        <v>14</v>
      </c>
      <c r="C3343" s="5">
        <v>1</v>
      </c>
      <c r="D3343" s="5">
        <v>0</v>
      </c>
      <c r="E3343" s="5">
        <v>0</v>
      </c>
      <c r="F3343" s="5">
        <v>18</v>
      </c>
      <c r="G3343" s="5">
        <v>25</v>
      </c>
      <c r="H3343" s="5">
        <v>0</v>
      </c>
      <c r="I3343" s="5">
        <v>35</v>
      </c>
      <c r="J3343" s="5">
        <v>93.75</v>
      </c>
      <c r="K3343" s="5">
        <v>0.70399999999999996</v>
      </c>
      <c r="L3343" s="5">
        <v>100</v>
      </c>
      <c r="M3343" s="5"/>
      <c r="N3343" s="5">
        <v>81</v>
      </c>
      <c r="O3343" s="5">
        <v>15</v>
      </c>
      <c r="P3343" s="5">
        <v>0</v>
      </c>
      <c r="Q3343" s="5">
        <v>0</v>
      </c>
      <c r="R3343" s="5">
        <v>0</v>
      </c>
      <c r="S3343" s="5">
        <v>10</v>
      </c>
      <c r="T3343" s="5">
        <v>0</v>
      </c>
      <c r="U3343" s="5">
        <v>4</v>
      </c>
      <c r="V3343" s="5">
        <v>18</v>
      </c>
      <c r="W3343" s="5">
        <v>100</v>
      </c>
      <c r="X3343" s="5">
        <v>0.54600000000000004</v>
      </c>
      <c r="Y3343" s="5">
        <v>100</v>
      </c>
      <c r="Z3343" s="5"/>
      <c r="AA3343" s="5">
        <v>81</v>
      </c>
      <c r="AB3343" s="5">
        <v>13</v>
      </c>
      <c r="AC3343" s="5">
        <v>0</v>
      </c>
      <c r="AD3343" s="5">
        <v>0</v>
      </c>
      <c r="AE3343" s="5">
        <v>0</v>
      </c>
      <c r="AF3343" s="5">
        <v>0</v>
      </c>
      <c r="AG3343" s="5">
        <v>0</v>
      </c>
      <c r="AH3343" s="5">
        <v>26</v>
      </c>
      <c r="AI3343" s="5">
        <v>33</v>
      </c>
      <c r="AJ3343" s="5">
        <v>93.75</v>
      </c>
      <c r="AK3343" s="5">
        <v>0.53200000000000003</v>
      </c>
      <c r="AL3343" s="5">
        <v>100</v>
      </c>
      <c r="AM3343" s="5"/>
      <c r="AN3343" s="5"/>
      <c r="AO3343" s="5"/>
      <c r="AP3343" s="5"/>
      <c r="AQ3343" s="5"/>
      <c r="AR3343" s="5"/>
      <c r="AS3343" s="5"/>
      <c r="AT3343" s="5"/>
      <c r="AU3343" s="5"/>
      <c r="AV3343" s="5"/>
      <c r="AW3343" s="5"/>
    </row>
    <row r="3344" spans="1:49" x14ac:dyDescent="0.25">
      <c r="A3344" s="5">
        <v>83</v>
      </c>
      <c r="B3344" s="5">
        <v>13</v>
      </c>
      <c r="C3344" s="5">
        <v>1</v>
      </c>
      <c r="D3344" s="5">
        <v>0</v>
      </c>
      <c r="E3344" s="5">
        <v>0</v>
      </c>
      <c r="F3344" s="5">
        <v>26</v>
      </c>
      <c r="G3344" s="5">
        <v>0</v>
      </c>
      <c r="H3344" s="5">
        <v>0</v>
      </c>
      <c r="I3344" s="5">
        <v>38</v>
      </c>
      <c r="J3344" s="5">
        <v>100</v>
      </c>
      <c r="K3344" s="5">
        <v>0.59299999999999997</v>
      </c>
      <c r="L3344" s="5">
        <v>100</v>
      </c>
      <c r="M3344" s="5"/>
      <c r="N3344" s="5">
        <v>82</v>
      </c>
      <c r="O3344" s="5">
        <v>14</v>
      </c>
      <c r="P3344" s="5">
        <v>1</v>
      </c>
      <c r="Q3344" s="5">
        <v>0</v>
      </c>
      <c r="R3344" s="5">
        <v>0</v>
      </c>
      <c r="S3344" s="5">
        <v>8</v>
      </c>
      <c r="T3344" s="5">
        <v>15</v>
      </c>
      <c r="U3344" s="5">
        <v>0</v>
      </c>
      <c r="V3344" s="5">
        <v>15</v>
      </c>
      <c r="W3344" s="5">
        <v>93.75</v>
      </c>
      <c r="X3344" s="5">
        <v>0.56299999999999994</v>
      </c>
      <c r="Y3344" s="5">
        <v>100</v>
      </c>
      <c r="Z3344" s="5"/>
      <c r="AA3344" s="5">
        <v>82</v>
      </c>
      <c r="AB3344" s="5">
        <v>12</v>
      </c>
      <c r="AC3344" s="5">
        <v>1</v>
      </c>
      <c r="AD3344" s="5">
        <v>0</v>
      </c>
      <c r="AE3344" s="5">
        <v>0</v>
      </c>
      <c r="AF3344" s="5">
        <v>0</v>
      </c>
      <c r="AG3344" s="5">
        <v>22</v>
      </c>
      <c r="AH3344" s="5">
        <v>30</v>
      </c>
      <c r="AI3344" s="5">
        <v>32</v>
      </c>
      <c r="AJ3344" s="5">
        <v>97.916667000000004</v>
      </c>
      <c r="AK3344" s="5">
        <v>0.51500000000000001</v>
      </c>
      <c r="AL3344" s="5">
        <v>100</v>
      </c>
      <c r="AM3344" s="5"/>
      <c r="AN3344" s="5"/>
      <c r="AO3344" s="5"/>
      <c r="AP3344" s="5"/>
      <c r="AQ3344" s="5"/>
      <c r="AR3344" s="5"/>
      <c r="AS3344" s="5"/>
      <c r="AT3344" s="5"/>
      <c r="AU3344" s="5"/>
      <c r="AV3344" s="5"/>
      <c r="AW3344" s="5"/>
    </row>
    <row r="3345" spans="1:49" x14ac:dyDescent="0.25">
      <c r="A3345" s="5">
        <v>84</v>
      </c>
      <c r="B3345" s="5">
        <v>14</v>
      </c>
      <c r="C3345" s="5">
        <v>2</v>
      </c>
      <c r="D3345" s="5">
        <v>0</v>
      </c>
      <c r="E3345" s="5">
        <v>0</v>
      </c>
      <c r="F3345" s="5">
        <v>14</v>
      </c>
      <c r="G3345" s="5">
        <v>24</v>
      </c>
      <c r="H3345" s="5">
        <v>0</v>
      </c>
      <c r="I3345" s="5">
        <v>26</v>
      </c>
      <c r="J3345" s="5">
        <v>100</v>
      </c>
      <c r="K3345" s="5">
        <v>0.67200000000000004</v>
      </c>
      <c r="L3345" s="5">
        <v>100</v>
      </c>
      <c r="M3345" s="5"/>
      <c r="N3345" s="5">
        <v>83</v>
      </c>
      <c r="O3345" s="5">
        <v>13</v>
      </c>
      <c r="P3345" s="5">
        <v>1</v>
      </c>
      <c r="Q3345" s="5">
        <v>0</v>
      </c>
      <c r="R3345" s="5">
        <v>0</v>
      </c>
      <c r="S3345" s="5">
        <v>16</v>
      </c>
      <c r="T3345" s="5">
        <v>0</v>
      </c>
      <c r="U3345" s="5">
        <v>0</v>
      </c>
      <c r="V3345" s="5">
        <v>29</v>
      </c>
      <c r="W3345" s="5">
        <v>100</v>
      </c>
      <c r="X3345" s="5">
        <v>0.54700000000000004</v>
      </c>
      <c r="Y3345" s="5">
        <v>100</v>
      </c>
      <c r="Z3345" s="5"/>
      <c r="AA3345" s="5">
        <v>83</v>
      </c>
      <c r="AB3345" s="5">
        <v>11</v>
      </c>
      <c r="AC3345" s="5">
        <v>1</v>
      </c>
      <c r="AD3345" s="5">
        <v>0</v>
      </c>
      <c r="AE3345" s="5">
        <v>0</v>
      </c>
      <c r="AF3345" s="5">
        <v>0</v>
      </c>
      <c r="AG3345" s="5">
        <v>0</v>
      </c>
      <c r="AH3345" s="5">
        <v>22</v>
      </c>
      <c r="AI3345" s="5">
        <v>38</v>
      </c>
      <c r="AJ3345" s="5">
        <v>83.333332999999996</v>
      </c>
      <c r="AK3345" s="5">
        <v>0.46899999999999997</v>
      </c>
      <c r="AL3345" s="5">
        <v>100</v>
      </c>
      <c r="AM3345" s="5"/>
      <c r="AN3345" s="5"/>
      <c r="AO3345" s="5"/>
      <c r="AP3345" s="5"/>
      <c r="AQ3345" s="5"/>
      <c r="AR3345" s="5"/>
      <c r="AS3345" s="5"/>
      <c r="AT3345" s="5"/>
      <c r="AU3345" s="5"/>
      <c r="AV3345" s="5"/>
      <c r="AW3345" s="5"/>
    </row>
    <row r="3346" spans="1:49" x14ac:dyDescent="0.25">
      <c r="A3346" s="5">
        <v>85</v>
      </c>
      <c r="B3346" s="5">
        <v>14</v>
      </c>
      <c r="C3346" s="5">
        <v>1</v>
      </c>
      <c r="D3346" s="5">
        <v>0</v>
      </c>
      <c r="E3346" s="5">
        <v>0</v>
      </c>
      <c r="F3346" s="5">
        <v>16</v>
      </c>
      <c r="G3346" s="5">
        <v>0</v>
      </c>
      <c r="H3346" s="5">
        <v>0</v>
      </c>
      <c r="I3346" s="5">
        <v>36</v>
      </c>
      <c r="J3346" s="5">
        <v>100</v>
      </c>
      <c r="K3346" s="5">
        <v>0.625</v>
      </c>
      <c r="L3346" s="5">
        <v>100</v>
      </c>
      <c r="M3346" s="5"/>
      <c r="N3346" s="5">
        <v>84</v>
      </c>
      <c r="O3346" s="5">
        <v>14</v>
      </c>
      <c r="P3346" s="5">
        <v>2</v>
      </c>
      <c r="Q3346" s="5">
        <v>0</v>
      </c>
      <c r="R3346" s="5">
        <v>0</v>
      </c>
      <c r="S3346" s="5">
        <v>4</v>
      </c>
      <c r="T3346" s="5">
        <v>14</v>
      </c>
      <c r="U3346" s="5">
        <v>0</v>
      </c>
      <c r="V3346" s="5">
        <v>6</v>
      </c>
      <c r="W3346" s="5">
        <v>100</v>
      </c>
      <c r="X3346" s="5">
        <v>0.59399999999999997</v>
      </c>
      <c r="Y3346" s="5">
        <v>100</v>
      </c>
      <c r="Z3346" s="5"/>
      <c r="AA3346" s="5">
        <v>84</v>
      </c>
      <c r="AB3346" s="5">
        <v>12</v>
      </c>
      <c r="AC3346" s="5">
        <v>1</v>
      </c>
      <c r="AD3346" s="5">
        <v>0</v>
      </c>
      <c r="AE3346" s="5">
        <v>0</v>
      </c>
      <c r="AF3346" s="5">
        <v>0</v>
      </c>
      <c r="AG3346" s="5">
        <v>11</v>
      </c>
      <c r="AH3346" s="5">
        <v>0</v>
      </c>
      <c r="AI3346" s="5">
        <v>24</v>
      </c>
      <c r="AJ3346" s="5">
        <v>100</v>
      </c>
      <c r="AK3346" s="5">
        <v>0.51600000000000001</v>
      </c>
      <c r="AL3346" s="5">
        <v>100</v>
      </c>
      <c r="AM3346" s="5"/>
      <c r="AN3346" s="5"/>
      <c r="AO3346" s="5"/>
      <c r="AP3346" s="5"/>
      <c r="AQ3346" s="5"/>
      <c r="AR3346" s="5"/>
      <c r="AS3346" s="5"/>
      <c r="AT3346" s="5"/>
      <c r="AU3346" s="5"/>
      <c r="AV3346" s="5"/>
      <c r="AW3346" s="5"/>
    </row>
    <row r="3347" spans="1:49" x14ac:dyDescent="0.25">
      <c r="A3347" s="5">
        <v>86</v>
      </c>
      <c r="B3347" s="5">
        <v>16</v>
      </c>
      <c r="C3347" s="5">
        <v>1</v>
      </c>
      <c r="D3347" s="5">
        <v>0</v>
      </c>
      <c r="E3347" s="5">
        <v>0</v>
      </c>
      <c r="F3347" s="5">
        <v>9</v>
      </c>
      <c r="G3347" s="5">
        <v>0</v>
      </c>
      <c r="H3347" s="5">
        <v>4</v>
      </c>
      <c r="I3347" s="5">
        <v>18</v>
      </c>
      <c r="J3347" s="5">
        <v>100</v>
      </c>
      <c r="K3347" s="5">
        <v>0.68799999999999994</v>
      </c>
      <c r="L3347" s="5">
        <v>100</v>
      </c>
      <c r="M3347" s="5"/>
      <c r="N3347" s="5">
        <v>85</v>
      </c>
      <c r="O3347" s="5">
        <v>14</v>
      </c>
      <c r="P3347" s="5">
        <v>1</v>
      </c>
      <c r="Q3347" s="5">
        <v>0</v>
      </c>
      <c r="R3347" s="5">
        <v>0</v>
      </c>
      <c r="S3347" s="5">
        <v>6</v>
      </c>
      <c r="T3347" s="5">
        <v>0</v>
      </c>
      <c r="U3347" s="5">
        <v>1</v>
      </c>
      <c r="V3347" s="5">
        <v>25</v>
      </c>
      <c r="W3347" s="5">
        <v>97.916667000000004</v>
      </c>
      <c r="X3347" s="5">
        <v>0.59299999999999997</v>
      </c>
      <c r="Y3347" s="5">
        <v>100</v>
      </c>
      <c r="Z3347" s="5"/>
      <c r="AA3347" s="5">
        <v>85</v>
      </c>
      <c r="AB3347" s="5">
        <v>13</v>
      </c>
      <c r="AC3347" s="5">
        <v>1</v>
      </c>
      <c r="AD3347" s="5">
        <v>0</v>
      </c>
      <c r="AE3347" s="5">
        <v>0</v>
      </c>
      <c r="AF3347" s="5">
        <v>0</v>
      </c>
      <c r="AG3347" s="5">
        <v>0</v>
      </c>
      <c r="AH3347" s="5">
        <v>20</v>
      </c>
      <c r="AI3347" s="5">
        <v>8</v>
      </c>
      <c r="AJ3347" s="5">
        <v>58.333333000000003</v>
      </c>
      <c r="AK3347" s="5">
        <v>0.625</v>
      </c>
      <c r="AL3347" s="5">
        <v>100</v>
      </c>
      <c r="AM3347" s="5"/>
      <c r="AN3347" s="5"/>
      <c r="AO3347" s="5"/>
      <c r="AP3347" s="5"/>
      <c r="AQ3347" s="5"/>
      <c r="AR3347" s="5"/>
      <c r="AS3347" s="5"/>
      <c r="AT3347" s="5"/>
      <c r="AU3347" s="5"/>
      <c r="AV3347" s="5"/>
      <c r="AW3347" s="5"/>
    </row>
    <row r="3348" spans="1:49" x14ac:dyDescent="0.25">
      <c r="A3348" s="5">
        <v>87</v>
      </c>
      <c r="B3348" s="5">
        <v>17</v>
      </c>
      <c r="C3348" s="5">
        <v>1</v>
      </c>
      <c r="D3348" s="5">
        <v>0</v>
      </c>
      <c r="E3348" s="5">
        <v>0</v>
      </c>
      <c r="F3348" s="5">
        <v>20</v>
      </c>
      <c r="G3348" s="5">
        <v>22</v>
      </c>
      <c r="H3348" s="5">
        <v>0</v>
      </c>
      <c r="I3348" s="5">
        <v>17</v>
      </c>
      <c r="J3348" s="5">
        <v>97.916667000000004</v>
      </c>
      <c r="K3348" s="5">
        <v>0.76500000000000001</v>
      </c>
      <c r="L3348" s="5">
        <v>100</v>
      </c>
      <c r="M3348" s="5"/>
      <c r="N3348" s="5">
        <v>86</v>
      </c>
      <c r="O3348" s="5">
        <v>15</v>
      </c>
      <c r="P3348" s="5">
        <v>0</v>
      </c>
      <c r="Q3348" s="5">
        <v>0</v>
      </c>
      <c r="R3348" s="5">
        <v>0</v>
      </c>
      <c r="S3348" s="5">
        <v>18</v>
      </c>
      <c r="T3348" s="5">
        <v>0</v>
      </c>
      <c r="U3348" s="5">
        <v>0</v>
      </c>
      <c r="V3348" s="5">
        <v>22</v>
      </c>
      <c r="W3348" s="5">
        <v>54.166666999999997</v>
      </c>
      <c r="X3348" s="5">
        <v>0.56299999999999994</v>
      </c>
      <c r="Y3348" s="5">
        <v>100</v>
      </c>
      <c r="Z3348" s="5"/>
      <c r="AA3348" s="5">
        <v>86</v>
      </c>
      <c r="AB3348" s="5">
        <v>15</v>
      </c>
      <c r="AC3348" s="5">
        <v>0</v>
      </c>
      <c r="AD3348" s="5">
        <v>0</v>
      </c>
      <c r="AE3348" s="5">
        <v>0</v>
      </c>
      <c r="AF3348" s="5">
        <v>0</v>
      </c>
      <c r="AG3348" s="5">
        <v>0</v>
      </c>
      <c r="AH3348" s="5">
        <v>20</v>
      </c>
      <c r="AI3348" s="5">
        <v>3</v>
      </c>
      <c r="AJ3348" s="5">
        <v>93.75</v>
      </c>
      <c r="AK3348" s="5">
        <v>0.625</v>
      </c>
      <c r="AL3348" s="5">
        <v>100</v>
      </c>
      <c r="AM3348" s="5"/>
      <c r="AN3348" s="5"/>
      <c r="AO3348" s="5"/>
      <c r="AP3348" s="5"/>
      <c r="AQ3348" s="5"/>
      <c r="AR3348" s="5"/>
      <c r="AS3348" s="5"/>
      <c r="AT3348" s="5"/>
      <c r="AU3348" s="5"/>
      <c r="AV3348" s="5"/>
      <c r="AW3348" s="5"/>
    </row>
    <row r="3349" spans="1:49" x14ac:dyDescent="0.25">
      <c r="A3349" s="5">
        <v>88</v>
      </c>
      <c r="B3349" s="5">
        <v>15</v>
      </c>
      <c r="C3349" s="5">
        <v>1</v>
      </c>
      <c r="D3349" s="5">
        <v>0</v>
      </c>
      <c r="E3349" s="5">
        <v>0</v>
      </c>
      <c r="F3349" s="5">
        <v>86</v>
      </c>
      <c r="G3349" s="5">
        <v>0</v>
      </c>
      <c r="H3349" s="5">
        <v>0</v>
      </c>
      <c r="I3349" s="5">
        <v>21</v>
      </c>
      <c r="J3349" s="5">
        <v>89.583332999999996</v>
      </c>
      <c r="K3349" s="5">
        <v>0.68799999999999994</v>
      </c>
      <c r="L3349" s="5">
        <v>100</v>
      </c>
      <c r="M3349" s="5"/>
      <c r="N3349" s="5">
        <v>87</v>
      </c>
      <c r="O3349" s="5">
        <v>16</v>
      </c>
      <c r="P3349" s="5">
        <v>1</v>
      </c>
      <c r="Q3349" s="5">
        <v>0</v>
      </c>
      <c r="R3349" s="5">
        <v>0</v>
      </c>
      <c r="S3349" s="5">
        <v>32</v>
      </c>
      <c r="T3349" s="5">
        <v>35</v>
      </c>
      <c r="U3349" s="5">
        <v>0</v>
      </c>
      <c r="V3349" s="5">
        <v>43</v>
      </c>
      <c r="W3349" s="5">
        <v>97.916667000000004</v>
      </c>
      <c r="X3349" s="5">
        <v>0.60899999999999999</v>
      </c>
      <c r="Y3349" s="5">
        <v>100</v>
      </c>
      <c r="Z3349" s="5"/>
      <c r="AA3349" s="5">
        <v>87</v>
      </c>
      <c r="AB3349" s="5">
        <v>16</v>
      </c>
      <c r="AC3349" s="5">
        <v>1</v>
      </c>
      <c r="AD3349" s="5">
        <v>0</v>
      </c>
      <c r="AE3349" s="5">
        <v>0</v>
      </c>
      <c r="AF3349" s="5">
        <v>13</v>
      </c>
      <c r="AG3349" s="5">
        <v>16</v>
      </c>
      <c r="AH3349" s="5">
        <v>0</v>
      </c>
      <c r="AI3349" s="5">
        <v>5</v>
      </c>
      <c r="AJ3349" s="5">
        <v>97.916667000000004</v>
      </c>
      <c r="AK3349" s="5">
        <v>0.81200000000000006</v>
      </c>
      <c r="AL3349" s="5">
        <v>100</v>
      </c>
      <c r="AM3349" s="5"/>
      <c r="AN3349" s="5"/>
      <c r="AO3349" s="5"/>
      <c r="AP3349" s="5"/>
      <c r="AQ3349" s="5"/>
      <c r="AR3349" s="5"/>
      <c r="AS3349" s="5"/>
      <c r="AT3349" s="5"/>
      <c r="AU3349" s="5"/>
      <c r="AV3349" s="5"/>
      <c r="AW3349" s="5"/>
    </row>
    <row r="3350" spans="1:49" x14ac:dyDescent="0.25">
      <c r="A3350" s="5">
        <v>89</v>
      </c>
      <c r="B3350" s="5">
        <v>16</v>
      </c>
      <c r="C3350" s="5">
        <v>0</v>
      </c>
      <c r="D3350" s="5">
        <v>0</v>
      </c>
      <c r="E3350" s="5">
        <v>0</v>
      </c>
      <c r="F3350" s="5">
        <v>94</v>
      </c>
      <c r="G3350" s="5">
        <v>0</v>
      </c>
      <c r="H3350" s="5">
        <v>0</v>
      </c>
      <c r="I3350" s="5">
        <v>22</v>
      </c>
      <c r="J3350" s="5">
        <v>100</v>
      </c>
      <c r="K3350" s="5">
        <v>0.68700000000000006</v>
      </c>
      <c r="L3350" s="5">
        <v>100</v>
      </c>
      <c r="M3350" s="5"/>
      <c r="N3350" s="5">
        <v>88</v>
      </c>
      <c r="O3350" s="5">
        <v>14</v>
      </c>
      <c r="P3350" s="5">
        <v>1</v>
      </c>
      <c r="Q3350" s="5">
        <v>0</v>
      </c>
      <c r="R3350" s="5">
        <v>0</v>
      </c>
      <c r="S3350" s="5">
        <v>0</v>
      </c>
      <c r="T3350" s="5">
        <v>0</v>
      </c>
      <c r="U3350" s="5">
        <v>0</v>
      </c>
      <c r="V3350" s="5">
        <v>42</v>
      </c>
      <c r="W3350" s="5">
        <v>91.666667000000004</v>
      </c>
      <c r="X3350" s="5">
        <v>0.59399999999999997</v>
      </c>
      <c r="Y3350" s="5">
        <v>100</v>
      </c>
      <c r="Z3350" s="5"/>
      <c r="AA3350" s="5">
        <v>88</v>
      </c>
      <c r="AB3350" s="5">
        <v>14</v>
      </c>
      <c r="AC3350" s="5">
        <v>1</v>
      </c>
      <c r="AD3350" s="5">
        <v>0</v>
      </c>
      <c r="AE3350" s="5">
        <v>0</v>
      </c>
      <c r="AF3350" s="5">
        <v>64</v>
      </c>
      <c r="AG3350" s="5">
        <v>0</v>
      </c>
      <c r="AH3350" s="5">
        <v>0</v>
      </c>
      <c r="AI3350" s="5">
        <v>8</v>
      </c>
      <c r="AJ3350" s="5">
        <v>87.5</v>
      </c>
      <c r="AK3350" s="5">
        <v>0.67200000000000004</v>
      </c>
      <c r="AL3350" s="5">
        <v>100</v>
      </c>
      <c r="AM3350" s="5"/>
      <c r="AN3350" s="5"/>
      <c r="AO3350" s="5"/>
      <c r="AP3350" s="5"/>
      <c r="AQ3350" s="5"/>
      <c r="AR3350" s="5"/>
      <c r="AS3350" s="5"/>
      <c r="AT3350" s="5"/>
      <c r="AU3350" s="5"/>
      <c r="AV3350" s="5"/>
      <c r="AW3350" s="5"/>
    </row>
    <row r="3351" spans="1:49" x14ac:dyDescent="0.25">
      <c r="A3351" s="5">
        <v>90</v>
      </c>
      <c r="B3351" s="5">
        <v>14</v>
      </c>
      <c r="C3351" s="5">
        <v>0</v>
      </c>
      <c r="D3351" s="5">
        <v>0</v>
      </c>
      <c r="E3351" s="5">
        <v>0</v>
      </c>
      <c r="F3351" s="5">
        <v>81</v>
      </c>
      <c r="G3351" s="5">
        <v>0</v>
      </c>
      <c r="H3351" s="5">
        <v>0</v>
      </c>
      <c r="I3351" s="5">
        <v>19</v>
      </c>
      <c r="J3351" s="5">
        <v>93.75</v>
      </c>
      <c r="K3351" s="5">
        <v>0.59399999999999997</v>
      </c>
      <c r="L3351" s="5">
        <v>100</v>
      </c>
      <c r="M3351" s="5"/>
      <c r="N3351" s="5">
        <v>89</v>
      </c>
      <c r="O3351" s="5">
        <v>15</v>
      </c>
      <c r="P3351" s="5">
        <v>1</v>
      </c>
      <c r="Q3351" s="5">
        <v>0</v>
      </c>
      <c r="R3351" s="5">
        <v>0</v>
      </c>
      <c r="S3351" s="5">
        <v>166</v>
      </c>
      <c r="T3351" s="5">
        <v>0</v>
      </c>
      <c r="U3351" s="5">
        <v>0</v>
      </c>
      <c r="V3351" s="5">
        <v>22</v>
      </c>
      <c r="W3351" s="5">
        <v>100</v>
      </c>
      <c r="X3351" s="5">
        <v>0.67200000000000004</v>
      </c>
      <c r="Y3351" s="5">
        <v>100</v>
      </c>
      <c r="Z3351" s="5"/>
      <c r="AA3351" s="5">
        <v>89</v>
      </c>
      <c r="AB3351" s="5">
        <v>15</v>
      </c>
      <c r="AC3351" s="5">
        <v>0</v>
      </c>
      <c r="AD3351" s="5">
        <v>0</v>
      </c>
      <c r="AE3351" s="5">
        <v>0</v>
      </c>
      <c r="AF3351" s="5">
        <v>53</v>
      </c>
      <c r="AG3351" s="5">
        <v>0</v>
      </c>
      <c r="AH3351" s="5">
        <v>0</v>
      </c>
      <c r="AI3351" s="5">
        <v>9</v>
      </c>
      <c r="AJ3351" s="5">
        <v>97.916667000000004</v>
      </c>
      <c r="AK3351" s="5">
        <v>0.71899999999999997</v>
      </c>
      <c r="AL3351" s="5">
        <v>100</v>
      </c>
      <c r="AM3351" s="5"/>
      <c r="AN3351" s="5"/>
      <c r="AO3351" s="5"/>
      <c r="AP3351" s="5"/>
      <c r="AQ3351" s="5"/>
      <c r="AR3351" s="5"/>
      <c r="AS3351" s="5"/>
      <c r="AT3351" s="5"/>
      <c r="AU3351" s="5"/>
      <c r="AV3351" s="5"/>
      <c r="AW3351" s="5"/>
    </row>
    <row r="3352" spans="1:49" x14ac:dyDescent="0.25">
      <c r="A3352" s="5">
        <v>91</v>
      </c>
      <c r="B3352" s="5">
        <v>15</v>
      </c>
      <c r="C3352" s="5">
        <v>0</v>
      </c>
      <c r="D3352" s="5">
        <v>0</v>
      </c>
      <c r="E3352" s="5">
        <v>0</v>
      </c>
      <c r="F3352" s="5">
        <v>68</v>
      </c>
      <c r="G3352" s="5">
        <v>0</v>
      </c>
      <c r="H3352" s="5">
        <v>0</v>
      </c>
      <c r="I3352" s="5">
        <v>21</v>
      </c>
      <c r="J3352" s="5">
        <v>97.916667000000004</v>
      </c>
      <c r="K3352" s="5">
        <v>0.60899999999999999</v>
      </c>
      <c r="L3352" s="5">
        <v>100</v>
      </c>
      <c r="M3352" s="5"/>
      <c r="N3352" s="5">
        <v>90</v>
      </c>
      <c r="O3352" s="5">
        <v>14</v>
      </c>
      <c r="P3352" s="5">
        <v>0</v>
      </c>
      <c r="Q3352" s="5">
        <v>0</v>
      </c>
      <c r="R3352" s="5">
        <v>0</v>
      </c>
      <c r="S3352" s="5">
        <v>103</v>
      </c>
      <c r="T3352" s="5">
        <v>0</v>
      </c>
      <c r="U3352" s="5">
        <v>0</v>
      </c>
      <c r="V3352" s="5">
        <v>41</v>
      </c>
      <c r="W3352" s="5">
        <v>93.75</v>
      </c>
      <c r="X3352" s="5">
        <v>0.59399999999999997</v>
      </c>
      <c r="Y3352" s="5">
        <v>100</v>
      </c>
      <c r="Z3352" s="5"/>
      <c r="AA3352" s="5">
        <v>90</v>
      </c>
      <c r="AB3352" s="5">
        <v>13</v>
      </c>
      <c r="AC3352" s="5">
        <v>0</v>
      </c>
      <c r="AD3352" s="5">
        <v>0</v>
      </c>
      <c r="AE3352" s="5">
        <v>0</v>
      </c>
      <c r="AF3352" s="5">
        <v>26</v>
      </c>
      <c r="AG3352" s="5">
        <v>0</v>
      </c>
      <c r="AH3352" s="5">
        <v>0</v>
      </c>
      <c r="AI3352" s="5">
        <v>9</v>
      </c>
      <c r="AJ3352" s="5">
        <v>97.916667000000004</v>
      </c>
      <c r="AK3352" s="5">
        <v>0.57799999999999996</v>
      </c>
      <c r="AL3352" s="5">
        <v>100</v>
      </c>
      <c r="AM3352" s="5"/>
      <c r="AN3352" s="5"/>
      <c r="AO3352" s="5"/>
      <c r="AP3352" s="5"/>
      <c r="AQ3352" s="5"/>
      <c r="AR3352" s="5"/>
      <c r="AS3352" s="5"/>
      <c r="AT3352" s="5"/>
      <c r="AU3352" s="5"/>
      <c r="AV3352" s="5"/>
      <c r="AW3352" s="5"/>
    </row>
    <row r="3353" spans="1:49" x14ac:dyDescent="0.25">
      <c r="A3353" s="5">
        <v>92</v>
      </c>
      <c r="B3353" s="5">
        <v>14</v>
      </c>
      <c r="C3353" s="5">
        <v>0</v>
      </c>
      <c r="D3353" s="5">
        <v>0</v>
      </c>
      <c r="E3353" s="5">
        <v>0</v>
      </c>
      <c r="F3353" s="5">
        <v>40</v>
      </c>
      <c r="G3353" s="5">
        <v>0</v>
      </c>
      <c r="H3353" s="5">
        <v>0</v>
      </c>
      <c r="I3353" s="5">
        <v>20</v>
      </c>
      <c r="J3353" s="5">
        <v>95.833332999999996</v>
      </c>
      <c r="K3353" s="5">
        <v>0.61</v>
      </c>
      <c r="L3353" s="5">
        <v>100</v>
      </c>
      <c r="M3353" s="5"/>
      <c r="N3353" s="5">
        <v>91</v>
      </c>
      <c r="O3353" s="5">
        <v>15</v>
      </c>
      <c r="P3353" s="5">
        <v>0</v>
      </c>
      <c r="Q3353" s="5">
        <v>0</v>
      </c>
      <c r="R3353" s="5">
        <v>0</v>
      </c>
      <c r="S3353" s="5">
        <v>90</v>
      </c>
      <c r="T3353" s="5">
        <v>0</v>
      </c>
      <c r="U3353" s="5">
        <v>0</v>
      </c>
      <c r="V3353" s="5">
        <v>43</v>
      </c>
      <c r="W3353" s="5">
        <v>97.916667000000004</v>
      </c>
      <c r="X3353" s="5">
        <v>0.56200000000000006</v>
      </c>
      <c r="Y3353" s="5">
        <v>100</v>
      </c>
      <c r="Z3353" s="5"/>
      <c r="AA3353" s="5">
        <v>91</v>
      </c>
      <c r="AB3353" s="5">
        <v>14</v>
      </c>
      <c r="AC3353" s="5">
        <v>0</v>
      </c>
      <c r="AD3353" s="5">
        <v>0</v>
      </c>
      <c r="AE3353" s="5">
        <v>0</v>
      </c>
      <c r="AF3353" s="5">
        <v>27</v>
      </c>
      <c r="AG3353" s="5">
        <v>0</v>
      </c>
      <c r="AH3353" s="5">
        <v>1</v>
      </c>
      <c r="AI3353" s="5">
        <v>8</v>
      </c>
      <c r="AJ3353" s="5">
        <v>95.833332999999996</v>
      </c>
      <c r="AK3353" s="5">
        <v>0.60899999999999999</v>
      </c>
      <c r="AL3353" s="5">
        <v>100</v>
      </c>
      <c r="AM3353" s="5"/>
      <c r="AN3353" s="5"/>
      <c r="AO3353" s="5"/>
      <c r="AP3353" s="5"/>
      <c r="AQ3353" s="5"/>
      <c r="AR3353" s="5"/>
      <c r="AS3353" s="5"/>
      <c r="AT3353" s="5"/>
      <c r="AU3353" s="5"/>
      <c r="AV3353" s="5"/>
      <c r="AW3353" s="5"/>
    </row>
    <row r="3354" spans="1:49" x14ac:dyDescent="0.25">
      <c r="A3354" s="5">
        <v>93</v>
      </c>
      <c r="B3354" s="5">
        <v>13</v>
      </c>
      <c r="C3354" s="5">
        <v>0</v>
      </c>
      <c r="D3354" s="5">
        <v>0</v>
      </c>
      <c r="E3354" s="5">
        <v>0</v>
      </c>
      <c r="F3354" s="5">
        <v>53</v>
      </c>
      <c r="G3354" s="5">
        <v>0</v>
      </c>
      <c r="H3354" s="5">
        <v>0</v>
      </c>
      <c r="I3354" s="5">
        <v>20</v>
      </c>
      <c r="J3354" s="5">
        <v>95.833332999999996</v>
      </c>
      <c r="K3354" s="5">
        <v>0.53100000000000003</v>
      </c>
      <c r="L3354" s="5">
        <v>100</v>
      </c>
      <c r="M3354" s="5"/>
      <c r="N3354" s="5">
        <v>92</v>
      </c>
      <c r="O3354" s="5">
        <v>14</v>
      </c>
      <c r="P3354" s="5">
        <v>0</v>
      </c>
      <c r="Q3354" s="5">
        <v>0</v>
      </c>
      <c r="R3354" s="5">
        <v>0</v>
      </c>
      <c r="S3354" s="5">
        <v>62</v>
      </c>
      <c r="T3354" s="5">
        <v>0</v>
      </c>
      <c r="U3354" s="5">
        <v>0</v>
      </c>
      <c r="V3354" s="5">
        <v>42</v>
      </c>
      <c r="W3354" s="5">
        <v>95.833332999999996</v>
      </c>
      <c r="X3354" s="5">
        <v>0.625</v>
      </c>
      <c r="Y3354" s="5">
        <v>100</v>
      </c>
      <c r="Z3354" s="5"/>
      <c r="AA3354" s="5">
        <v>92</v>
      </c>
      <c r="AB3354" s="5">
        <v>13</v>
      </c>
      <c r="AC3354" s="5">
        <v>0</v>
      </c>
      <c r="AD3354" s="5">
        <v>0</v>
      </c>
      <c r="AE3354" s="5">
        <v>0</v>
      </c>
      <c r="AF3354" s="5">
        <v>5</v>
      </c>
      <c r="AG3354" s="5">
        <v>0</v>
      </c>
      <c r="AH3354" s="5">
        <v>0</v>
      </c>
      <c r="AI3354" s="5">
        <v>8</v>
      </c>
      <c r="AJ3354" s="5">
        <v>95.833332999999996</v>
      </c>
      <c r="AK3354" s="5">
        <v>0.56299999999999994</v>
      </c>
      <c r="AL3354" s="5">
        <v>100</v>
      </c>
      <c r="AM3354" s="5"/>
      <c r="AN3354" s="5"/>
      <c r="AO3354" s="5"/>
      <c r="AP3354" s="5"/>
      <c r="AQ3354" s="5"/>
      <c r="AR3354" s="5"/>
      <c r="AS3354" s="5"/>
      <c r="AT3354" s="5"/>
      <c r="AU3354" s="5"/>
      <c r="AV3354" s="5"/>
      <c r="AW3354" s="5"/>
    </row>
    <row r="3355" spans="1:49" x14ac:dyDescent="0.25">
      <c r="A3355" s="5">
        <v>94</v>
      </c>
      <c r="B3355" s="5">
        <v>11</v>
      </c>
      <c r="C3355" s="5">
        <v>0</v>
      </c>
      <c r="D3355" s="5">
        <v>0</v>
      </c>
      <c r="E3355" s="5">
        <v>0</v>
      </c>
      <c r="F3355" s="5">
        <v>58</v>
      </c>
      <c r="G3355" s="5">
        <v>0</v>
      </c>
      <c r="H3355" s="5">
        <v>0</v>
      </c>
      <c r="I3355" s="5">
        <v>17</v>
      </c>
      <c r="J3355" s="5">
        <v>93.75</v>
      </c>
      <c r="K3355" s="5">
        <v>0.45300000000000001</v>
      </c>
      <c r="L3355" s="5">
        <v>100</v>
      </c>
      <c r="M3355" s="5"/>
      <c r="N3355" s="5">
        <v>93</v>
      </c>
      <c r="O3355" s="5">
        <v>13</v>
      </c>
      <c r="P3355" s="5">
        <v>0</v>
      </c>
      <c r="Q3355" s="5">
        <v>0</v>
      </c>
      <c r="R3355" s="5">
        <v>0</v>
      </c>
      <c r="S3355" s="5">
        <v>75</v>
      </c>
      <c r="T3355" s="5">
        <v>0</v>
      </c>
      <c r="U3355" s="5">
        <v>0</v>
      </c>
      <c r="V3355" s="5">
        <v>42</v>
      </c>
      <c r="W3355" s="5">
        <v>95.833332999999996</v>
      </c>
      <c r="X3355" s="5">
        <v>0.48399999999999999</v>
      </c>
      <c r="Y3355" s="5">
        <v>100</v>
      </c>
      <c r="Z3355" s="5"/>
      <c r="AA3355" s="5">
        <v>93</v>
      </c>
      <c r="AB3355" s="5">
        <v>12</v>
      </c>
      <c r="AC3355" s="5">
        <v>0</v>
      </c>
      <c r="AD3355" s="5">
        <v>0</v>
      </c>
      <c r="AE3355" s="5">
        <v>0</v>
      </c>
      <c r="AF3355" s="5">
        <v>20</v>
      </c>
      <c r="AG3355" s="5">
        <v>0</v>
      </c>
      <c r="AH3355" s="5">
        <v>0</v>
      </c>
      <c r="AI3355" s="5">
        <v>9</v>
      </c>
      <c r="AJ3355" s="5">
        <v>97.916667000000004</v>
      </c>
      <c r="AK3355" s="5">
        <v>0.51500000000000001</v>
      </c>
      <c r="AL3355" s="5">
        <v>100</v>
      </c>
      <c r="AM3355" s="5"/>
      <c r="AN3355" s="5"/>
      <c r="AO3355" s="5"/>
      <c r="AP3355" s="5"/>
      <c r="AQ3355" s="5"/>
      <c r="AR3355" s="5"/>
      <c r="AS3355" s="5"/>
      <c r="AT3355" s="5"/>
      <c r="AU3355" s="5"/>
      <c r="AV3355" s="5"/>
      <c r="AW3355" s="5"/>
    </row>
    <row r="3356" spans="1:49" x14ac:dyDescent="0.25">
      <c r="A3356" s="5">
        <v>95</v>
      </c>
      <c r="B3356" s="5">
        <v>10</v>
      </c>
      <c r="C3356" s="5">
        <v>0</v>
      </c>
      <c r="D3356" s="5">
        <v>0</v>
      </c>
      <c r="E3356" s="5">
        <v>0</v>
      </c>
      <c r="F3356" s="5">
        <v>6</v>
      </c>
      <c r="G3356" s="5">
        <v>0</v>
      </c>
      <c r="H3356" s="5">
        <v>0</v>
      </c>
      <c r="I3356" s="5">
        <v>15</v>
      </c>
      <c r="J3356" s="5">
        <v>93.75</v>
      </c>
      <c r="K3356" s="5">
        <v>0.438</v>
      </c>
      <c r="L3356" s="5">
        <v>100</v>
      </c>
      <c r="M3356" s="5"/>
      <c r="N3356" s="5">
        <v>94</v>
      </c>
      <c r="O3356" s="5">
        <v>11</v>
      </c>
      <c r="P3356" s="5">
        <v>0</v>
      </c>
      <c r="Q3356" s="5">
        <v>0</v>
      </c>
      <c r="R3356" s="5">
        <v>0</v>
      </c>
      <c r="S3356" s="5">
        <v>80</v>
      </c>
      <c r="T3356" s="5">
        <v>0</v>
      </c>
      <c r="U3356" s="5">
        <v>0</v>
      </c>
      <c r="V3356" s="5">
        <v>39</v>
      </c>
      <c r="W3356" s="5">
        <v>93.75</v>
      </c>
      <c r="X3356" s="5">
        <v>0.48499999999999999</v>
      </c>
      <c r="Y3356" s="5">
        <v>100</v>
      </c>
      <c r="Z3356" s="5"/>
      <c r="AA3356" s="5">
        <v>94</v>
      </c>
      <c r="AB3356" s="5">
        <v>10</v>
      </c>
      <c r="AC3356" s="5">
        <v>0</v>
      </c>
      <c r="AD3356" s="5">
        <v>0</v>
      </c>
      <c r="AE3356" s="5">
        <v>0</v>
      </c>
      <c r="AF3356" s="5">
        <v>17</v>
      </c>
      <c r="AG3356" s="5">
        <v>0</v>
      </c>
      <c r="AH3356" s="5">
        <v>0</v>
      </c>
      <c r="AI3356" s="5">
        <v>2</v>
      </c>
      <c r="AJ3356" s="5">
        <v>52.083333000000003</v>
      </c>
      <c r="AK3356" s="5">
        <v>0.438</v>
      </c>
      <c r="AL3356" s="5">
        <v>100</v>
      </c>
      <c r="AM3356" s="5"/>
      <c r="AN3356" s="5"/>
      <c r="AO3356" s="5"/>
      <c r="AP3356" s="5"/>
      <c r="AQ3356" s="5"/>
      <c r="AR3356" s="5"/>
      <c r="AS3356" s="5"/>
      <c r="AT3356" s="5"/>
      <c r="AU3356" s="5"/>
      <c r="AV3356" s="5"/>
      <c r="AW3356" s="5"/>
    </row>
    <row r="3357" spans="1:49" x14ac:dyDescent="0.25">
      <c r="A3357" s="5">
        <v>96</v>
      </c>
      <c r="B3357" s="5">
        <v>8</v>
      </c>
      <c r="C3357" s="5">
        <v>0</v>
      </c>
      <c r="D3357" s="5">
        <v>0</v>
      </c>
      <c r="E3357" s="5">
        <v>0</v>
      </c>
      <c r="F3357" s="5">
        <v>0</v>
      </c>
      <c r="G3357" s="5">
        <v>0</v>
      </c>
      <c r="H3357" s="5">
        <v>0</v>
      </c>
      <c r="I3357" s="5">
        <v>12</v>
      </c>
      <c r="J3357" s="5">
        <v>25</v>
      </c>
      <c r="K3357" s="5">
        <v>0.34300000000000003</v>
      </c>
      <c r="L3357" s="5">
        <v>100</v>
      </c>
      <c r="M3357" s="5"/>
      <c r="N3357" s="5">
        <v>95</v>
      </c>
      <c r="O3357" s="5">
        <v>10</v>
      </c>
      <c r="P3357" s="5">
        <v>0</v>
      </c>
      <c r="Q3357" s="5">
        <v>0</v>
      </c>
      <c r="R3357" s="5">
        <v>0</v>
      </c>
      <c r="S3357" s="5">
        <v>28</v>
      </c>
      <c r="T3357" s="5">
        <v>0</v>
      </c>
      <c r="U3357" s="5">
        <v>0</v>
      </c>
      <c r="V3357" s="5">
        <v>37</v>
      </c>
      <c r="W3357" s="5">
        <v>93.75</v>
      </c>
      <c r="X3357" s="5">
        <v>0.40600000000000003</v>
      </c>
      <c r="Y3357" s="5">
        <v>100</v>
      </c>
      <c r="Z3357" s="5"/>
      <c r="AA3357" s="5">
        <v>95</v>
      </c>
      <c r="AB3357" s="5">
        <v>8</v>
      </c>
      <c r="AC3357" s="5">
        <v>0</v>
      </c>
      <c r="AD3357" s="5">
        <v>0</v>
      </c>
      <c r="AE3357" s="5">
        <v>0</v>
      </c>
      <c r="AF3357" s="5">
        <v>0</v>
      </c>
      <c r="AG3357" s="5">
        <v>0</v>
      </c>
      <c r="AH3357" s="5">
        <v>12</v>
      </c>
      <c r="AI3357" s="5">
        <v>2</v>
      </c>
      <c r="AJ3357" s="5">
        <v>91.666667000000004</v>
      </c>
      <c r="AK3357" s="5">
        <v>0.32800000000000001</v>
      </c>
      <c r="AL3357" s="5">
        <v>100</v>
      </c>
      <c r="AM3357" s="5"/>
      <c r="AN3357" s="5"/>
      <c r="AO3357" s="5"/>
      <c r="AP3357" s="5"/>
      <c r="AQ3357" s="5"/>
      <c r="AR3357" s="5"/>
      <c r="AS3357" s="5"/>
      <c r="AT3357" s="5"/>
      <c r="AU3357" s="5"/>
      <c r="AV3357" s="5"/>
      <c r="AW3357" s="5"/>
    </row>
    <row r="3358" spans="1:49" x14ac:dyDescent="0.25">
      <c r="A3358" s="5">
        <v>97</v>
      </c>
      <c r="B3358" s="5">
        <v>9</v>
      </c>
      <c r="C3358" s="5">
        <v>0</v>
      </c>
      <c r="D3358" s="5">
        <v>0</v>
      </c>
      <c r="E3358" s="5">
        <v>0</v>
      </c>
      <c r="F3358" s="5">
        <v>0</v>
      </c>
      <c r="G3358" s="5">
        <v>0</v>
      </c>
      <c r="H3358" s="5">
        <v>10</v>
      </c>
      <c r="I3358" s="5">
        <v>0</v>
      </c>
      <c r="J3358" s="5">
        <v>33.333333000000003</v>
      </c>
      <c r="K3358" s="5">
        <v>0.375</v>
      </c>
      <c r="L3358" s="5">
        <v>100</v>
      </c>
      <c r="M3358" s="5"/>
      <c r="N3358" s="5">
        <v>96</v>
      </c>
      <c r="O3358" s="5">
        <v>8</v>
      </c>
      <c r="P3358" s="5">
        <v>0</v>
      </c>
      <c r="Q3358" s="5">
        <v>0</v>
      </c>
      <c r="R3358" s="5">
        <v>0</v>
      </c>
      <c r="S3358" s="5">
        <v>0</v>
      </c>
      <c r="T3358" s="5">
        <v>0</v>
      </c>
      <c r="U3358" s="5">
        <v>0</v>
      </c>
      <c r="V3358" s="5">
        <v>34</v>
      </c>
      <c r="W3358" s="5">
        <v>70.833332999999996</v>
      </c>
      <c r="X3358" s="5">
        <v>0.32800000000000001</v>
      </c>
      <c r="Y3358" s="5">
        <v>100</v>
      </c>
      <c r="Z3358" s="5"/>
      <c r="AA3358" s="5">
        <v>97</v>
      </c>
      <c r="AB3358" s="5">
        <v>9</v>
      </c>
      <c r="AC3358" s="5">
        <v>0</v>
      </c>
      <c r="AD3358" s="5">
        <v>0</v>
      </c>
      <c r="AE3358" s="5">
        <v>0</v>
      </c>
      <c r="AF3358" s="5">
        <v>0</v>
      </c>
      <c r="AG3358" s="5">
        <v>0</v>
      </c>
      <c r="AH3358" s="5">
        <v>57</v>
      </c>
      <c r="AI3358" s="5">
        <v>2</v>
      </c>
      <c r="AJ3358" s="5">
        <v>100</v>
      </c>
      <c r="AK3358" s="5">
        <v>0.64100000000000001</v>
      </c>
      <c r="AL3358" s="5">
        <v>100</v>
      </c>
      <c r="AM3358" s="5"/>
      <c r="AN3358" s="5"/>
      <c r="AO3358" s="5"/>
      <c r="AP3358" s="5"/>
      <c r="AQ3358" s="5"/>
      <c r="AR3358" s="5"/>
      <c r="AS3358" s="5"/>
      <c r="AT3358" s="5"/>
      <c r="AU3358" s="5"/>
      <c r="AV3358" s="5"/>
      <c r="AW3358" s="5"/>
    </row>
    <row r="3359" spans="1:49" x14ac:dyDescent="0.25">
      <c r="A3359" s="5">
        <v>98</v>
      </c>
      <c r="B3359" s="5">
        <v>9</v>
      </c>
      <c r="C3359" s="5">
        <v>0</v>
      </c>
      <c r="D3359" s="5">
        <v>0</v>
      </c>
      <c r="E3359" s="5">
        <v>0</v>
      </c>
      <c r="F3359" s="5">
        <v>19</v>
      </c>
      <c r="G3359" s="5">
        <v>0</v>
      </c>
      <c r="H3359" s="5">
        <v>0</v>
      </c>
      <c r="I3359" s="5">
        <v>30</v>
      </c>
      <c r="J3359" s="5">
        <v>100</v>
      </c>
      <c r="K3359" s="5">
        <v>0.39100000000000001</v>
      </c>
      <c r="L3359" s="5">
        <v>100</v>
      </c>
      <c r="M3359" s="5"/>
      <c r="N3359" s="5">
        <v>97</v>
      </c>
      <c r="O3359" s="5">
        <v>9</v>
      </c>
      <c r="P3359" s="5">
        <v>0</v>
      </c>
      <c r="Q3359" s="5">
        <v>0</v>
      </c>
      <c r="R3359" s="5">
        <v>0</v>
      </c>
      <c r="S3359" s="5">
        <v>0</v>
      </c>
      <c r="T3359" s="5">
        <v>0</v>
      </c>
      <c r="U3359" s="5">
        <v>30</v>
      </c>
      <c r="V3359" s="5">
        <v>0</v>
      </c>
      <c r="W3359" s="5">
        <v>75</v>
      </c>
      <c r="X3359" s="5">
        <v>0.34399999999999997</v>
      </c>
      <c r="Y3359" s="5">
        <v>100</v>
      </c>
      <c r="Z3359" s="5"/>
      <c r="AA3359" s="5">
        <v>98</v>
      </c>
      <c r="AB3359" s="5">
        <v>7</v>
      </c>
      <c r="AC3359" s="5">
        <v>0</v>
      </c>
      <c r="AD3359" s="5">
        <v>0</v>
      </c>
      <c r="AE3359" s="5">
        <v>0</v>
      </c>
      <c r="AF3359" s="5">
        <v>0</v>
      </c>
      <c r="AG3359" s="5">
        <v>0</v>
      </c>
      <c r="AH3359" s="5">
        <v>20</v>
      </c>
      <c r="AI3359" s="5">
        <v>41</v>
      </c>
      <c r="AJ3359" s="5">
        <v>87.5</v>
      </c>
      <c r="AK3359" s="5">
        <v>0.312</v>
      </c>
      <c r="AL3359" s="5">
        <v>100</v>
      </c>
      <c r="AM3359" s="5"/>
      <c r="AN3359" s="5"/>
      <c r="AO3359" s="5"/>
      <c r="AP3359" s="5"/>
      <c r="AQ3359" s="5"/>
      <c r="AR3359" s="5"/>
      <c r="AS3359" s="5"/>
      <c r="AT3359" s="5"/>
      <c r="AU3359" s="5"/>
      <c r="AV3359" s="5"/>
      <c r="AW3359" s="5"/>
    </row>
    <row r="3360" spans="1:49" x14ac:dyDescent="0.25">
      <c r="A3360" s="5">
        <v>99</v>
      </c>
      <c r="B3360" s="5">
        <v>7</v>
      </c>
      <c r="C3360" s="5">
        <v>0</v>
      </c>
      <c r="D3360" s="5">
        <v>0</v>
      </c>
      <c r="E3360" s="5">
        <v>0</v>
      </c>
      <c r="F3360" s="5">
        <v>0</v>
      </c>
      <c r="G3360" s="5">
        <v>0</v>
      </c>
      <c r="H3360" s="5">
        <v>0</v>
      </c>
      <c r="I3360" s="5">
        <v>27</v>
      </c>
      <c r="J3360" s="5">
        <v>66.666667000000004</v>
      </c>
      <c r="K3360" s="5">
        <v>0.313</v>
      </c>
      <c r="L3360" s="5">
        <v>100</v>
      </c>
      <c r="M3360" s="5"/>
      <c r="N3360" s="5">
        <v>98</v>
      </c>
      <c r="O3360" s="5">
        <v>9</v>
      </c>
      <c r="P3360" s="5">
        <v>0</v>
      </c>
      <c r="Q3360" s="5">
        <v>0</v>
      </c>
      <c r="R3360" s="5">
        <v>0</v>
      </c>
      <c r="S3360" s="5">
        <v>6</v>
      </c>
      <c r="T3360" s="5">
        <v>0</v>
      </c>
      <c r="U3360" s="5">
        <v>7</v>
      </c>
      <c r="V3360" s="5">
        <v>10</v>
      </c>
      <c r="W3360" s="5">
        <v>100</v>
      </c>
      <c r="X3360" s="5">
        <v>0.32800000000000001</v>
      </c>
      <c r="Y3360" s="5">
        <v>100</v>
      </c>
      <c r="Z3360" s="5"/>
      <c r="AA3360" s="5">
        <v>99</v>
      </c>
      <c r="AB3360" s="5">
        <v>5</v>
      </c>
      <c r="AC3360" s="5">
        <v>0</v>
      </c>
      <c r="AD3360" s="5">
        <v>0</v>
      </c>
      <c r="AE3360" s="5">
        <v>0</v>
      </c>
      <c r="AF3360" s="5">
        <v>0</v>
      </c>
      <c r="AG3360" s="5">
        <v>0</v>
      </c>
      <c r="AH3360" s="5">
        <v>0</v>
      </c>
      <c r="AI3360" s="5">
        <v>20</v>
      </c>
      <c r="AJ3360" s="5">
        <v>41.666666999999997</v>
      </c>
      <c r="AK3360" s="5">
        <v>0.25</v>
      </c>
      <c r="AL3360" s="5">
        <v>100</v>
      </c>
      <c r="AM3360" s="5"/>
      <c r="AN3360" s="5"/>
      <c r="AO3360" s="5"/>
      <c r="AP3360" s="5"/>
      <c r="AQ3360" s="5"/>
      <c r="AR3360" s="5"/>
      <c r="AS3360" s="5"/>
      <c r="AT3360" s="5"/>
      <c r="AU3360" s="5"/>
      <c r="AV3360" s="5"/>
      <c r="AW3360" s="5"/>
    </row>
    <row r="3361" spans="1:49" x14ac:dyDescent="0.25">
      <c r="A3361" s="5">
        <v>100</v>
      </c>
      <c r="B3361" s="5">
        <v>5</v>
      </c>
      <c r="C3361" s="5">
        <v>0</v>
      </c>
      <c r="D3361" s="5">
        <v>0</v>
      </c>
      <c r="E3361" s="5">
        <v>0</v>
      </c>
      <c r="F3361" s="5">
        <v>0</v>
      </c>
      <c r="G3361" s="5">
        <v>0</v>
      </c>
      <c r="H3361" s="5">
        <v>0</v>
      </c>
      <c r="I3361" s="5">
        <v>16</v>
      </c>
      <c r="J3361" s="5">
        <v>33.333333000000003</v>
      </c>
      <c r="K3361" s="5">
        <v>0.25</v>
      </c>
      <c r="L3361" s="5">
        <v>100</v>
      </c>
      <c r="M3361" s="5"/>
      <c r="N3361" s="5">
        <v>99</v>
      </c>
      <c r="O3361" s="5">
        <v>7</v>
      </c>
      <c r="P3361" s="5">
        <v>0</v>
      </c>
      <c r="Q3361" s="5">
        <v>0</v>
      </c>
      <c r="R3361" s="5">
        <v>0</v>
      </c>
      <c r="S3361" s="5">
        <v>0</v>
      </c>
      <c r="T3361" s="5">
        <v>0</v>
      </c>
      <c r="U3361" s="5">
        <v>10</v>
      </c>
      <c r="V3361" s="5">
        <v>7</v>
      </c>
      <c r="W3361" s="5">
        <v>45.833333000000003</v>
      </c>
      <c r="X3361" s="5">
        <v>0.313</v>
      </c>
      <c r="Y3361" s="5">
        <v>100</v>
      </c>
      <c r="Z3361" s="5"/>
      <c r="AA3361" s="5">
        <v>100</v>
      </c>
      <c r="AB3361" s="5">
        <v>4</v>
      </c>
      <c r="AC3361" s="5">
        <v>0</v>
      </c>
      <c r="AD3361" s="5">
        <v>0</v>
      </c>
      <c r="AE3361" s="5">
        <v>0</v>
      </c>
      <c r="AF3361" s="5">
        <v>0</v>
      </c>
      <c r="AG3361" s="5">
        <v>0</v>
      </c>
      <c r="AH3361" s="5">
        <v>20</v>
      </c>
      <c r="AI3361" s="5">
        <v>0</v>
      </c>
      <c r="AJ3361" s="5">
        <v>10.416667</v>
      </c>
      <c r="AK3361" s="5">
        <v>0.219</v>
      </c>
      <c r="AL3361" s="5">
        <v>100</v>
      </c>
      <c r="AM3361" s="5"/>
      <c r="AN3361" s="5"/>
      <c r="AO3361" s="5"/>
      <c r="AP3361" s="5"/>
      <c r="AQ3361" s="5"/>
      <c r="AR3361" s="5"/>
      <c r="AS3361" s="5"/>
      <c r="AT3361" s="5"/>
      <c r="AU3361" s="5"/>
      <c r="AV3361" s="5"/>
      <c r="AW3361" s="5"/>
    </row>
    <row r="3362" spans="1:49" x14ac:dyDescent="0.25">
      <c r="A3362" s="5">
        <v>101</v>
      </c>
      <c r="B3362" s="5">
        <v>4</v>
      </c>
      <c r="C3362" s="5">
        <v>0</v>
      </c>
      <c r="D3362" s="5">
        <v>0</v>
      </c>
      <c r="E3362" s="5">
        <v>0</v>
      </c>
      <c r="F3362" s="5">
        <v>0</v>
      </c>
      <c r="G3362" s="5">
        <v>0</v>
      </c>
      <c r="H3362" s="5">
        <v>0</v>
      </c>
      <c r="I3362" s="5">
        <v>0</v>
      </c>
      <c r="J3362" s="5">
        <v>18.75</v>
      </c>
      <c r="K3362" s="5">
        <v>0.218</v>
      </c>
      <c r="L3362" s="5">
        <v>100</v>
      </c>
      <c r="M3362" s="5"/>
      <c r="N3362" s="5">
        <v>100</v>
      </c>
      <c r="O3362" s="5">
        <v>5</v>
      </c>
      <c r="P3362" s="5">
        <v>0</v>
      </c>
      <c r="Q3362" s="5">
        <v>0</v>
      </c>
      <c r="R3362" s="5">
        <v>0</v>
      </c>
      <c r="S3362" s="5">
        <v>0</v>
      </c>
      <c r="T3362" s="5">
        <v>0</v>
      </c>
      <c r="U3362" s="5">
        <v>0</v>
      </c>
      <c r="V3362" s="5">
        <v>6</v>
      </c>
      <c r="W3362" s="5">
        <v>12.5</v>
      </c>
      <c r="X3362" s="5">
        <v>0.23400000000000001</v>
      </c>
      <c r="Y3362" s="5">
        <v>100</v>
      </c>
      <c r="Z3362" s="5"/>
      <c r="AA3362" s="5">
        <v>101</v>
      </c>
      <c r="AB3362" s="5">
        <v>4</v>
      </c>
      <c r="AC3362" s="5">
        <v>0</v>
      </c>
      <c r="AD3362" s="5">
        <v>0</v>
      </c>
      <c r="AE3362" s="5">
        <v>0</v>
      </c>
      <c r="AF3362" s="5">
        <v>0</v>
      </c>
      <c r="AG3362" s="5">
        <v>0</v>
      </c>
      <c r="AH3362" s="5">
        <v>0</v>
      </c>
      <c r="AI3362" s="5">
        <v>19</v>
      </c>
      <c r="AJ3362" s="5">
        <v>39.583333000000003</v>
      </c>
      <c r="AK3362" s="5">
        <v>0.23400000000000001</v>
      </c>
      <c r="AL3362" s="5">
        <v>100</v>
      </c>
      <c r="AM3362" s="5"/>
      <c r="AN3362" s="5"/>
      <c r="AO3362" s="5"/>
      <c r="AP3362" s="5"/>
      <c r="AQ3362" s="5"/>
      <c r="AR3362" s="5"/>
      <c r="AS3362" s="5"/>
      <c r="AT3362" s="5"/>
      <c r="AU3362" s="5"/>
      <c r="AV3362" s="5"/>
      <c r="AW3362" s="5"/>
    </row>
    <row r="3363" spans="1:49" x14ac:dyDescent="0.25">
      <c r="A3363" s="5">
        <v>102</v>
      </c>
      <c r="B3363" s="5">
        <v>5</v>
      </c>
      <c r="C3363" s="5">
        <v>0</v>
      </c>
      <c r="D3363" s="5">
        <v>0</v>
      </c>
      <c r="E3363" s="5">
        <v>0</v>
      </c>
      <c r="F3363" s="5">
        <v>0</v>
      </c>
      <c r="G3363" s="5">
        <v>0</v>
      </c>
      <c r="H3363" s="5">
        <v>0</v>
      </c>
      <c r="I3363" s="5">
        <v>15</v>
      </c>
      <c r="J3363" s="5">
        <v>31.25</v>
      </c>
      <c r="K3363" s="5">
        <v>0.25</v>
      </c>
      <c r="L3363" s="5">
        <v>100</v>
      </c>
      <c r="M3363" s="5"/>
      <c r="N3363" s="5">
        <v>101</v>
      </c>
      <c r="O3363" s="5">
        <v>4</v>
      </c>
      <c r="P3363" s="5">
        <v>0</v>
      </c>
      <c r="Q3363" s="5">
        <v>0</v>
      </c>
      <c r="R3363" s="5">
        <v>0</v>
      </c>
      <c r="S3363" s="5">
        <v>0</v>
      </c>
      <c r="T3363" s="5">
        <v>0</v>
      </c>
      <c r="U3363" s="5">
        <v>10</v>
      </c>
      <c r="V3363" s="5">
        <v>0</v>
      </c>
      <c r="W3363" s="5">
        <v>39.583333000000003</v>
      </c>
      <c r="X3363" s="5">
        <v>0.23400000000000001</v>
      </c>
      <c r="Y3363" s="5">
        <v>100</v>
      </c>
      <c r="Z3363" s="5"/>
      <c r="AA3363" s="5">
        <v>102</v>
      </c>
      <c r="AB3363" s="5">
        <v>4</v>
      </c>
      <c r="AC3363" s="5">
        <v>0</v>
      </c>
      <c r="AD3363" s="5">
        <v>0</v>
      </c>
      <c r="AE3363" s="5">
        <v>0</v>
      </c>
      <c r="AF3363" s="5">
        <v>0</v>
      </c>
      <c r="AG3363" s="5">
        <v>0</v>
      </c>
      <c r="AH3363" s="5">
        <v>40</v>
      </c>
      <c r="AI3363" s="5">
        <v>0</v>
      </c>
      <c r="AJ3363" s="5">
        <v>62.5</v>
      </c>
      <c r="AK3363" s="5">
        <v>0.23499999999999999</v>
      </c>
      <c r="AL3363" s="5">
        <v>100</v>
      </c>
      <c r="AM3363" s="5"/>
      <c r="AN3363" s="5"/>
      <c r="AO3363" s="5"/>
      <c r="AP3363" s="5"/>
      <c r="AQ3363" s="5"/>
      <c r="AR3363" s="5"/>
      <c r="AS3363" s="5"/>
      <c r="AT3363" s="5"/>
      <c r="AU3363" s="5"/>
      <c r="AV3363" s="5"/>
      <c r="AW3363" s="5"/>
    </row>
    <row r="3364" spans="1:49" x14ac:dyDescent="0.25">
      <c r="A3364" s="5">
        <v>103</v>
      </c>
      <c r="B3364" s="5">
        <v>5</v>
      </c>
      <c r="C3364" s="5">
        <v>1</v>
      </c>
      <c r="D3364" s="5">
        <v>0</v>
      </c>
      <c r="E3364" s="5">
        <v>0</v>
      </c>
      <c r="F3364" s="5">
        <v>0</v>
      </c>
      <c r="G3364" s="5">
        <v>2</v>
      </c>
      <c r="H3364" s="5">
        <v>0</v>
      </c>
      <c r="I3364" s="5">
        <v>0</v>
      </c>
      <c r="J3364" s="5">
        <v>100</v>
      </c>
      <c r="K3364" s="5">
        <v>0.26600000000000001</v>
      </c>
      <c r="L3364" s="5">
        <v>100</v>
      </c>
      <c r="M3364" s="5"/>
      <c r="N3364" s="5">
        <v>102</v>
      </c>
      <c r="O3364" s="5">
        <v>5</v>
      </c>
      <c r="P3364" s="5">
        <v>0</v>
      </c>
      <c r="Q3364" s="5">
        <v>0</v>
      </c>
      <c r="R3364" s="5">
        <v>0</v>
      </c>
      <c r="S3364" s="5">
        <v>0</v>
      </c>
      <c r="T3364" s="5">
        <v>0</v>
      </c>
      <c r="U3364" s="5">
        <v>10</v>
      </c>
      <c r="V3364" s="5">
        <v>5</v>
      </c>
      <c r="W3364" s="5">
        <v>31.25</v>
      </c>
      <c r="X3364" s="5">
        <v>0.23499999999999999</v>
      </c>
      <c r="Y3364" s="5">
        <v>100</v>
      </c>
      <c r="Z3364" s="5"/>
      <c r="AA3364" s="5">
        <v>103</v>
      </c>
      <c r="AB3364" s="5">
        <v>5</v>
      </c>
      <c r="AC3364" s="5">
        <v>1</v>
      </c>
      <c r="AD3364" s="5">
        <v>0</v>
      </c>
      <c r="AE3364" s="5">
        <v>0</v>
      </c>
      <c r="AF3364" s="5">
        <v>0</v>
      </c>
      <c r="AG3364" s="5">
        <v>15</v>
      </c>
      <c r="AH3364" s="5">
        <v>3</v>
      </c>
      <c r="AI3364" s="5">
        <v>26</v>
      </c>
      <c r="AJ3364" s="5">
        <v>100</v>
      </c>
      <c r="AK3364" s="5">
        <v>0.26500000000000001</v>
      </c>
      <c r="AL3364" s="5">
        <v>100</v>
      </c>
      <c r="AM3364" s="5"/>
      <c r="AN3364" s="5"/>
      <c r="AO3364" s="5"/>
      <c r="AP3364" s="5"/>
      <c r="AQ3364" s="5"/>
      <c r="AR3364" s="5"/>
      <c r="AS3364" s="5"/>
      <c r="AT3364" s="5"/>
      <c r="AU3364" s="5"/>
      <c r="AV3364" s="5"/>
      <c r="AW3364" s="5"/>
    </row>
    <row r="3365" spans="1:49" x14ac:dyDescent="0.25">
      <c r="A3365" s="5">
        <v>104</v>
      </c>
      <c r="B3365" s="5">
        <v>4</v>
      </c>
      <c r="C3365" s="5">
        <v>1</v>
      </c>
      <c r="D3365" s="5">
        <v>0</v>
      </c>
      <c r="E3365" s="5">
        <v>0</v>
      </c>
      <c r="F3365" s="5">
        <v>45</v>
      </c>
      <c r="G3365" s="5">
        <v>0</v>
      </c>
      <c r="H3365" s="5">
        <v>0</v>
      </c>
      <c r="I3365" s="5">
        <v>23</v>
      </c>
      <c r="J3365" s="5">
        <v>97.916667000000004</v>
      </c>
      <c r="K3365" s="5">
        <v>0.26600000000000001</v>
      </c>
      <c r="L3365" s="5">
        <v>100</v>
      </c>
      <c r="M3365" s="5"/>
      <c r="N3365" s="5">
        <v>103</v>
      </c>
      <c r="O3365" s="5">
        <v>5</v>
      </c>
      <c r="P3365" s="5">
        <v>1</v>
      </c>
      <c r="Q3365" s="5">
        <v>0</v>
      </c>
      <c r="R3365" s="5">
        <v>0</v>
      </c>
      <c r="S3365" s="5">
        <v>0</v>
      </c>
      <c r="T3365" s="5">
        <v>2</v>
      </c>
      <c r="U3365" s="5">
        <v>0</v>
      </c>
      <c r="V3365" s="5">
        <v>24</v>
      </c>
      <c r="W3365" s="5">
        <v>100</v>
      </c>
      <c r="X3365" s="5">
        <v>0.26500000000000001</v>
      </c>
      <c r="Y3365" s="5">
        <v>100</v>
      </c>
      <c r="Z3365" s="5"/>
      <c r="AA3365" s="5">
        <v>104</v>
      </c>
      <c r="AB3365" s="5">
        <v>3</v>
      </c>
      <c r="AC3365" s="5">
        <v>1</v>
      </c>
      <c r="AD3365" s="5">
        <v>0</v>
      </c>
      <c r="AE3365" s="5">
        <v>0</v>
      </c>
      <c r="AF3365" s="5">
        <v>0</v>
      </c>
      <c r="AG3365" s="5">
        <v>0</v>
      </c>
      <c r="AH3365" s="5">
        <v>0</v>
      </c>
      <c r="AI3365" s="5">
        <v>29</v>
      </c>
      <c r="AJ3365" s="5">
        <v>60.416666999999997</v>
      </c>
      <c r="AK3365" s="5">
        <v>0.25</v>
      </c>
      <c r="AL3365" s="5">
        <v>100</v>
      </c>
      <c r="AM3365" s="5"/>
      <c r="AN3365" s="5"/>
      <c r="AO3365" s="5"/>
      <c r="AP3365" s="5"/>
      <c r="AQ3365" s="5"/>
      <c r="AR3365" s="5"/>
      <c r="AS3365" s="5"/>
      <c r="AT3365" s="5"/>
      <c r="AU3365" s="5"/>
      <c r="AV3365" s="5"/>
      <c r="AW3365" s="5"/>
    </row>
    <row r="3366" spans="1:49" x14ac:dyDescent="0.25">
      <c r="A3366" s="5">
        <v>105</v>
      </c>
      <c r="B3366" s="5">
        <v>4</v>
      </c>
      <c r="C3366" s="5">
        <v>0</v>
      </c>
      <c r="D3366" s="5">
        <v>0</v>
      </c>
      <c r="E3366" s="5">
        <v>0</v>
      </c>
      <c r="F3366" s="5">
        <v>0</v>
      </c>
      <c r="G3366" s="5">
        <v>0</v>
      </c>
      <c r="H3366" s="5">
        <v>0</v>
      </c>
      <c r="I3366" s="5">
        <v>21</v>
      </c>
      <c r="J3366" s="5">
        <v>43.75</v>
      </c>
      <c r="K3366" s="5">
        <v>0.218</v>
      </c>
      <c r="L3366" s="5">
        <v>100</v>
      </c>
      <c r="M3366" s="5"/>
      <c r="N3366" s="5">
        <v>104</v>
      </c>
      <c r="O3366" s="5">
        <v>5</v>
      </c>
      <c r="P3366" s="5">
        <v>1</v>
      </c>
      <c r="Q3366" s="5">
        <v>0</v>
      </c>
      <c r="R3366" s="5">
        <v>0</v>
      </c>
      <c r="S3366" s="5">
        <v>32</v>
      </c>
      <c r="T3366" s="5">
        <v>0</v>
      </c>
      <c r="U3366" s="5">
        <v>0</v>
      </c>
      <c r="V3366" s="5">
        <v>10</v>
      </c>
      <c r="W3366" s="5">
        <v>100</v>
      </c>
      <c r="X3366" s="5">
        <v>0.26600000000000001</v>
      </c>
      <c r="Y3366" s="5">
        <v>100</v>
      </c>
      <c r="Z3366" s="5"/>
      <c r="AA3366" s="5">
        <v>106</v>
      </c>
      <c r="AB3366" s="5">
        <v>5</v>
      </c>
      <c r="AC3366" s="5">
        <v>2</v>
      </c>
      <c r="AD3366" s="5">
        <v>0</v>
      </c>
      <c r="AE3366" s="5">
        <v>0</v>
      </c>
      <c r="AF3366" s="5">
        <v>0</v>
      </c>
      <c r="AG3366" s="5">
        <v>28</v>
      </c>
      <c r="AH3366" s="5">
        <v>0</v>
      </c>
      <c r="AI3366" s="5">
        <v>0</v>
      </c>
      <c r="AJ3366" s="5">
        <v>100</v>
      </c>
      <c r="AK3366" s="5">
        <v>0.48499999999999999</v>
      </c>
      <c r="AL3366" s="5">
        <v>100</v>
      </c>
      <c r="AM3366" s="5"/>
      <c r="AN3366" s="5"/>
      <c r="AO3366" s="5"/>
      <c r="AP3366" s="5"/>
      <c r="AQ3366" s="5"/>
      <c r="AR3366" s="5"/>
      <c r="AS3366" s="5"/>
      <c r="AT3366" s="5"/>
      <c r="AU3366" s="5"/>
      <c r="AV3366" s="5"/>
      <c r="AW3366" s="5"/>
    </row>
    <row r="3367" spans="1:49" x14ac:dyDescent="0.25">
      <c r="A3367" s="5">
        <v>106</v>
      </c>
      <c r="B3367" s="5">
        <v>5</v>
      </c>
      <c r="C3367" s="5">
        <v>2</v>
      </c>
      <c r="D3367" s="5">
        <v>0</v>
      </c>
      <c r="E3367" s="5">
        <v>0</v>
      </c>
      <c r="F3367" s="5">
        <v>0</v>
      </c>
      <c r="G3367" s="5">
        <v>28</v>
      </c>
      <c r="H3367" s="5">
        <v>0</v>
      </c>
      <c r="I3367" s="5">
        <v>0</v>
      </c>
      <c r="J3367" s="5">
        <v>100</v>
      </c>
      <c r="K3367" s="5">
        <v>0.26600000000000001</v>
      </c>
      <c r="L3367" s="5">
        <v>100</v>
      </c>
      <c r="M3367" s="5"/>
      <c r="N3367" s="5">
        <v>105</v>
      </c>
      <c r="O3367" s="5">
        <v>5</v>
      </c>
      <c r="P3367" s="5">
        <v>0</v>
      </c>
      <c r="Q3367" s="5">
        <v>0</v>
      </c>
      <c r="R3367" s="5">
        <v>0</v>
      </c>
      <c r="S3367" s="5">
        <v>0</v>
      </c>
      <c r="T3367" s="5">
        <v>0</v>
      </c>
      <c r="U3367" s="5">
        <v>0</v>
      </c>
      <c r="V3367" s="5">
        <v>7</v>
      </c>
      <c r="W3367" s="5">
        <v>14.583333</v>
      </c>
      <c r="X3367" s="5">
        <v>0.219</v>
      </c>
      <c r="Y3367" s="5">
        <v>100</v>
      </c>
      <c r="Z3367" s="5"/>
      <c r="AA3367" s="5">
        <v>107</v>
      </c>
      <c r="AB3367" s="5">
        <v>7</v>
      </c>
      <c r="AC3367" s="5">
        <v>2</v>
      </c>
      <c r="AD3367" s="5">
        <v>0</v>
      </c>
      <c r="AE3367" s="5">
        <v>0</v>
      </c>
      <c r="AF3367" s="5">
        <v>0</v>
      </c>
      <c r="AG3367" s="5">
        <v>0</v>
      </c>
      <c r="AH3367" s="5">
        <v>25</v>
      </c>
      <c r="AI3367" s="5">
        <v>9</v>
      </c>
      <c r="AJ3367" s="5">
        <v>29.166667</v>
      </c>
      <c r="AK3367" s="5">
        <v>0.375</v>
      </c>
      <c r="AL3367" s="5">
        <v>100</v>
      </c>
      <c r="AM3367" s="5"/>
      <c r="AN3367" s="5"/>
      <c r="AO3367" s="5"/>
      <c r="AP3367" s="5"/>
      <c r="AQ3367" s="5"/>
      <c r="AR3367" s="5"/>
      <c r="AS3367" s="5"/>
      <c r="AT3367" s="5"/>
      <c r="AU3367" s="5"/>
      <c r="AV3367" s="5"/>
      <c r="AW3367" s="5"/>
    </row>
    <row r="3368" spans="1:49" x14ac:dyDescent="0.25">
      <c r="A3368" s="5">
        <v>107</v>
      </c>
      <c r="B3368" s="5">
        <v>7</v>
      </c>
      <c r="C3368" s="5">
        <v>2</v>
      </c>
      <c r="D3368" s="5">
        <v>0</v>
      </c>
      <c r="E3368" s="5">
        <v>0</v>
      </c>
      <c r="F3368" s="5">
        <v>0</v>
      </c>
      <c r="G3368" s="5">
        <v>0</v>
      </c>
      <c r="H3368" s="5">
        <v>0</v>
      </c>
      <c r="I3368" s="5">
        <v>9</v>
      </c>
      <c r="J3368" s="5">
        <v>18.75</v>
      </c>
      <c r="K3368" s="5">
        <v>0.35899999999999999</v>
      </c>
      <c r="L3368" s="5">
        <v>100</v>
      </c>
      <c r="M3368" s="5"/>
      <c r="N3368" s="5">
        <v>106</v>
      </c>
      <c r="O3368" s="5">
        <v>5</v>
      </c>
      <c r="P3368" s="5">
        <v>2</v>
      </c>
      <c r="Q3368" s="5">
        <v>0</v>
      </c>
      <c r="R3368" s="5">
        <v>0</v>
      </c>
      <c r="S3368" s="5">
        <v>0</v>
      </c>
      <c r="T3368" s="5">
        <v>28</v>
      </c>
      <c r="U3368" s="5">
        <v>0</v>
      </c>
      <c r="V3368" s="5">
        <v>0</v>
      </c>
      <c r="W3368" s="5">
        <v>100</v>
      </c>
      <c r="X3368" s="5">
        <v>0.25</v>
      </c>
      <c r="Y3368" s="5">
        <v>100</v>
      </c>
      <c r="Z3368" s="5"/>
      <c r="AA3368" s="5">
        <v>108</v>
      </c>
      <c r="AB3368" s="5">
        <v>8</v>
      </c>
      <c r="AC3368" s="5">
        <v>0</v>
      </c>
      <c r="AD3368" s="5">
        <v>0</v>
      </c>
      <c r="AE3368" s="5">
        <v>0</v>
      </c>
      <c r="AF3368" s="5">
        <v>0</v>
      </c>
      <c r="AG3368" s="5">
        <v>0</v>
      </c>
      <c r="AH3368" s="5">
        <v>11</v>
      </c>
      <c r="AI3368" s="5">
        <v>18</v>
      </c>
      <c r="AJ3368" s="5">
        <v>50</v>
      </c>
      <c r="AK3368" s="5">
        <v>0.34300000000000003</v>
      </c>
      <c r="AL3368" s="5">
        <v>100</v>
      </c>
      <c r="AM3368" s="5"/>
      <c r="AN3368" s="5"/>
      <c r="AO3368" s="5"/>
      <c r="AP3368" s="5"/>
      <c r="AQ3368" s="5"/>
      <c r="AR3368" s="5"/>
      <c r="AS3368" s="5"/>
      <c r="AT3368" s="5"/>
      <c r="AU3368" s="5"/>
      <c r="AV3368" s="5"/>
      <c r="AW3368" s="5"/>
    </row>
    <row r="3369" spans="1:49" x14ac:dyDescent="0.25">
      <c r="A3369" s="5">
        <v>108</v>
      </c>
      <c r="B3369" s="5">
        <v>8</v>
      </c>
      <c r="C3369" s="5">
        <v>0</v>
      </c>
      <c r="D3369" s="5">
        <v>0</v>
      </c>
      <c r="E3369" s="5">
        <v>0</v>
      </c>
      <c r="F3369" s="5">
        <v>0</v>
      </c>
      <c r="G3369" s="5">
        <v>0</v>
      </c>
      <c r="H3369" s="5">
        <v>5</v>
      </c>
      <c r="I3369" s="5">
        <v>0</v>
      </c>
      <c r="J3369" s="5">
        <v>18.75</v>
      </c>
      <c r="K3369" s="5">
        <v>0.32800000000000001</v>
      </c>
      <c r="L3369" s="5">
        <v>100</v>
      </c>
      <c r="M3369" s="5"/>
      <c r="N3369" s="5">
        <v>107</v>
      </c>
      <c r="O3369" s="5">
        <v>7</v>
      </c>
      <c r="P3369" s="5">
        <v>2</v>
      </c>
      <c r="Q3369" s="5">
        <v>0</v>
      </c>
      <c r="R3369" s="5">
        <v>0</v>
      </c>
      <c r="S3369" s="5">
        <v>0</v>
      </c>
      <c r="T3369" s="5">
        <v>0</v>
      </c>
      <c r="U3369" s="5">
        <v>0</v>
      </c>
      <c r="V3369" s="5">
        <v>9</v>
      </c>
      <c r="W3369" s="5">
        <v>18.75</v>
      </c>
      <c r="X3369" s="5">
        <v>0.34300000000000003</v>
      </c>
      <c r="Y3369" s="5">
        <v>100</v>
      </c>
      <c r="Z3369" s="5"/>
      <c r="AA3369" s="5">
        <v>109</v>
      </c>
      <c r="AB3369" s="5">
        <v>9</v>
      </c>
      <c r="AC3369" s="5">
        <v>0</v>
      </c>
      <c r="AD3369" s="5">
        <v>0</v>
      </c>
      <c r="AE3369" s="5">
        <v>0</v>
      </c>
      <c r="AF3369" s="5">
        <v>0</v>
      </c>
      <c r="AG3369" s="5">
        <v>0</v>
      </c>
      <c r="AH3369" s="5">
        <v>0</v>
      </c>
      <c r="AI3369" s="5">
        <v>16</v>
      </c>
      <c r="AJ3369" s="5">
        <v>33.333333000000003</v>
      </c>
      <c r="AK3369" s="5">
        <v>0.375</v>
      </c>
      <c r="AL3369" s="5">
        <v>100</v>
      </c>
      <c r="AM3369" s="5"/>
      <c r="AN3369" s="5"/>
      <c r="AO3369" s="5"/>
      <c r="AP3369" s="5"/>
      <c r="AQ3369" s="5"/>
      <c r="AR3369" s="5"/>
      <c r="AS3369" s="5"/>
      <c r="AT3369" s="5"/>
      <c r="AU3369" s="5"/>
      <c r="AV3369" s="5"/>
      <c r="AW3369" s="5"/>
    </row>
    <row r="3370" spans="1:49" x14ac:dyDescent="0.25">
      <c r="A3370" s="5">
        <v>109</v>
      </c>
      <c r="B3370" s="5">
        <v>10</v>
      </c>
      <c r="C3370" s="5">
        <v>0</v>
      </c>
      <c r="D3370" s="5">
        <v>0</v>
      </c>
      <c r="E3370" s="5">
        <v>0</v>
      </c>
      <c r="F3370" s="5">
        <v>0</v>
      </c>
      <c r="G3370" s="5">
        <v>0</v>
      </c>
      <c r="H3370" s="5">
        <v>0</v>
      </c>
      <c r="I3370" s="5">
        <v>24</v>
      </c>
      <c r="J3370" s="5">
        <v>89.583332999999996</v>
      </c>
      <c r="K3370" s="5">
        <v>0.36</v>
      </c>
      <c r="L3370" s="5">
        <v>100</v>
      </c>
      <c r="M3370" s="5"/>
      <c r="N3370" s="5">
        <v>108</v>
      </c>
      <c r="O3370" s="5">
        <v>8</v>
      </c>
      <c r="P3370" s="5">
        <v>0</v>
      </c>
      <c r="Q3370" s="5">
        <v>0</v>
      </c>
      <c r="R3370" s="5">
        <v>0</v>
      </c>
      <c r="S3370" s="5">
        <v>0</v>
      </c>
      <c r="T3370" s="5">
        <v>0</v>
      </c>
      <c r="U3370" s="5">
        <v>30</v>
      </c>
      <c r="V3370" s="5">
        <v>0</v>
      </c>
      <c r="W3370" s="5">
        <v>60.416666999999997</v>
      </c>
      <c r="X3370" s="5">
        <v>0.313</v>
      </c>
      <c r="Y3370" s="5">
        <v>100</v>
      </c>
      <c r="Z3370" s="5"/>
      <c r="AA3370" s="5">
        <v>110</v>
      </c>
      <c r="AB3370" s="5">
        <v>9</v>
      </c>
      <c r="AC3370" s="5">
        <v>1</v>
      </c>
      <c r="AD3370" s="5">
        <v>0</v>
      </c>
      <c r="AE3370" s="5">
        <v>0</v>
      </c>
      <c r="AF3370" s="5">
        <v>0</v>
      </c>
      <c r="AG3370" s="5">
        <v>9</v>
      </c>
      <c r="AH3370" s="5">
        <v>0</v>
      </c>
      <c r="AI3370" s="5">
        <v>0</v>
      </c>
      <c r="AJ3370" s="5">
        <v>50</v>
      </c>
      <c r="AK3370" s="5">
        <v>0.375</v>
      </c>
      <c r="AL3370" s="5">
        <v>100</v>
      </c>
      <c r="AM3370" s="5"/>
      <c r="AN3370" s="5"/>
      <c r="AO3370" s="5"/>
      <c r="AP3370" s="5"/>
      <c r="AQ3370" s="5"/>
      <c r="AR3370" s="5"/>
      <c r="AS3370" s="5"/>
      <c r="AT3370" s="5"/>
      <c r="AU3370" s="5"/>
      <c r="AV3370" s="5"/>
      <c r="AW3370" s="5"/>
    </row>
    <row r="3371" spans="1:49" x14ac:dyDescent="0.25">
      <c r="A3371" s="5">
        <v>110</v>
      </c>
      <c r="B3371" s="5">
        <v>11</v>
      </c>
      <c r="C3371" s="5">
        <v>1</v>
      </c>
      <c r="D3371" s="5">
        <v>0</v>
      </c>
      <c r="E3371" s="5">
        <v>0</v>
      </c>
      <c r="F3371" s="5">
        <v>0</v>
      </c>
      <c r="G3371" s="5">
        <v>12</v>
      </c>
      <c r="H3371" s="5">
        <v>0</v>
      </c>
      <c r="I3371" s="5">
        <v>6</v>
      </c>
      <c r="J3371" s="5">
        <v>56.25</v>
      </c>
      <c r="K3371" s="5">
        <v>0.46899999999999997</v>
      </c>
      <c r="L3371" s="5">
        <v>100</v>
      </c>
      <c r="M3371" s="5"/>
      <c r="N3371" s="5">
        <v>109</v>
      </c>
      <c r="O3371" s="5">
        <v>10</v>
      </c>
      <c r="P3371" s="5">
        <v>0</v>
      </c>
      <c r="Q3371" s="5">
        <v>0</v>
      </c>
      <c r="R3371" s="5">
        <v>0</v>
      </c>
      <c r="S3371" s="5">
        <v>0</v>
      </c>
      <c r="T3371" s="5">
        <v>0</v>
      </c>
      <c r="U3371" s="5">
        <v>0</v>
      </c>
      <c r="V3371" s="5">
        <v>24</v>
      </c>
      <c r="W3371" s="5">
        <v>50</v>
      </c>
      <c r="X3371" s="5">
        <v>0.40600000000000003</v>
      </c>
      <c r="Y3371" s="5">
        <v>100</v>
      </c>
      <c r="Z3371" s="5"/>
      <c r="AA3371" s="5">
        <v>111</v>
      </c>
      <c r="AB3371" s="5">
        <v>11</v>
      </c>
      <c r="AC3371" s="5">
        <v>2</v>
      </c>
      <c r="AD3371" s="5">
        <v>0</v>
      </c>
      <c r="AE3371" s="5">
        <v>0</v>
      </c>
      <c r="AF3371" s="5">
        <v>0</v>
      </c>
      <c r="AG3371" s="5">
        <v>22</v>
      </c>
      <c r="AH3371" s="5">
        <v>0</v>
      </c>
      <c r="AI3371" s="5">
        <v>24</v>
      </c>
      <c r="AJ3371" s="5">
        <v>100</v>
      </c>
      <c r="AK3371" s="5">
        <v>0.5</v>
      </c>
      <c r="AL3371" s="5">
        <v>100</v>
      </c>
      <c r="AM3371" s="5"/>
      <c r="AN3371" s="5"/>
      <c r="AO3371" s="5"/>
      <c r="AP3371" s="5"/>
      <c r="AQ3371" s="5"/>
      <c r="AR3371" s="5"/>
      <c r="AS3371" s="5"/>
      <c r="AT3371" s="5"/>
      <c r="AU3371" s="5"/>
      <c r="AV3371" s="5"/>
      <c r="AW3371" s="5"/>
    </row>
    <row r="3372" spans="1:49" x14ac:dyDescent="0.25">
      <c r="A3372" s="5">
        <v>111</v>
      </c>
      <c r="B3372" s="5">
        <v>11</v>
      </c>
      <c r="C3372" s="5">
        <v>2</v>
      </c>
      <c r="D3372" s="5">
        <v>0</v>
      </c>
      <c r="E3372" s="5">
        <v>0</v>
      </c>
      <c r="F3372" s="5">
        <v>0</v>
      </c>
      <c r="G3372" s="5">
        <v>22</v>
      </c>
      <c r="H3372" s="5">
        <v>0</v>
      </c>
      <c r="I3372" s="5">
        <v>24</v>
      </c>
      <c r="J3372" s="5">
        <v>100</v>
      </c>
      <c r="K3372" s="5">
        <v>0.48399999999999999</v>
      </c>
      <c r="L3372" s="5">
        <v>100</v>
      </c>
      <c r="M3372" s="5"/>
      <c r="N3372" s="5">
        <v>110</v>
      </c>
      <c r="O3372" s="5">
        <v>9</v>
      </c>
      <c r="P3372" s="5">
        <v>1</v>
      </c>
      <c r="Q3372" s="5">
        <v>0</v>
      </c>
      <c r="R3372" s="5">
        <v>0</v>
      </c>
      <c r="S3372" s="5">
        <v>0</v>
      </c>
      <c r="T3372" s="5">
        <v>9</v>
      </c>
      <c r="U3372" s="5">
        <v>0</v>
      </c>
      <c r="V3372" s="5">
        <v>0</v>
      </c>
      <c r="W3372" s="5">
        <v>50</v>
      </c>
      <c r="X3372" s="5">
        <v>0.375</v>
      </c>
      <c r="Y3372" s="5">
        <v>100</v>
      </c>
      <c r="Z3372" s="5"/>
      <c r="AA3372" s="5">
        <v>112</v>
      </c>
      <c r="AB3372" s="5">
        <v>11</v>
      </c>
      <c r="AC3372" s="5">
        <v>2</v>
      </c>
      <c r="AD3372" s="5">
        <v>0</v>
      </c>
      <c r="AE3372" s="5">
        <v>0</v>
      </c>
      <c r="AF3372" s="5">
        <v>2</v>
      </c>
      <c r="AG3372" s="5">
        <v>0</v>
      </c>
      <c r="AH3372" s="5">
        <v>5</v>
      </c>
      <c r="AI3372" s="5">
        <v>10</v>
      </c>
      <c r="AJ3372" s="5">
        <v>100</v>
      </c>
      <c r="AK3372" s="5">
        <v>0.54700000000000004</v>
      </c>
      <c r="AL3372" s="5">
        <v>100</v>
      </c>
      <c r="AM3372" s="5"/>
      <c r="AN3372" s="5"/>
      <c r="AO3372" s="5"/>
      <c r="AP3372" s="5"/>
      <c r="AQ3372" s="5"/>
      <c r="AR3372" s="5"/>
      <c r="AS3372" s="5"/>
      <c r="AT3372" s="5"/>
      <c r="AU3372" s="5"/>
      <c r="AV3372" s="5"/>
      <c r="AW3372" s="5"/>
    </row>
    <row r="3373" spans="1:49" x14ac:dyDescent="0.25">
      <c r="A3373" s="5">
        <v>112</v>
      </c>
      <c r="B3373" s="5">
        <v>11</v>
      </c>
      <c r="C3373" s="5">
        <v>2</v>
      </c>
      <c r="D3373" s="5">
        <v>0</v>
      </c>
      <c r="E3373" s="5">
        <v>0</v>
      </c>
      <c r="F3373" s="5">
        <v>2</v>
      </c>
      <c r="G3373" s="5">
        <v>0</v>
      </c>
      <c r="H3373" s="5">
        <v>5</v>
      </c>
      <c r="I3373" s="5">
        <v>10</v>
      </c>
      <c r="J3373" s="5">
        <v>100</v>
      </c>
      <c r="K3373" s="5">
        <v>0.56200000000000006</v>
      </c>
      <c r="L3373" s="5">
        <v>100</v>
      </c>
      <c r="M3373" s="5"/>
      <c r="N3373" s="5">
        <v>111</v>
      </c>
      <c r="O3373" s="5">
        <v>11</v>
      </c>
      <c r="P3373" s="5">
        <v>2</v>
      </c>
      <c r="Q3373" s="5">
        <v>0</v>
      </c>
      <c r="R3373" s="5">
        <v>0</v>
      </c>
      <c r="S3373" s="5">
        <v>0</v>
      </c>
      <c r="T3373" s="5">
        <v>22</v>
      </c>
      <c r="U3373" s="5">
        <v>0</v>
      </c>
      <c r="V3373" s="5">
        <v>24</v>
      </c>
      <c r="W3373" s="5">
        <v>100</v>
      </c>
      <c r="X3373" s="5">
        <v>0.45300000000000001</v>
      </c>
      <c r="Y3373" s="5">
        <v>100</v>
      </c>
      <c r="Z3373" s="5"/>
      <c r="AA3373" s="5">
        <v>113</v>
      </c>
      <c r="AB3373" s="5">
        <v>13</v>
      </c>
      <c r="AC3373" s="5">
        <v>0</v>
      </c>
      <c r="AD3373" s="5">
        <v>0</v>
      </c>
      <c r="AE3373" s="5">
        <v>0</v>
      </c>
      <c r="AF3373" s="5">
        <v>3</v>
      </c>
      <c r="AG3373" s="5">
        <v>0</v>
      </c>
      <c r="AH3373" s="5">
        <v>17</v>
      </c>
      <c r="AI3373" s="5">
        <v>10</v>
      </c>
      <c r="AJ3373" s="5">
        <v>100</v>
      </c>
      <c r="AK3373" s="5">
        <v>0.54700000000000004</v>
      </c>
      <c r="AL3373" s="5">
        <v>100</v>
      </c>
      <c r="AM3373" s="5"/>
      <c r="AN3373" s="5"/>
      <c r="AO3373" s="5"/>
      <c r="AP3373" s="5"/>
      <c r="AQ3373" s="5"/>
      <c r="AR3373" s="5"/>
      <c r="AS3373" s="5"/>
      <c r="AT3373" s="5"/>
      <c r="AU3373" s="5"/>
      <c r="AV3373" s="5"/>
      <c r="AW3373" s="5"/>
    </row>
    <row r="3374" spans="1:49" x14ac:dyDescent="0.25">
      <c r="A3374" s="5">
        <v>113</v>
      </c>
      <c r="B3374" s="5">
        <v>13</v>
      </c>
      <c r="C3374" s="5">
        <v>0</v>
      </c>
      <c r="D3374" s="5">
        <v>0</v>
      </c>
      <c r="E3374" s="5">
        <v>0</v>
      </c>
      <c r="F3374" s="5">
        <v>3</v>
      </c>
      <c r="G3374" s="5">
        <v>0</v>
      </c>
      <c r="H3374" s="5">
        <v>10</v>
      </c>
      <c r="I3374" s="5">
        <v>10</v>
      </c>
      <c r="J3374" s="5">
        <v>85.416667000000004</v>
      </c>
      <c r="K3374" s="5">
        <v>0.56299999999999994</v>
      </c>
      <c r="L3374" s="5">
        <v>100</v>
      </c>
      <c r="M3374" s="5"/>
      <c r="N3374" s="5">
        <v>112</v>
      </c>
      <c r="O3374" s="5">
        <v>11</v>
      </c>
      <c r="P3374" s="5">
        <v>2</v>
      </c>
      <c r="Q3374" s="5">
        <v>0</v>
      </c>
      <c r="R3374" s="5">
        <v>0</v>
      </c>
      <c r="S3374" s="5">
        <v>2</v>
      </c>
      <c r="T3374" s="5">
        <v>0</v>
      </c>
      <c r="U3374" s="5">
        <v>5</v>
      </c>
      <c r="V3374" s="5">
        <v>10</v>
      </c>
      <c r="W3374" s="5">
        <v>100</v>
      </c>
      <c r="X3374" s="5">
        <v>0.5</v>
      </c>
      <c r="Y3374" s="5">
        <v>100</v>
      </c>
      <c r="Z3374" s="5"/>
      <c r="AA3374" s="5">
        <v>114</v>
      </c>
      <c r="AB3374" s="5">
        <v>14</v>
      </c>
      <c r="AC3374" s="5">
        <v>0</v>
      </c>
      <c r="AD3374" s="5">
        <v>0</v>
      </c>
      <c r="AE3374" s="5">
        <v>0</v>
      </c>
      <c r="AF3374" s="5">
        <v>0</v>
      </c>
      <c r="AG3374" s="5">
        <v>0</v>
      </c>
      <c r="AH3374" s="5">
        <v>0</v>
      </c>
      <c r="AI3374" s="5">
        <v>25</v>
      </c>
      <c r="AJ3374" s="5">
        <v>100</v>
      </c>
      <c r="AK3374" s="5">
        <v>0.54700000000000004</v>
      </c>
      <c r="AL3374" s="5">
        <v>100</v>
      </c>
      <c r="AM3374" s="5"/>
      <c r="AN3374" s="5"/>
      <c r="AO3374" s="5"/>
      <c r="AP3374" s="5"/>
      <c r="AQ3374" s="5"/>
      <c r="AR3374" s="5"/>
      <c r="AS3374" s="5"/>
      <c r="AT3374" s="5"/>
      <c r="AU3374" s="5"/>
      <c r="AV3374" s="5"/>
      <c r="AW3374" s="5"/>
    </row>
    <row r="3375" spans="1:49" x14ac:dyDescent="0.25">
      <c r="A3375" s="5">
        <v>114</v>
      </c>
      <c r="B3375" s="5">
        <v>14</v>
      </c>
      <c r="C3375" s="5">
        <v>0</v>
      </c>
      <c r="D3375" s="5">
        <v>0</v>
      </c>
      <c r="E3375" s="5">
        <v>0</v>
      </c>
      <c r="F3375" s="5">
        <v>7</v>
      </c>
      <c r="G3375" s="5">
        <v>0</v>
      </c>
      <c r="H3375" s="5">
        <v>0</v>
      </c>
      <c r="I3375" s="5">
        <v>16</v>
      </c>
      <c r="J3375" s="5">
        <v>66.666667000000004</v>
      </c>
      <c r="K3375" s="5">
        <v>0.56200000000000006</v>
      </c>
      <c r="L3375" s="5">
        <v>100</v>
      </c>
      <c r="M3375" s="5"/>
      <c r="N3375" s="5">
        <v>113</v>
      </c>
      <c r="O3375" s="5">
        <v>13</v>
      </c>
      <c r="P3375" s="5">
        <v>0</v>
      </c>
      <c r="Q3375" s="5">
        <v>0</v>
      </c>
      <c r="R3375" s="5">
        <v>0</v>
      </c>
      <c r="S3375" s="5">
        <v>3</v>
      </c>
      <c r="T3375" s="5">
        <v>0</v>
      </c>
      <c r="U3375" s="5">
        <v>17</v>
      </c>
      <c r="V3375" s="5">
        <v>10</v>
      </c>
      <c r="W3375" s="5">
        <v>100</v>
      </c>
      <c r="X3375" s="5">
        <v>0.51600000000000001</v>
      </c>
      <c r="Y3375" s="5">
        <v>100</v>
      </c>
      <c r="Z3375" s="5"/>
      <c r="AA3375" s="5">
        <v>115</v>
      </c>
      <c r="AB3375" s="5">
        <v>13</v>
      </c>
      <c r="AC3375" s="5">
        <v>0</v>
      </c>
      <c r="AD3375" s="5">
        <v>0</v>
      </c>
      <c r="AE3375" s="5">
        <v>0</v>
      </c>
      <c r="AF3375" s="5">
        <v>0</v>
      </c>
      <c r="AG3375" s="5">
        <v>0</v>
      </c>
      <c r="AH3375" s="5">
        <v>42</v>
      </c>
      <c r="AI3375" s="5">
        <v>0</v>
      </c>
      <c r="AJ3375" s="5">
        <v>91.666667000000004</v>
      </c>
      <c r="AK3375" s="5">
        <v>0.48399999999999999</v>
      </c>
      <c r="AL3375" s="5">
        <v>100</v>
      </c>
      <c r="AM3375" s="5"/>
      <c r="AN3375" s="5"/>
      <c r="AO3375" s="5"/>
      <c r="AP3375" s="5"/>
      <c r="AQ3375" s="5"/>
      <c r="AR3375" s="5"/>
      <c r="AS3375" s="5"/>
      <c r="AT3375" s="5"/>
      <c r="AU3375" s="5"/>
      <c r="AV3375" s="5"/>
      <c r="AW3375" s="5"/>
    </row>
    <row r="3376" spans="1:49" x14ac:dyDescent="0.25">
      <c r="A3376" s="5">
        <v>115</v>
      </c>
      <c r="B3376" s="5">
        <v>14</v>
      </c>
      <c r="C3376" s="5">
        <v>0</v>
      </c>
      <c r="D3376" s="5">
        <v>0</v>
      </c>
      <c r="E3376" s="5">
        <v>0</v>
      </c>
      <c r="F3376" s="5">
        <v>0</v>
      </c>
      <c r="G3376" s="5">
        <v>0</v>
      </c>
      <c r="H3376" s="5">
        <v>10</v>
      </c>
      <c r="I3376" s="5">
        <v>7</v>
      </c>
      <c r="J3376" s="5">
        <v>47.916666999999997</v>
      </c>
      <c r="K3376" s="5">
        <v>0.54700000000000004</v>
      </c>
      <c r="L3376" s="5">
        <v>100</v>
      </c>
      <c r="M3376" s="5"/>
      <c r="N3376" s="5">
        <v>114</v>
      </c>
      <c r="O3376" s="5">
        <v>14</v>
      </c>
      <c r="P3376" s="5">
        <v>0</v>
      </c>
      <c r="Q3376" s="5">
        <v>0</v>
      </c>
      <c r="R3376" s="5">
        <v>0</v>
      </c>
      <c r="S3376" s="5">
        <v>0</v>
      </c>
      <c r="T3376" s="5">
        <v>0</v>
      </c>
      <c r="U3376" s="5">
        <v>0</v>
      </c>
      <c r="V3376" s="5">
        <v>25</v>
      </c>
      <c r="W3376" s="5">
        <v>100</v>
      </c>
      <c r="X3376" s="5">
        <v>0.48399999999999999</v>
      </c>
      <c r="Y3376" s="5">
        <v>100</v>
      </c>
      <c r="Z3376" s="5"/>
      <c r="AA3376" s="5">
        <v>116</v>
      </c>
      <c r="AB3376" s="5">
        <v>14</v>
      </c>
      <c r="AC3376" s="5">
        <v>1</v>
      </c>
      <c r="AD3376" s="5">
        <v>0</v>
      </c>
      <c r="AE3376" s="5">
        <v>0</v>
      </c>
      <c r="AF3376" s="5">
        <v>8</v>
      </c>
      <c r="AG3376" s="5">
        <v>14</v>
      </c>
      <c r="AH3376" s="5">
        <v>3</v>
      </c>
      <c r="AI3376" s="5">
        <v>0</v>
      </c>
      <c r="AJ3376" s="5">
        <v>100</v>
      </c>
      <c r="AK3376" s="5">
        <v>0.61</v>
      </c>
      <c r="AL3376" s="5">
        <v>100</v>
      </c>
      <c r="AM3376" s="5"/>
      <c r="AN3376" s="5"/>
      <c r="AO3376" s="5"/>
      <c r="AP3376" s="5"/>
      <c r="AQ3376" s="5"/>
      <c r="AR3376" s="5"/>
      <c r="AS3376" s="5"/>
      <c r="AT3376" s="5"/>
      <c r="AU3376" s="5"/>
      <c r="AV3376" s="5"/>
      <c r="AW3376" s="5"/>
    </row>
    <row r="3377" spans="1:49" x14ac:dyDescent="0.25">
      <c r="A3377" s="5">
        <v>116</v>
      </c>
      <c r="B3377" s="5">
        <v>16</v>
      </c>
      <c r="C3377" s="5">
        <v>1</v>
      </c>
      <c r="D3377" s="5">
        <v>0</v>
      </c>
      <c r="E3377" s="5">
        <v>0</v>
      </c>
      <c r="F3377" s="5">
        <v>13</v>
      </c>
      <c r="G3377" s="5">
        <v>30</v>
      </c>
      <c r="H3377" s="5">
        <v>0</v>
      </c>
      <c r="I3377" s="5">
        <v>28</v>
      </c>
      <c r="J3377" s="5">
        <v>91.666667000000004</v>
      </c>
      <c r="K3377" s="5">
        <v>0.70299999999999996</v>
      </c>
      <c r="L3377" s="5">
        <v>100</v>
      </c>
      <c r="M3377" s="5"/>
      <c r="N3377" s="5">
        <v>115</v>
      </c>
      <c r="O3377" s="5">
        <v>13</v>
      </c>
      <c r="P3377" s="5">
        <v>0</v>
      </c>
      <c r="Q3377" s="5">
        <v>0</v>
      </c>
      <c r="R3377" s="5">
        <v>0</v>
      </c>
      <c r="S3377" s="5">
        <v>0</v>
      </c>
      <c r="T3377" s="5">
        <v>0</v>
      </c>
      <c r="U3377" s="5">
        <v>30</v>
      </c>
      <c r="V3377" s="5">
        <v>0</v>
      </c>
      <c r="W3377" s="5">
        <v>75</v>
      </c>
      <c r="X3377" s="5">
        <v>0.48499999999999999</v>
      </c>
      <c r="Y3377" s="5">
        <v>100</v>
      </c>
      <c r="Z3377" s="5"/>
      <c r="AA3377" s="5">
        <v>117</v>
      </c>
      <c r="AB3377" s="5">
        <v>14</v>
      </c>
      <c r="AC3377" s="5">
        <v>1</v>
      </c>
      <c r="AD3377" s="5">
        <v>0</v>
      </c>
      <c r="AE3377" s="5">
        <v>0</v>
      </c>
      <c r="AF3377" s="5">
        <v>21</v>
      </c>
      <c r="AG3377" s="5">
        <v>0</v>
      </c>
      <c r="AH3377" s="5">
        <v>0</v>
      </c>
      <c r="AI3377" s="5">
        <v>40</v>
      </c>
      <c r="AJ3377" s="5">
        <v>100</v>
      </c>
      <c r="AK3377" s="5">
        <v>0.625</v>
      </c>
      <c r="AL3377" s="5">
        <v>100</v>
      </c>
      <c r="AM3377" s="5"/>
      <c r="AN3377" s="5"/>
      <c r="AO3377" s="5"/>
      <c r="AP3377" s="5"/>
      <c r="AQ3377" s="5"/>
      <c r="AR3377" s="5"/>
      <c r="AS3377" s="5"/>
      <c r="AT3377" s="5"/>
      <c r="AU3377" s="5"/>
      <c r="AV3377" s="5"/>
      <c r="AW3377" s="5"/>
    </row>
    <row r="3378" spans="1:49" x14ac:dyDescent="0.25">
      <c r="A3378" s="5">
        <v>117</v>
      </c>
      <c r="B3378" s="5">
        <v>15</v>
      </c>
      <c r="C3378" s="5">
        <v>1</v>
      </c>
      <c r="D3378" s="5">
        <v>0</v>
      </c>
      <c r="E3378" s="5">
        <v>0</v>
      </c>
      <c r="F3378" s="5">
        <v>44</v>
      </c>
      <c r="G3378" s="5">
        <v>0</v>
      </c>
      <c r="H3378" s="5">
        <v>0</v>
      </c>
      <c r="I3378" s="5">
        <v>37</v>
      </c>
      <c r="J3378" s="5">
        <v>85.416667000000004</v>
      </c>
      <c r="K3378" s="5">
        <v>0.65700000000000003</v>
      </c>
      <c r="L3378" s="5">
        <v>100</v>
      </c>
      <c r="M3378" s="5"/>
      <c r="N3378" s="5">
        <v>116</v>
      </c>
      <c r="O3378" s="5">
        <v>16</v>
      </c>
      <c r="P3378" s="5">
        <v>1</v>
      </c>
      <c r="Q3378" s="5">
        <v>0</v>
      </c>
      <c r="R3378" s="5">
        <v>0</v>
      </c>
      <c r="S3378" s="5">
        <v>3</v>
      </c>
      <c r="T3378" s="5">
        <v>20</v>
      </c>
      <c r="U3378" s="5">
        <v>0</v>
      </c>
      <c r="V3378" s="5">
        <v>8</v>
      </c>
      <c r="W3378" s="5">
        <v>91.666667000000004</v>
      </c>
      <c r="X3378" s="5">
        <v>0.64</v>
      </c>
      <c r="Y3378" s="5">
        <v>100</v>
      </c>
      <c r="Z3378" s="5"/>
      <c r="AA3378" s="5">
        <v>118</v>
      </c>
      <c r="AB3378" s="5">
        <v>16</v>
      </c>
      <c r="AC3378" s="5">
        <v>0</v>
      </c>
      <c r="AD3378" s="5">
        <v>0</v>
      </c>
      <c r="AE3378" s="5">
        <v>0</v>
      </c>
      <c r="AF3378" s="5">
        <v>0</v>
      </c>
      <c r="AG3378" s="5">
        <v>0</v>
      </c>
      <c r="AH3378" s="5">
        <v>45</v>
      </c>
      <c r="AI3378" s="5">
        <v>36</v>
      </c>
      <c r="AJ3378" s="5">
        <v>95.833332999999996</v>
      </c>
      <c r="AK3378" s="5">
        <v>0.64</v>
      </c>
      <c r="AL3378" s="5">
        <v>100</v>
      </c>
      <c r="AM3378" s="5"/>
      <c r="AN3378" s="5"/>
      <c r="AO3378" s="5"/>
      <c r="AP3378" s="5"/>
      <c r="AQ3378" s="5"/>
      <c r="AR3378" s="5"/>
      <c r="AS3378" s="5"/>
      <c r="AT3378" s="5"/>
      <c r="AU3378" s="5"/>
      <c r="AV3378" s="5"/>
      <c r="AW3378" s="5"/>
    </row>
    <row r="3379" spans="1:49" x14ac:dyDescent="0.25">
      <c r="A3379" s="5">
        <v>118</v>
      </c>
      <c r="B3379" s="5">
        <v>17</v>
      </c>
      <c r="C3379" s="5">
        <v>0</v>
      </c>
      <c r="D3379" s="5">
        <v>0</v>
      </c>
      <c r="E3379" s="5">
        <v>0</v>
      </c>
      <c r="F3379" s="5">
        <v>33</v>
      </c>
      <c r="G3379" s="5">
        <v>0</v>
      </c>
      <c r="H3379" s="5">
        <v>0</v>
      </c>
      <c r="I3379" s="5">
        <v>43</v>
      </c>
      <c r="J3379" s="5">
        <v>100</v>
      </c>
      <c r="K3379" s="5">
        <v>0.65600000000000003</v>
      </c>
      <c r="L3379" s="5">
        <v>100</v>
      </c>
      <c r="M3379" s="5"/>
      <c r="N3379" s="5">
        <v>117</v>
      </c>
      <c r="O3379" s="5">
        <v>15</v>
      </c>
      <c r="P3379" s="5">
        <v>1</v>
      </c>
      <c r="Q3379" s="5">
        <v>0</v>
      </c>
      <c r="R3379" s="5">
        <v>0</v>
      </c>
      <c r="S3379" s="5">
        <v>24</v>
      </c>
      <c r="T3379" s="5">
        <v>0</v>
      </c>
      <c r="U3379" s="5">
        <v>0</v>
      </c>
      <c r="V3379" s="5">
        <v>17</v>
      </c>
      <c r="W3379" s="5">
        <v>85.416667000000004</v>
      </c>
      <c r="X3379" s="5">
        <v>0.625</v>
      </c>
      <c r="Y3379" s="5">
        <v>100</v>
      </c>
      <c r="Z3379" s="5"/>
      <c r="AA3379" s="5">
        <v>119</v>
      </c>
      <c r="AB3379" s="5">
        <v>15</v>
      </c>
      <c r="AC3379" s="5">
        <v>0</v>
      </c>
      <c r="AD3379" s="5">
        <v>0</v>
      </c>
      <c r="AE3379" s="5">
        <v>0</v>
      </c>
      <c r="AF3379" s="5">
        <v>0</v>
      </c>
      <c r="AG3379" s="5">
        <v>0</v>
      </c>
      <c r="AH3379" s="5">
        <v>47</v>
      </c>
      <c r="AI3379" s="5">
        <v>36</v>
      </c>
      <c r="AJ3379" s="5">
        <v>100</v>
      </c>
      <c r="AK3379" s="5">
        <v>0.625</v>
      </c>
      <c r="AL3379" s="5">
        <v>100</v>
      </c>
      <c r="AM3379" s="5"/>
      <c r="AN3379" s="5"/>
      <c r="AO3379" s="5"/>
      <c r="AP3379" s="5"/>
      <c r="AQ3379" s="5"/>
      <c r="AR3379" s="5"/>
      <c r="AS3379" s="5"/>
      <c r="AT3379" s="5"/>
      <c r="AU3379" s="5"/>
      <c r="AV3379" s="5"/>
      <c r="AW3379" s="5"/>
    </row>
    <row r="3380" spans="1:49" x14ac:dyDescent="0.25">
      <c r="A3380" s="5">
        <v>119</v>
      </c>
      <c r="B3380" s="5">
        <v>17</v>
      </c>
      <c r="C3380" s="5">
        <v>0</v>
      </c>
      <c r="D3380" s="5">
        <v>0</v>
      </c>
      <c r="E3380" s="5">
        <v>0</v>
      </c>
      <c r="F3380" s="5">
        <v>4</v>
      </c>
      <c r="G3380" s="5">
        <v>0</v>
      </c>
      <c r="H3380" s="5">
        <v>7</v>
      </c>
      <c r="I3380" s="5">
        <v>32</v>
      </c>
      <c r="J3380" s="5">
        <v>100</v>
      </c>
      <c r="K3380" s="5">
        <v>0.70299999999999996</v>
      </c>
      <c r="L3380" s="5">
        <v>100</v>
      </c>
      <c r="M3380" s="5"/>
      <c r="N3380" s="5">
        <v>118</v>
      </c>
      <c r="O3380" s="5">
        <v>17</v>
      </c>
      <c r="P3380" s="5">
        <v>0</v>
      </c>
      <c r="Q3380" s="5">
        <v>0</v>
      </c>
      <c r="R3380" s="5">
        <v>0</v>
      </c>
      <c r="S3380" s="5">
        <v>23</v>
      </c>
      <c r="T3380" s="5">
        <v>0</v>
      </c>
      <c r="U3380" s="5">
        <v>0</v>
      </c>
      <c r="V3380" s="5">
        <v>33</v>
      </c>
      <c r="W3380" s="5">
        <v>100</v>
      </c>
      <c r="X3380" s="5">
        <v>0.65700000000000003</v>
      </c>
      <c r="Y3380" s="5">
        <v>100</v>
      </c>
      <c r="Z3380" s="5"/>
      <c r="AA3380" s="5">
        <v>120</v>
      </c>
      <c r="AB3380" s="5">
        <v>14</v>
      </c>
      <c r="AC3380" s="5">
        <v>0</v>
      </c>
      <c r="AD3380" s="5">
        <v>0</v>
      </c>
      <c r="AE3380" s="5">
        <v>0</v>
      </c>
      <c r="AF3380" s="5">
        <v>0</v>
      </c>
      <c r="AG3380" s="5">
        <v>0</v>
      </c>
      <c r="AH3380" s="5">
        <v>33</v>
      </c>
      <c r="AI3380" s="5">
        <v>34</v>
      </c>
      <c r="AJ3380" s="5">
        <v>100</v>
      </c>
      <c r="AK3380" s="5">
        <v>0.61</v>
      </c>
      <c r="AL3380" s="5">
        <v>100</v>
      </c>
      <c r="AM3380" s="5"/>
      <c r="AN3380" s="5"/>
      <c r="AO3380" s="5"/>
      <c r="AP3380" s="5"/>
      <c r="AQ3380" s="5"/>
      <c r="AR3380" s="5"/>
      <c r="AS3380" s="5"/>
      <c r="AT3380" s="5"/>
      <c r="AU3380" s="5"/>
      <c r="AV3380" s="5"/>
      <c r="AW3380" s="5"/>
    </row>
    <row r="3381" spans="1:49" x14ac:dyDescent="0.25">
      <c r="A3381" s="5">
        <v>120</v>
      </c>
      <c r="B3381" s="5">
        <v>16</v>
      </c>
      <c r="C3381" s="5">
        <v>0</v>
      </c>
      <c r="D3381" s="5">
        <v>0</v>
      </c>
      <c r="E3381" s="5">
        <v>0</v>
      </c>
      <c r="F3381" s="5">
        <v>0</v>
      </c>
      <c r="G3381" s="5">
        <v>0</v>
      </c>
      <c r="H3381" s="5">
        <v>0</v>
      </c>
      <c r="I3381" s="5">
        <v>28</v>
      </c>
      <c r="J3381" s="5">
        <v>85.416667000000004</v>
      </c>
      <c r="K3381" s="5">
        <v>0.65600000000000003</v>
      </c>
      <c r="L3381" s="5">
        <v>100</v>
      </c>
      <c r="M3381" s="5"/>
      <c r="N3381" s="5">
        <v>119</v>
      </c>
      <c r="O3381" s="5">
        <v>17</v>
      </c>
      <c r="P3381" s="5">
        <v>0</v>
      </c>
      <c r="Q3381" s="5">
        <v>0</v>
      </c>
      <c r="R3381" s="5">
        <v>0</v>
      </c>
      <c r="S3381" s="5">
        <v>0</v>
      </c>
      <c r="T3381" s="5">
        <v>0</v>
      </c>
      <c r="U3381" s="5">
        <v>23</v>
      </c>
      <c r="V3381" s="5">
        <v>12</v>
      </c>
      <c r="W3381" s="5">
        <v>100</v>
      </c>
      <c r="X3381" s="5">
        <v>0.64</v>
      </c>
      <c r="Y3381" s="5">
        <v>100</v>
      </c>
      <c r="Z3381" s="5"/>
      <c r="AA3381" s="5">
        <v>121</v>
      </c>
      <c r="AB3381" s="5">
        <v>13</v>
      </c>
      <c r="AC3381" s="5">
        <v>1</v>
      </c>
      <c r="AD3381" s="5">
        <v>0</v>
      </c>
      <c r="AE3381" s="5">
        <v>0</v>
      </c>
      <c r="AF3381" s="5">
        <v>0</v>
      </c>
      <c r="AG3381" s="5">
        <v>26</v>
      </c>
      <c r="AH3381" s="5">
        <v>9</v>
      </c>
      <c r="AI3381" s="5">
        <v>30</v>
      </c>
      <c r="AJ3381" s="5">
        <v>100</v>
      </c>
      <c r="AK3381" s="5">
        <v>0.67200000000000004</v>
      </c>
      <c r="AL3381" s="5">
        <v>100</v>
      </c>
      <c r="AM3381" s="5"/>
      <c r="AN3381" s="5"/>
      <c r="AO3381" s="5"/>
      <c r="AP3381" s="5"/>
      <c r="AQ3381" s="5"/>
      <c r="AR3381" s="5"/>
      <c r="AS3381" s="5"/>
      <c r="AT3381" s="5"/>
      <c r="AU3381" s="5"/>
      <c r="AV3381" s="5"/>
      <c r="AW3381" s="5"/>
    </row>
    <row r="3382" spans="1:49" x14ac:dyDescent="0.25">
      <c r="A3382" s="5">
        <v>121</v>
      </c>
      <c r="B3382" s="5">
        <v>15</v>
      </c>
      <c r="C3382" s="5">
        <v>1</v>
      </c>
      <c r="D3382" s="5">
        <v>0</v>
      </c>
      <c r="E3382" s="5">
        <v>0</v>
      </c>
      <c r="F3382" s="5">
        <v>18</v>
      </c>
      <c r="G3382" s="5">
        <v>29</v>
      </c>
      <c r="H3382" s="5">
        <v>0</v>
      </c>
      <c r="I3382" s="5">
        <v>36</v>
      </c>
      <c r="J3382" s="5">
        <v>100</v>
      </c>
      <c r="K3382" s="5">
        <v>0.64100000000000001</v>
      </c>
      <c r="L3382" s="5">
        <v>100</v>
      </c>
      <c r="M3382" s="5"/>
      <c r="N3382" s="5">
        <v>120</v>
      </c>
      <c r="O3382" s="5">
        <v>16</v>
      </c>
      <c r="P3382" s="5">
        <v>0</v>
      </c>
      <c r="Q3382" s="5">
        <v>0</v>
      </c>
      <c r="R3382" s="5">
        <v>0</v>
      </c>
      <c r="S3382" s="5">
        <v>0</v>
      </c>
      <c r="T3382" s="5">
        <v>0</v>
      </c>
      <c r="U3382" s="5">
        <v>25</v>
      </c>
      <c r="V3382" s="5">
        <v>8</v>
      </c>
      <c r="W3382" s="5">
        <v>95.833332999999996</v>
      </c>
      <c r="X3382" s="5">
        <v>0.61</v>
      </c>
      <c r="Y3382" s="5">
        <v>100</v>
      </c>
      <c r="Z3382" s="5"/>
      <c r="AA3382" s="5">
        <v>122</v>
      </c>
      <c r="AB3382" s="5">
        <v>12</v>
      </c>
      <c r="AC3382" s="5">
        <v>1</v>
      </c>
      <c r="AD3382" s="5">
        <v>0</v>
      </c>
      <c r="AE3382" s="5">
        <v>0</v>
      </c>
      <c r="AF3382" s="5">
        <v>1</v>
      </c>
      <c r="AG3382" s="5">
        <v>0</v>
      </c>
      <c r="AH3382" s="5">
        <v>0</v>
      </c>
      <c r="AI3382" s="5">
        <v>35</v>
      </c>
      <c r="AJ3382" s="5">
        <v>100</v>
      </c>
      <c r="AK3382" s="5">
        <v>0.64</v>
      </c>
      <c r="AL3382" s="5">
        <v>100</v>
      </c>
      <c r="AM3382" s="5"/>
      <c r="AN3382" s="5"/>
      <c r="AO3382" s="5"/>
      <c r="AP3382" s="5"/>
      <c r="AQ3382" s="5"/>
      <c r="AR3382" s="5"/>
      <c r="AS3382" s="5"/>
      <c r="AT3382" s="5"/>
      <c r="AU3382" s="5"/>
      <c r="AV3382" s="5"/>
      <c r="AW3382" s="5"/>
    </row>
    <row r="3383" spans="1:49" x14ac:dyDescent="0.25">
      <c r="A3383" s="5">
        <v>122</v>
      </c>
      <c r="B3383" s="5">
        <v>14</v>
      </c>
      <c r="C3383" s="5">
        <v>1</v>
      </c>
      <c r="D3383" s="5">
        <v>0</v>
      </c>
      <c r="E3383" s="5">
        <v>0</v>
      </c>
      <c r="F3383" s="5">
        <v>49</v>
      </c>
      <c r="G3383" s="5">
        <v>0</v>
      </c>
      <c r="H3383" s="5">
        <v>0</v>
      </c>
      <c r="I3383" s="5">
        <v>37</v>
      </c>
      <c r="J3383" s="5">
        <v>85.416667000000004</v>
      </c>
      <c r="K3383" s="5">
        <v>0.64100000000000001</v>
      </c>
      <c r="L3383" s="5">
        <v>100</v>
      </c>
      <c r="M3383" s="5"/>
      <c r="N3383" s="5">
        <v>121</v>
      </c>
      <c r="O3383" s="5">
        <v>15</v>
      </c>
      <c r="P3383" s="5">
        <v>1</v>
      </c>
      <c r="Q3383" s="5">
        <v>0</v>
      </c>
      <c r="R3383" s="5">
        <v>0</v>
      </c>
      <c r="S3383" s="5">
        <v>4</v>
      </c>
      <c r="T3383" s="5">
        <v>15</v>
      </c>
      <c r="U3383" s="5">
        <v>0</v>
      </c>
      <c r="V3383" s="5">
        <v>8</v>
      </c>
      <c r="W3383" s="5">
        <v>100</v>
      </c>
      <c r="X3383" s="5">
        <v>0.625</v>
      </c>
      <c r="Y3383" s="5">
        <v>100</v>
      </c>
      <c r="Z3383" s="5"/>
      <c r="AA3383" s="5">
        <v>123</v>
      </c>
      <c r="AB3383" s="5">
        <v>11</v>
      </c>
      <c r="AC3383" s="5">
        <v>1</v>
      </c>
      <c r="AD3383" s="5">
        <v>0</v>
      </c>
      <c r="AE3383" s="5">
        <v>0</v>
      </c>
      <c r="AF3383" s="5">
        <v>36</v>
      </c>
      <c r="AG3383" s="5">
        <v>0</v>
      </c>
      <c r="AH3383" s="5">
        <v>0</v>
      </c>
      <c r="AI3383" s="5">
        <v>14</v>
      </c>
      <c r="AJ3383" s="5">
        <v>100</v>
      </c>
      <c r="AK3383" s="5">
        <v>0.625</v>
      </c>
      <c r="AL3383" s="5">
        <v>100</v>
      </c>
      <c r="AM3383" s="5"/>
      <c r="AN3383" s="5"/>
      <c r="AO3383" s="5"/>
      <c r="AP3383" s="5"/>
      <c r="AQ3383" s="5"/>
      <c r="AR3383" s="5"/>
      <c r="AS3383" s="5"/>
      <c r="AT3383" s="5"/>
      <c r="AU3383" s="5"/>
      <c r="AV3383" s="5"/>
      <c r="AW3383" s="5"/>
    </row>
    <row r="3384" spans="1:49" x14ac:dyDescent="0.25">
      <c r="A3384" s="5">
        <v>123</v>
      </c>
      <c r="B3384" s="5">
        <v>13</v>
      </c>
      <c r="C3384" s="5">
        <v>0</v>
      </c>
      <c r="D3384" s="5">
        <v>0</v>
      </c>
      <c r="E3384" s="5">
        <v>0</v>
      </c>
      <c r="F3384" s="5">
        <v>65</v>
      </c>
      <c r="G3384" s="5">
        <v>0</v>
      </c>
      <c r="H3384" s="5">
        <v>0</v>
      </c>
      <c r="I3384" s="5">
        <v>38</v>
      </c>
      <c r="J3384" s="5">
        <v>95.833332999999996</v>
      </c>
      <c r="K3384" s="5">
        <v>0.54600000000000004</v>
      </c>
      <c r="L3384" s="5">
        <v>100</v>
      </c>
      <c r="M3384" s="5"/>
      <c r="N3384" s="5">
        <v>122</v>
      </c>
      <c r="O3384" s="5">
        <v>14</v>
      </c>
      <c r="P3384" s="5">
        <v>1</v>
      </c>
      <c r="Q3384" s="5">
        <v>0</v>
      </c>
      <c r="R3384" s="5">
        <v>0</v>
      </c>
      <c r="S3384" s="5">
        <v>21</v>
      </c>
      <c r="T3384" s="5">
        <v>0</v>
      </c>
      <c r="U3384" s="5">
        <v>0</v>
      </c>
      <c r="V3384" s="5">
        <v>9</v>
      </c>
      <c r="W3384" s="5">
        <v>85.416667000000004</v>
      </c>
      <c r="X3384" s="5">
        <v>0.59299999999999997</v>
      </c>
      <c r="Y3384" s="5">
        <v>100</v>
      </c>
      <c r="Z3384" s="5"/>
      <c r="AA3384" s="5">
        <v>124</v>
      </c>
      <c r="AB3384" s="5">
        <v>10</v>
      </c>
      <c r="AC3384" s="5">
        <v>0</v>
      </c>
      <c r="AD3384" s="5">
        <v>0</v>
      </c>
      <c r="AE3384" s="5">
        <v>0</v>
      </c>
      <c r="AF3384" s="5">
        <v>18</v>
      </c>
      <c r="AG3384" s="5">
        <v>0</v>
      </c>
      <c r="AH3384" s="5">
        <v>0</v>
      </c>
      <c r="AI3384" s="5">
        <v>11</v>
      </c>
      <c r="AJ3384" s="5">
        <v>93.75</v>
      </c>
      <c r="AK3384" s="5">
        <v>0.54700000000000004</v>
      </c>
      <c r="AL3384" s="5">
        <v>100</v>
      </c>
      <c r="AM3384" s="5"/>
      <c r="AN3384" s="5"/>
      <c r="AO3384" s="5"/>
      <c r="AP3384" s="5"/>
      <c r="AQ3384" s="5"/>
      <c r="AR3384" s="5"/>
      <c r="AS3384" s="5"/>
      <c r="AT3384" s="5"/>
      <c r="AU3384" s="5"/>
      <c r="AV3384" s="5"/>
      <c r="AW3384" s="5"/>
    </row>
    <row r="3385" spans="1:49" x14ac:dyDescent="0.25">
      <c r="A3385" s="5">
        <v>124</v>
      </c>
      <c r="B3385" s="5">
        <v>11</v>
      </c>
      <c r="C3385" s="5">
        <v>0</v>
      </c>
      <c r="D3385" s="5">
        <v>0</v>
      </c>
      <c r="E3385" s="5">
        <v>0</v>
      </c>
      <c r="F3385" s="5">
        <v>74</v>
      </c>
      <c r="G3385" s="5">
        <v>0</v>
      </c>
      <c r="H3385" s="5">
        <v>0</v>
      </c>
      <c r="I3385" s="5">
        <v>33</v>
      </c>
      <c r="J3385" s="5">
        <v>97.916667000000004</v>
      </c>
      <c r="K3385" s="5">
        <v>0.46899999999999997</v>
      </c>
      <c r="L3385" s="5">
        <v>100</v>
      </c>
      <c r="M3385" s="5"/>
      <c r="N3385" s="5">
        <v>123</v>
      </c>
      <c r="O3385" s="5">
        <v>13</v>
      </c>
      <c r="P3385" s="5">
        <v>0</v>
      </c>
      <c r="Q3385" s="5">
        <v>0</v>
      </c>
      <c r="R3385" s="5">
        <v>0</v>
      </c>
      <c r="S3385" s="5">
        <v>37</v>
      </c>
      <c r="T3385" s="5">
        <v>0</v>
      </c>
      <c r="U3385" s="5">
        <v>0</v>
      </c>
      <c r="V3385" s="5">
        <v>10</v>
      </c>
      <c r="W3385" s="5">
        <v>95.833332999999996</v>
      </c>
      <c r="X3385" s="5">
        <v>0.53200000000000003</v>
      </c>
      <c r="Y3385" s="5">
        <v>100</v>
      </c>
      <c r="Z3385" s="5"/>
      <c r="AA3385" s="5">
        <v>125</v>
      </c>
      <c r="AB3385" s="5">
        <v>10</v>
      </c>
      <c r="AC3385" s="5">
        <v>0</v>
      </c>
      <c r="AD3385" s="5">
        <v>0</v>
      </c>
      <c r="AE3385" s="5">
        <v>0</v>
      </c>
      <c r="AF3385" s="5">
        <v>41</v>
      </c>
      <c r="AG3385" s="5">
        <v>0</v>
      </c>
      <c r="AH3385" s="5">
        <v>0</v>
      </c>
      <c r="AI3385" s="5">
        <v>10</v>
      </c>
      <c r="AJ3385" s="5">
        <v>95.833332999999996</v>
      </c>
      <c r="AK3385" s="5">
        <v>0.5</v>
      </c>
      <c r="AL3385" s="5">
        <v>100</v>
      </c>
      <c r="AM3385" s="5"/>
      <c r="AN3385" s="5"/>
      <c r="AO3385" s="5"/>
      <c r="AP3385" s="5"/>
      <c r="AQ3385" s="5"/>
      <c r="AR3385" s="5"/>
      <c r="AS3385" s="5"/>
      <c r="AT3385" s="5"/>
      <c r="AU3385" s="5"/>
      <c r="AV3385" s="5"/>
      <c r="AW3385" s="5"/>
    </row>
    <row r="3386" spans="1:49" x14ac:dyDescent="0.25">
      <c r="A3386" s="5">
        <v>125</v>
      </c>
      <c r="B3386" s="5">
        <v>11</v>
      </c>
      <c r="C3386" s="5">
        <v>0</v>
      </c>
      <c r="D3386" s="5">
        <v>0</v>
      </c>
      <c r="E3386" s="5">
        <v>0</v>
      </c>
      <c r="F3386" s="5">
        <v>75</v>
      </c>
      <c r="G3386" s="5">
        <v>0</v>
      </c>
      <c r="H3386" s="5">
        <v>0</v>
      </c>
      <c r="I3386" s="5">
        <v>33</v>
      </c>
      <c r="J3386" s="5">
        <v>97.916667000000004</v>
      </c>
      <c r="K3386" s="5">
        <v>0.45300000000000001</v>
      </c>
      <c r="L3386" s="5">
        <v>100</v>
      </c>
      <c r="M3386" s="5"/>
      <c r="N3386" s="5">
        <v>124</v>
      </c>
      <c r="O3386" s="5">
        <v>11</v>
      </c>
      <c r="P3386" s="5">
        <v>0</v>
      </c>
      <c r="Q3386" s="5">
        <v>0</v>
      </c>
      <c r="R3386" s="5">
        <v>0</v>
      </c>
      <c r="S3386" s="5">
        <v>52</v>
      </c>
      <c r="T3386" s="5">
        <v>0</v>
      </c>
      <c r="U3386" s="5">
        <v>0</v>
      </c>
      <c r="V3386" s="5">
        <v>8</v>
      </c>
      <c r="W3386" s="5">
        <v>91.666667000000004</v>
      </c>
      <c r="X3386" s="5">
        <v>0.437</v>
      </c>
      <c r="Y3386" s="5">
        <v>100</v>
      </c>
      <c r="Z3386" s="5"/>
      <c r="AA3386" s="5">
        <v>126</v>
      </c>
      <c r="AB3386" s="5">
        <v>9</v>
      </c>
      <c r="AC3386" s="5">
        <v>1</v>
      </c>
      <c r="AD3386" s="5">
        <v>0</v>
      </c>
      <c r="AE3386" s="5">
        <v>0</v>
      </c>
      <c r="AF3386" s="5">
        <v>27</v>
      </c>
      <c r="AG3386" s="5">
        <v>15</v>
      </c>
      <c r="AH3386" s="5">
        <v>0</v>
      </c>
      <c r="AI3386" s="5">
        <v>12</v>
      </c>
      <c r="AJ3386" s="5">
        <v>100</v>
      </c>
      <c r="AK3386" s="5">
        <v>0.42199999999999999</v>
      </c>
      <c r="AL3386" s="5">
        <v>100</v>
      </c>
      <c r="AM3386" s="5"/>
      <c r="AN3386" s="5"/>
      <c r="AO3386" s="5"/>
      <c r="AP3386" s="5"/>
      <c r="AQ3386" s="5"/>
      <c r="AR3386" s="5"/>
      <c r="AS3386" s="5"/>
      <c r="AT3386" s="5"/>
      <c r="AU3386" s="5"/>
      <c r="AV3386" s="5"/>
      <c r="AW3386" s="5"/>
    </row>
    <row r="3387" spans="1:49" x14ac:dyDescent="0.25">
      <c r="A3387" s="5">
        <v>126</v>
      </c>
      <c r="B3387" s="5">
        <v>10</v>
      </c>
      <c r="C3387" s="5">
        <v>1</v>
      </c>
      <c r="D3387" s="5">
        <v>0</v>
      </c>
      <c r="E3387" s="5">
        <v>0</v>
      </c>
      <c r="F3387" s="5">
        <v>52</v>
      </c>
      <c r="G3387" s="5">
        <v>26</v>
      </c>
      <c r="H3387" s="5">
        <v>0</v>
      </c>
      <c r="I3387" s="5">
        <v>31</v>
      </c>
      <c r="J3387" s="5">
        <v>93.75</v>
      </c>
      <c r="K3387" s="5">
        <v>0.45300000000000001</v>
      </c>
      <c r="L3387" s="5">
        <v>100</v>
      </c>
      <c r="M3387" s="5"/>
      <c r="N3387" s="5">
        <v>125</v>
      </c>
      <c r="O3387" s="5">
        <v>11</v>
      </c>
      <c r="P3387" s="5">
        <v>0</v>
      </c>
      <c r="Q3387" s="5">
        <v>0</v>
      </c>
      <c r="R3387" s="5">
        <v>0</v>
      </c>
      <c r="S3387" s="5">
        <v>51</v>
      </c>
      <c r="T3387" s="5">
        <v>0</v>
      </c>
      <c r="U3387" s="5">
        <v>0</v>
      </c>
      <c r="V3387" s="5">
        <v>8</v>
      </c>
      <c r="W3387" s="5">
        <v>95.833332999999996</v>
      </c>
      <c r="X3387" s="5">
        <v>0.438</v>
      </c>
      <c r="Y3387" s="5">
        <v>100</v>
      </c>
      <c r="Z3387" s="5"/>
      <c r="AA3387" s="5">
        <v>127</v>
      </c>
      <c r="AB3387" s="5">
        <v>10</v>
      </c>
      <c r="AC3387" s="5">
        <v>1</v>
      </c>
      <c r="AD3387" s="5">
        <v>0</v>
      </c>
      <c r="AE3387" s="5">
        <v>0</v>
      </c>
      <c r="AF3387" s="5">
        <v>12</v>
      </c>
      <c r="AG3387" s="5">
        <v>0</v>
      </c>
      <c r="AH3387" s="5">
        <v>2</v>
      </c>
      <c r="AI3387" s="5">
        <v>15</v>
      </c>
      <c r="AJ3387" s="5">
        <v>93.75</v>
      </c>
      <c r="AK3387" s="5">
        <v>0.45300000000000001</v>
      </c>
      <c r="AL3387" s="5">
        <v>100</v>
      </c>
      <c r="AM3387" s="5"/>
      <c r="AN3387" s="5"/>
      <c r="AO3387" s="5"/>
      <c r="AP3387" s="5"/>
      <c r="AQ3387" s="5"/>
      <c r="AR3387" s="5"/>
      <c r="AS3387" s="5"/>
      <c r="AT3387" s="5"/>
      <c r="AU3387" s="5"/>
      <c r="AV3387" s="5"/>
      <c r="AW3387" s="5"/>
    </row>
    <row r="3388" spans="1:49" x14ac:dyDescent="0.25">
      <c r="A3388" s="5">
        <v>127</v>
      </c>
      <c r="B3388" s="5">
        <v>11</v>
      </c>
      <c r="C3388" s="5">
        <v>1</v>
      </c>
      <c r="D3388" s="5">
        <v>0</v>
      </c>
      <c r="E3388" s="5">
        <v>0</v>
      </c>
      <c r="F3388" s="5">
        <v>88</v>
      </c>
      <c r="G3388" s="5">
        <v>0</v>
      </c>
      <c r="H3388" s="5">
        <v>0</v>
      </c>
      <c r="I3388" s="5">
        <v>37</v>
      </c>
      <c r="J3388" s="5">
        <v>93.75</v>
      </c>
      <c r="K3388" s="5">
        <v>0.46899999999999997</v>
      </c>
      <c r="L3388" s="5">
        <v>100</v>
      </c>
      <c r="M3388" s="5"/>
      <c r="N3388" s="5">
        <v>126</v>
      </c>
      <c r="O3388" s="5">
        <v>10</v>
      </c>
      <c r="P3388" s="5">
        <v>1</v>
      </c>
      <c r="Q3388" s="5">
        <v>0</v>
      </c>
      <c r="R3388" s="5">
        <v>0</v>
      </c>
      <c r="S3388" s="5">
        <v>40</v>
      </c>
      <c r="T3388" s="5">
        <v>14</v>
      </c>
      <c r="U3388" s="5">
        <v>0</v>
      </c>
      <c r="V3388" s="5">
        <v>7</v>
      </c>
      <c r="W3388" s="5">
        <v>93.75</v>
      </c>
      <c r="X3388" s="5">
        <v>0.437</v>
      </c>
      <c r="Y3388" s="5">
        <v>100</v>
      </c>
      <c r="Z3388" s="5"/>
      <c r="AA3388" s="5">
        <v>128</v>
      </c>
      <c r="AB3388" s="5">
        <v>8</v>
      </c>
      <c r="AC3388" s="5">
        <v>1</v>
      </c>
      <c r="AD3388" s="5">
        <v>0</v>
      </c>
      <c r="AE3388" s="5">
        <v>0</v>
      </c>
      <c r="AF3388" s="5">
        <v>6</v>
      </c>
      <c r="AG3388" s="5">
        <v>21</v>
      </c>
      <c r="AH3388" s="5">
        <v>0</v>
      </c>
      <c r="AI3388" s="5">
        <v>16</v>
      </c>
      <c r="AJ3388" s="5">
        <v>95.833332999999996</v>
      </c>
      <c r="AK3388" s="5">
        <v>0.375</v>
      </c>
      <c r="AL3388" s="5">
        <v>100</v>
      </c>
      <c r="AM3388" s="5"/>
      <c r="AN3388" s="5"/>
      <c r="AO3388" s="5"/>
      <c r="AP3388" s="5"/>
      <c r="AQ3388" s="5"/>
      <c r="AR3388" s="5"/>
      <c r="AS3388" s="5"/>
      <c r="AT3388" s="5"/>
      <c r="AU3388" s="5"/>
      <c r="AV3388" s="5"/>
      <c r="AW3388" s="5"/>
    </row>
    <row r="3389" spans="1:49" x14ac:dyDescent="0.25">
      <c r="A3389" s="5">
        <v>128</v>
      </c>
      <c r="B3389" s="5">
        <v>9</v>
      </c>
      <c r="C3389" s="5">
        <v>1</v>
      </c>
      <c r="D3389" s="5">
        <v>0</v>
      </c>
      <c r="E3389" s="5">
        <v>0</v>
      </c>
      <c r="F3389" s="5">
        <v>17</v>
      </c>
      <c r="G3389" s="5">
        <v>32</v>
      </c>
      <c r="H3389" s="5">
        <v>0</v>
      </c>
      <c r="I3389" s="5">
        <v>40</v>
      </c>
      <c r="J3389" s="5">
        <v>100</v>
      </c>
      <c r="K3389" s="5">
        <v>0.40600000000000003</v>
      </c>
      <c r="L3389" s="5">
        <v>100</v>
      </c>
      <c r="M3389" s="5"/>
      <c r="N3389" s="5">
        <v>127</v>
      </c>
      <c r="O3389" s="5">
        <v>11</v>
      </c>
      <c r="P3389" s="5">
        <v>1</v>
      </c>
      <c r="Q3389" s="5">
        <v>0</v>
      </c>
      <c r="R3389" s="5">
        <v>0</v>
      </c>
      <c r="S3389" s="5">
        <v>64</v>
      </c>
      <c r="T3389" s="5">
        <v>0</v>
      </c>
      <c r="U3389" s="5">
        <v>0</v>
      </c>
      <c r="V3389" s="5">
        <v>13</v>
      </c>
      <c r="W3389" s="5">
        <v>93.75</v>
      </c>
      <c r="X3389" s="5">
        <v>0.438</v>
      </c>
      <c r="Y3389" s="5">
        <v>100</v>
      </c>
      <c r="Z3389" s="5"/>
      <c r="AA3389" s="5">
        <v>129</v>
      </c>
      <c r="AB3389" s="5">
        <v>7</v>
      </c>
      <c r="AC3389" s="5">
        <v>1</v>
      </c>
      <c r="AD3389" s="5">
        <v>0</v>
      </c>
      <c r="AE3389" s="5">
        <v>0</v>
      </c>
      <c r="AF3389" s="5">
        <v>0</v>
      </c>
      <c r="AG3389" s="5">
        <v>0</v>
      </c>
      <c r="AH3389" s="5">
        <v>0</v>
      </c>
      <c r="AI3389" s="5">
        <v>18</v>
      </c>
      <c r="AJ3389" s="5">
        <v>37.5</v>
      </c>
      <c r="AK3389" s="5">
        <v>0.32800000000000001</v>
      </c>
      <c r="AL3389" s="5">
        <v>100</v>
      </c>
      <c r="AM3389" s="5"/>
      <c r="AN3389" s="5"/>
      <c r="AO3389" s="5"/>
      <c r="AP3389" s="5"/>
      <c r="AQ3389" s="5"/>
      <c r="AR3389" s="5"/>
      <c r="AS3389" s="5"/>
      <c r="AT3389" s="5"/>
      <c r="AU3389" s="5"/>
      <c r="AV3389" s="5"/>
      <c r="AW3389" s="5"/>
    </row>
    <row r="3390" spans="1:49" x14ac:dyDescent="0.25">
      <c r="A3390" s="5">
        <v>129</v>
      </c>
      <c r="B3390" s="5">
        <v>8</v>
      </c>
      <c r="C3390" s="5">
        <v>1</v>
      </c>
      <c r="D3390" s="5">
        <v>0</v>
      </c>
      <c r="E3390" s="5">
        <v>0</v>
      </c>
      <c r="F3390" s="5">
        <v>53</v>
      </c>
      <c r="G3390" s="5">
        <v>0</v>
      </c>
      <c r="H3390" s="5">
        <v>0</v>
      </c>
      <c r="I3390" s="5">
        <v>40</v>
      </c>
      <c r="J3390" s="5">
        <v>100</v>
      </c>
      <c r="K3390" s="5">
        <v>0.36</v>
      </c>
      <c r="L3390" s="5">
        <v>100</v>
      </c>
      <c r="M3390" s="5"/>
      <c r="N3390" s="5">
        <v>128</v>
      </c>
      <c r="O3390" s="5">
        <v>9</v>
      </c>
      <c r="P3390" s="5">
        <v>1</v>
      </c>
      <c r="Q3390" s="5">
        <v>0</v>
      </c>
      <c r="R3390" s="5">
        <v>0</v>
      </c>
      <c r="S3390" s="5">
        <v>5</v>
      </c>
      <c r="T3390" s="5">
        <v>20</v>
      </c>
      <c r="U3390" s="5">
        <v>0</v>
      </c>
      <c r="V3390" s="5">
        <v>16</v>
      </c>
      <c r="W3390" s="5">
        <v>100</v>
      </c>
      <c r="X3390" s="5">
        <v>0.39</v>
      </c>
      <c r="Y3390" s="5">
        <v>100</v>
      </c>
      <c r="Z3390" s="5"/>
      <c r="AA3390" s="5">
        <v>130</v>
      </c>
      <c r="AB3390" s="5">
        <v>6</v>
      </c>
      <c r="AC3390" s="5">
        <v>0</v>
      </c>
      <c r="AD3390" s="5">
        <v>0</v>
      </c>
      <c r="AE3390" s="5">
        <v>0</v>
      </c>
      <c r="AF3390" s="5">
        <v>0</v>
      </c>
      <c r="AG3390" s="5">
        <v>0</v>
      </c>
      <c r="AH3390" s="5">
        <v>20</v>
      </c>
      <c r="AI3390" s="5">
        <v>0</v>
      </c>
      <c r="AJ3390" s="5">
        <v>20.833333</v>
      </c>
      <c r="AK3390" s="5">
        <v>0.28199999999999997</v>
      </c>
      <c r="AL3390" s="5">
        <v>100</v>
      </c>
      <c r="AM3390" s="5"/>
      <c r="AN3390" s="5"/>
      <c r="AO3390" s="5"/>
      <c r="AP3390" s="5"/>
      <c r="AQ3390" s="5"/>
      <c r="AR3390" s="5"/>
      <c r="AS3390" s="5"/>
      <c r="AT3390" s="5"/>
      <c r="AU3390" s="5"/>
      <c r="AV3390" s="5"/>
      <c r="AW3390" s="5"/>
    </row>
    <row r="3391" spans="1:49" x14ac:dyDescent="0.25">
      <c r="A3391" s="5">
        <v>130</v>
      </c>
      <c r="B3391" s="5">
        <v>7</v>
      </c>
      <c r="C3391" s="5">
        <v>1</v>
      </c>
      <c r="D3391" s="5">
        <v>0</v>
      </c>
      <c r="E3391" s="5">
        <v>0</v>
      </c>
      <c r="F3391" s="5">
        <v>0</v>
      </c>
      <c r="G3391" s="5">
        <v>0</v>
      </c>
      <c r="H3391" s="5">
        <v>0</v>
      </c>
      <c r="I3391" s="5">
        <v>28</v>
      </c>
      <c r="J3391" s="5">
        <v>58.333333000000003</v>
      </c>
      <c r="K3391" s="5">
        <v>0.32800000000000001</v>
      </c>
      <c r="L3391" s="5">
        <v>100</v>
      </c>
      <c r="M3391" s="5"/>
      <c r="N3391" s="5">
        <v>129</v>
      </c>
      <c r="O3391" s="5">
        <v>8</v>
      </c>
      <c r="P3391" s="5">
        <v>1</v>
      </c>
      <c r="Q3391" s="5">
        <v>0</v>
      </c>
      <c r="R3391" s="5">
        <v>0</v>
      </c>
      <c r="S3391" s="5">
        <v>41</v>
      </c>
      <c r="T3391" s="5">
        <v>0</v>
      </c>
      <c r="U3391" s="5">
        <v>0</v>
      </c>
      <c r="V3391" s="5">
        <v>28</v>
      </c>
      <c r="W3391" s="5">
        <v>100</v>
      </c>
      <c r="X3391" s="5">
        <v>0.375</v>
      </c>
      <c r="Y3391" s="5">
        <v>100</v>
      </c>
      <c r="Z3391" s="5"/>
      <c r="AA3391" s="5">
        <v>131</v>
      </c>
      <c r="AB3391" s="5">
        <v>6</v>
      </c>
      <c r="AC3391" s="5">
        <v>0</v>
      </c>
      <c r="AD3391" s="5">
        <v>0</v>
      </c>
      <c r="AE3391" s="5">
        <v>0</v>
      </c>
      <c r="AF3391" s="5">
        <v>0</v>
      </c>
      <c r="AG3391" s="5">
        <v>0</v>
      </c>
      <c r="AH3391" s="5">
        <v>20</v>
      </c>
      <c r="AI3391" s="5">
        <v>13</v>
      </c>
      <c r="AJ3391" s="5">
        <v>41.666666999999997</v>
      </c>
      <c r="AK3391" s="5">
        <v>0.25</v>
      </c>
      <c r="AL3391" s="5">
        <v>100</v>
      </c>
      <c r="AM3391" s="5"/>
      <c r="AN3391" s="5"/>
      <c r="AO3391" s="5"/>
      <c r="AP3391" s="5"/>
      <c r="AQ3391" s="5"/>
      <c r="AR3391" s="5"/>
      <c r="AS3391" s="5"/>
      <c r="AT3391" s="5"/>
      <c r="AU3391" s="5"/>
      <c r="AV3391" s="5"/>
      <c r="AW3391" s="5"/>
    </row>
    <row r="3392" spans="1:49" x14ac:dyDescent="0.25">
      <c r="A3392" s="5">
        <v>131</v>
      </c>
      <c r="B3392" s="5">
        <v>6</v>
      </c>
      <c r="C3392" s="5">
        <v>0</v>
      </c>
      <c r="D3392" s="5">
        <v>0</v>
      </c>
      <c r="E3392" s="5">
        <v>0</v>
      </c>
      <c r="F3392" s="5">
        <v>0</v>
      </c>
      <c r="G3392" s="5">
        <v>0</v>
      </c>
      <c r="H3392" s="5">
        <v>0</v>
      </c>
      <c r="I3392" s="5">
        <v>0</v>
      </c>
      <c r="J3392" s="5">
        <v>29.166667</v>
      </c>
      <c r="K3392" s="5">
        <v>0.26600000000000001</v>
      </c>
      <c r="L3392" s="5">
        <v>100</v>
      </c>
      <c r="M3392" s="5"/>
      <c r="N3392" s="5">
        <v>130</v>
      </c>
      <c r="O3392" s="5">
        <v>7</v>
      </c>
      <c r="P3392" s="5">
        <v>1</v>
      </c>
      <c r="Q3392" s="5">
        <v>0</v>
      </c>
      <c r="R3392" s="5">
        <v>0</v>
      </c>
      <c r="S3392" s="5">
        <v>0</v>
      </c>
      <c r="T3392" s="5">
        <v>0</v>
      </c>
      <c r="U3392" s="5">
        <v>0</v>
      </c>
      <c r="V3392" s="5">
        <v>4</v>
      </c>
      <c r="W3392" s="5">
        <v>8.3333329999999997</v>
      </c>
      <c r="X3392" s="5">
        <v>0.32800000000000001</v>
      </c>
      <c r="Y3392" s="5">
        <v>100</v>
      </c>
      <c r="Z3392" s="5"/>
      <c r="AA3392" s="5">
        <v>132</v>
      </c>
      <c r="AB3392" s="5">
        <v>5</v>
      </c>
      <c r="AC3392" s="5">
        <v>0</v>
      </c>
      <c r="AD3392" s="5">
        <v>0</v>
      </c>
      <c r="AE3392" s="5">
        <v>0</v>
      </c>
      <c r="AF3392" s="5">
        <v>0</v>
      </c>
      <c r="AG3392" s="5">
        <v>0</v>
      </c>
      <c r="AH3392" s="5">
        <v>31</v>
      </c>
      <c r="AI3392" s="5">
        <v>14</v>
      </c>
      <c r="AJ3392" s="5">
        <v>60.416666999999997</v>
      </c>
      <c r="AK3392" s="5">
        <v>0.25</v>
      </c>
      <c r="AL3392" s="5">
        <v>100</v>
      </c>
      <c r="AM3392" s="5"/>
      <c r="AN3392" s="5"/>
      <c r="AO3392" s="5"/>
      <c r="AP3392" s="5"/>
      <c r="AQ3392" s="5"/>
      <c r="AR3392" s="5"/>
      <c r="AS3392" s="5"/>
      <c r="AT3392" s="5"/>
      <c r="AU3392" s="5"/>
      <c r="AV3392" s="5"/>
      <c r="AW3392" s="5"/>
    </row>
    <row r="3393" spans="1:49" x14ac:dyDescent="0.25">
      <c r="A3393" s="5">
        <v>132</v>
      </c>
      <c r="B3393" s="5">
        <v>6</v>
      </c>
      <c r="C3393" s="5">
        <v>0</v>
      </c>
      <c r="D3393" s="5">
        <v>0</v>
      </c>
      <c r="E3393" s="5">
        <v>0</v>
      </c>
      <c r="F3393" s="5">
        <v>0</v>
      </c>
      <c r="G3393" s="5">
        <v>0</v>
      </c>
      <c r="H3393" s="5">
        <v>0</v>
      </c>
      <c r="I3393" s="5">
        <v>9</v>
      </c>
      <c r="J3393" s="5">
        <v>41.666666999999997</v>
      </c>
      <c r="K3393" s="5">
        <v>0.28100000000000003</v>
      </c>
      <c r="L3393" s="5">
        <v>100</v>
      </c>
      <c r="M3393" s="5"/>
      <c r="N3393" s="5">
        <v>131</v>
      </c>
      <c r="O3393" s="5">
        <v>6</v>
      </c>
      <c r="P3393" s="5">
        <v>0</v>
      </c>
      <c r="Q3393" s="5">
        <v>0</v>
      </c>
      <c r="R3393" s="5">
        <v>0</v>
      </c>
      <c r="S3393" s="5">
        <v>0</v>
      </c>
      <c r="T3393" s="5">
        <v>0</v>
      </c>
      <c r="U3393" s="5">
        <v>10</v>
      </c>
      <c r="V3393" s="5">
        <v>0</v>
      </c>
      <c r="W3393" s="5">
        <v>47.916666999999997</v>
      </c>
      <c r="X3393" s="5">
        <v>0.26600000000000001</v>
      </c>
      <c r="Y3393" s="5">
        <v>100</v>
      </c>
      <c r="Z3393" s="5"/>
      <c r="AA3393" s="5">
        <v>133</v>
      </c>
      <c r="AB3393" s="5">
        <v>5</v>
      </c>
      <c r="AC3393" s="5">
        <v>0</v>
      </c>
      <c r="AD3393" s="5">
        <v>0</v>
      </c>
      <c r="AE3393" s="5">
        <v>0</v>
      </c>
      <c r="AF3393" s="5">
        <v>0</v>
      </c>
      <c r="AG3393" s="5">
        <v>0</v>
      </c>
      <c r="AH3393" s="5">
        <v>0</v>
      </c>
      <c r="AI3393" s="5">
        <v>32</v>
      </c>
      <c r="AJ3393" s="5">
        <v>83.333332999999996</v>
      </c>
      <c r="AK3393" s="5">
        <v>0.25</v>
      </c>
      <c r="AL3393" s="5">
        <v>100</v>
      </c>
      <c r="AM3393" s="5"/>
      <c r="AN3393" s="5"/>
      <c r="AO3393" s="5"/>
      <c r="AP3393" s="5"/>
      <c r="AQ3393" s="5"/>
      <c r="AR3393" s="5"/>
      <c r="AS3393" s="5"/>
      <c r="AT3393" s="5"/>
      <c r="AU3393" s="5"/>
      <c r="AV3393" s="5"/>
      <c r="AW3393" s="5"/>
    </row>
    <row r="3394" spans="1:49" x14ac:dyDescent="0.25">
      <c r="A3394" s="5">
        <v>133</v>
      </c>
      <c r="B3394" s="5">
        <v>6</v>
      </c>
      <c r="C3394" s="5">
        <v>0</v>
      </c>
      <c r="D3394" s="5">
        <v>0</v>
      </c>
      <c r="E3394" s="5">
        <v>0</v>
      </c>
      <c r="F3394" s="5">
        <v>11</v>
      </c>
      <c r="G3394" s="5">
        <v>0</v>
      </c>
      <c r="H3394" s="5">
        <v>1</v>
      </c>
      <c r="I3394" s="5">
        <v>21</v>
      </c>
      <c r="J3394" s="5">
        <v>100</v>
      </c>
      <c r="K3394" s="5">
        <v>0.28100000000000003</v>
      </c>
      <c r="L3394" s="5">
        <v>100</v>
      </c>
      <c r="M3394" s="5"/>
      <c r="N3394" s="5">
        <v>132</v>
      </c>
      <c r="O3394" s="5">
        <v>5</v>
      </c>
      <c r="P3394" s="5">
        <v>0</v>
      </c>
      <c r="Q3394" s="5">
        <v>0</v>
      </c>
      <c r="R3394" s="5">
        <v>0</v>
      </c>
      <c r="S3394" s="5">
        <v>0</v>
      </c>
      <c r="T3394" s="5">
        <v>0</v>
      </c>
      <c r="U3394" s="5">
        <v>20</v>
      </c>
      <c r="V3394" s="5">
        <v>0</v>
      </c>
      <c r="W3394" s="5">
        <v>62.5</v>
      </c>
      <c r="X3394" s="5">
        <v>0.23400000000000001</v>
      </c>
      <c r="Y3394" s="5">
        <v>100</v>
      </c>
      <c r="Z3394" s="5"/>
      <c r="AA3394" s="5">
        <v>134</v>
      </c>
      <c r="AB3394" s="5">
        <v>3</v>
      </c>
      <c r="AC3394" s="5">
        <v>0</v>
      </c>
      <c r="AD3394" s="5">
        <v>0</v>
      </c>
      <c r="AE3394" s="5">
        <v>0</v>
      </c>
      <c r="AF3394" s="5">
        <v>0</v>
      </c>
      <c r="AG3394" s="5">
        <v>0</v>
      </c>
      <c r="AH3394" s="5">
        <v>20</v>
      </c>
      <c r="AI3394" s="5">
        <v>15</v>
      </c>
      <c r="AJ3394" s="5">
        <v>39.583333000000003</v>
      </c>
      <c r="AK3394" s="5">
        <v>0.187</v>
      </c>
      <c r="AL3394" s="5">
        <v>100</v>
      </c>
      <c r="AM3394" s="5"/>
      <c r="AN3394" s="5"/>
      <c r="AO3394" s="5"/>
      <c r="AP3394" s="5"/>
      <c r="AQ3394" s="5"/>
      <c r="AR3394" s="5"/>
      <c r="AS3394" s="5"/>
      <c r="AT3394" s="5"/>
      <c r="AU3394" s="5"/>
      <c r="AV3394" s="5"/>
      <c r="AW3394" s="5"/>
    </row>
    <row r="3395" spans="1:49" x14ac:dyDescent="0.25">
      <c r="A3395" s="5">
        <v>134</v>
      </c>
      <c r="B3395" s="5">
        <v>4</v>
      </c>
      <c r="C3395" s="5">
        <v>0</v>
      </c>
      <c r="D3395" s="5">
        <v>0</v>
      </c>
      <c r="E3395" s="5">
        <v>0</v>
      </c>
      <c r="F3395" s="5">
        <v>0</v>
      </c>
      <c r="G3395" s="5">
        <v>0</v>
      </c>
      <c r="H3395" s="5">
        <v>0</v>
      </c>
      <c r="I3395" s="5">
        <v>38</v>
      </c>
      <c r="J3395" s="5">
        <v>79.166667000000004</v>
      </c>
      <c r="K3395" s="5">
        <v>0.219</v>
      </c>
      <c r="L3395" s="5">
        <v>100</v>
      </c>
      <c r="M3395" s="5"/>
      <c r="N3395" s="5">
        <v>133</v>
      </c>
      <c r="O3395" s="5">
        <v>6</v>
      </c>
      <c r="P3395" s="5">
        <v>0</v>
      </c>
      <c r="Q3395" s="5">
        <v>0</v>
      </c>
      <c r="R3395" s="5">
        <v>0</v>
      </c>
      <c r="S3395" s="5">
        <v>0</v>
      </c>
      <c r="T3395" s="5">
        <v>0</v>
      </c>
      <c r="U3395" s="5">
        <v>7</v>
      </c>
      <c r="V3395" s="5">
        <v>24</v>
      </c>
      <c r="W3395" s="5">
        <v>100</v>
      </c>
      <c r="X3395" s="5">
        <v>0.25</v>
      </c>
      <c r="Y3395" s="5">
        <v>100</v>
      </c>
      <c r="Z3395" s="5"/>
      <c r="AA3395" s="5">
        <v>135</v>
      </c>
      <c r="AB3395" s="5">
        <v>2</v>
      </c>
      <c r="AC3395" s="5">
        <v>0</v>
      </c>
      <c r="AD3395" s="5">
        <v>0</v>
      </c>
      <c r="AE3395" s="5">
        <v>0</v>
      </c>
      <c r="AF3395" s="5">
        <v>0</v>
      </c>
      <c r="AG3395" s="5">
        <v>0</v>
      </c>
      <c r="AH3395" s="5">
        <v>0</v>
      </c>
      <c r="AI3395" s="5">
        <v>20</v>
      </c>
      <c r="AJ3395" s="5">
        <v>41.666666999999997</v>
      </c>
      <c r="AK3395" s="5">
        <v>0.188</v>
      </c>
      <c r="AL3395" s="5">
        <v>100</v>
      </c>
      <c r="AM3395" s="5"/>
      <c r="AN3395" s="5"/>
      <c r="AO3395" s="5"/>
      <c r="AP3395" s="5"/>
      <c r="AQ3395" s="5"/>
      <c r="AR3395" s="5"/>
      <c r="AS3395" s="5"/>
      <c r="AT3395" s="5"/>
      <c r="AU3395" s="5"/>
      <c r="AV3395" s="5"/>
      <c r="AW3395" s="5"/>
    </row>
    <row r="3396" spans="1:49" x14ac:dyDescent="0.25">
      <c r="A3396" s="5">
        <v>135</v>
      </c>
      <c r="B3396" s="5">
        <v>2</v>
      </c>
      <c r="C3396" s="5">
        <v>0</v>
      </c>
      <c r="D3396" s="5">
        <v>0</v>
      </c>
      <c r="E3396" s="5">
        <v>0</v>
      </c>
      <c r="F3396" s="5">
        <v>0</v>
      </c>
      <c r="G3396" s="5">
        <v>0</v>
      </c>
      <c r="H3396" s="5">
        <v>0</v>
      </c>
      <c r="I3396" s="5">
        <v>0</v>
      </c>
      <c r="J3396" s="5">
        <v>16.666667</v>
      </c>
      <c r="K3396" s="5">
        <v>0.17199999999999999</v>
      </c>
      <c r="L3396" s="5">
        <v>0</v>
      </c>
      <c r="M3396" s="5"/>
      <c r="N3396" s="5">
        <v>134</v>
      </c>
      <c r="O3396" s="5">
        <v>4</v>
      </c>
      <c r="P3396" s="5">
        <v>0</v>
      </c>
      <c r="Q3396" s="5">
        <v>0</v>
      </c>
      <c r="R3396" s="5">
        <v>0</v>
      </c>
      <c r="S3396" s="5">
        <v>0</v>
      </c>
      <c r="T3396" s="5">
        <v>0</v>
      </c>
      <c r="U3396" s="5">
        <v>0</v>
      </c>
      <c r="V3396" s="5">
        <v>22</v>
      </c>
      <c r="W3396" s="5">
        <v>45.833333000000003</v>
      </c>
      <c r="X3396" s="5">
        <v>0.23499999999999999</v>
      </c>
      <c r="Y3396" s="5">
        <v>100</v>
      </c>
      <c r="Z3396" s="5"/>
      <c r="AA3396" s="5">
        <v>138</v>
      </c>
      <c r="AB3396" s="5">
        <v>4</v>
      </c>
      <c r="AC3396" s="5">
        <v>0</v>
      </c>
      <c r="AD3396" s="5">
        <v>0</v>
      </c>
      <c r="AE3396" s="5">
        <v>0</v>
      </c>
      <c r="AF3396" s="5">
        <v>0</v>
      </c>
      <c r="AG3396" s="5">
        <v>0</v>
      </c>
      <c r="AH3396" s="5">
        <v>20</v>
      </c>
      <c r="AI3396" s="5">
        <v>0</v>
      </c>
      <c r="AJ3396" s="5">
        <v>25</v>
      </c>
      <c r="AK3396" s="5">
        <v>0.53100000000000003</v>
      </c>
      <c r="AL3396" s="5">
        <v>100</v>
      </c>
      <c r="AM3396" s="5"/>
      <c r="AN3396" s="5"/>
      <c r="AO3396" s="5"/>
      <c r="AP3396" s="5"/>
      <c r="AQ3396" s="5"/>
      <c r="AR3396" s="5"/>
      <c r="AS3396" s="5"/>
      <c r="AT3396" s="5"/>
      <c r="AU3396" s="5"/>
      <c r="AV3396" s="5"/>
      <c r="AW3396" s="5"/>
    </row>
    <row r="3397" spans="1:49" x14ac:dyDescent="0.25">
      <c r="A3397" s="5">
        <v>136</v>
      </c>
      <c r="B3397" s="5">
        <v>2</v>
      </c>
      <c r="C3397" s="5">
        <v>0</v>
      </c>
      <c r="D3397" s="5">
        <v>0</v>
      </c>
      <c r="E3397" s="5">
        <v>0</v>
      </c>
      <c r="F3397" s="5">
        <v>0</v>
      </c>
      <c r="G3397" s="5">
        <v>0</v>
      </c>
      <c r="H3397" s="5">
        <v>0</v>
      </c>
      <c r="I3397" s="5">
        <v>16</v>
      </c>
      <c r="J3397" s="5">
        <v>33.333333000000003</v>
      </c>
      <c r="K3397" s="5">
        <v>0.17199999999999999</v>
      </c>
      <c r="L3397" s="5">
        <v>100</v>
      </c>
      <c r="M3397" s="5"/>
      <c r="N3397" s="5">
        <v>135</v>
      </c>
      <c r="O3397" s="5">
        <v>2</v>
      </c>
      <c r="P3397" s="5">
        <v>0</v>
      </c>
      <c r="Q3397" s="5">
        <v>0</v>
      </c>
      <c r="R3397" s="5">
        <v>0</v>
      </c>
      <c r="S3397" s="5">
        <v>0</v>
      </c>
      <c r="T3397" s="5">
        <v>0</v>
      </c>
      <c r="U3397" s="5">
        <v>10</v>
      </c>
      <c r="V3397" s="5">
        <v>0</v>
      </c>
      <c r="W3397" s="5">
        <v>37.5</v>
      </c>
      <c r="X3397" s="5">
        <v>0.187</v>
      </c>
      <c r="Y3397" s="5">
        <v>0</v>
      </c>
      <c r="Z3397" s="5"/>
      <c r="AA3397" s="5">
        <v>139</v>
      </c>
      <c r="AB3397" s="5">
        <v>6</v>
      </c>
      <c r="AC3397" s="5">
        <v>0</v>
      </c>
      <c r="AD3397" s="5">
        <v>0</v>
      </c>
      <c r="AE3397" s="5">
        <v>0</v>
      </c>
      <c r="AF3397" s="5">
        <v>0</v>
      </c>
      <c r="AG3397" s="5">
        <v>0</v>
      </c>
      <c r="AH3397" s="5">
        <v>0</v>
      </c>
      <c r="AI3397" s="5">
        <v>8</v>
      </c>
      <c r="AJ3397" s="5">
        <v>16.666667</v>
      </c>
      <c r="AK3397" s="5">
        <v>0.23400000000000001</v>
      </c>
      <c r="AL3397" s="5">
        <v>100</v>
      </c>
      <c r="AM3397" s="5"/>
      <c r="AN3397" s="5"/>
      <c r="AO3397" s="5"/>
      <c r="AP3397" s="5"/>
      <c r="AQ3397" s="5"/>
      <c r="AR3397" s="5"/>
      <c r="AS3397" s="5"/>
      <c r="AT3397" s="5"/>
      <c r="AU3397" s="5"/>
      <c r="AV3397" s="5"/>
      <c r="AW3397" s="5"/>
    </row>
    <row r="3398" spans="1:49" x14ac:dyDescent="0.25">
      <c r="A3398" s="5">
        <v>139</v>
      </c>
      <c r="B3398" s="5">
        <v>6</v>
      </c>
      <c r="C3398" s="5">
        <v>0</v>
      </c>
      <c r="D3398" s="5">
        <v>0</v>
      </c>
      <c r="E3398" s="5">
        <v>0</v>
      </c>
      <c r="F3398" s="5">
        <v>0</v>
      </c>
      <c r="G3398" s="5">
        <v>0</v>
      </c>
      <c r="H3398" s="5">
        <v>0</v>
      </c>
      <c r="I3398" s="5">
        <v>0</v>
      </c>
      <c r="J3398" s="5">
        <v>33.333333000000003</v>
      </c>
      <c r="K3398" s="5">
        <v>0.625</v>
      </c>
      <c r="L3398" s="5">
        <v>100</v>
      </c>
      <c r="M3398" s="5"/>
      <c r="N3398" s="5">
        <v>136</v>
      </c>
      <c r="O3398" s="5">
        <v>2</v>
      </c>
      <c r="P3398" s="5">
        <v>0</v>
      </c>
      <c r="Q3398" s="5">
        <v>0</v>
      </c>
      <c r="R3398" s="5">
        <v>0</v>
      </c>
      <c r="S3398" s="5">
        <v>0</v>
      </c>
      <c r="T3398" s="5">
        <v>0</v>
      </c>
      <c r="U3398" s="5">
        <v>0</v>
      </c>
      <c r="V3398" s="5">
        <v>6</v>
      </c>
      <c r="W3398" s="5">
        <v>12.5</v>
      </c>
      <c r="X3398" s="5">
        <v>0.156</v>
      </c>
      <c r="Y3398" s="5">
        <v>100</v>
      </c>
      <c r="Z3398" s="5"/>
      <c r="AA3398" s="5">
        <v>142</v>
      </c>
      <c r="AB3398" s="5">
        <v>13</v>
      </c>
      <c r="AC3398" s="5">
        <v>0</v>
      </c>
      <c r="AD3398" s="5">
        <v>0</v>
      </c>
      <c r="AE3398" s="5">
        <v>0</v>
      </c>
      <c r="AF3398" s="5">
        <v>0</v>
      </c>
      <c r="AG3398" s="5">
        <v>0</v>
      </c>
      <c r="AH3398" s="5">
        <v>40</v>
      </c>
      <c r="AI3398" s="5">
        <v>0</v>
      </c>
      <c r="AJ3398" s="5">
        <v>29.166667</v>
      </c>
      <c r="AK3398" s="5">
        <v>1.125</v>
      </c>
      <c r="AL3398" s="5">
        <v>100</v>
      </c>
      <c r="AM3398" s="5"/>
      <c r="AN3398" s="5"/>
      <c r="AO3398" s="5"/>
      <c r="AP3398" s="5"/>
      <c r="AQ3398" s="5"/>
      <c r="AR3398" s="5"/>
      <c r="AS3398" s="5"/>
      <c r="AT3398" s="5"/>
      <c r="AU3398" s="5"/>
      <c r="AV3398" s="5"/>
      <c r="AW3398" s="5"/>
    </row>
    <row r="3399" spans="1:49" x14ac:dyDescent="0.25">
      <c r="A3399" s="5">
        <v>140</v>
      </c>
      <c r="B3399" s="5">
        <v>7</v>
      </c>
      <c r="C3399" s="5">
        <v>0</v>
      </c>
      <c r="D3399" s="5">
        <v>0</v>
      </c>
      <c r="E3399" s="5">
        <v>0</v>
      </c>
      <c r="F3399" s="5">
        <v>0</v>
      </c>
      <c r="G3399" s="5">
        <v>0</v>
      </c>
      <c r="H3399" s="5">
        <v>0</v>
      </c>
      <c r="I3399" s="5">
        <v>4</v>
      </c>
      <c r="J3399" s="5">
        <v>8.3333329999999997</v>
      </c>
      <c r="K3399" s="5">
        <v>0.26500000000000001</v>
      </c>
      <c r="L3399" s="5">
        <v>100</v>
      </c>
      <c r="M3399" s="5"/>
      <c r="N3399" s="5">
        <v>138</v>
      </c>
      <c r="O3399" s="5">
        <v>4</v>
      </c>
      <c r="P3399" s="5">
        <v>0</v>
      </c>
      <c r="Q3399" s="5">
        <v>0</v>
      </c>
      <c r="R3399" s="5">
        <v>0</v>
      </c>
      <c r="S3399" s="5">
        <v>0</v>
      </c>
      <c r="T3399" s="5">
        <v>0</v>
      </c>
      <c r="U3399" s="5">
        <v>10</v>
      </c>
      <c r="V3399" s="5">
        <v>0</v>
      </c>
      <c r="W3399" s="5">
        <v>4.1666670000000003</v>
      </c>
      <c r="X3399" s="5">
        <v>0.36</v>
      </c>
      <c r="Y3399" s="5">
        <v>100</v>
      </c>
      <c r="Z3399" s="5"/>
      <c r="AA3399" s="5">
        <v>143</v>
      </c>
      <c r="AB3399" s="5">
        <v>14</v>
      </c>
      <c r="AC3399" s="5">
        <v>0</v>
      </c>
      <c r="AD3399" s="5">
        <v>0</v>
      </c>
      <c r="AE3399" s="5">
        <v>0</v>
      </c>
      <c r="AF3399" s="5">
        <v>0</v>
      </c>
      <c r="AG3399" s="5">
        <v>0</v>
      </c>
      <c r="AH3399" s="5">
        <v>4</v>
      </c>
      <c r="AI3399" s="5">
        <v>38</v>
      </c>
      <c r="AJ3399" s="5">
        <v>100</v>
      </c>
      <c r="AK3399" s="5">
        <v>0.51600000000000001</v>
      </c>
      <c r="AL3399" s="5">
        <v>100</v>
      </c>
      <c r="AM3399" s="5"/>
      <c r="AN3399" s="5"/>
      <c r="AO3399" s="5"/>
      <c r="AP3399" s="5"/>
      <c r="AQ3399" s="5"/>
      <c r="AR3399" s="5"/>
      <c r="AS3399" s="5"/>
      <c r="AT3399" s="5"/>
      <c r="AU3399" s="5"/>
      <c r="AV3399" s="5"/>
      <c r="AW3399" s="5"/>
    </row>
    <row r="3400" spans="1:49" x14ac:dyDescent="0.25">
      <c r="A3400" s="5">
        <v>143</v>
      </c>
      <c r="B3400" s="5">
        <v>14</v>
      </c>
      <c r="C3400" s="5">
        <v>0</v>
      </c>
      <c r="D3400" s="5">
        <v>0</v>
      </c>
      <c r="E3400" s="5">
        <v>0</v>
      </c>
      <c r="F3400" s="5">
        <v>3</v>
      </c>
      <c r="G3400" s="5">
        <v>0</v>
      </c>
      <c r="H3400" s="5">
        <v>26</v>
      </c>
      <c r="I3400" s="5">
        <v>2</v>
      </c>
      <c r="J3400" s="5">
        <v>100</v>
      </c>
      <c r="K3400" s="5">
        <v>1.375</v>
      </c>
      <c r="L3400" s="5">
        <v>100</v>
      </c>
      <c r="M3400" s="5"/>
      <c r="N3400" s="5">
        <v>139</v>
      </c>
      <c r="O3400" s="5">
        <v>6</v>
      </c>
      <c r="P3400" s="5">
        <v>0</v>
      </c>
      <c r="Q3400" s="5">
        <v>0</v>
      </c>
      <c r="R3400" s="5">
        <v>0</v>
      </c>
      <c r="S3400" s="5">
        <v>0</v>
      </c>
      <c r="T3400" s="5">
        <v>0</v>
      </c>
      <c r="U3400" s="5">
        <v>0</v>
      </c>
      <c r="V3400" s="5">
        <v>18</v>
      </c>
      <c r="W3400" s="5">
        <v>37.5</v>
      </c>
      <c r="X3400" s="5">
        <v>0.219</v>
      </c>
      <c r="Y3400" s="5">
        <v>100</v>
      </c>
      <c r="Z3400" s="5"/>
      <c r="AA3400" s="5">
        <v>144</v>
      </c>
      <c r="AB3400" s="5">
        <v>13</v>
      </c>
      <c r="AC3400" s="5">
        <v>1</v>
      </c>
      <c r="AD3400" s="5">
        <v>0</v>
      </c>
      <c r="AE3400" s="5">
        <v>0</v>
      </c>
      <c r="AF3400" s="5">
        <v>0</v>
      </c>
      <c r="AG3400" s="5">
        <v>34</v>
      </c>
      <c r="AH3400" s="5">
        <v>23</v>
      </c>
      <c r="AI3400" s="5">
        <v>24</v>
      </c>
      <c r="AJ3400" s="5">
        <v>100</v>
      </c>
      <c r="AK3400" s="5">
        <v>0.54700000000000004</v>
      </c>
      <c r="AL3400" s="5">
        <v>100</v>
      </c>
      <c r="AM3400" s="5"/>
      <c r="AN3400" s="5"/>
      <c r="AO3400" s="5"/>
      <c r="AP3400" s="5"/>
      <c r="AQ3400" s="5"/>
      <c r="AR3400" s="5"/>
      <c r="AS3400" s="5"/>
      <c r="AT3400" s="5"/>
      <c r="AU3400" s="5"/>
      <c r="AV3400" s="5"/>
      <c r="AW3400" s="5"/>
    </row>
    <row r="3401" spans="1:49" x14ac:dyDescent="0.25">
      <c r="A3401" s="5">
        <v>144</v>
      </c>
      <c r="B3401" s="5">
        <v>13</v>
      </c>
      <c r="C3401" s="5">
        <v>1</v>
      </c>
      <c r="D3401" s="5">
        <v>0</v>
      </c>
      <c r="E3401" s="5">
        <v>0</v>
      </c>
      <c r="F3401" s="5">
        <v>0</v>
      </c>
      <c r="G3401" s="5">
        <v>41</v>
      </c>
      <c r="H3401" s="5">
        <v>15</v>
      </c>
      <c r="I3401" s="5">
        <v>38</v>
      </c>
      <c r="J3401" s="5">
        <v>97.916667000000004</v>
      </c>
      <c r="K3401" s="5">
        <v>0.56299999999999994</v>
      </c>
      <c r="L3401" s="5">
        <v>100</v>
      </c>
      <c r="M3401" s="5"/>
      <c r="N3401" s="5">
        <v>143</v>
      </c>
      <c r="O3401" s="5">
        <v>14</v>
      </c>
      <c r="P3401" s="5">
        <v>0</v>
      </c>
      <c r="Q3401" s="5">
        <v>0</v>
      </c>
      <c r="R3401" s="5">
        <v>0</v>
      </c>
      <c r="S3401" s="5">
        <v>3</v>
      </c>
      <c r="T3401" s="5">
        <v>0</v>
      </c>
      <c r="U3401" s="5">
        <v>26</v>
      </c>
      <c r="V3401" s="5">
        <v>2</v>
      </c>
      <c r="W3401" s="5">
        <v>100</v>
      </c>
      <c r="X3401" s="5">
        <v>1.5149999999999999</v>
      </c>
      <c r="Y3401" s="5">
        <v>100</v>
      </c>
      <c r="Z3401" s="5"/>
      <c r="AA3401" s="5">
        <v>145</v>
      </c>
      <c r="AB3401" s="5">
        <v>12</v>
      </c>
      <c r="AC3401" s="5">
        <v>1</v>
      </c>
      <c r="AD3401" s="5">
        <v>0</v>
      </c>
      <c r="AE3401" s="5">
        <v>0</v>
      </c>
      <c r="AF3401" s="5">
        <v>0</v>
      </c>
      <c r="AG3401" s="5">
        <v>0</v>
      </c>
      <c r="AH3401" s="5">
        <v>19</v>
      </c>
      <c r="AI3401" s="5">
        <v>25</v>
      </c>
      <c r="AJ3401" s="5">
        <v>97.916667000000004</v>
      </c>
      <c r="AK3401" s="5">
        <v>0.51500000000000001</v>
      </c>
      <c r="AL3401" s="5">
        <v>100</v>
      </c>
      <c r="AM3401" s="5"/>
      <c r="AN3401" s="5"/>
      <c r="AO3401" s="5"/>
      <c r="AP3401" s="5"/>
      <c r="AQ3401" s="5"/>
      <c r="AR3401" s="5"/>
      <c r="AS3401" s="5"/>
      <c r="AT3401" s="5"/>
      <c r="AU3401" s="5"/>
      <c r="AV3401" s="5"/>
      <c r="AW3401" s="5"/>
    </row>
    <row r="3402" spans="1:49" x14ac:dyDescent="0.25">
      <c r="A3402" s="5">
        <v>145</v>
      </c>
      <c r="B3402" s="5">
        <v>12</v>
      </c>
      <c r="C3402" s="5">
        <v>1</v>
      </c>
      <c r="D3402" s="5">
        <v>0</v>
      </c>
      <c r="E3402" s="5">
        <v>0</v>
      </c>
      <c r="F3402" s="5">
        <v>2</v>
      </c>
      <c r="G3402" s="5">
        <v>0</v>
      </c>
      <c r="H3402" s="5">
        <v>7</v>
      </c>
      <c r="I3402" s="5">
        <v>40</v>
      </c>
      <c r="J3402" s="5">
        <v>100</v>
      </c>
      <c r="K3402" s="5">
        <v>0.51500000000000001</v>
      </c>
      <c r="L3402" s="5">
        <v>100</v>
      </c>
      <c r="M3402" s="5"/>
      <c r="N3402" s="5">
        <v>144</v>
      </c>
      <c r="O3402" s="5">
        <v>13</v>
      </c>
      <c r="P3402" s="5">
        <v>1</v>
      </c>
      <c r="Q3402" s="5">
        <v>0</v>
      </c>
      <c r="R3402" s="5">
        <v>0</v>
      </c>
      <c r="S3402" s="5">
        <v>0</v>
      </c>
      <c r="T3402" s="5">
        <v>41</v>
      </c>
      <c r="U3402" s="5">
        <v>16</v>
      </c>
      <c r="V3402" s="5">
        <v>38</v>
      </c>
      <c r="W3402" s="5">
        <v>100</v>
      </c>
      <c r="X3402" s="5">
        <v>0.54700000000000004</v>
      </c>
      <c r="Y3402" s="5">
        <v>100</v>
      </c>
      <c r="Z3402" s="5"/>
      <c r="AA3402" s="5">
        <v>146</v>
      </c>
      <c r="AB3402" s="5">
        <v>12</v>
      </c>
      <c r="AC3402" s="5">
        <v>0</v>
      </c>
      <c r="AD3402" s="5">
        <v>0</v>
      </c>
      <c r="AE3402" s="5">
        <v>0</v>
      </c>
      <c r="AF3402" s="5">
        <v>0</v>
      </c>
      <c r="AG3402" s="5">
        <v>0</v>
      </c>
      <c r="AH3402" s="5">
        <v>29</v>
      </c>
      <c r="AI3402" s="5">
        <v>26</v>
      </c>
      <c r="AJ3402" s="5">
        <v>100</v>
      </c>
      <c r="AK3402" s="5">
        <v>0.48499999999999999</v>
      </c>
      <c r="AL3402" s="5">
        <v>100</v>
      </c>
      <c r="AM3402" s="5"/>
      <c r="AN3402" s="5"/>
      <c r="AO3402" s="5"/>
      <c r="AP3402" s="5"/>
      <c r="AQ3402" s="5"/>
      <c r="AR3402" s="5"/>
      <c r="AS3402" s="5"/>
      <c r="AT3402" s="5"/>
      <c r="AU3402" s="5"/>
      <c r="AV3402" s="5"/>
      <c r="AW3402" s="5"/>
    </row>
    <row r="3403" spans="1:49" x14ac:dyDescent="0.25">
      <c r="A3403" s="5">
        <v>146</v>
      </c>
      <c r="B3403" s="5">
        <v>12</v>
      </c>
      <c r="C3403" s="5">
        <v>0</v>
      </c>
      <c r="D3403" s="5">
        <v>0</v>
      </c>
      <c r="E3403" s="5">
        <v>0</v>
      </c>
      <c r="F3403" s="5">
        <v>0</v>
      </c>
      <c r="G3403" s="5">
        <v>0</v>
      </c>
      <c r="H3403" s="5">
        <v>10</v>
      </c>
      <c r="I3403" s="5">
        <v>39</v>
      </c>
      <c r="J3403" s="5">
        <v>87.5</v>
      </c>
      <c r="K3403" s="5">
        <v>0.46899999999999997</v>
      </c>
      <c r="L3403" s="5">
        <v>100</v>
      </c>
      <c r="M3403" s="5"/>
      <c r="N3403" s="5">
        <v>145</v>
      </c>
      <c r="O3403" s="5">
        <v>12</v>
      </c>
      <c r="P3403" s="5">
        <v>1</v>
      </c>
      <c r="Q3403" s="5">
        <v>0</v>
      </c>
      <c r="R3403" s="5">
        <v>0</v>
      </c>
      <c r="S3403" s="5">
        <v>2</v>
      </c>
      <c r="T3403" s="5">
        <v>0</v>
      </c>
      <c r="U3403" s="5">
        <v>7</v>
      </c>
      <c r="V3403" s="5">
        <v>39</v>
      </c>
      <c r="W3403" s="5">
        <v>97.916667000000004</v>
      </c>
      <c r="X3403" s="5">
        <v>0.48399999999999999</v>
      </c>
      <c r="Y3403" s="5">
        <v>100</v>
      </c>
      <c r="Z3403" s="5"/>
      <c r="AA3403" s="5">
        <v>147</v>
      </c>
      <c r="AB3403" s="5">
        <v>11</v>
      </c>
      <c r="AC3403" s="5">
        <v>0</v>
      </c>
      <c r="AD3403" s="5">
        <v>0</v>
      </c>
      <c r="AE3403" s="5">
        <v>0</v>
      </c>
      <c r="AF3403" s="5">
        <v>4</v>
      </c>
      <c r="AG3403" s="5">
        <v>0</v>
      </c>
      <c r="AH3403" s="5">
        <v>0</v>
      </c>
      <c r="AI3403" s="5">
        <v>33</v>
      </c>
      <c r="AJ3403" s="5">
        <v>100</v>
      </c>
      <c r="AK3403" s="5">
        <v>0.45300000000000001</v>
      </c>
      <c r="AL3403" s="5">
        <v>100</v>
      </c>
      <c r="AM3403" s="5"/>
      <c r="AN3403" s="5"/>
      <c r="AO3403" s="5"/>
      <c r="AP3403" s="5"/>
      <c r="AQ3403" s="5"/>
      <c r="AR3403" s="5"/>
      <c r="AS3403" s="5"/>
      <c r="AT3403" s="5"/>
      <c r="AU3403" s="5"/>
      <c r="AV3403" s="5"/>
      <c r="AW3403" s="5"/>
    </row>
    <row r="3404" spans="1:49" x14ac:dyDescent="0.25">
      <c r="A3404" s="5">
        <v>147</v>
      </c>
      <c r="B3404" s="5">
        <v>11</v>
      </c>
      <c r="C3404" s="5">
        <v>0</v>
      </c>
      <c r="D3404" s="5">
        <v>0</v>
      </c>
      <c r="E3404" s="5">
        <v>0</v>
      </c>
      <c r="F3404" s="5">
        <v>16</v>
      </c>
      <c r="G3404" s="5">
        <v>0</v>
      </c>
      <c r="H3404" s="5">
        <v>0</v>
      </c>
      <c r="I3404" s="5">
        <v>39</v>
      </c>
      <c r="J3404" s="5">
        <v>97.916667000000004</v>
      </c>
      <c r="K3404" s="5">
        <v>0.45300000000000001</v>
      </c>
      <c r="L3404" s="5">
        <v>100</v>
      </c>
      <c r="M3404" s="5"/>
      <c r="N3404" s="5">
        <v>146</v>
      </c>
      <c r="O3404" s="5">
        <v>12</v>
      </c>
      <c r="P3404" s="5">
        <v>0</v>
      </c>
      <c r="Q3404" s="5">
        <v>0</v>
      </c>
      <c r="R3404" s="5">
        <v>0</v>
      </c>
      <c r="S3404" s="5">
        <v>0</v>
      </c>
      <c r="T3404" s="5">
        <v>0</v>
      </c>
      <c r="U3404" s="5">
        <v>15</v>
      </c>
      <c r="V3404" s="5">
        <v>39</v>
      </c>
      <c r="W3404" s="5">
        <v>97.916667000000004</v>
      </c>
      <c r="X3404" s="5">
        <v>0.45400000000000001</v>
      </c>
      <c r="Y3404" s="5">
        <v>100</v>
      </c>
      <c r="Z3404" s="5"/>
      <c r="AA3404" s="5">
        <v>148</v>
      </c>
      <c r="AB3404" s="5">
        <v>11</v>
      </c>
      <c r="AC3404" s="5">
        <v>0</v>
      </c>
      <c r="AD3404" s="5">
        <v>0</v>
      </c>
      <c r="AE3404" s="5">
        <v>0</v>
      </c>
      <c r="AF3404" s="5">
        <v>22</v>
      </c>
      <c r="AG3404" s="5">
        <v>0</v>
      </c>
      <c r="AH3404" s="5">
        <v>0</v>
      </c>
      <c r="AI3404" s="5">
        <v>14</v>
      </c>
      <c r="AJ3404" s="5">
        <v>100</v>
      </c>
      <c r="AK3404" s="5">
        <v>0.45300000000000001</v>
      </c>
      <c r="AL3404" s="5">
        <v>100</v>
      </c>
      <c r="AM3404" s="5"/>
      <c r="AN3404" s="5"/>
      <c r="AO3404" s="5"/>
      <c r="AP3404" s="5"/>
      <c r="AQ3404" s="5"/>
      <c r="AR3404" s="5"/>
      <c r="AS3404" s="5"/>
      <c r="AT3404" s="5"/>
      <c r="AU3404" s="5"/>
      <c r="AV3404" s="5"/>
      <c r="AW3404" s="5"/>
    </row>
    <row r="3405" spans="1:49" x14ac:dyDescent="0.25">
      <c r="A3405" s="5">
        <v>148</v>
      </c>
      <c r="B3405" s="5">
        <v>10</v>
      </c>
      <c r="C3405" s="5">
        <v>0</v>
      </c>
      <c r="D3405" s="5">
        <v>0</v>
      </c>
      <c r="E3405" s="5">
        <v>0</v>
      </c>
      <c r="F3405" s="5">
        <v>45</v>
      </c>
      <c r="G3405" s="5">
        <v>0</v>
      </c>
      <c r="H3405" s="5">
        <v>0</v>
      </c>
      <c r="I3405" s="5">
        <v>38</v>
      </c>
      <c r="J3405" s="5">
        <v>95.833332999999996</v>
      </c>
      <c r="K3405" s="5">
        <v>0.39100000000000001</v>
      </c>
      <c r="L3405" s="5">
        <v>100</v>
      </c>
      <c r="M3405" s="5"/>
      <c r="N3405" s="5">
        <v>147</v>
      </c>
      <c r="O3405" s="5">
        <v>11</v>
      </c>
      <c r="P3405" s="5">
        <v>0</v>
      </c>
      <c r="Q3405" s="5">
        <v>0</v>
      </c>
      <c r="R3405" s="5">
        <v>0</v>
      </c>
      <c r="S3405" s="5">
        <v>13</v>
      </c>
      <c r="T3405" s="5">
        <v>0</v>
      </c>
      <c r="U3405" s="5">
        <v>1</v>
      </c>
      <c r="V3405" s="5">
        <v>34</v>
      </c>
      <c r="W3405" s="5">
        <v>95.833332999999996</v>
      </c>
      <c r="X3405" s="5">
        <v>0.40600000000000003</v>
      </c>
      <c r="Y3405" s="5">
        <v>100</v>
      </c>
      <c r="Z3405" s="5"/>
      <c r="AA3405" s="5">
        <v>149</v>
      </c>
      <c r="AB3405" s="5">
        <v>11</v>
      </c>
      <c r="AC3405" s="5">
        <v>0</v>
      </c>
      <c r="AD3405" s="5">
        <v>0</v>
      </c>
      <c r="AE3405" s="5">
        <v>0</v>
      </c>
      <c r="AF3405" s="5">
        <v>66</v>
      </c>
      <c r="AG3405" s="5">
        <v>0</v>
      </c>
      <c r="AH3405" s="5">
        <v>0</v>
      </c>
      <c r="AI3405" s="5">
        <v>13</v>
      </c>
      <c r="AJ3405" s="5">
        <v>97.916667000000004</v>
      </c>
      <c r="AK3405" s="5">
        <v>0.437</v>
      </c>
      <c r="AL3405" s="5">
        <v>100</v>
      </c>
      <c r="AM3405" s="5"/>
      <c r="AN3405" s="5"/>
      <c r="AO3405" s="5"/>
      <c r="AP3405" s="5"/>
      <c r="AQ3405" s="5"/>
      <c r="AR3405" s="5"/>
      <c r="AS3405" s="5"/>
      <c r="AT3405" s="5"/>
      <c r="AU3405" s="5"/>
      <c r="AV3405" s="5"/>
      <c r="AW3405" s="5"/>
    </row>
    <row r="3406" spans="1:49" x14ac:dyDescent="0.25">
      <c r="A3406" s="5">
        <v>149</v>
      </c>
      <c r="B3406" s="5">
        <v>10</v>
      </c>
      <c r="C3406" s="5">
        <v>0</v>
      </c>
      <c r="D3406" s="5">
        <v>0</v>
      </c>
      <c r="E3406" s="5">
        <v>0</v>
      </c>
      <c r="F3406" s="5">
        <v>58</v>
      </c>
      <c r="G3406" s="5">
        <v>0</v>
      </c>
      <c r="H3406" s="5">
        <v>0</v>
      </c>
      <c r="I3406" s="5">
        <v>36</v>
      </c>
      <c r="J3406" s="5">
        <v>95.833332999999996</v>
      </c>
      <c r="K3406" s="5">
        <v>0.39</v>
      </c>
      <c r="L3406" s="5">
        <v>100</v>
      </c>
      <c r="M3406" s="5"/>
      <c r="N3406" s="5">
        <v>148</v>
      </c>
      <c r="O3406" s="5">
        <v>10</v>
      </c>
      <c r="P3406" s="5">
        <v>0</v>
      </c>
      <c r="Q3406" s="5">
        <v>0</v>
      </c>
      <c r="R3406" s="5">
        <v>0</v>
      </c>
      <c r="S3406" s="5">
        <v>41</v>
      </c>
      <c r="T3406" s="5">
        <v>0</v>
      </c>
      <c r="U3406" s="5">
        <v>0</v>
      </c>
      <c r="V3406" s="5">
        <v>34</v>
      </c>
      <c r="W3406" s="5">
        <v>95.833332999999996</v>
      </c>
      <c r="X3406" s="5">
        <v>0.35899999999999999</v>
      </c>
      <c r="Y3406" s="5">
        <v>100</v>
      </c>
      <c r="Z3406" s="5"/>
      <c r="AA3406" s="5">
        <v>150</v>
      </c>
      <c r="AB3406" s="5">
        <v>12</v>
      </c>
      <c r="AC3406" s="5">
        <v>0</v>
      </c>
      <c r="AD3406" s="5">
        <v>0</v>
      </c>
      <c r="AE3406" s="5">
        <v>0</v>
      </c>
      <c r="AF3406" s="5">
        <v>21</v>
      </c>
      <c r="AG3406" s="5">
        <v>0</v>
      </c>
      <c r="AH3406" s="5">
        <v>0</v>
      </c>
      <c r="AI3406" s="5">
        <v>27</v>
      </c>
      <c r="AJ3406" s="5">
        <v>100</v>
      </c>
      <c r="AK3406" s="5">
        <v>0.46899999999999997</v>
      </c>
      <c r="AL3406" s="5">
        <v>100</v>
      </c>
      <c r="AM3406" s="5"/>
      <c r="AN3406" s="5"/>
      <c r="AO3406" s="5"/>
      <c r="AP3406" s="5"/>
      <c r="AQ3406" s="5"/>
      <c r="AR3406" s="5"/>
      <c r="AS3406" s="5"/>
      <c r="AT3406" s="5"/>
      <c r="AU3406" s="5"/>
      <c r="AV3406" s="5"/>
      <c r="AW3406" s="5"/>
    </row>
    <row r="3407" spans="1:49" x14ac:dyDescent="0.25">
      <c r="A3407" s="5">
        <v>150</v>
      </c>
      <c r="B3407" s="5">
        <v>11</v>
      </c>
      <c r="C3407" s="5">
        <v>0</v>
      </c>
      <c r="D3407" s="5">
        <v>0</v>
      </c>
      <c r="E3407" s="5">
        <v>0</v>
      </c>
      <c r="F3407" s="5">
        <v>0</v>
      </c>
      <c r="G3407" s="5">
        <v>0</v>
      </c>
      <c r="H3407" s="5">
        <v>0</v>
      </c>
      <c r="I3407" s="5">
        <v>32</v>
      </c>
      <c r="J3407" s="5">
        <v>66.666667000000004</v>
      </c>
      <c r="K3407" s="5">
        <v>0.39100000000000001</v>
      </c>
      <c r="L3407" s="5">
        <v>100</v>
      </c>
      <c r="M3407" s="5"/>
      <c r="N3407" s="5">
        <v>149</v>
      </c>
      <c r="O3407" s="5">
        <v>10</v>
      </c>
      <c r="P3407" s="5">
        <v>0</v>
      </c>
      <c r="Q3407" s="5">
        <v>0</v>
      </c>
      <c r="R3407" s="5">
        <v>0</v>
      </c>
      <c r="S3407" s="5">
        <v>54</v>
      </c>
      <c r="T3407" s="5">
        <v>0</v>
      </c>
      <c r="U3407" s="5">
        <v>0</v>
      </c>
      <c r="V3407" s="5">
        <v>32</v>
      </c>
      <c r="W3407" s="5">
        <v>95.833332999999996</v>
      </c>
      <c r="X3407" s="5">
        <v>0.36</v>
      </c>
      <c r="Y3407" s="5">
        <v>100</v>
      </c>
      <c r="Z3407" s="5"/>
      <c r="AA3407" s="5">
        <v>151</v>
      </c>
      <c r="AB3407" s="5">
        <v>11</v>
      </c>
      <c r="AC3407" s="5">
        <v>0</v>
      </c>
      <c r="AD3407" s="5">
        <v>0</v>
      </c>
      <c r="AE3407" s="5">
        <v>0</v>
      </c>
      <c r="AF3407" s="5">
        <v>0</v>
      </c>
      <c r="AG3407" s="5">
        <v>0</v>
      </c>
      <c r="AH3407" s="5">
        <v>32</v>
      </c>
      <c r="AI3407" s="5">
        <v>2</v>
      </c>
      <c r="AJ3407" s="5">
        <v>52.083333000000003</v>
      </c>
      <c r="AK3407" s="5">
        <v>0.438</v>
      </c>
      <c r="AL3407" s="5">
        <v>100</v>
      </c>
      <c r="AM3407" s="5"/>
      <c r="AN3407" s="5"/>
      <c r="AO3407" s="5"/>
      <c r="AP3407" s="5"/>
      <c r="AQ3407" s="5"/>
      <c r="AR3407" s="5"/>
      <c r="AS3407" s="5"/>
      <c r="AT3407" s="5"/>
      <c r="AU3407" s="5"/>
      <c r="AV3407" s="5"/>
      <c r="AW3407" s="5"/>
    </row>
    <row r="3408" spans="1:49" x14ac:dyDescent="0.25">
      <c r="A3408" s="5">
        <v>151</v>
      </c>
      <c r="B3408" s="5">
        <v>9</v>
      </c>
      <c r="C3408" s="5">
        <v>0</v>
      </c>
      <c r="D3408" s="5">
        <v>0</v>
      </c>
      <c r="E3408" s="5">
        <v>0</v>
      </c>
      <c r="F3408" s="5">
        <v>0</v>
      </c>
      <c r="G3408" s="5">
        <v>0</v>
      </c>
      <c r="H3408" s="5">
        <v>5</v>
      </c>
      <c r="I3408" s="5">
        <v>0</v>
      </c>
      <c r="J3408" s="5">
        <v>37.5</v>
      </c>
      <c r="K3408" s="5">
        <v>0.35899999999999999</v>
      </c>
      <c r="L3408" s="5">
        <v>100</v>
      </c>
      <c r="M3408" s="5"/>
      <c r="N3408" s="5">
        <v>150</v>
      </c>
      <c r="O3408" s="5">
        <v>11</v>
      </c>
      <c r="P3408" s="5">
        <v>0</v>
      </c>
      <c r="Q3408" s="5">
        <v>0</v>
      </c>
      <c r="R3408" s="5">
        <v>0</v>
      </c>
      <c r="S3408" s="5">
        <v>0</v>
      </c>
      <c r="T3408" s="5">
        <v>0</v>
      </c>
      <c r="U3408" s="5">
        <v>0</v>
      </c>
      <c r="V3408" s="5">
        <v>28</v>
      </c>
      <c r="W3408" s="5">
        <v>58.333333000000003</v>
      </c>
      <c r="X3408" s="5">
        <v>0.375</v>
      </c>
      <c r="Y3408" s="5">
        <v>100</v>
      </c>
      <c r="Z3408" s="5"/>
      <c r="AA3408" s="5">
        <v>152</v>
      </c>
      <c r="AB3408" s="5">
        <v>14</v>
      </c>
      <c r="AC3408" s="5">
        <v>0</v>
      </c>
      <c r="AD3408" s="5">
        <v>0</v>
      </c>
      <c r="AE3408" s="5">
        <v>0</v>
      </c>
      <c r="AF3408" s="5">
        <v>0</v>
      </c>
      <c r="AG3408" s="5">
        <v>0</v>
      </c>
      <c r="AH3408" s="5">
        <v>13</v>
      </c>
      <c r="AI3408" s="5">
        <v>19</v>
      </c>
      <c r="AJ3408" s="5">
        <v>50</v>
      </c>
      <c r="AK3408" s="5">
        <v>0.5</v>
      </c>
      <c r="AL3408" s="5">
        <v>100</v>
      </c>
      <c r="AM3408" s="5"/>
      <c r="AN3408" s="5"/>
      <c r="AO3408" s="5"/>
      <c r="AP3408" s="5"/>
      <c r="AQ3408" s="5"/>
      <c r="AR3408" s="5"/>
      <c r="AS3408" s="5"/>
      <c r="AT3408" s="5"/>
      <c r="AU3408" s="5"/>
      <c r="AV3408" s="5"/>
      <c r="AW3408" s="5"/>
    </row>
    <row r="3409" spans="1:49" x14ac:dyDescent="0.25">
      <c r="A3409" s="5">
        <v>152</v>
      </c>
      <c r="B3409" s="5">
        <v>15</v>
      </c>
      <c r="C3409" s="5">
        <v>0</v>
      </c>
      <c r="D3409" s="5">
        <v>0</v>
      </c>
      <c r="E3409" s="5">
        <v>0</v>
      </c>
      <c r="F3409" s="5">
        <v>0</v>
      </c>
      <c r="G3409" s="5">
        <v>0</v>
      </c>
      <c r="H3409" s="5">
        <v>5</v>
      </c>
      <c r="I3409" s="5">
        <v>2</v>
      </c>
      <c r="J3409" s="5">
        <v>25</v>
      </c>
      <c r="K3409" s="5">
        <v>0.53200000000000003</v>
      </c>
      <c r="L3409" s="5">
        <v>100</v>
      </c>
      <c r="M3409" s="5"/>
      <c r="N3409" s="5">
        <v>151</v>
      </c>
      <c r="O3409" s="5">
        <v>9</v>
      </c>
      <c r="P3409" s="5">
        <v>0</v>
      </c>
      <c r="Q3409" s="5">
        <v>0</v>
      </c>
      <c r="R3409" s="5">
        <v>0</v>
      </c>
      <c r="S3409" s="5">
        <v>0</v>
      </c>
      <c r="T3409" s="5">
        <v>0</v>
      </c>
      <c r="U3409" s="5">
        <v>11</v>
      </c>
      <c r="V3409" s="5">
        <v>0</v>
      </c>
      <c r="W3409" s="5">
        <v>41.666666999999997</v>
      </c>
      <c r="X3409" s="5">
        <v>0.32800000000000001</v>
      </c>
      <c r="Y3409" s="5">
        <v>100</v>
      </c>
      <c r="Z3409" s="5"/>
      <c r="AA3409" s="5">
        <v>153</v>
      </c>
      <c r="AB3409" s="5">
        <v>14</v>
      </c>
      <c r="AC3409" s="5">
        <v>1</v>
      </c>
      <c r="AD3409" s="5">
        <v>0</v>
      </c>
      <c r="AE3409" s="5">
        <v>0</v>
      </c>
      <c r="AF3409" s="5">
        <v>0</v>
      </c>
      <c r="AG3409" s="5">
        <v>16</v>
      </c>
      <c r="AH3409" s="5">
        <v>0</v>
      </c>
      <c r="AI3409" s="5">
        <v>24</v>
      </c>
      <c r="AJ3409" s="5">
        <v>100</v>
      </c>
      <c r="AK3409" s="5">
        <v>0.59299999999999997</v>
      </c>
      <c r="AL3409" s="5">
        <v>100</v>
      </c>
      <c r="AM3409" s="5"/>
      <c r="AN3409" s="5"/>
      <c r="AO3409" s="5"/>
      <c r="AP3409" s="5"/>
      <c r="AQ3409" s="5"/>
      <c r="AR3409" s="5"/>
      <c r="AS3409" s="5"/>
      <c r="AT3409" s="5"/>
      <c r="AU3409" s="5"/>
      <c r="AV3409" s="5"/>
      <c r="AW3409" s="5"/>
    </row>
    <row r="3410" spans="1:49" x14ac:dyDescent="0.25">
      <c r="A3410" s="5">
        <v>153</v>
      </c>
      <c r="B3410" s="5">
        <v>15</v>
      </c>
      <c r="C3410" s="5">
        <v>1</v>
      </c>
      <c r="D3410" s="5">
        <v>0</v>
      </c>
      <c r="E3410" s="5">
        <v>0</v>
      </c>
      <c r="F3410" s="5">
        <v>0</v>
      </c>
      <c r="G3410" s="5">
        <v>16</v>
      </c>
      <c r="H3410" s="5">
        <v>0</v>
      </c>
      <c r="I3410" s="5">
        <v>24</v>
      </c>
      <c r="J3410" s="5">
        <v>100</v>
      </c>
      <c r="K3410" s="5">
        <v>0.59299999999999997</v>
      </c>
      <c r="L3410" s="5">
        <v>100</v>
      </c>
      <c r="M3410" s="5"/>
      <c r="N3410" s="5">
        <v>152</v>
      </c>
      <c r="O3410" s="5">
        <v>14</v>
      </c>
      <c r="P3410" s="5">
        <v>0</v>
      </c>
      <c r="Q3410" s="5">
        <v>0</v>
      </c>
      <c r="R3410" s="5">
        <v>0</v>
      </c>
      <c r="S3410" s="5">
        <v>0</v>
      </c>
      <c r="T3410" s="5">
        <v>0</v>
      </c>
      <c r="U3410" s="5">
        <v>30</v>
      </c>
      <c r="V3410" s="5">
        <v>0</v>
      </c>
      <c r="W3410" s="5">
        <v>56.25</v>
      </c>
      <c r="X3410" s="5">
        <v>0.45300000000000001</v>
      </c>
      <c r="Y3410" s="5">
        <v>100</v>
      </c>
      <c r="Z3410" s="5"/>
      <c r="AA3410" s="5">
        <v>154</v>
      </c>
      <c r="AB3410" s="5">
        <v>17</v>
      </c>
      <c r="AC3410" s="5">
        <v>1</v>
      </c>
      <c r="AD3410" s="5">
        <v>0</v>
      </c>
      <c r="AE3410" s="5">
        <v>0</v>
      </c>
      <c r="AF3410" s="5">
        <v>0</v>
      </c>
      <c r="AG3410" s="5">
        <v>0</v>
      </c>
      <c r="AH3410" s="5">
        <v>74</v>
      </c>
      <c r="AI3410" s="5">
        <v>3</v>
      </c>
      <c r="AJ3410" s="5">
        <v>100</v>
      </c>
      <c r="AK3410" s="5">
        <v>0.68799999999999994</v>
      </c>
      <c r="AL3410" s="5">
        <v>100</v>
      </c>
      <c r="AM3410" s="5"/>
      <c r="AN3410" s="5"/>
      <c r="AO3410" s="5"/>
      <c r="AP3410" s="5"/>
      <c r="AQ3410" s="5"/>
      <c r="AR3410" s="5"/>
      <c r="AS3410" s="5"/>
      <c r="AT3410" s="5"/>
      <c r="AU3410" s="5"/>
      <c r="AV3410" s="5"/>
      <c r="AW3410" s="5"/>
    </row>
    <row r="3411" spans="1:49" x14ac:dyDescent="0.25">
      <c r="A3411" s="5">
        <v>154</v>
      </c>
      <c r="B3411" s="5">
        <v>18</v>
      </c>
      <c r="C3411" s="5">
        <v>1</v>
      </c>
      <c r="D3411" s="5">
        <v>0</v>
      </c>
      <c r="E3411" s="5">
        <v>0</v>
      </c>
      <c r="F3411" s="5">
        <v>17</v>
      </c>
      <c r="G3411" s="5">
        <v>0</v>
      </c>
      <c r="H3411" s="5">
        <v>5</v>
      </c>
      <c r="I3411" s="5">
        <v>4</v>
      </c>
      <c r="J3411" s="5">
        <v>91.666667000000004</v>
      </c>
      <c r="K3411" s="5">
        <v>0.76600000000000001</v>
      </c>
      <c r="L3411" s="5">
        <v>100</v>
      </c>
      <c r="M3411" s="5"/>
      <c r="N3411" s="5">
        <v>153</v>
      </c>
      <c r="O3411" s="5">
        <v>15</v>
      </c>
      <c r="P3411" s="5">
        <v>1</v>
      </c>
      <c r="Q3411" s="5">
        <v>0</v>
      </c>
      <c r="R3411" s="5">
        <v>0</v>
      </c>
      <c r="S3411" s="5">
        <v>0</v>
      </c>
      <c r="T3411" s="5">
        <v>30</v>
      </c>
      <c r="U3411" s="5">
        <v>0</v>
      </c>
      <c r="V3411" s="5">
        <v>28</v>
      </c>
      <c r="W3411" s="5">
        <v>79.166667000000004</v>
      </c>
      <c r="X3411" s="5">
        <v>0.54700000000000004</v>
      </c>
      <c r="Y3411" s="5">
        <v>100</v>
      </c>
      <c r="Z3411" s="5"/>
      <c r="AA3411" s="5">
        <v>155</v>
      </c>
      <c r="AB3411" s="5">
        <v>14</v>
      </c>
      <c r="AC3411" s="5">
        <v>0</v>
      </c>
      <c r="AD3411" s="5">
        <v>0</v>
      </c>
      <c r="AE3411" s="5">
        <v>0</v>
      </c>
      <c r="AF3411" s="5">
        <v>0</v>
      </c>
      <c r="AG3411" s="5">
        <v>0</v>
      </c>
      <c r="AH3411" s="5">
        <v>45</v>
      </c>
      <c r="AI3411" s="5">
        <v>38</v>
      </c>
      <c r="AJ3411" s="5">
        <v>100</v>
      </c>
      <c r="AK3411" s="5">
        <v>0.57799999999999996</v>
      </c>
      <c r="AL3411" s="5">
        <v>100</v>
      </c>
      <c r="AM3411" s="5"/>
      <c r="AN3411" s="5"/>
      <c r="AO3411" s="5"/>
      <c r="AP3411" s="5"/>
      <c r="AQ3411" s="5"/>
      <c r="AR3411" s="5"/>
      <c r="AS3411" s="5"/>
      <c r="AT3411" s="5"/>
      <c r="AU3411" s="5"/>
      <c r="AV3411" s="5"/>
      <c r="AW3411" s="5"/>
    </row>
    <row r="3412" spans="1:49" x14ac:dyDescent="0.25">
      <c r="A3412" s="5">
        <v>155</v>
      </c>
      <c r="B3412" s="5">
        <v>17</v>
      </c>
      <c r="C3412" s="5">
        <v>0</v>
      </c>
      <c r="D3412" s="5">
        <v>0</v>
      </c>
      <c r="E3412" s="5">
        <v>0</v>
      </c>
      <c r="F3412" s="5">
        <v>0</v>
      </c>
      <c r="G3412" s="5">
        <v>0</v>
      </c>
      <c r="H3412" s="5">
        <v>15</v>
      </c>
      <c r="I3412" s="5">
        <v>4</v>
      </c>
      <c r="J3412" s="5">
        <v>100</v>
      </c>
      <c r="K3412" s="5">
        <v>0.68799999999999994</v>
      </c>
      <c r="L3412" s="5">
        <v>100</v>
      </c>
      <c r="M3412" s="5"/>
      <c r="N3412" s="5">
        <v>154</v>
      </c>
      <c r="O3412" s="5">
        <v>16</v>
      </c>
      <c r="P3412" s="5">
        <v>1</v>
      </c>
      <c r="Q3412" s="5">
        <v>0</v>
      </c>
      <c r="R3412" s="5">
        <v>0</v>
      </c>
      <c r="S3412" s="5">
        <v>0</v>
      </c>
      <c r="T3412" s="5">
        <v>0</v>
      </c>
      <c r="U3412" s="5">
        <v>24</v>
      </c>
      <c r="V3412" s="5">
        <v>20</v>
      </c>
      <c r="W3412" s="5">
        <v>100</v>
      </c>
      <c r="X3412" s="5">
        <v>0.59299999999999997</v>
      </c>
      <c r="Y3412" s="5">
        <v>100</v>
      </c>
      <c r="Z3412" s="5"/>
      <c r="AA3412" s="5">
        <v>156</v>
      </c>
      <c r="AB3412" s="5">
        <v>12</v>
      </c>
      <c r="AC3412" s="5">
        <v>0</v>
      </c>
      <c r="AD3412" s="5">
        <v>0</v>
      </c>
      <c r="AE3412" s="5">
        <v>0</v>
      </c>
      <c r="AF3412" s="5">
        <v>0</v>
      </c>
      <c r="AG3412" s="5">
        <v>0</v>
      </c>
      <c r="AH3412" s="5">
        <v>68</v>
      </c>
      <c r="AI3412" s="5">
        <v>32</v>
      </c>
      <c r="AJ3412" s="5">
        <v>100</v>
      </c>
      <c r="AK3412" s="5">
        <v>0.48399999999999999</v>
      </c>
      <c r="AL3412" s="5">
        <v>100</v>
      </c>
      <c r="AM3412" s="5"/>
      <c r="AN3412" s="5"/>
      <c r="AO3412" s="5"/>
      <c r="AP3412" s="5"/>
      <c r="AQ3412" s="5"/>
      <c r="AR3412" s="5"/>
      <c r="AS3412" s="5"/>
      <c r="AT3412" s="5"/>
      <c r="AU3412" s="5"/>
      <c r="AV3412" s="5"/>
      <c r="AW3412" s="5"/>
    </row>
    <row r="3413" spans="1:49" x14ac:dyDescent="0.25">
      <c r="A3413" s="5">
        <v>156</v>
      </c>
      <c r="B3413" s="5">
        <v>14</v>
      </c>
      <c r="C3413" s="5">
        <v>0</v>
      </c>
      <c r="D3413" s="5">
        <v>0</v>
      </c>
      <c r="E3413" s="5">
        <v>0</v>
      </c>
      <c r="F3413" s="5">
        <v>2</v>
      </c>
      <c r="G3413" s="5">
        <v>0</v>
      </c>
      <c r="H3413" s="5">
        <v>1</v>
      </c>
      <c r="I3413" s="5">
        <v>36</v>
      </c>
      <c r="J3413" s="5">
        <v>100</v>
      </c>
      <c r="K3413" s="5">
        <v>0.56200000000000006</v>
      </c>
      <c r="L3413" s="5">
        <v>100</v>
      </c>
      <c r="M3413" s="5"/>
      <c r="N3413" s="5">
        <v>155</v>
      </c>
      <c r="O3413" s="5">
        <v>15</v>
      </c>
      <c r="P3413" s="5">
        <v>0</v>
      </c>
      <c r="Q3413" s="5">
        <v>0</v>
      </c>
      <c r="R3413" s="5">
        <v>0</v>
      </c>
      <c r="S3413" s="5">
        <v>0</v>
      </c>
      <c r="T3413" s="5">
        <v>0</v>
      </c>
      <c r="U3413" s="5">
        <v>16</v>
      </c>
      <c r="V3413" s="5">
        <v>40</v>
      </c>
      <c r="W3413" s="5">
        <v>100</v>
      </c>
      <c r="X3413" s="5">
        <v>0.54700000000000004</v>
      </c>
      <c r="Y3413" s="5">
        <v>100</v>
      </c>
      <c r="Z3413" s="5"/>
      <c r="AA3413" s="5">
        <v>157</v>
      </c>
      <c r="AB3413" s="5">
        <v>10</v>
      </c>
      <c r="AC3413" s="5">
        <v>0</v>
      </c>
      <c r="AD3413" s="5">
        <v>0</v>
      </c>
      <c r="AE3413" s="5">
        <v>0</v>
      </c>
      <c r="AF3413" s="5">
        <v>0</v>
      </c>
      <c r="AG3413" s="5">
        <v>0</v>
      </c>
      <c r="AH3413" s="5">
        <v>26</v>
      </c>
      <c r="AI3413" s="5">
        <v>28</v>
      </c>
      <c r="AJ3413" s="5">
        <v>91.666667000000004</v>
      </c>
      <c r="AK3413" s="5">
        <v>0.40699999999999997</v>
      </c>
      <c r="AL3413" s="5">
        <v>100</v>
      </c>
      <c r="AM3413" s="5"/>
      <c r="AN3413" s="5"/>
      <c r="AO3413" s="5"/>
      <c r="AP3413" s="5"/>
      <c r="AQ3413" s="5"/>
      <c r="AR3413" s="5"/>
      <c r="AS3413" s="5"/>
      <c r="AT3413" s="5"/>
      <c r="AU3413" s="5"/>
      <c r="AV3413" s="5"/>
      <c r="AW3413" s="5"/>
    </row>
    <row r="3414" spans="1:49" x14ac:dyDescent="0.25">
      <c r="A3414" s="5">
        <v>157</v>
      </c>
      <c r="B3414" s="5">
        <v>12</v>
      </c>
      <c r="C3414" s="5">
        <v>0</v>
      </c>
      <c r="D3414" s="5">
        <v>0</v>
      </c>
      <c r="E3414" s="5">
        <v>0</v>
      </c>
      <c r="F3414" s="5">
        <v>0</v>
      </c>
      <c r="G3414" s="5">
        <v>0</v>
      </c>
      <c r="H3414" s="5">
        <v>19</v>
      </c>
      <c r="I3414" s="5">
        <v>30</v>
      </c>
      <c r="J3414" s="5">
        <v>93.75</v>
      </c>
      <c r="K3414" s="5">
        <v>0.5</v>
      </c>
      <c r="L3414" s="5">
        <v>100</v>
      </c>
      <c r="M3414" s="5"/>
      <c r="N3414" s="5">
        <v>156</v>
      </c>
      <c r="O3414" s="5">
        <v>14</v>
      </c>
      <c r="P3414" s="5">
        <v>0</v>
      </c>
      <c r="Q3414" s="5">
        <v>0</v>
      </c>
      <c r="R3414" s="5">
        <v>0</v>
      </c>
      <c r="S3414" s="5">
        <v>0</v>
      </c>
      <c r="T3414" s="5">
        <v>0</v>
      </c>
      <c r="U3414" s="5">
        <v>9</v>
      </c>
      <c r="V3414" s="5">
        <v>26</v>
      </c>
      <c r="W3414" s="5">
        <v>100</v>
      </c>
      <c r="X3414" s="5">
        <v>0.53200000000000003</v>
      </c>
      <c r="Y3414" s="5">
        <v>100</v>
      </c>
      <c r="Z3414" s="5"/>
      <c r="AA3414" s="5">
        <v>158</v>
      </c>
      <c r="AB3414" s="5">
        <v>10</v>
      </c>
      <c r="AC3414" s="5">
        <v>0</v>
      </c>
      <c r="AD3414" s="5">
        <v>0</v>
      </c>
      <c r="AE3414" s="5">
        <v>0</v>
      </c>
      <c r="AF3414" s="5">
        <v>3</v>
      </c>
      <c r="AG3414" s="5">
        <v>0</v>
      </c>
      <c r="AH3414" s="5">
        <v>7</v>
      </c>
      <c r="AI3414" s="5">
        <v>30</v>
      </c>
      <c r="AJ3414" s="5">
        <v>95.833332999999996</v>
      </c>
      <c r="AK3414" s="5">
        <v>0.375</v>
      </c>
      <c r="AL3414" s="5">
        <v>100</v>
      </c>
      <c r="AM3414" s="5"/>
      <c r="AN3414" s="5"/>
      <c r="AO3414" s="5"/>
      <c r="AP3414" s="5"/>
      <c r="AQ3414" s="5"/>
      <c r="AR3414" s="5"/>
      <c r="AS3414" s="5"/>
      <c r="AT3414" s="5"/>
      <c r="AU3414" s="5"/>
      <c r="AV3414" s="5"/>
      <c r="AW3414" s="5"/>
    </row>
    <row r="3415" spans="1:49" x14ac:dyDescent="0.25">
      <c r="A3415" s="5">
        <v>158</v>
      </c>
      <c r="B3415" s="5">
        <v>12</v>
      </c>
      <c r="C3415" s="5">
        <v>0</v>
      </c>
      <c r="D3415" s="5">
        <v>0</v>
      </c>
      <c r="E3415" s="5">
        <v>0</v>
      </c>
      <c r="F3415" s="5">
        <v>20</v>
      </c>
      <c r="G3415" s="5">
        <v>0</v>
      </c>
      <c r="H3415" s="5">
        <v>0</v>
      </c>
      <c r="I3415" s="5">
        <v>29</v>
      </c>
      <c r="J3415" s="5">
        <v>97.916667000000004</v>
      </c>
      <c r="K3415" s="5">
        <v>0.46899999999999997</v>
      </c>
      <c r="L3415" s="5">
        <v>100</v>
      </c>
      <c r="M3415" s="5"/>
      <c r="N3415" s="5">
        <v>157</v>
      </c>
      <c r="O3415" s="5">
        <v>12</v>
      </c>
      <c r="P3415" s="5">
        <v>0</v>
      </c>
      <c r="Q3415" s="5">
        <v>0</v>
      </c>
      <c r="R3415" s="5">
        <v>0</v>
      </c>
      <c r="S3415" s="5">
        <v>0</v>
      </c>
      <c r="T3415" s="5">
        <v>0</v>
      </c>
      <c r="U3415" s="5">
        <v>32</v>
      </c>
      <c r="V3415" s="5">
        <v>20</v>
      </c>
      <c r="W3415" s="5">
        <v>100</v>
      </c>
      <c r="X3415" s="5">
        <v>0.46800000000000003</v>
      </c>
      <c r="Y3415" s="5">
        <v>100</v>
      </c>
      <c r="Z3415" s="5"/>
      <c r="AA3415" s="5">
        <v>159</v>
      </c>
      <c r="AB3415" s="5">
        <v>10</v>
      </c>
      <c r="AC3415" s="5">
        <v>0</v>
      </c>
      <c r="AD3415" s="5">
        <v>0</v>
      </c>
      <c r="AE3415" s="5">
        <v>0</v>
      </c>
      <c r="AF3415" s="5">
        <v>0</v>
      </c>
      <c r="AG3415" s="5">
        <v>0</v>
      </c>
      <c r="AH3415" s="5">
        <v>13</v>
      </c>
      <c r="AI3415" s="5">
        <v>31</v>
      </c>
      <c r="AJ3415" s="5">
        <v>97.916667000000004</v>
      </c>
      <c r="AK3415" s="5">
        <v>0.39</v>
      </c>
      <c r="AL3415" s="5">
        <v>100</v>
      </c>
      <c r="AM3415" s="5"/>
      <c r="AN3415" s="5"/>
      <c r="AO3415" s="5"/>
      <c r="AP3415" s="5"/>
      <c r="AQ3415" s="5"/>
      <c r="AR3415" s="5"/>
      <c r="AS3415" s="5"/>
      <c r="AT3415" s="5"/>
      <c r="AU3415" s="5"/>
      <c r="AV3415" s="5"/>
      <c r="AW3415" s="5"/>
    </row>
    <row r="3416" spans="1:49" x14ac:dyDescent="0.25">
      <c r="A3416" s="5">
        <v>159</v>
      </c>
      <c r="B3416" s="5">
        <v>12</v>
      </c>
      <c r="C3416" s="5">
        <v>0</v>
      </c>
      <c r="D3416" s="5">
        <v>0</v>
      </c>
      <c r="E3416" s="5">
        <v>0</v>
      </c>
      <c r="F3416" s="5">
        <v>42</v>
      </c>
      <c r="G3416" s="5">
        <v>0</v>
      </c>
      <c r="H3416" s="5">
        <v>0</v>
      </c>
      <c r="I3416" s="5">
        <v>28</v>
      </c>
      <c r="J3416" s="5">
        <v>95.833332999999996</v>
      </c>
      <c r="K3416" s="5">
        <v>0.45300000000000001</v>
      </c>
      <c r="L3416" s="5">
        <v>100</v>
      </c>
      <c r="M3416" s="5"/>
      <c r="N3416" s="5">
        <v>158</v>
      </c>
      <c r="O3416" s="5">
        <v>12</v>
      </c>
      <c r="P3416" s="5">
        <v>0</v>
      </c>
      <c r="Q3416" s="5">
        <v>0</v>
      </c>
      <c r="R3416" s="5">
        <v>0</v>
      </c>
      <c r="S3416" s="5">
        <v>10</v>
      </c>
      <c r="T3416" s="5">
        <v>0</v>
      </c>
      <c r="U3416" s="5">
        <v>0</v>
      </c>
      <c r="V3416" s="5">
        <v>16</v>
      </c>
      <c r="W3416" s="5">
        <v>91.666667000000004</v>
      </c>
      <c r="X3416" s="5">
        <v>0.46899999999999997</v>
      </c>
      <c r="Y3416" s="5">
        <v>100</v>
      </c>
      <c r="Z3416" s="5"/>
      <c r="AA3416" s="5">
        <v>160</v>
      </c>
      <c r="AB3416" s="5">
        <v>10</v>
      </c>
      <c r="AC3416" s="5">
        <v>0</v>
      </c>
      <c r="AD3416" s="5">
        <v>0</v>
      </c>
      <c r="AE3416" s="5">
        <v>0</v>
      </c>
      <c r="AF3416" s="5">
        <v>5</v>
      </c>
      <c r="AG3416" s="5">
        <v>0</v>
      </c>
      <c r="AH3416" s="5">
        <v>2</v>
      </c>
      <c r="AI3416" s="5">
        <v>27</v>
      </c>
      <c r="AJ3416" s="5">
        <v>97.916667000000004</v>
      </c>
      <c r="AK3416" s="5">
        <v>0.375</v>
      </c>
      <c r="AL3416" s="5">
        <v>100</v>
      </c>
      <c r="AM3416" s="5"/>
      <c r="AN3416" s="5"/>
      <c r="AO3416" s="5"/>
      <c r="AP3416" s="5"/>
      <c r="AQ3416" s="5"/>
      <c r="AR3416" s="5"/>
      <c r="AS3416" s="5"/>
      <c r="AT3416" s="5"/>
      <c r="AU3416" s="5"/>
      <c r="AV3416" s="5"/>
      <c r="AW3416" s="5"/>
    </row>
    <row r="3417" spans="1:49" x14ac:dyDescent="0.25">
      <c r="A3417" s="5">
        <v>160</v>
      </c>
      <c r="B3417" s="5">
        <v>12</v>
      </c>
      <c r="C3417" s="5">
        <v>0</v>
      </c>
      <c r="D3417" s="5">
        <v>0</v>
      </c>
      <c r="E3417" s="5">
        <v>0</v>
      </c>
      <c r="F3417" s="5">
        <v>33</v>
      </c>
      <c r="G3417" s="5">
        <v>0</v>
      </c>
      <c r="H3417" s="5">
        <v>0</v>
      </c>
      <c r="I3417" s="5">
        <v>29</v>
      </c>
      <c r="J3417" s="5">
        <v>97.916667000000004</v>
      </c>
      <c r="K3417" s="5">
        <v>0.45300000000000001</v>
      </c>
      <c r="L3417" s="5">
        <v>100</v>
      </c>
      <c r="M3417" s="5"/>
      <c r="N3417" s="5">
        <v>159</v>
      </c>
      <c r="O3417" s="5">
        <v>12</v>
      </c>
      <c r="P3417" s="5">
        <v>0</v>
      </c>
      <c r="Q3417" s="5">
        <v>0</v>
      </c>
      <c r="R3417" s="5">
        <v>0</v>
      </c>
      <c r="S3417" s="5">
        <v>32</v>
      </c>
      <c r="T3417" s="5">
        <v>0</v>
      </c>
      <c r="U3417" s="5">
        <v>0</v>
      </c>
      <c r="V3417" s="5">
        <v>18</v>
      </c>
      <c r="W3417" s="5">
        <v>95.833332999999996</v>
      </c>
      <c r="X3417" s="5">
        <v>0.42199999999999999</v>
      </c>
      <c r="Y3417" s="5">
        <v>100</v>
      </c>
      <c r="Z3417" s="5"/>
      <c r="AA3417" s="5"/>
      <c r="AB3417" s="5">
        <v>0</v>
      </c>
      <c r="AC3417" s="5">
        <v>0</v>
      </c>
      <c r="AD3417" s="5">
        <v>0</v>
      </c>
      <c r="AE3417" s="5">
        <v>0</v>
      </c>
      <c r="AF3417" s="5">
        <v>0</v>
      </c>
      <c r="AG3417" s="5">
        <v>0</v>
      </c>
      <c r="AH3417" s="5">
        <v>0</v>
      </c>
      <c r="AI3417" s="5">
        <v>0</v>
      </c>
      <c r="AJ3417" s="5">
        <v>0</v>
      </c>
      <c r="AK3417" s="5">
        <v>0</v>
      </c>
      <c r="AL3417" s="5">
        <v>0</v>
      </c>
    </row>
    <row r="3418" spans="1:49" x14ac:dyDescent="0.25">
      <c r="C3418">
        <v>0</v>
      </c>
      <c r="D3418" s="5">
        <v>0</v>
      </c>
      <c r="E3418" s="5">
        <v>0</v>
      </c>
      <c r="F3418" s="5">
        <v>0</v>
      </c>
      <c r="G3418" s="5">
        <v>0</v>
      </c>
      <c r="H3418" s="5">
        <v>0</v>
      </c>
      <c r="I3418" s="5">
        <v>0</v>
      </c>
      <c r="J3418" s="5">
        <v>0</v>
      </c>
      <c r="K3418" s="5">
        <v>0</v>
      </c>
      <c r="L3418" s="5">
        <v>0</v>
      </c>
      <c r="N3418" s="5">
        <v>160</v>
      </c>
      <c r="O3418" s="5">
        <v>12</v>
      </c>
      <c r="P3418" s="5">
        <v>0</v>
      </c>
      <c r="Q3418" s="5">
        <v>0</v>
      </c>
      <c r="R3418" s="5">
        <v>0</v>
      </c>
      <c r="S3418" s="5">
        <v>23</v>
      </c>
      <c r="T3418" s="5">
        <v>0</v>
      </c>
      <c r="U3418" s="5">
        <v>0</v>
      </c>
      <c r="V3418" s="5">
        <v>19</v>
      </c>
      <c r="W3418" s="5">
        <v>97.916667000000004</v>
      </c>
      <c r="X3418" s="5">
        <v>0.437</v>
      </c>
      <c r="Y3418" s="5">
        <v>100</v>
      </c>
      <c r="Z3418" s="5"/>
      <c r="AA3418" s="5"/>
      <c r="AB3418" s="5">
        <v>0</v>
      </c>
      <c r="AC3418" s="5">
        <v>0</v>
      </c>
      <c r="AD3418" s="5">
        <v>0</v>
      </c>
      <c r="AE3418" s="5">
        <v>0</v>
      </c>
      <c r="AF3418" s="5">
        <v>0</v>
      </c>
      <c r="AG3418" s="5">
        <v>0</v>
      </c>
      <c r="AH3418" s="5">
        <v>0</v>
      </c>
      <c r="AI3418" s="5">
        <v>0</v>
      </c>
      <c r="AJ3418" s="5">
        <v>0</v>
      </c>
      <c r="AK3418" s="5">
        <v>0</v>
      </c>
      <c r="AL3418" s="5">
        <v>0</v>
      </c>
    </row>
    <row r="3420" spans="1:49" x14ac:dyDescent="0.25">
      <c r="D3420" s="5">
        <f t="shared" ref="D3420:I3420" si="48" xml:space="preserve"> AVERAGE(D3326:D3418)</f>
        <v>0</v>
      </c>
      <c r="E3420" s="5">
        <f t="shared" si="48"/>
        <v>0</v>
      </c>
      <c r="F3420" s="5">
        <f t="shared" si="48"/>
        <v>19.204301075268816</v>
      </c>
      <c r="G3420" s="5">
        <f t="shared" si="48"/>
        <v>4.032258064516129</v>
      </c>
      <c r="H3420" s="5">
        <f t="shared" si="48"/>
        <v>1.8279569892473118</v>
      </c>
      <c r="I3420" s="5">
        <f t="shared" si="48"/>
        <v>21.021505376344088</v>
      </c>
      <c r="J3420" s="5">
        <f xml:space="preserve"> AVERAGE(J3326:J3418)</f>
        <v>77.105734817204322</v>
      </c>
      <c r="Q3420" s="5">
        <f t="shared" ref="Q3420:V3420" si="49" xml:space="preserve"> AVERAGE(Q3326:Q3418)</f>
        <v>0</v>
      </c>
      <c r="R3420" s="5">
        <f t="shared" si="49"/>
        <v>0</v>
      </c>
      <c r="S3420" s="5">
        <f t="shared" si="49"/>
        <v>15.89247311827957</v>
      </c>
      <c r="T3420" s="5">
        <f t="shared" si="49"/>
        <v>3.5913978494623655</v>
      </c>
      <c r="U3420" s="5">
        <f t="shared" si="49"/>
        <v>5.870967741935484</v>
      </c>
      <c r="V3420" s="5">
        <f t="shared" si="49"/>
        <v>17.849462365591396</v>
      </c>
      <c r="W3420" s="5">
        <f xml:space="preserve"> AVERAGE(W3326:W3418)</f>
        <v>78.136200731182797</v>
      </c>
      <c r="AD3420" s="5">
        <f t="shared" ref="AD3420:AI3420" si="50" xml:space="preserve"> AVERAGE(AD3326:AD3418)</f>
        <v>0</v>
      </c>
      <c r="AE3420" s="5">
        <f t="shared" si="50"/>
        <v>0</v>
      </c>
      <c r="AF3420" s="5">
        <f t="shared" si="50"/>
        <v>7.4731182795698921</v>
      </c>
      <c r="AG3420" s="5">
        <f t="shared" si="50"/>
        <v>3.3118279569892475</v>
      </c>
      <c r="AH3420" s="5">
        <f t="shared" si="50"/>
        <v>13.580645161290322</v>
      </c>
      <c r="AI3420" s="5">
        <f t="shared" si="50"/>
        <v>16.193548387096776</v>
      </c>
      <c r="AJ3420" s="5">
        <f xml:space="preserve"> AVERAGE(AJ3326:AJ3418)</f>
        <v>76.904121881720442</v>
      </c>
    </row>
    <row r="3422" spans="1:49" x14ac:dyDescent="0.25">
      <c r="A3422" s="5" t="s">
        <v>0</v>
      </c>
      <c r="B3422" s="5" t="s">
        <v>1</v>
      </c>
      <c r="C3422" s="5" t="s">
        <v>2</v>
      </c>
      <c r="D3422" s="5" t="s">
        <v>3</v>
      </c>
      <c r="E3422" s="5" t="s">
        <v>4</v>
      </c>
      <c r="F3422" s="5" t="s">
        <v>5</v>
      </c>
      <c r="G3422" s="5" t="s">
        <v>6</v>
      </c>
      <c r="H3422" s="5" t="s">
        <v>7</v>
      </c>
      <c r="I3422" s="5" t="s">
        <v>8</v>
      </c>
      <c r="J3422" s="5" t="s">
        <v>9</v>
      </c>
      <c r="K3422" s="5" t="s">
        <v>10</v>
      </c>
      <c r="L3422" s="5" t="s">
        <v>11</v>
      </c>
      <c r="M3422" s="5"/>
      <c r="N3422" s="5" t="s">
        <v>0</v>
      </c>
      <c r="O3422" s="5" t="s">
        <v>1</v>
      </c>
      <c r="P3422" s="5" t="s">
        <v>2</v>
      </c>
      <c r="Q3422" s="5" t="s">
        <v>3</v>
      </c>
      <c r="R3422" s="5" t="s">
        <v>4</v>
      </c>
      <c r="S3422" s="5" t="s">
        <v>5</v>
      </c>
      <c r="T3422" s="5" t="s">
        <v>6</v>
      </c>
      <c r="U3422" s="5" t="s">
        <v>7</v>
      </c>
      <c r="V3422" s="5" t="s">
        <v>8</v>
      </c>
      <c r="W3422" s="5" t="s">
        <v>9</v>
      </c>
      <c r="X3422" s="5" t="s">
        <v>10</v>
      </c>
      <c r="Y3422" s="5" t="s">
        <v>11</v>
      </c>
      <c r="Z3422" s="5"/>
      <c r="AA3422" s="5" t="s">
        <v>0</v>
      </c>
      <c r="AB3422" s="5" t="s">
        <v>1</v>
      </c>
      <c r="AC3422" s="5" t="s">
        <v>2</v>
      </c>
      <c r="AD3422" s="5" t="s">
        <v>3</v>
      </c>
      <c r="AE3422" s="5" t="s">
        <v>4</v>
      </c>
      <c r="AF3422" s="5" t="s">
        <v>5</v>
      </c>
      <c r="AG3422" s="5" t="s">
        <v>6</v>
      </c>
      <c r="AH3422" s="5" t="s">
        <v>7</v>
      </c>
      <c r="AI3422" s="5" t="s">
        <v>8</v>
      </c>
      <c r="AJ3422" s="5" t="s">
        <v>9</v>
      </c>
      <c r="AK3422" s="5" t="s">
        <v>10</v>
      </c>
      <c r="AL3422" s="5" t="s">
        <v>11</v>
      </c>
      <c r="AM3422" s="5"/>
      <c r="AN3422" s="5"/>
      <c r="AO3422" s="5"/>
      <c r="AP3422" s="5"/>
      <c r="AQ3422" s="5"/>
      <c r="AR3422" s="5"/>
      <c r="AS3422" s="5"/>
      <c r="AT3422" s="5"/>
      <c r="AU3422" s="5"/>
      <c r="AV3422" s="5"/>
      <c r="AW3422" s="5"/>
    </row>
    <row r="3423" spans="1:49" x14ac:dyDescent="0.25">
      <c r="A3423" s="5">
        <v>2</v>
      </c>
      <c r="B3423" s="5">
        <v>0.4</v>
      </c>
      <c r="C3423" s="5" t="s">
        <v>23</v>
      </c>
      <c r="D3423" s="5">
        <v>720</v>
      </c>
      <c r="E3423" s="5">
        <v>4320</v>
      </c>
      <c r="F3423" s="5">
        <v>20</v>
      </c>
      <c r="G3423" s="5">
        <v>25</v>
      </c>
      <c r="H3423" s="5">
        <v>0.2</v>
      </c>
      <c r="I3423" s="5">
        <v>0.2</v>
      </c>
      <c r="J3423" s="5">
        <v>160</v>
      </c>
      <c r="K3423" s="5">
        <v>1</v>
      </c>
      <c r="N3423" s="5">
        <v>2</v>
      </c>
      <c r="O3423" s="5">
        <v>0.4</v>
      </c>
      <c r="P3423" s="5" t="s">
        <v>23</v>
      </c>
      <c r="Q3423" s="5">
        <v>720</v>
      </c>
      <c r="R3423" s="5">
        <v>4320</v>
      </c>
      <c r="S3423" s="5">
        <v>20</v>
      </c>
      <c r="T3423" s="5">
        <v>25</v>
      </c>
      <c r="U3423" s="5">
        <v>0.2</v>
      </c>
      <c r="V3423" s="5">
        <v>0.2</v>
      </c>
      <c r="W3423" s="5">
        <v>160</v>
      </c>
      <c r="X3423" s="5">
        <v>1</v>
      </c>
      <c r="Y3423" s="5"/>
      <c r="Z3423" s="5"/>
      <c r="AA3423" s="5">
        <v>2</v>
      </c>
      <c r="AB3423" s="5">
        <v>0.4</v>
      </c>
      <c r="AC3423" s="5" t="s">
        <v>23</v>
      </c>
      <c r="AD3423" s="5">
        <v>720</v>
      </c>
      <c r="AE3423" s="5">
        <v>4320</v>
      </c>
      <c r="AF3423" s="5">
        <v>20</v>
      </c>
      <c r="AG3423" s="5">
        <v>25</v>
      </c>
      <c r="AH3423" s="5">
        <v>0.2</v>
      </c>
      <c r="AI3423" s="5">
        <v>0.2</v>
      </c>
      <c r="AJ3423" s="5">
        <v>160</v>
      </c>
      <c r="AK3423" s="5">
        <v>1</v>
      </c>
      <c r="AL3423" s="5"/>
      <c r="AM3423" s="5"/>
      <c r="AN3423" s="5"/>
      <c r="AO3423" s="5"/>
      <c r="AP3423" s="5"/>
      <c r="AQ3423" s="5"/>
      <c r="AR3423" s="5"/>
      <c r="AS3423" s="5"/>
      <c r="AT3423" s="5"/>
      <c r="AU3423" s="5"/>
      <c r="AV3423" s="5"/>
      <c r="AW3423" s="5"/>
    </row>
    <row r="3424" spans="1:49" s="5" customFormat="1" x14ac:dyDescent="0.25">
      <c r="A3424" s="5">
        <v>61</v>
      </c>
      <c r="B3424" s="5">
        <v>9</v>
      </c>
      <c r="C3424" s="5">
        <v>0</v>
      </c>
      <c r="D3424" s="5">
        <v>0</v>
      </c>
      <c r="E3424" s="5">
        <v>0</v>
      </c>
      <c r="F3424" s="5">
        <v>11</v>
      </c>
      <c r="G3424" s="5">
        <v>0</v>
      </c>
      <c r="H3424" s="5">
        <v>0</v>
      </c>
      <c r="I3424" s="5">
        <v>32</v>
      </c>
      <c r="J3424" s="5">
        <v>100</v>
      </c>
      <c r="K3424" s="5">
        <v>0.40699999999999997</v>
      </c>
      <c r="L3424" s="5">
        <v>100</v>
      </c>
      <c r="N3424" s="5">
        <v>61</v>
      </c>
      <c r="O3424" s="5">
        <v>9</v>
      </c>
      <c r="P3424" s="5">
        <v>0</v>
      </c>
      <c r="Q3424" s="5">
        <v>0</v>
      </c>
      <c r="R3424" s="5">
        <v>0</v>
      </c>
      <c r="S3424" s="5">
        <v>8</v>
      </c>
      <c r="T3424" s="5">
        <v>0</v>
      </c>
      <c r="U3424" s="5">
        <v>0</v>
      </c>
      <c r="V3424" s="5">
        <v>29</v>
      </c>
      <c r="W3424" s="5">
        <v>100</v>
      </c>
      <c r="X3424" s="5">
        <v>0.35899999999999999</v>
      </c>
      <c r="Y3424" s="5">
        <v>100</v>
      </c>
      <c r="AA3424" s="5">
        <v>61</v>
      </c>
      <c r="AB3424" s="5">
        <v>7</v>
      </c>
      <c r="AC3424" s="5">
        <v>0</v>
      </c>
      <c r="AD3424" s="5">
        <v>0</v>
      </c>
      <c r="AE3424" s="5">
        <v>0</v>
      </c>
      <c r="AF3424" s="5">
        <v>0</v>
      </c>
      <c r="AG3424" s="5">
        <v>0</v>
      </c>
      <c r="AH3424" s="5">
        <v>0</v>
      </c>
      <c r="AI3424" s="5">
        <v>40</v>
      </c>
      <c r="AJ3424" s="5">
        <v>83.333332999999996</v>
      </c>
      <c r="AK3424" s="5">
        <v>0.71899999999999997</v>
      </c>
      <c r="AL3424" s="5">
        <v>100</v>
      </c>
    </row>
    <row r="3425" spans="1:49" x14ac:dyDescent="0.25">
      <c r="A3425" s="5">
        <v>62</v>
      </c>
      <c r="B3425" s="5">
        <v>10</v>
      </c>
      <c r="C3425" s="5">
        <v>0</v>
      </c>
      <c r="D3425" s="5">
        <v>0</v>
      </c>
      <c r="E3425" s="5">
        <v>0</v>
      </c>
      <c r="F3425" s="5">
        <v>16</v>
      </c>
      <c r="G3425" s="5">
        <v>0</v>
      </c>
      <c r="H3425" s="5">
        <v>0</v>
      </c>
      <c r="I3425" s="5">
        <v>16</v>
      </c>
      <c r="J3425" s="5">
        <v>66.666667000000004</v>
      </c>
      <c r="K3425" s="5">
        <v>0.42199999999999999</v>
      </c>
      <c r="L3425" s="5">
        <v>100</v>
      </c>
      <c r="M3425" s="5"/>
      <c r="N3425" s="5">
        <v>62</v>
      </c>
      <c r="O3425" s="5">
        <v>10</v>
      </c>
      <c r="P3425" s="5">
        <v>0</v>
      </c>
      <c r="Q3425" s="5">
        <v>0</v>
      </c>
      <c r="R3425" s="5">
        <v>0</v>
      </c>
      <c r="S3425" s="5">
        <v>13</v>
      </c>
      <c r="T3425" s="5">
        <v>0</v>
      </c>
      <c r="U3425" s="5">
        <v>0</v>
      </c>
      <c r="V3425" s="5">
        <v>10</v>
      </c>
      <c r="W3425" s="5">
        <v>60.416666999999997</v>
      </c>
      <c r="X3425" s="5">
        <v>0.39100000000000001</v>
      </c>
      <c r="Y3425" s="5">
        <v>100</v>
      </c>
      <c r="Z3425" s="5"/>
      <c r="AA3425" s="5">
        <v>62</v>
      </c>
      <c r="AB3425" s="5">
        <v>7</v>
      </c>
      <c r="AC3425" s="5">
        <v>0</v>
      </c>
      <c r="AD3425" s="5">
        <v>0</v>
      </c>
      <c r="AE3425" s="5">
        <v>0</v>
      </c>
      <c r="AF3425" s="5">
        <v>0</v>
      </c>
      <c r="AG3425" s="5">
        <v>0</v>
      </c>
      <c r="AH3425" s="5">
        <v>20</v>
      </c>
      <c r="AI3425" s="5">
        <v>0</v>
      </c>
      <c r="AJ3425" s="5">
        <v>2.0833330000000001</v>
      </c>
      <c r="AK3425" s="5">
        <v>0.625</v>
      </c>
      <c r="AL3425" s="5">
        <v>100</v>
      </c>
      <c r="AM3425" s="5"/>
      <c r="AN3425" s="5"/>
      <c r="AO3425" s="5"/>
      <c r="AP3425" s="5"/>
      <c r="AQ3425" s="5"/>
      <c r="AR3425" s="5"/>
      <c r="AS3425" s="5"/>
      <c r="AT3425" s="5"/>
      <c r="AU3425" s="5"/>
      <c r="AV3425" s="5"/>
      <c r="AW3425" s="5"/>
    </row>
    <row r="3426" spans="1:49" x14ac:dyDescent="0.25">
      <c r="A3426" s="5">
        <v>63</v>
      </c>
      <c r="B3426" s="5">
        <v>10</v>
      </c>
      <c r="C3426" s="5">
        <v>0</v>
      </c>
      <c r="D3426" s="5">
        <v>0</v>
      </c>
      <c r="E3426" s="5">
        <v>0</v>
      </c>
      <c r="F3426" s="5">
        <v>0</v>
      </c>
      <c r="G3426" s="5">
        <v>0</v>
      </c>
      <c r="H3426" s="5">
        <v>0</v>
      </c>
      <c r="I3426" s="5">
        <v>8</v>
      </c>
      <c r="J3426" s="5">
        <v>27.083333</v>
      </c>
      <c r="K3426" s="5">
        <v>0.437</v>
      </c>
      <c r="L3426" s="5">
        <v>100</v>
      </c>
      <c r="M3426" s="5"/>
      <c r="N3426" s="5">
        <v>63</v>
      </c>
      <c r="O3426" s="5">
        <v>10</v>
      </c>
      <c r="P3426" s="5">
        <v>0</v>
      </c>
      <c r="Q3426" s="5">
        <v>0</v>
      </c>
      <c r="R3426" s="5">
        <v>0</v>
      </c>
      <c r="S3426" s="5">
        <v>0</v>
      </c>
      <c r="T3426" s="5">
        <v>0</v>
      </c>
      <c r="U3426" s="5">
        <v>10</v>
      </c>
      <c r="V3426" s="5">
        <v>5</v>
      </c>
      <c r="W3426" s="5">
        <v>41.666666999999997</v>
      </c>
      <c r="X3426" s="5">
        <v>0.39100000000000001</v>
      </c>
      <c r="Y3426" s="5">
        <v>100</v>
      </c>
      <c r="Z3426" s="5"/>
      <c r="AA3426" s="5">
        <v>63</v>
      </c>
      <c r="AB3426" s="5">
        <v>9</v>
      </c>
      <c r="AC3426" s="5">
        <v>0</v>
      </c>
      <c r="AD3426" s="5">
        <v>0</v>
      </c>
      <c r="AE3426" s="5">
        <v>0</v>
      </c>
      <c r="AF3426" s="5">
        <v>0</v>
      </c>
      <c r="AG3426" s="5">
        <v>0</v>
      </c>
      <c r="AH3426" s="5">
        <v>20</v>
      </c>
      <c r="AI3426" s="5">
        <v>19</v>
      </c>
      <c r="AJ3426" s="5">
        <v>45.833333000000003</v>
      </c>
      <c r="AK3426" s="5">
        <v>0.45300000000000001</v>
      </c>
      <c r="AL3426" s="5">
        <v>100</v>
      </c>
      <c r="AM3426" s="5"/>
      <c r="AN3426" s="5"/>
      <c r="AO3426" s="5"/>
      <c r="AP3426" s="5"/>
      <c r="AQ3426" s="5"/>
      <c r="AR3426" s="5"/>
      <c r="AS3426" s="5"/>
      <c r="AT3426" s="5"/>
      <c r="AU3426" s="5"/>
      <c r="AV3426" s="5"/>
      <c r="AW3426" s="5"/>
    </row>
    <row r="3427" spans="1:49" x14ac:dyDescent="0.25">
      <c r="A3427" s="5">
        <v>64</v>
      </c>
      <c r="B3427" s="5">
        <v>9</v>
      </c>
      <c r="C3427" s="5">
        <v>0</v>
      </c>
      <c r="D3427" s="5">
        <v>0</v>
      </c>
      <c r="E3427" s="5">
        <v>0</v>
      </c>
      <c r="F3427" s="5">
        <v>0</v>
      </c>
      <c r="G3427" s="5">
        <v>0</v>
      </c>
      <c r="H3427" s="5">
        <v>0</v>
      </c>
      <c r="I3427" s="5">
        <v>15</v>
      </c>
      <c r="J3427" s="5">
        <v>45.833333000000003</v>
      </c>
      <c r="K3427" s="5">
        <v>0.39100000000000001</v>
      </c>
      <c r="L3427" s="5">
        <v>100</v>
      </c>
      <c r="M3427" s="5"/>
      <c r="N3427" s="5">
        <v>64</v>
      </c>
      <c r="O3427" s="5">
        <v>9</v>
      </c>
      <c r="P3427" s="5">
        <v>0</v>
      </c>
      <c r="Q3427" s="5">
        <v>0</v>
      </c>
      <c r="R3427" s="5">
        <v>0</v>
      </c>
      <c r="S3427" s="5">
        <v>0</v>
      </c>
      <c r="T3427" s="5">
        <v>0</v>
      </c>
      <c r="U3427" s="5">
        <v>20</v>
      </c>
      <c r="V3427" s="5">
        <v>5</v>
      </c>
      <c r="W3427" s="5">
        <v>52.083333000000003</v>
      </c>
      <c r="X3427" s="5">
        <v>0.34300000000000003</v>
      </c>
      <c r="Y3427" s="5">
        <v>100</v>
      </c>
      <c r="Z3427" s="5"/>
      <c r="AA3427" s="5">
        <v>64</v>
      </c>
      <c r="AB3427" s="5">
        <v>8</v>
      </c>
      <c r="AC3427" s="5">
        <v>0</v>
      </c>
      <c r="AD3427" s="5">
        <v>0</v>
      </c>
      <c r="AE3427" s="5">
        <v>0</v>
      </c>
      <c r="AF3427" s="5">
        <v>0</v>
      </c>
      <c r="AG3427" s="5">
        <v>0</v>
      </c>
      <c r="AH3427" s="5">
        <v>14</v>
      </c>
      <c r="AI3427" s="5">
        <v>17</v>
      </c>
      <c r="AJ3427" s="5">
        <v>50</v>
      </c>
      <c r="AK3427" s="5">
        <v>0.375</v>
      </c>
      <c r="AL3427" s="5">
        <v>100</v>
      </c>
      <c r="AM3427" s="5"/>
      <c r="AN3427" s="5"/>
      <c r="AO3427" s="5"/>
      <c r="AP3427" s="5"/>
      <c r="AQ3427" s="5"/>
      <c r="AR3427" s="5"/>
      <c r="AS3427" s="5"/>
      <c r="AT3427" s="5"/>
      <c r="AU3427" s="5"/>
      <c r="AV3427" s="5"/>
      <c r="AW3427" s="5"/>
    </row>
    <row r="3428" spans="1:49" x14ac:dyDescent="0.25">
      <c r="A3428" s="5">
        <v>65</v>
      </c>
      <c r="B3428" s="5">
        <v>7</v>
      </c>
      <c r="C3428" s="5">
        <v>1</v>
      </c>
      <c r="D3428" s="5">
        <v>0</v>
      </c>
      <c r="E3428" s="5">
        <v>0</v>
      </c>
      <c r="F3428" s="5">
        <v>0</v>
      </c>
      <c r="G3428" s="5">
        <v>0</v>
      </c>
      <c r="H3428" s="5">
        <v>0</v>
      </c>
      <c r="I3428" s="5">
        <v>24</v>
      </c>
      <c r="J3428" s="5">
        <v>85.416667000000004</v>
      </c>
      <c r="K3428" s="5">
        <v>0.34300000000000003</v>
      </c>
      <c r="L3428" s="5">
        <v>100</v>
      </c>
      <c r="M3428" s="5"/>
      <c r="N3428" s="5">
        <v>65</v>
      </c>
      <c r="O3428" s="5">
        <v>7</v>
      </c>
      <c r="P3428" s="5">
        <v>1</v>
      </c>
      <c r="Q3428" s="5">
        <v>0</v>
      </c>
      <c r="R3428" s="5">
        <v>0</v>
      </c>
      <c r="S3428" s="5">
        <v>0</v>
      </c>
      <c r="T3428" s="5">
        <v>0</v>
      </c>
      <c r="U3428" s="5">
        <v>0</v>
      </c>
      <c r="V3428" s="5">
        <v>43</v>
      </c>
      <c r="W3428" s="5">
        <v>89.583332999999996</v>
      </c>
      <c r="X3428" s="5">
        <v>0.32800000000000001</v>
      </c>
      <c r="Y3428" s="5">
        <v>100</v>
      </c>
      <c r="Z3428" s="5"/>
      <c r="AA3428" s="5">
        <v>65</v>
      </c>
      <c r="AB3428" s="5">
        <v>7</v>
      </c>
      <c r="AC3428" s="5">
        <v>1</v>
      </c>
      <c r="AD3428" s="5">
        <v>0</v>
      </c>
      <c r="AE3428" s="5">
        <v>0</v>
      </c>
      <c r="AF3428" s="5">
        <v>0</v>
      </c>
      <c r="AG3428" s="5">
        <v>11</v>
      </c>
      <c r="AH3428" s="5">
        <v>0</v>
      </c>
      <c r="AI3428" s="5">
        <v>24</v>
      </c>
      <c r="AJ3428" s="5">
        <v>100</v>
      </c>
      <c r="AK3428" s="5">
        <v>0.313</v>
      </c>
      <c r="AL3428" s="5">
        <v>100</v>
      </c>
      <c r="AM3428" s="5"/>
      <c r="AN3428" s="5"/>
      <c r="AO3428" s="5"/>
      <c r="AP3428" s="5"/>
      <c r="AQ3428" s="5"/>
      <c r="AR3428" s="5"/>
      <c r="AS3428" s="5"/>
      <c r="AT3428" s="5"/>
      <c r="AU3428" s="5"/>
      <c r="AV3428" s="5"/>
      <c r="AW3428" s="5"/>
    </row>
    <row r="3429" spans="1:49" x14ac:dyDescent="0.25">
      <c r="A3429" s="5">
        <v>66</v>
      </c>
      <c r="B3429" s="5">
        <v>9</v>
      </c>
      <c r="C3429" s="5">
        <v>1</v>
      </c>
      <c r="D3429" s="5">
        <v>0</v>
      </c>
      <c r="E3429" s="5">
        <v>0</v>
      </c>
      <c r="F3429" s="5">
        <v>0</v>
      </c>
      <c r="G3429" s="5">
        <v>0</v>
      </c>
      <c r="H3429" s="5">
        <v>0</v>
      </c>
      <c r="I3429" s="5">
        <v>10</v>
      </c>
      <c r="J3429" s="5">
        <v>43.75</v>
      </c>
      <c r="K3429" s="5">
        <v>0.438</v>
      </c>
      <c r="L3429" s="5">
        <v>100</v>
      </c>
      <c r="M3429" s="5"/>
      <c r="N3429" s="5">
        <v>66</v>
      </c>
      <c r="O3429" s="5">
        <v>8</v>
      </c>
      <c r="P3429" s="5">
        <v>1</v>
      </c>
      <c r="Q3429" s="5">
        <v>0</v>
      </c>
      <c r="R3429" s="5">
        <v>0</v>
      </c>
      <c r="S3429" s="5">
        <v>0</v>
      </c>
      <c r="T3429" s="5">
        <v>0</v>
      </c>
      <c r="U3429" s="5">
        <v>20</v>
      </c>
      <c r="V3429" s="5">
        <v>3</v>
      </c>
      <c r="W3429" s="5">
        <v>58.333333000000003</v>
      </c>
      <c r="X3429" s="5">
        <v>0.34399999999999997</v>
      </c>
      <c r="Y3429" s="5">
        <v>100</v>
      </c>
      <c r="Z3429" s="5"/>
      <c r="AA3429" s="5">
        <v>66</v>
      </c>
      <c r="AB3429" s="5">
        <v>9</v>
      </c>
      <c r="AC3429" s="5">
        <v>1</v>
      </c>
      <c r="AD3429" s="5">
        <v>0</v>
      </c>
      <c r="AE3429" s="5">
        <v>0</v>
      </c>
      <c r="AF3429" s="5">
        <v>0</v>
      </c>
      <c r="AG3429" s="5">
        <v>0</v>
      </c>
      <c r="AH3429" s="5">
        <v>30</v>
      </c>
      <c r="AI3429" s="5">
        <v>6</v>
      </c>
      <c r="AJ3429" s="5">
        <v>85.416667000000004</v>
      </c>
      <c r="AK3429" s="5">
        <v>0.375</v>
      </c>
      <c r="AL3429" s="5">
        <v>100</v>
      </c>
      <c r="AM3429" s="5"/>
      <c r="AN3429" s="5"/>
      <c r="AO3429" s="5"/>
      <c r="AP3429" s="5"/>
      <c r="AQ3429" s="5"/>
      <c r="AR3429" s="5"/>
      <c r="AS3429" s="5"/>
      <c r="AT3429" s="5"/>
      <c r="AU3429" s="5"/>
      <c r="AV3429" s="5"/>
      <c r="AW3429" s="5"/>
    </row>
    <row r="3430" spans="1:49" x14ac:dyDescent="0.25">
      <c r="A3430" s="5">
        <v>67</v>
      </c>
      <c r="B3430" s="5">
        <v>8</v>
      </c>
      <c r="C3430" s="5">
        <v>0</v>
      </c>
      <c r="D3430" s="5">
        <v>0</v>
      </c>
      <c r="E3430" s="5">
        <v>0</v>
      </c>
      <c r="F3430" s="5">
        <v>0</v>
      </c>
      <c r="G3430" s="5">
        <v>0</v>
      </c>
      <c r="H3430" s="5">
        <v>0</v>
      </c>
      <c r="I3430" s="5">
        <v>24</v>
      </c>
      <c r="J3430" s="5">
        <v>87.5</v>
      </c>
      <c r="K3430" s="5">
        <v>0.40600000000000003</v>
      </c>
      <c r="L3430" s="5">
        <v>100</v>
      </c>
      <c r="M3430" s="5"/>
      <c r="N3430" s="5">
        <v>67</v>
      </c>
      <c r="O3430" s="5">
        <v>8</v>
      </c>
      <c r="P3430" s="5">
        <v>0</v>
      </c>
      <c r="Q3430" s="5">
        <v>0</v>
      </c>
      <c r="R3430" s="5">
        <v>0</v>
      </c>
      <c r="S3430" s="5">
        <v>0</v>
      </c>
      <c r="T3430" s="5">
        <v>0</v>
      </c>
      <c r="U3430" s="5">
        <v>0</v>
      </c>
      <c r="V3430" s="5">
        <v>32</v>
      </c>
      <c r="W3430" s="5">
        <v>66.666667000000004</v>
      </c>
      <c r="X3430" s="5">
        <v>0.32800000000000001</v>
      </c>
      <c r="Y3430" s="5">
        <v>100</v>
      </c>
      <c r="Z3430" s="5"/>
      <c r="AA3430" s="5">
        <v>67</v>
      </c>
      <c r="AB3430" s="5">
        <v>8</v>
      </c>
      <c r="AC3430" s="5">
        <v>0</v>
      </c>
      <c r="AD3430" s="5">
        <v>0</v>
      </c>
      <c r="AE3430" s="5">
        <v>0</v>
      </c>
      <c r="AF3430" s="5">
        <v>0</v>
      </c>
      <c r="AG3430" s="5">
        <v>0</v>
      </c>
      <c r="AH3430" s="5">
        <v>20</v>
      </c>
      <c r="AI3430" s="5">
        <v>12</v>
      </c>
      <c r="AJ3430" s="5">
        <v>35.416666999999997</v>
      </c>
      <c r="AK3430" s="5">
        <v>0.312</v>
      </c>
      <c r="AL3430" s="5">
        <v>100</v>
      </c>
      <c r="AM3430" s="5"/>
      <c r="AN3430" s="5"/>
      <c r="AO3430" s="5"/>
      <c r="AP3430" s="5"/>
      <c r="AQ3430" s="5"/>
      <c r="AR3430" s="5"/>
      <c r="AS3430" s="5"/>
      <c r="AT3430" s="5"/>
      <c r="AU3430" s="5"/>
      <c r="AV3430" s="5"/>
      <c r="AW3430" s="5"/>
    </row>
    <row r="3431" spans="1:49" x14ac:dyDescent="0.25">
      <c r="A3431" s="5">
        <v>68</v>
      </c>
      <c r="B3431" s="5">
        <v>8</v>
      </c>
      <c r="C3431" s="5">
        <v>0</v>
      </c>
      <c r="D3431" s="5">
        <v>0</v>
      </c>
      <c r="E3431" s="5">
        <v>0</v>
      </c>
      <c r="F3431" s="5">
        <v>0</v>
      </c>
      <c r="G3431" s="5">
        <v>0</v>
      </c>
      <c r="H3431" s="5">
        <v>0</v>
      </c>
      <c r="I3431" s="5">
        <v>4</v>
      </c>
      <c r="J3431" s="5">
        <v>29.166667</v>
      </c>
      <c r="K3431" s="5">
        <v>0.375</v>
      </c>
      <c r="L3431" s="5">
        <v>100</v>
      </c>
      <c r="M3431" s="5"/>
      <c r="N3431" s="5">
        <v>68</v>
      </c>
      <c r="O3431" s="5">
        <v>6</v>
      </c>
      <c r="P3431" s="5">
        <v>0</v>
      </c>
      <c r="Q3431" s="5">
        <v>0</v>
      </c>
      <c r="R3431" s="5">
        <v>0</v>
      </c>
      <c r="S3431" s="5">
        <v>0</v>
      </c>
      <c r="T3431" s="5">
        <v>0</v>
      </c>
      <c r="U3431" s="5">
        <v>20</v>
      </c>
      <c r="V3431" s="5">
        <v>0</v>
      </c>
      <c r="W3431" s="5">
        <v>62.5</v>
      </c>
      <c r="X3431" s="5">
        <v>0.26600000000000001</v>
      </c>
      <c r="Y3431" s="5">
        <v>100</v>
      </c>
      <c r="Z3431" s="5"/>
      <c r="AA3431" s="5">
        <v>68</v>
      </c>
      <c r="AB3431" s="5">
        <v>6</v>
      </c>
      <c r="AC3431" s="5">
        <v>0</v>
      </c>
      <c r="AD3431" s="5">
        <v>0</v>
      </c>
      <c r="AE3431" s="5">
        <v>0</v>
      </c>
      <c r="AF3431" s="5">
        <v>0</v>
      </c>
      <c r="AG3431" s="5">
        <v>0</v>
      </c>
      <c r="AH3431" s="5">
        <v>12</v>
      </c>
      <c r="AI3431" s="5">
        <v>18</v>
      </c>
      <c r="AJ3431" s="5">
        <v>62.5</v>
      </c>
      <c r="AK3431" s="5">
        <v>0.25</v>
      </c>
      <c r="AL3431" s="5">
        <v>100</v>
      </c>
      <c r="AM3431" s="5"/>
      <c r="AN3431" s="5"/>
      <c r="AO3431" s="5"/>
      <c r="AP3431" s="5"/>
      <c r="AQ3431" s="5"/>
      <c r="AR3431" s="5"/>
      <c r="AS3431" s="5"/>
      <c r="AT3431" s="5"/>
      <c r="AU3431" s="5"/>
      <c r="AV3431" s="5"/>
      <c r="AW3431" s="5"/>
    </row>
    <row r="3432" spans="1:49" x14ac:dyDescent="0.25">
      <c r="A3432" s="5">
        <v>69</v>
      </c>
      <c r="B3432" s="5">
        <v>7</v>
      </c>
      <c r="C3432" s="5">
        <v>0</v>
      </c>
      <c r="D3432" s="5">
        <v>0</v>
      </c>
      <c r="E3432" s="5">
        <v>0</v>
      </c>
      <c r="F3432" s="5">
        <v>23</v>
      </c>
      <c r="G3432" s="5">
        <v>0</v>
      </c>
      <c r="H3432" s="5">
        <v>0</v>
      </c>
      <c r="I3432" s="5">
        <v>38</v>
      </c>
      <c r="J3432" s="5">
        <v>100</v>
      </c>
      <c r="K3432" s="5">
        <v>0.34399999999999997</v>
      </c>
      <c r="L3432" s="5">
        <v>100</v>
      </c>
      <c r="M3432" s="5"/>
      <c r="N3432" s="5">
        <v>69</v>
      </c>
      <c r="O3432" s="5">
        <v>7</v>
      </c>
      <c r="P3432" s="5">
        <v>0</v>
      </c>
      <c r="Q3432" s="5">
        <v>0</v>
      </c>
      <c r="R3432" s="5">
        <v>0</v>
      </c>
      <c r="S3432" s="5">
        <v>8</v>
      </c>
      <c r="T3432" s="5">
        <v>0</v>
      </c>
      <c r="U3432" s="5">
        <v>5</v>
      </c>
      <c r="V3432" s="5">
        <v>18</v>
      </c>
      <c r="W3432" s="5">
        <v>100</v>
      </c>
      <c r="X3432" s="5">
        <v>0.312</v>
      </c>
      <c r="Y3432" s="5">
        <v>100</v>
      </c>
      <c r="Z3432" s="5"/>
      <c r="AA3432" s="5">
        <v>69</v>
      </c>
      <c r="AB3432" s="5">
        <v>6</v>
      </c>
      <c r="AC3432" s="5">
        <v>0</v>
      </c>
      <c r="AD3432" s="5">
        <v>0</v>
      </c>
      <c r="AE3432" s="5">
        <v>0</v>
      </c>
      <c r="AF3432" s="5">
        <v>4</v>
      </c>
      <c r="AG3432" s="5">
        <v>0</v>
      </c>
      <c r="AH3432" s="5">
        <v>0</v>
      </c>
      <c r="AI3432" s="5">
        <v>36</v>
      </c>
      <c r="AJ3432" s="5">
        <v>87.5</v>
      </c>
      <c r="AK3432" s="5">
        <v>0.26600000000000001</v>
      </c>
      <c r="AL3432" s="5">
        <v>100</v>
      </c>
      <c r="AM3432" s="5"/>
      <c r="AN3432" s="5"/>
      <c r="AO3432" s="5"/>
      <c r="AP3432" s="5"/>
      <c r="AQ3432" s="5"/>
      <c r="AR3432" s="5"/>
      <c r="AS3432" s="5"/>
      <c r="AT3432" s="5"/>
      <c r="AU3432" s="5"/>
      <c r="AV3432" s="5"/>
      <c r="AW3432" s="5"/>
    </row>
    <row r="3433" spans="1:49" x14ac:dyDescent="0.25">
      <c r="A3433" s="5">
        <v>70</v>
      </c>
      <c r="B3433" s="5">
        <v>7</v>
      </c>
      <c r="C3433" s="5">
        <v>1</v>
      </c>
      <c r="D3433" s="5">
        <v>0</v>
      </c>
      <c r="E3433" s="5">
        <v>0</v>
      </c>
      <c r="F3433" s="5">
        <v>0</v>
      </c>
      <c r="G3433" s="5">
        <v>25</v>
      </c>
      <c r="H3433" s="5">
        <v>0</v>
      </c>
      <c r="I3433" s="5">
        <v>39</v>
      </c>
      <c r="J3433" s="5">
        <v>100</v>
      </c>
      <c r="K3433" s="5">
        <v>0.35899999999999999</v>
      </c>
      <c r="L3433" s="5">
        <v>100</v>
      </c>
      <c r="M3433" s="5"/>
      <c r="N3433" s="5">
        <v>70</v>
      </c>
      <c r="O3433" s="5">
        <v>7</v>
      </c>
      <c r="P3433" s="5">
        <v>1</v>
      </c>
      <c r="Q3433" s="5">
        <v>0</v>
      </c>
      <c r="R3433" s="5">
        <v>0</v>
      </c>
      <c r="S3433" s="5">
        <v>0</v>
      </c>
      <c r="T3433" s="5">
        <v>15</v>
      </c>
      <c r="U3433" s="5">
        <v>0</v>
      </c>
      <c r="V3433" s="5">
        <v>29</v>
      </c>
      <c r="W3433" s="5">
        <v>100</v>
      </c>
      <c r="X3433" s="5">
        <v>0.313</v>
      </c>
      <c r="Y3433" s="5">
        <v>100</v>
      </c>
      <c r="Z3433" s="5"/>
      <c r="AA3433" s="5">
        <v>70</v>
      </c>
      <c r="AB3433" s="5">
        <v>6</v>
      </c>
      <c r="AC3433" s="5">
        <v>1</v>
      </c>
      <c r="AD3433" s="5">
        <v>0</v>
      </c>
      <c r="AE3433" s="5">
        <v>0</v>
      </c>
      <c r="AF3433" s="5">
        <v>0</v>
      </c>
      <c r="AG3433" s="5">
        <v>10</v>
      </c>
      <c r="AH3433" s="5">
        <v>0</v>
      </c>
      <c r="AI3433" s="5">
        <v>24</v>
      </c>
      <c r="AJ3433" s="5">
        <v>100</v>
      </c>
      <c r="AK3433" s="5">
        <v>0.26500000000000001</v>
      </c>
      <c r="AL3433" s="5">
        <v>100</v>
      </c>
      <c r="AM3433" s="5"/>
      <c r="AN3433" s="5"/>
      <c r="AO3433" s="5"/>
      <c r="AP3433" s="5"/>
      <c r="AQ3433" s="5"/>
      <c r="AR3433" s="5"/>
      <c r="AS3433" s="5"/>
      <c r="AT3433" s="5"/>
      <c r="AU3433" s="5"/>
      <c r="AV3433" s="5"/>
      <c r="AW3433" s="5"/>
    </row>
    <row r="3434" spans="1:49" x14ac:dyDescent="0.25">
      <c r="A3434" s="5">
        <v>71</v>
      </c>
      <c r="B3434" s="5">
        <v>7</v>
      </c>
      <c r="C3434" s="5">
        <v>1</v>
      </c>
      <c r="D3434" s="5">
        <v>0</v>
      </c>
      <c r="E3434" s="5">
        <v>0</v>
      </c>
      <c r="F3434" s="5">
        <v>0</v>
      </c>
      <c r="G3434" s="5">
        <v>0</v>
      </c>
      <c r="H3434" s="5">
        <v>0</v>
      </c>
      <c r="I3434" s="5">
        <v>42</v>
      </c>
      <c r="J3434" s="5">
        <v>87.5</v>
      </c>
      <c r="K3434" s="5">
        <v>0.39100000000000001</v>
      </c>
      <c r="L3434" s="5">
        <v>100</v>
      </c>
      <c r="M3434" s="5"/>
      <c r="N3434" s="5">
        <v>71</v>
      </c>
      <c r="O3434" s="5">
        <v>7</v>
      </c>
      <c r="P3434" s="5">
        <v>1</v>
      </c>
      <c r="Q3434" s="5">
        <v>0</v>
      </c>
      <c r="R3434" s="5">
        <v>0</v>
      </c>
      <c r="S3434" s="5">
        <v>0</v>
      </c>
      <c r="T3434" s="5">
        <v>0</v>
      </c>
      <c r="U3434" s="5">
        <v>20</v>
      </c>
      <c r="V3434" s="5">
        <v>22</v>
      </c>
      <c r="W3434" s="5">
        <v>68.75</v>
      </c>
      <c r="X3434" s="5">
        <v>0.312</v>
      </c>
      <c r="Y3434" s="5">
        <v>100</v>
      </c>
      <c r="Z3434" s="5"/>
      <c r="AA3434" s="5">
        <v>71</v>
      </c>
      <c r="AB3434" s="5">
        <v>7</v>
      </c>
      <c r="AC3434" s="5">
        <v>1</v>
      </c>
      <c r="AD3434" s="5">
        <v>0</v>
      </c>
      <c r="AE3434" s="5">
        <v>0</v>
      </c>
      <c r="AF3434" s="5">
        <v>0</v>
      </c>
      <c r="AG3434" s="5">
        <v>0</v>
      </c>
      <c r="AH3434" s="5">
        <v>39</v>
      </c>
      <c r="AI3434" s="5">
        <v>12</v>
      </c>
      <c r="AJ3434" s="5">
        <v>87.5</v>
      </c>
      <c r="AK3434" s="5">
        <v>0.313</v>
      </c>
      <c r="AL3434" s="5">
        <v>100</v>
      </c>
      <c r="AM3434" s="5"/>
      <c r="AN3434" s="5"/>
      <c r="AO3434" s="5"/>
      <c r="AP3434" s="5"/>
      <c r="AQ3434" s="5"/>
      <c r="AR3434" s="5"/>
      <c r="AS3434" s="5"/>
      <c r="AT3434" s="5"/>
      <c r="AU3434" s="5"/>
      <c r="AV3434" s="5"/>
      <c r="AW3434" s="5"/>
    </row>
    <row r="3435" spans="1:49" x14ac:dyDescent="0.25">
      <c r="A3435" s="5">
        <v>72</v>
      </c>
      <c r="B3435" s="5">
        <v>8</v>
      </c>
      <c r="C3435" s="5">
        <v>0</v>
      </c>
      <c r="D3435" s="5">
        <v>0</v>
      </c>
      <c r="E3435" s="5">
        <v>0</v>
      </c>
      <c r="F3435" s="5">
        <v>0</v>
      </c>
      <c r="G3435" s="5">
        <v>0</v>
      </c>
      <c r="H3435" s="5">
        <v>0</v>
      </c>
      <c r="I3435" s="5">
        <v>3</v>
      </c>
      <c r="J3435" s="5">
        <v>81.25</v>
      </c>
      <c r="K3435" s="5">
        <v>0.32800000000000001</v>
      </c>
      <c r="L3435" s="5">
        <v>100</v>
      </c>
      <c r="M3435" s="5"/>
      <c r="N3435" s="5">
        <v>72</v>
      </c>
      <c r="O3435" s="5">
        <v>8</v>
      </c>
      <c r="P3435" s="5">
        <v>0</v>
      </c>
      <c r="Q3435" s="5">
        <v>0</v>
      </c>
      <c r="R3435" s="5">
        <v>0</v>
      </c>
      <c r="S3435" s="5">
        <v>0</v>
      </c>
      <c r="T3435" s="5">
        <v>0</v>
      </c>
      <c r="U3435" s="5">
        <v>0</v>
      </c>
      <c r="V3435" s="5">
        <v>44</v>
      </c>
      <c r="W3435" s="5">
        <v>91.666667000000004</v>
      </c>
      <c r="X3435" s="5">
        <v>0.32900000000000001</v>
      </c>
      <c r="Y3435" s="5">
        <v>100</v>
      </c>
      <c r="Z3435" s="5"/>
      <c r="AA3435" s="5">
        <v>72</v>
      </c>
      <c r="AB3435" s="5">
        <v>8</v>
      </c>
      <c r="AC3435" s="5">
        <v>0</v>
      </c>
      <c r="AD3435" s="5">
        <v>0</v>
      </c>
      <c r="AE3435" s="5">
        <v>0</v>
      </c>
      <c r="AF3435" s="5">
        <v>0</v>
      </c>
      <c r="AG3435" s="5">
        <v>0</v>
      </c>
      <c r="AH3435" s="5">
        <v>0</v>
      </c>
      <c r="AI3435" s="5">
        <v>24</v>
      </c>
      <c r="AJ3435" s="5">
        <v>50</v>
      </c>
      <c r="AK3435" s="5">
        <v>0.28100000000000003</v>
      </c>
      <c r="AL3435" s="5">
        <v>100</v>
      </c>
      <c r="AM3435" s="5"/>
      <c r="AN3435" s="5"/>
      <c r="AO3435" s="5"/>
      <c r="AP3435" s="5"/>
      <c r="AQ3435" s="5"/>
      <c r="AR3435" s="5"/>
      <c r="AS3435" s="5"/>
      <c r="AT3435" s="5"/>
      <c r="AU3435" s="5"/>
      <c r="AV3435" s="5"/>
      <c r="AW3435" s="5"/>
    </row>
    <row r="3436" spans="1:49" x14ac:dyDescent="0.25">
      <c r="A3436" s="5">
        <v>73</v>
      </c>
      <c r="B3436" s="5">
        <v>10</v>
      </c>
      <c r="C3436" s="5">
        <v>0</v>
      </c>
      <c r="D3436" s="5">
        <v>0</v>
      </c>
      <c r="E3436" s="5">
        <v>0</v>
      </c>
      <c r="F3436" s="5">
        <v>0</v>
      </c>
      <c r="G3436" s="5">
        <v>0</v>
      </c>
      <c r="H3436" s="5">
        <v>0</v>
      </c>
      <c r="I3436" s="5">
        <v>16</v>
      </c>
      <c r="J3436" s="5">
        <v>33.333333000000003</v>
      </c>
      <c r="K3436" s="5">
        <v>0.40600000000000003</v>
      </c>
      <c r="L3436" s="5">
        <v>100</v>
      </c>
      <c r="M3436" s="5"/>
      <c r="N3436" s="5">
        <v>75</v>
      </c>
      <c r="O3436" s="5">
        <v>10</v>
      </c>
      <c r="P3436" s="5">
        <v>0</v>
      </c>
      <c r="Q3436" s="5">
        <v>0</v>
      </c>
      <c r="R3436" s="5">
        <v>0</v>
      </c>
      <c r="S3436" s="5">
        <v>0</v>
      </c>
      <c r="T3436" s="5">
        <v>0</v>
      </c>
      <c r="U3436" s="5">
        <v>20</v>
      </c>
      <c r="V3436" s="5">
        <v>0</v>
      </c>
      <c r="W3436" s="5">
        <v>35.416666999999997</v>
      </c>
      <c r="X3436" s="5">
        <v>0.98399999999999999</v>
      </c>
      <c r="Y3436" s="5">
        <v>100</v>
      </c>
      <c r="Z3436" s="5"/>
      <c r="AA3436" s="5">
        <v>75</v>
      </c>
      <c r="AB3436" s="5">
        <v>10</v>
      </c>
      <c r="AC3436" s="5">
        <v>0</v>
      </c>
      <c r="AD3436" s="5">
        <v>0</v>
      </c>
      <c r="AE3436" s="5">
        <v>0</v>
      </c>
      <c r="AF3436" s="5">
        <v>0</v>
      </c>
      <c r="AG3436" s="5">
        <v>0</v>
      </c>
      <c r="AH3436" s="5">
        <v>40</v>
      </c>
      <c r="AI3436" s="5">
        <v>0</v>
      </c>
      <c r="AJ3436" s="5">
        <v>77.083332999999996</v>
      </c>
      <c r="AK3436" s="5">
        <v>0.95299999999999996</v>
      </c>
      <c r="AL3436" s="5">
        <v>100</v>
      </c>
      <c r="AM3436" s="5"/>
      <c r="AN3436" s="5"/>
      <c r="AO3436" s="5"/>
      <c r="AP3436" s="5"/>
      <c r="AQ3436" s="5"/>
      <c r="AR3436" s="5"/>
      <c r="AS3436" s="5"/>
      <c r="AT3436" s="5"/>
      <c r="AU3436" s="5"/>
      <c r="AV3436" s="5"/>
      <c r="AW3436" s="5"/>
    </row>
    <row r="3437" spans="1:49" x14ac:dyDescent="0.25">
      <c r="A3437" s="5">
        <v>75</v>
      </c>
      <c r="B3437" s="5">
        <v>10</v>
      </c>
      <c r="C3437" s="5">
        <v>0</v>
      </c>
      <c r="D3437" s="5">
        <v>0</v>
      </c>
      <c r="E3437" s="5">
        <v>0</v>
      </c>
      <c r="F3437" s="5">
        <v>0</v>
      </c>
      <c r="G3437" s="5">
        <v>0</v>
      </c>
      <c r="H3437" s="5">
        <v>0</v>
      </c>
      <c r="I3437" s="5">
        <v>0</v>
      </c>
      <c r="J3437" s="5">
        <v>2.0833330000000001</v>
      </c>
      <c r="K3437" s="5">
        <v>0.79700000000000004</v>
      </c>
      <c r="L3437" s="5">
        <v>100</v>
      </c>
      <c r="M3437" s="5"/>
      <c r="N3437" s="5">
        <v>76</v>
      </c>
      <c r="O3437" s="5">
        <v>11</v>
      </c>
      <c r="P3437" s="5">
        <v>0</v>
      </c>
      <c r="Q3437" s="5">
        <v>0</v>
      </c>
      <c r="R3437" s="5">
        <v>0</v>
      </c>
      <c r="S3437" s="5">
        <v>4</v>
      </c>
      <c r="T3437" s="5">
        <v>0</v>
      </c>
      <c r="U3437" s="5">
        <v>10</v>
      </c>
      <c r="V3437" s="5">
        <v>28</v>
      </c>
      <c r="W3437" s="5">
        <v>87.5</v>
      </c>
      <c r="X3437" s="5">
        <v>0.40600000000000003</v>
      </c>
      <c r="Y3437" s="5">
        <v>100</v>
      </c>
      <c r="Z3437" s="5"/>
      <c r="AA3437" s="5">
        <v>76</v>
      </c>
      <c r="AB3437" s="5">
        <v>11</v>
      </c>
      <c r="AC3437" s="5">
        <v>0</v>
      </c>
      <c r="AD3437" s="5">
        <v>0</v>
      </c>
      <c r="AE3437" s="5">
        <v>0</v>
      </c>
      <c r="AF3437" s="5">
        <v>0</v>
      </c>
      <c r="AG3437" s="5">
        <v>0</v>
      </c>
      <c r="AH3437" s="5">
        <v>26</v>
      </c>
      <c r="AI3437" s="5">
        <v>8</v>
      </c>
      <c r="AJ3437" s="5">
        <v>87.5</v>
      </c>
      <c r="AK3437" s="5">
        <v>0.40699999999999997</v>
      </c>
      <c r="AL3437" s="5">
        <v>100</v>
      </c>
      <c r="AM3437" s="5"/>
      <c r="AN3437" s="5"/>
      <c r="AO3437" s="5"/>
      <c r="AP3437" s="5"/>
      <c r="AQ3437" s="5"/>
      <c r="AR3437" s="5"/>
      <c r="AS3437" s="5"/>
      <c r="AT3437" s="5"/>
      <c r="AU3437" s="5"/>
      <c r="AV3437" s="5"/>
      <c r="AW3437" s="5"/>
    </row>
    <row r="3438" spans="1:49" x14ac:dyDescent="0.25">
      <c r="A3438" s="5">
        <v>76</v>
      </c>
      <c r="B3438" s="5">
        <v>11</v>
      </c>
      <c r="C3438" s="5">
        <v>0</v>
      </c>
      <c r="D3438" s="5">
        <v>0</v>
      </c>
      <c r="E3438" s="5">
        <v>0</v>
      </c>
      <c r="F3438" s="5">
        <v>0</v>
      </c>
      <c r="G3438" s="5">
        <v>0</v>
      </c>
      <c r="H3438" s="5">
        <v>0</v>
      </c>
      <c r="I3438" s="5">
        <v>24</v>
      </c>
      <c r="J3438" s="5">
        <v>91.666667000000004</v>
      </c>
      <c r="K3438" s="5">
        <v>0.46899999999999997</v>
      </c>
      <c r="L3438" s="5">
        <v>100</v>
      </c>
      <c r="M3438" s="5"/>
      <c r="N3438" s="5">
        <v>77</v>
      </c>
      <c r="O3438" s="5">
        <v>11</v>
      </c>
      <c r="P3438" s="5">
        <v>0</v>
      </c>
      <c r="Q3438" s="5">
        <v>0</v>
      </c>
      <c r="R3438" s="5">
        <v>0</v>
      </c>
      <c r="S3438" s="5">
        <v>0</v>
      </c>
      <c r="T3438" s="5">
        <v>0</v>
      </c>
      <c r="U3438" s="5">
        <v>10</v>
      </c>
      <c r="V3438" s="5">
        <v>36</v>
      </c>
      <c r="W3438" s="5">
        <v>85.416667000000004</v>
      </c>
      <c r="X3438" s="5">
        <v>0.40600000000000003</v>
      </c>
      <c r="Y3438" s="5">
        <v>100</v>
      </c>
      <c r="Z3438" s="5"/>
      <c r="AA3438" s="5">
        <v>77</v>
      </c>
      <c r="AB3438" s="5">
        <v>11</v>
      </c>
      <c r="AC3438" s="5">
        <v>0</v>
      </c>
      <c r="AD3438" s="5">
        <v>0</v>
      </c>
      <c r="AE3438" s="5">
        <v>0</v>
      </c>
      <c r="AF3438" s="5">
        <v>0</v>
      </c>
      <c r="AG3438" s="5">
        <v>0</v>
      </c>
      <c r="AH3438" s="5">
        <v>40</v>
      </c>
      <c r="AI3438" s="5">
        <v>16</v>
      </c>
      <c r="AJ3438" s="5">
        <v>75</v>
      </c>
      <c r="AK3438" s="5">
        <v>0.40600000000000003</v>
      </c>
      <c r="AL3438" s="5">
        <v>100</v>
      </c>
      <c r="AM3438" s="5"/>
      <c r="AN3438" s="5"/>
      <c r="AO3438" s="5"/>
      <c r="AP3438" s="5"/>
      <c r="AQ3438" s="5"/>
      <c r="AR3438" s="5"/>
      <c r="AS3438" s="5"/>
      <c r="AT3438" s="5"/>
      <c r="AU3438" s="5"/>
      <c r="AV3438" s="5"/>
      <c r="AW3438" s="5"/>
    </row>
    <row r="3439" spans="1:49" x14ac:dyDescent="0.25">
      <c r="A3439" s="5">
        <v>77</v>
      </c>
      <c r="B3439" s="5">
        <v>11</v>
      </c>
      <c r="C3439" s="5">
        <v>0</v>
      </c>
      <c r="D3439" s="5">
        <v>0</v>
      </c>
      <c r="E3439" s="5">
        <v>0</v>
      </c>
      <c r="F3439" s="5">
        <v>14</v>
      </c>
      <c r="G3439" s="5">
        <v>0</v>
      </c>
      <c r="H3439" s="5">
        <v>0</v>
      </c>
      <c r="I3439" s="5">
        <v>3</v>
      </c>
      <c r="J3439" s="5">
        <v>87.5</v>
      </c>
      <c r="K3439" s="5">
        <v>0.46899999999999997</v>
      </c>
      <c r="L3439" s="5">
        <v>100</v>
      </c>
      <c r="M3439" s="5"/>
      <c r="N3439" s="5">
        <v>78</v>
      </c>
      <c r="O3439" s="5">
        <v>11</v>
      </c>
      <c r="P3439" s="5">
        <v>0</v>
      </c>
      <c r="Q3439" s="5">
        <v>0</v>
      </c>
      <c r="R3439" s="5">
        <v>0</v>
      </c>
      <c r="S3439" s="5">
        <v>0</v>
      </c>
      <c r="T3439" s="5">
        <v>0</v>
      </c>
      <c r="U3439" s="5">
        <v>39</v>
      </c>
      <c r="V3439" s="5">
        <v>21</v>
      </c>
      <c r="W3439" s="5">
        <v>100</v>
      </c>
      <c r="X3439" s="5">
        <v>0.42199999999999999</v>
      </c>
      <c r="Y3439" s="5">
        <v>100</v>
      </c>
      <c r="Z3439" s="5"/>
      <c r="AA3439" s="5">
        <v>78</v>
      </c>
      <c r="AB3439" s="5">
        <v>11</v>
      </c>
      <c r="AC3439" s="5">
        <v>0</v>
      </c>
      <c r="AD3439" s="5">
        <v>0</v>
      </c>
      <c r="AE3439" s="5">
        <v>0</v>
      </c>
      <c r="AF3439" s="5">
        <v>0</v>
      </c>
      <c r="AG3439" s="5">
        <v>0</v>
      </c>
      <c r="AH3439" s="5">
        <v>34</v>
      </c>
      <c r="AI3439" s="5">
        <v>32</v>
      </c>
      <c r="AJ3439" s="5">
        <v>100</v>
      </c>
      <c r="AK3439" s="5">
        <v>0.40600000000000003</v>
      </c>
      <c r="AL3439" s="5">
        <v>100</v>
      </c>
      <c r="AM3439" s="5"/>
      <c r="AN3439" s="5"/>
      <c r="AO3439" s="5"/>
      <c r="AP3439" s="5"/>
      <c r="AQ3439" s="5"/>
      <c r="AR3439" s="5"/>
      <c r="AS3439" s="5"/>
      <c r="AT3439" s="5"/>
      <c r="AU3439" s="5"/>
      <c r="AV3439" s="5"/>
      <c r="AW3439" s="5"/>
    </row>
    <row r="3440" spans="1:49" x14ac:dyDescent="0.25">
      <c r="A3440" s="5">
        <v>78</v>
      </c>
      <c r="B3440" s="5">
        <v>13</v>
      </c>
      <c r="C3440" s="5">
        <v>0</v>
      </c>
      <c r="D3440" s="5">
        <v>0</v>
      </c>
      <c r="E3440" s="5">
        <v>0</v>
      </c>
      <c r="F3440" s="5">
        <v>0</v>
      </c>
      <c r="G3440" s="5">
        <v>0</v>
      </c>
      <c r="H3440" s="5">
        <v>6</v>
      </c>
      <c r="I3440" s="5">
        <v>8</v>
      </c>
      <c r="J3440" s="5">
        <v>87.5</v>
      </c>
      <c r="K3440" s="5">
        <v>0.54700000000000004</v>
      </c>
      <c r="L3440" s="5">
        <v>100</v>
      </c>
      <c r="M3440" s="5"/>
      <c r="N3440" s="5">
        <v>79</v>
      </c>
      <c r="O3440" s="5">
        <v>11</v>
      </c>
      <c r="P3440" s="5">
        <v>0</v>
      </c>
      <c r="Q3440" s="5">
        <v>0</v>
      </c>
      <c r="R3440" s="5">
        <v>0</v>
      </c>
      <c r="S3440" s="5">
        <v>0</v>
      </c>
      <c r="T3440" s="5">
        <v>0</v>
      </c>
      <c r="U3440" s="5">
        <v>0</v>
      </c>
      <c r="V3440" s="5">
        <v>40</v>
      </c>
      <c r="W3440" s="5">
        <v>83.333332999999996</v>
      </c>
      <c r="X3440" s="5">
        <v>0.42199999999999999</v>
      </c>
      <c r="Y3440" s="5">
        <v>100</v>
      </c>
      <c r="Z3440" s="5"/>
      <c r="AA3440" s="5">
        <v>79</v>
      </c>
      <c r="AB3440" s="5">
        <v>11</v>
      </c>
      <c r="AC3440" s="5">
        <v>0</v>
      </c>
      <c r="AD3440" s="5">
        <v>0</v>
      </c>
      <c r="AE3440" s="5">
        <v>0</v>
      </c>
      <c r="AF3440" s="5">
        <v>0</v>
      </c>
      <c r="AG3440" s="5">
        <v>0</v>
      </c>
      <c r="AH3440" s="5">
        <v>24</v>
      </c>
      <c r="AI3440" s="5">
        <v>32</v>
      </c>
      <c r="AJ3440" s="5">
        <v>83.333332999999996</v>
      </c>
      <c r="AK3440" s="5">
        <v>0.40600000000000003</v>
      </c>
      <c r="AL3440" s="5">
        <v>100</v>
      </c>
      <c r="AM3440" s="5"/>
      <c r="AN3440" s="5"/>
      <c r="AO3440" s="5"/>
      <c r="AP3440" s="5"/>
      <c r="AQ3440" s="5"/>
      <c r="AR3440" s="5"/>
      <c r="AS3440" s="5"/>
      <c r="AT3440" s="5"/>
      <c r="AU3440" s="5"/>
      <c r="AV3440" s="5"/>
      <c r="AW3440" s="5"/>
    </row>
    <row r="3441" spans="1:49" x14ac:dyDescent="0.25">
      <c r="A3441" s="5">
        <v>79</v>
      </c>
      <c r="B3441" s="5">
        <v>13</v>
      </c>
      <c r="C3441" s="5">
        <v>0</v>
      </c>
      <c r="D3441" s="5">
        <v>0</v>
      </c>
      <c r="E3441" s="5">
        <v>0</v>
      </c>
      <c r="F3441" s="5">
        <v>0</v>
      </c>
      <c r="G3441" s="5">
        <v>0</v>
      </c>
      <c r="H3441" s="5">
        <v>4</v>
      </c>
      <c r="I3441" s="5">
        <v>14</v>
      </c>
      <c r="J3441" s="5">
        <v>100</v>
      </c>
      <c r="K3441" s="5">
        <v>0.56200000000000006</v>
      </c>
      <c r="L3441" s="5">
        <v>100</v>
      </c>
      <c r="M3441" s="5"/>
      <c r="N3441" s="5">
        <v>80</v>
      </c>
      <c r="O3441" s="5">
        <v>11</v>
      </c>
      <c r="P3441" s="5">
        <v>0</v>
      </c>
      <c r="Q3441" s="5">
        <v>0</v>
      </c>
      <c r="R3441" s="5">
        <v>0</v>
      </c>
      <c r="S3441" s="5">
        <v>0</v>
      </c>
      <c r="T3441" s="5">
        <v>0</v>
      </c>
      <c r="U3441" s="5">
        <v>10</v>
      </c>
      <c r="V3441" s="5">
        <v>0</v>
      </c>
      <c r="W3441" s="5">
        <v>37.5</v>
      </c>
      <c r="X3441" s="5">
        <v>0.39100000000000001</v>
      </c>
      <c r="Y3441" s="5">
        <v>100</v>
      </c>
      <c r="Z3441" s="5"/>
      <c r="AA3441" s="5">
        <v>80</v>
      </c>
      <c r="AB3441" s="5">
        <v>11</v>
      </c>
      <c r="AC3441" s="5">
        <v>0</v>
      </c>
      <c r="AD3441" s="5">
        <v>0</v>
      </c>
      <c r="AE3441" s="5">
        <v>0</v>
      </c>
      <c r="AF3441" s="5">
        <v>0</v>
      </c>
      <c r="AG3441" s="5">
        <v>0</v>
      </c>
      <c r="AH3441" s="5">
        <v>20</v>
      </c>
      <c r="AI3441" s="5">
        <v>14</v>
      </c>
      <c r="AJ3441" s="5">
        <v>43.75</v>
      </c>
      <c r="AK3441" s="5">
        <v>0.39100000000000001</v>
      </c>
      <c r="AL3441" s="5">
        <v>100</v>
      </c>
      <c r="AM3441" s="5"/>
      <c r="AN3441" s="5"/>
      <c r="AO3441" s="5"/>
      <c r="AP3441" s="5"/>
      <c r="AQ3441" s="5"/>
      <c r="AR3441" s="5"/>
      <c r="AS3441" s="5"/>
      <c r="AT3441" s="5"/>
      <c r="AU3441" s="5"/>
      <c r="AV3441" s="5"/>
      <c r="AW3441" s="5"/>
    </row>
    <row r="3442" spans="1:49" x14ac:dyDescent="0.25">
      <c r="A3442" s="5">
        <v>80</v>
      </c>
      <c r="B3442" s="5">
        <v>13</v>
      </c>
      <c r="C3442" s="5">
        <v>0</v>
      </c>
      <c r="D3442" s="5">
        <v>0</v>
      </c>
      <c r="E3442" s="5">
        <v>0</v>
      </c>
      <c r="F3442" s="5">
        <v>0</v>
      </c>
      <c r="G3442" s="5">
        <v>0</v>
      </c>
      <c r="H3442" s="5">
        <v>0</v>
      </c>
      <c r="I3442" s="5">
        <v>12</v>
      </c>
      <c r="J3442" s="5">
        <v>41.666666999999997</v>
      </c>
      <c r="K3442" s="5">
        <v>0.54700000000000004</v>
      </c>
      <c r="L3442" s="5">
        <v>100</v>
      </c>
      <c r="M3442" s="5"/>
      <c r="N3442" s="5">
        <v>81</v>
      </c>
      <c r="O3442" s="5">
        <v>12</v>
      </c>
      <c r="P3442" s="5">
        <v>1</v>
      </c>
      <c r="Q3442" s="5">
        <v>0</v>
      </c>
      <c r="R3442" s="5">
        <v>0</v>
      </c>
      <c r="S3442" s="5">
        <v>0</v>
      </c>
      <c r="T3442" s="5">
        <v>20</v>
      </c>
      <c r="U3442" s="5">
        <v>0</v>
      </c>
      <c r="V3442" s="5">
        <v>24</v>
      </c>
      <c r="W3442" s="5">
        <v>100</v>
      </c>
      <c r="X3442" s="5">
        <v>0.5</v>
      </c>
      <c r="Y3442" s="5">
        <v>100</v>
      </c>
      <c r="Z3442" s="5"/>
      <c r="AA3442" s="5">
        <v>81</v>
      </c>
      <c r="AB3442" s="5">
        <v>11</v>
      </c>
      <c r="AC3442" s="5">
        <v>1</v>
      </c>
      <c r="AD3442" s="5">
        <v>0</v>
      </c>
      <c r="AE3442" s="5">
        <v>0</v>
      </c>
      <c r="AF3442" s="5">
        <v>0</v>
      </c>
      <c r="AG3442" s="5">
        <v>20</v>
      </c>
      <c r="AH3442" s="5">
        <v>0</v>
      </c>
      <c r="AI3442" s="5">
        <v>24</v>
      </c>
      <c r="AJ3442" s="5">
        <v>100</v>
      </c>
      <c r="AK3442" s="5">
        <v>0.437</v>
      </c>
      <c r="AL3442" s="5">
        <v>100</v>
      </c>
      <c r="AM3442" s="5"/>
      <c r="AN3442" s="5"/>
      <c r="AO3442" s="5"/>
      <c r="AP3442" s="5"/>
      <c r="AQ3442" s="5"/>
      <c r="AR3442" s="5"/>
      <c r="AS3442" s="5"/>
      <c r="AT3442" s="5"/>
      <c r="AU3442" s="5"/>
      <c r="AV3442" s="5"/>
      <c r="AW3442" s="5"/>
    </row>
    <row r="3443" spans="1:49" x14ac:dyDescent="0.25">
      <c r="A3443" s="5">
        <v>81</v>
      </c>
      <c r="B3443" s="5">
        <v>12</v>
      </c>
      <c r="C3443" s="5">
        <v>1</v>
      </c>
      <c r="D3443" s="5">
        <v>0</v>
      </c>
      <c r="E3443" s="5">
        <v>0</v>
      </c>
      <c r="F3443" s="5">
        <v>0</v>
      </c>
      <c r="G3443" s="5">
        <v>20</v>
      </c>
      <c r="H3443" s="5">
        <v>0</v>
      </c>
      <c r="I3443" s="5">
        <v>24</v>
      </c>
      <c r="J3443" s="5">
        <v>100</v>
      </c>
      <c r="K3443" s="5">
        <v>0.56200000000000006</v>
      </c>
      <c r="L3443" s="5">
        <v>100</v>
      </c>
      <c r="M3443" s="5"/>
      <c r="N3443" s="5">
        <v>82</v>
      </c>
      <c r="O3443" s="5">
        <v>13</v>
      </c>
      <c r="P3443" s="5">
        <v>1</v>
      </c>
      <c r="Q3443" s="5">
        <v>0</v>
      </c>
      <c r="R3443" s="5">
        <v>0</v>
      </c>
      <c r="S3443" s="5">
        <v>13</v>
      </c>
      <c r="T3443" s="5">
        <v>0</v>
      </c>
      <c r="U3443" s="5">
        <v>15</v>
      </c>
      <c r="V3443" s="5">
        <v>4</v>
      </c>
      <c r="W3443" s="5">
        <v>93.75</v>
      </c>
      <c r="X3443" s="5">
        <v>0.59399999999999997</v>
      </c>
      <c r="Y3443" s="5">
        <v>100</v>
      </c>
      <c r="Z3443" s="5"/>
      <c r="AA3443" s="5">
        <v>82</v>
      </c>
      <c r="AB3443" s="5">
        <v>12</v>
      </c>
      <c r="AC3443" s="5">
        <v>1</v>
      </c>
      <c r="AD3443" s="5">
        <v>0</v>
      </c>
      <c r="AE3443" s="5">
        <v>0</v>
      </c>
      <c r="AF3443" s="5">
        <v>0</v>
      </c>
      <c r="AG3443" s="5">
        <v>0</v>
      </c>
      <c r="AH3443" s="5">
        <v>38</v>
      </c>
      <c r="AI3443" s="5">
        <v>6</v>
      </c>
      <c r="AJ3443" s="5">
        <v>83.333332999999996</v>
      </c>
      <c r="AK3443" s="5">
        <v>0.48499999999999999</v>
      </c>
      <c r="AL3443" s="5">
        <v>100</v>
      </c>
      <c r="AM3443" s="5"/>
      <c r="AN3443" s="5"/>
      <c r="AO3443" s="5"/>
      <c r="AP3443" s="5"/>
      <c r="AQ3443" s="5"/>
      <c r="AR3443" s="5"/>
      <c r="AS3443" s="5"/>
      <c r="AT3443" s="5"/>
      <c r="AU3443" s="5"/>
      <c r="AV3443" s="5"/>
      <c r="AW3443" s="5"/>
    </row>
    <row r="3444" spans="1:49" x14ac:dyDescent="0.25">
      <c r="A3444" s="5">
        <v>82</v>
      </c>
      <c r="B3444" s="5">
        <v>13</v>
      </c>
      <c r="C3444" s="5">
        <v>1</v>
      </c>
      <c r="D3444" s="5">
        <v>0</v>
      </c>
      <c r="E3444" s="5">
        <v>0</v>
      </c>
      <c r="F3444" s="5">
        <v>13</v>
      </c>
      <c r="G3444" s="5">
        <v>0</v>
      </c>
      <c r="H3444" s="5">
        <v>5</v>
      </c>
      <c r="I3444" s="5">
        <v>4</v>
      </c>
      <c r="J3444" s="5">
        <v>72.916667000000004</v>
      </c>
      <c r="K3444" s="5">
        <v>0.625</v>
      </c>
      <c r="L3444" s="5">
        <v>100</v>
      </c>
      <c r="M3444" s="5"/>
      <c r="N3444" s="5">
        <v>83</v>
      </c>
      <c r="O3444" s="5">
        <v>13</v>
      </c>
      <c r="P3444" s="5">
        <v>0</v>
      </c>
      <c r="Q3444" s="5">
        <v>0</v>
      </c>
      <c r="R3444" s="5">
        <v>0</v>
      </c>
      <c r="S3444" s="5">
        <v>0</v>
      </c>
      <c r="T3444" s="5">
        <v>0</v>
      </c>
      <c r="U3444" s="5">
        <v>15</v>
      </c>
      <c r="V3444" s="5">
        <v>3</v>
      </c>
      <c r="W3444" s="5">
        <v>91.666667000000004</v>
      </c>
      <c r="X3444" s="5">
        <v>0.54600000000000004</v>
      </c>
      <c r="Y3444" s="5">
        <v>100</v>
      </c>
      <c r="Z3444" s="5"/>
      <c r="AA3444" s="5">
        <v>83</v>
      </c>
      <c r="AB3444" s="5">
        <v>12</v>
      </c>
      <c r="AC3444" s="5">
        <v>0</v>
      </c>
      <c r="AD3444" s="5">
        <v>0</v>
      </c>
      <c r="AE3444" s="5">
        <v>0</v>
      </c>
      <c r="AF3444" s="5">
        <v>0</v>
      </c>
      <c r="AG3444" s="5">
        <v>0</v>
      </c>
      <c r="AH3444" s="5">
        <v>27</v>
      </c>
      <c r="AI3444" s="5">
        <v>16</v>
      </c>
      <c r="AJ3444" s="5">
        <v>91.666667000000004</v>
      </c>
      <c r="AK3444" s="5">
        <v>0.46899999999999997</v>
      </c>
      <c r="AL3444" s="5">
        <v>100</v>
      </c>
      <c r="AM3444" s="5"/>
      <c r="AN3444" s="5"/>
      <c r="AO3444" s="5"/>
      <c r="AP3444" s="5"/>
      <c r="AQ3444" s="5"/>
      <c r="AR3444" s="5"/>
      <c r="AS3444" s="5"/>
      <c r="AT3444" s="5"/>
      <c r="AU3444" s="5"/>
      <c r="AV3444" s="5"/>
      <c r="AW3444" s="5"/>
    </row>
    <row r="3445" spans="1:49" x14ac:dyDescent="0.25">
      <c r="A3445" s="5">
        <v>83</v>
      </c>
      <c r="B3445" s="5">
        <v>13</v>
      </c>
      <c r="C3445" s="5">
        <v>0</v>
      </c>
      <c r="D3445" s="5">
        <v>0</v>
      </c>
      <c r="E3445" s="5">
        <v>0</v>
      </c>
      <c r="F3445" s="5">
        <v>5</v>
      </c>
      <c r="G3445" s="5">
        <v>0</v>
      </c>
      <c r="H3445" s="5">
        <v>0</v>
      </c>
      <c r="I3445" s="5">
        <v>22</v>
      </c>
      <c r="J3445" s="5">
        <v>91.666667000000004</v>
      </c>
      <c r="K3445" s="5">
        <v>0.56299999999999994</v>
      </c>
      <c r="L3445" s="5">
        <v>100</v>
      </c>
      <c r="M3445" s="5"/>
      <c r="N3445" s="5">
        <v>84</v>
      </c>
      <c r="O3445" s="5">
        <v>12</v>
      </c>
      <c r="P3445" s="5">
        <v>0</v>
      </c>
      <c r="Q3445" s="5">
        <v>0</v>
      </c>
      <c r="R3445" s="5">
        <v>0</v>
      </c>
      <c r="S3445" s="5">
        <v>0</v>
      </c>
      <c r="T3445" s="5">
        <v>0</v>
      </c>
      <c r="U3445" s="5">
        <v>16</v>
      </c>
      <c r="V3445" s="5">
        <v>6</v>
      </c>
      <c r="W3445" s="5">
        <v>81.25</v>
      </c>
      <c r="X3445" s="5">
        <v>0.5</v>
      </c>
      <c r="Y3445" s="5">
        <v>100</v>
      </c>
      <c r="Z3445" s="5"/>
      <c r="AA3445" s="5">
        <v>84</v>
      </c>
      <c r="AB3445" s="5">
        <v>11</v>
      </c>
      <c r="AC3445" s="5">
        <v>0</v>
      </c>
      <c r="AD3445" s="5">
        <v>0</v>
      </c>
      <c r="AE3445" s="5">
        <v>0</v>
      </c>
      <c r="AF3445" s="5">
        <v>0</v>
      </c>
      <c r="AG3445" s="5">
        <v>0</v>
      </c>
      <c r="AH3445" s="5">
        <v>33</v>
      </c>
      <c r="AI3445" s="5">
        <v>16</v>
      </c>
      <c r="AJ3445" s="5">
        <v>89.583332999999996</v>
      </c>
      <c r="AK3445" s="5">
        <v>0.42099999999999999</v>
      </c>
      <c r="AL3445" s="5">
        <v>100</v>
      </c>
      <c r="AM3445" s="5"/>
      <c r="AN3445" s="5"/>
      <c r="AO3445" s="5"/>
      <c r="AP3445" s="5"/>
      <c r="AQ3445" s="5"/>
      <c r="AR3445" s="5"/>
      <c r="AS3445" s="5"/>
      <c r="AT3445" s="5"/>
      <c r="AU3445" s="5"/>
      <c r="AV3445" s="5"/>
      <c r="AW3445" s="5"/>
    </row>
    <row r="3446" spans="1:49" x14ac:dyDescent="0.25">
      <c r="A3446" s="5">
        <v>84</v>
      </c>
      <c r="B3446" s="5">
        <v>12</v>
      </c>
      <c r="C3446" s="5">
        <v>0</v>
      </c>
      <c r="D3446" s="5">
        <v>0</v>
      </c>
      <c r="E3446" s="5">
        <v>0</v>
      </c>
      <c r="F3446" s="5">
        <v>4</v>
      </c>
      <c r="G3446" s="5">
        <v>0</v>
      </c>
      <c r="H3446" s="5">
        <v>0</v>
      </c>
      <c r="I3446" s="5">
        <v>24</v>
      </c>
      <c r="J3446" s="5">
        <v>81.25</v>
      </c>
      <c r="K3446" s="5">
        <v>0.53100000000000003</v>
      </c>
      <c r="L3446" s="5">
        <v>100</v>
      </c>
      <c r="M3446" s="5"/>
      <c r="N3446" s="5">
        <v>85</v>
      </c>
      <c r="O3446" s="5">
        <v>13</v>
      </c>
      <c r="P3446" s="5">
        <v>1</v>
      </c>
      <c r="Q3446" s="5">
        <v>0</v>
      </c>
      <c r="R3446" s="5">
        <v>0</v>
      </c>
      <c r="S3446" s="5">
        <v>0</v>
      </c>
      <c r="T3446" s="5">
        <v>10</v>
      </c>
      <c r="U3446" s="5">
        <v>0</v>
      </c>
      <c r="V3446" s="5">
        <v>18</v>
      </c>
      <c r="W3446" s="5">
        <v>100</v>
      </c>
      <c r="X3446" s="5">
        <v>0.56299999999999994</v>
      </c>
      <c r="Y3446" s="5">
        <v>100</v>
      </c>
      <c r="Z3446" s="5"/>
      <c r="AA3446" s="5">
        <v>85</v>
      </c>
      <c r="AB3446" s="5">
        <v>12</v>
      </c>
      <c r="AC3446" s="5">
        <v>1</v>
      </c>
      <c r="AD3446" s="5">
        <v>0</v>
      </c>
      <c r="AE3446" s="5">
        <v>0</v>
      </c>
      <c r="AF3446" s="5">
        <v>0</v>
      </c>
      <c r="AG3446" s="5">
        <v>14</v>
      </c>
      <c r="AH3446" s="5">
        <v>8</v>
      </c>
      <c r="AI3446" s="5">
        <v>26</v>
      </c>
      <c r="AJ3446" s="5">
        <v>100</v>
      </c>
      <c r="AK3446" s="5">
        <v>0.5</v>
      </c>
      <c r="AL3446" s="5">
        <v>100</v>
      </c>
      <c r="AM3446" s="5"/>
      <c r="AN3446" s="5"/>
      <c r="AO3446" s="5"/>
      <c r="AP3446" s="5"/>
      <c r="AQ3446" s="5"/>
      <c r="AR3446" s="5"/>
      <c r="AS3446" s="5"/>
      <c r="AT3446" s="5"/>
      <c r="AU3446" s="5"/>
      <c r="AV3446" s="5"/>
      <c r="AW3446" s="5"/>
    </row>
    <row r="3447" spans="1:49" x14ac:dyDescent="0.25">
      <c r="A3447" s="5">
        <v>85</v>
      </c>
      <c r="B3447" s="5">
        <v>13</v>
      </c>
      <c r="C3447" s="5">
        <v>1</v>
      </c>
      <c r="D3447" s="5">
        <v>0</v>
      </c>
      <c r="E3447" s="5">
        <v>0</v>
      </c>
      <c r="F3447" s="5">
        <v>10</v>
      </c>
      <c r="G3447" s="5">
        <v>20</v>
      </c>
      <c r="H3447" s="5">
        <v>0</v>
      </c>
      <c r="I3447" s="5">
        <v>38</v>
      </c>
      <c r="J3447" s="5">
        <v>100</v>
      </c>
      <c r="K3447" s="5">
        <v>0.625</v>
      </c>
      <c r="L3447" s="5">
        <v>100</v>
      </c>
      <c r="M3447" s="5"/>
      <c r="N3447" s="5">
        <v>86</v>
      </c>
      <c r="O3447" s="5">
        <v>12</v>
      </c>
      <c r="P3447" s="5">
        <v>1</v>
      </c>
      <c r="Q3447" s="5">
        <v>0</v>
      </c>
      <c r="R3447" s="5">
        <v>0</v>
      </c>
      <c r="S3447" s="5">
        <v>33</v>
      </c>
      <c r="T3447" s="5">
        <v>0</v>
      </c>
      <c r="U3447" s="5">
        <v>0</v>
      </c>
      <c r="V3447" s="5">
        <v>24</v>
      </c>
      <c r="W3447" s="5">
        <v>87.5</v>
      </c>
      <c r="X3447" s="5">
        <v>0.53100000000000003</v>
      </c>
      <c r="Y3447" s="5">
        <v>100</v>
      </c>
      <c r="Z3447" s="5"/>
      <c r="AA3447" s="5">
        <v>86</v>
      </c>
      <c r="AB3447" s="5">
        <v>11</v>
      </c>
      <c r="AC3447" s="5">
        <v>1</v>
      </c>
      <c r="AD3447" s="5">
        <v>0</v>
      </c>
      <c r="AE3447" s="5">
        <v>0</v>
      </c>
      <c r="AF3447" s="5">
        <v>10</v>
      </c>
      <c r="AG3447" s="5">
        <v>0</v>
      </c>
      <c r="AH3447" s="5">
        <v>0</v>
      </c>
      <c r="AI3447" s="5">
        <v>34</v>
      </c>
      <c r="AJ3447" s="5">
        <v>100</v>
      </c>
      <c r="AK3447" s="5">
        <v>0.5</v>
      </c>
      <c r="AL3447" s="5">
        <v>100</v>
      </c>
      <c r="AM3447" s="5"/>
      <c r="AN3447" s="5"/>
      <c r="AO3447" s="5"/>
      <c r="AP3447" s="5"/>
      <c r="AQ3447" s="5"/>
      <c r="AR3447" s="5"/>
      <c r="AS3447" s="5"/>
      <c r="AT3447" s="5"/>
      <c r="AU3447" s="5"/>
      <c r="AV3447" s="5"/>
      <c r="AW3447" s="5"/>
    </row>
    <row r="3448" spans="1:49" x14ac:dyDescent="0.25">
      <c r="A3448" s="5">
        <v>86</v>
      </c>
      <c r="B3448" s="5">
        <v>12</v>
      </c>
      <c r="C3448" s="5">
        <v>1</v>
      </c>
      <c r="D3448" s="5">
        <v>0</v>
      </c>
      <c r="E3448" s="5">
        <v>0</v>
      </c>
      <c r="F3448" s="5">
        <v>0</v>
      </c>
      <c r="G3448" s="5">
        <v>0</v>
      </c>
      <c r="H3448" s="5">
        <v>0</v>
      </c>
      <c r="I3448" s="5">
        <v>42</v>
      </c>
      <c r="J3448" s="5">
        <v>89.583332999999996</v>
      </c>
      <c r="K3448" s="5">
        <v>0.57799999999999996</v>
      </c>
      <c r="L3448" s="5">
        <v>100</v>
      </c>
      <c r="M3448" s="5"/>
      <c r="N3448" s="5">
        <v>87</v>
      </c>
      <c r="O3448" s="5">
        <v>12</v>
      </c>
      <c r="P3448" s="5">
        <v>0</v>
      </c>
      <c r="Q3448" s="5">
        <v>0</v>
      </c>
      <c r="R3448" s="5">
        <v>0</v>
      </c>
      <c r="S3448" s="5">
        <v>24</v>
      </c>
      <c r="T3448" s="5">
        <v>0</v>
      </c>
      <c r="U3448" s="5">
        <v>0</v>
      </c>
      <c r="V3448" s="5">
        <v>24</v>
      </c>
      <c r="W3448" s="5">
        <v>100</v>
      </c>
      <c r="X3448" s="5">
        <v>0.46899999999999997</v>
      </c>
      <c r="Y3448" s="5">
        <v>100</v>
      </c>
      <c r="Z3448" s="5"/>
      <c r="AA3448" s="5">
        <v>87</v>
      </c>
      <c r="AB3448" s="5">
        <v>11</v>
      </c>
      <c r="AC3448" s="5">
        <v>1</v>
      </c>
      <c r="AD3448" s="5">
        <v>0</v>
      </c>
      <c r="AE3448" s="5">
        <v>0</v>
      </c>
      <c r="AF3448" s="5">
        <v>14</v>
      </c>
      <c r="AG3448" s="5">
        <v>0</v>
      </c>
      <c r="AH3448" s="5">
        <v>0</v>
      </c>
      <c r="AI3448" s="5">
        <v>14</v>
      </c>
      <c r="AJ3448" s="5">
        <v>100</v>
      </c>
      <c r="AK3448" s="5">
        <v>0.45400000000000001</v>
      </c>
      <c r="AL3448" s="5">
        <v>100</v>
      </c>
      <c r="AM3448" s="5"/>
      <c r="AN3448" s="5"/>
      <c r="AO3448" s="5"/>
      <c r="AP3448" s="5"/>
      <c r="AQ3448" s="5"/>
      <c r="AR3448" s="5"/>
      <c r="AS3448" s="5"/>
      <c r="AT3448" s="5"/>
      <c r="AU3448" s="5"/>
      <c r="AV3448" s="5"/>
      <c r="AW3448" s="5"/>
    </row>
    <row r="3449" spans="1:49" x14ac:dyDescent="0.25">
      <c r="A3449" s="5">
        <v>87</v>
      </c>
      <c r="B3449" s="5">
        <v>12</v>
      </c>
      <c r="C3449" s="5">
        <v>1</v>
      </c>
      <c r="D3449" s="5">
        <v>0</v>
      </c>
      <c r="E3449" s="5">
        <v>0</v>
      </c>
      <c r="F3449" s="5">
        <v>100</v>
      </c>
      <c r="G3449" s="5">
        <v>0</v>
      </c>
      <c r="H3449" s="5">
        <v>0</v>
      </c>
      <c r="I3449" s="5">
        <v>21</v>
      </c>
      <c r="J3449" s="5">
        <v>100</v>
      </c>
      <c r="K3449" s="5">
        <v>0.59399999999999997</v>
      </c>
      <c r="L3449" s="5">
        <v>100</v>
      </c>
      <c r="M3449" s="5"/>
      <c r="N3449" s="5">
        <v>88</v>
      </c>
      <c r="O3449" s="5">
        <v>11</v>
      </c>
      <c r="P3449" s="5">
        <v>1</v>
      </c>
      <c r="Q3449" s="5">
        <v>0</v>
      </c>
      <c r="R3449" s="5">
        <v>0</v>
      </c>
      <c r="S3449" s="5">
        <v>0</v>
      </c>
      <c r="T3449" s="5">
        <v>26</v>
      </c>
      <c r="U3449" s="5">
        <v>7</v>
      </c>
      <c r="V3449" s="5">
        <v>21</v>
      </c>
      <c r="W3449" s="5">
        <v>97.916667000000004</v>
      </c>
      <c r="X3449" s="5">
        <v>0.48399999999999999</v>
      </c>
      <c r="Y3449" s="5">
        <v>100</v>
      </c>
      <c r="Z3449" s="5"/>
      <c r="AA3449" s="5">
        <v>88</v>
      </c>
      <c r="AB3449" s="5">
        <v>11</v>
      </c>
      <c r="AC3449" s="5">
        <v>1</v>
      </c>
      <c r="AD3449" s="5">
        <v>0</v>
      </c>
      <c r="AE3449" s="5">
        <v>0</v>
      </c>
      <c r="AF3449" s="5">
        <v>0</v>
      </c>
      <c r="AG3449" s="5">
        <v>20</v>
      </c>
      <c r="AH3449" s="5">
        <v>0</v>
      </c>
      <c r="AI3449" s="5">
        <v>29</v>
      </c>
      <c r="AJ3449" s="5">
        <v>100</v>
      </c>
      <c r="AK3449" s="5">
        <v>0.46800000000000003</v>
      </c>
      <c r="AL3449" s="5">
        <v>100</v>
      </c>
      <c r="AM3449" s="5"/>
      <c r="AN3449" s="5"/>
      <c r="AO3449" s="5"/>
      <c r="AP3449" s="5"/>
      <c r="AQ3449" s="5"/>
      <c r="AR3449" s="5"/>
      <c r="AS3449" s="5"/>
      <c r="AT3449" s="5"/>
      <c r="AU3449" s="5"/>
      <c r="AV3449" s="5"/>
      <c r="AW3449" s="5"/>
    </row>
    <row r="3450" spans="1:49" x14ac:dyDescent="0.25">
      <c r="A3450" s="5">
        <v>88</v>
      </c>
      <c r="B3450" s="5">
        <v>12</v>
      </c>
      <c r="C3450" s="5">
        <v>1</v>
      </c>
      <c r="D3450" s="5">
        <v>0</v>
      </c>
      <c r="E3450" s="5">
        <v>0</v>
      </c>
      <c r="F3450" s="5">
        <v>36</v>
      </c>
      <c r="G3450" s="5">
        <v>34</v>
      </c>
      <c r="H3450" s="5">
        <v>0</v>
      </c>
      <c r="I3450" s="5">
        <v>37</v>
      </c>
      <c r="J3450" s="5">
        <v>97.916667000000004</v>
      </c>
      <c r="K3450" s="5">
        <v>0.56299999999999994</v>
      </c>
      <c r="L3450" s="5">
        <v>100</v>
      </c>
      <c r="M3450" s="5"/>
      <c r="N3450" s="5">
        <v>89</v>
      </c>
      <c r="O3450" s="5">
        <v>10</v>
      </c>
      <c r="P3450" s="5">
        <v>2</v>
      </c>
      <c r="Q3450" s="5">
        <v>0</v>
      </c>
      <c r="R3450" s="5">
        <v>0</v>
      </c>
      <c r="S3450" s="5">
        <v>12</v>
      </c>
      <c r="T3450" s="5">
        <v>19</v>
      </c>
      <c r="U3450" s="5">
        <v>0</v>
      </c>
      <c r="V3450" s="5">
        <v>24</v>
      </c>
      <c r="W3450" s="5">
        <v>91.666667000000004</v>
      </c>
      <c r="X3450" s="5">
        <v>0.46899999999999997</v>
      </c>
      <c r="Y3450" s="5">
        <v>100</v>
      </c>
      <c r="Z3450" s="5"/>
      <c r="AA3450" s="5">
        <v>89</v>
      </c>
      <c r="AB3450" s="5">
        <v>11</v>
      </c>
      <c r="AC3450" s="5">
        <v>2</v>
      </c>
      <c r="AD3450" s="5">
        <v>0</v>
      </c>
      <c r="AE3450" s="5">
        <v>0</v>
      </c>
      <c r="AF3450" s="5">
        <v>6</v>
      </c>
      <c r="AG3450" s="5">
        <v>13</v>
      </c>
      <c r="AH3450" s="5">
        <v>0</v>
      </c>
      <c r="AI3450" s="5">
        <v>16</v>
      </c>
      <c r="AJ3450" s="5">
        <v>100</v>
      </c>
      <c r="AK3450" s="5">
        <v>0.51600000000000001</v>
      </c>
      <c r="AL3450" s="5">
        <v>100</v>
      </c>
      <c r="AM3450" s="5"/>
      <c r="AN3450" s="5"/>
      <c r="AO3450" s="5"/>
      <c r="AP3450" s="5"/>
      <c r="AQ3450" s="5"/>
      <c r="AR3450" s="5"/>
      <c r="AS3450" s="5"/>
      <c r="AT3450" s="5"/>
      <c r="AU3450" s="5"/>
      <c r="AV3450" s="5"/>
      <c r="AW3450" s="5"/>
    </row>
    <row r="3451" spans="1:49" x14ac:dyDescent="0.25">
      <c r="A3451" s="5">
        <v>89</v>
      </c>
      <c r="B3451" s="5">
        <v>11</v>
      </c>
      <c r="C3451" s="5">
        <v>2</v>
      </c>
      <c r="D3451" s="5">
        <v>0</v>
      </c>
      <c r="E3451" s="5">
        <v>0</v>
      </c>
      <c r="F3451" s="5">
        <v>28</v>
      </c>
      <c r="G3451" s="5">
        <v>27</v>
      </c>
      <c r="H3451" s="5">
        <v>0</v>
      </c>
      <c r="I3451" s="5">
        <v>40</v>
      </c>
      <c r="J3451" s="5">
        <v>91.666667000000004</v>
      </c>
      <c r="K3451" s="5">
        <v>0.625</v>
      </c>
      <c r="L3451" s="5">
        <v>100</v>
      </c>
      <c r="M3451" s="5"/>
      <c r="N3451" s="5">
        <v>90</v>
      </c>
      <c r="O3451" s="5">
        <v>10</v>
      </c>
      <c r="P3451" s="5">
        <v>1</v>
      </c>
      <c r="Q3451" s="5">
        <v>0</v>
      </c>
      <c r="R3451" s="5">
        <v>0</v>
      </c>
      <c r="S3451" s="5">
        <v>0</v>
      </c>
      <c r="T3451" s="5">
        <v>0</v>
      </c>
      <c r="U3451" s="5">
        <v>14</v>
      </c>
      <c r="V3451" s="5">
        <v>26</v>
      </c>
      <c r="W3451" s="5">
        <v>87.5</v>
      </c>
      <c r="X3451" s="5">
        <v>0.45300000000000001</v>
      </c>
      <c r="Y3451" s="5">
        <v>100</v>
      </c>
      <c r="Z3451" s="5"/>
      <c r="AA3451" s="5">
        <v>90</v>
      </c>
      <c r="AB3451" s="5">
        <v>11</v>
      </c>
      <c r="AC3451" s="5">
        <v>1</v>
      </c>
      <c r="AD3451" s="5">
        <v>0</v>
      </c>
      <c r="AE3451" s="5">
        <v>0</v>
      </c>
      <c r="AF3451" s="5">
        <v>34</v>
      </c>
      <c r="AG3451" s="5">
        <v>0</v>
      </c>
      <c r="AH3451" s="5">
        <v>0</v>
      </c>
      <c r="AI3451" s="5">
        <v>28</v>
      </c>
      <c r="AJ3451" s="5">
        <v>100</v>
      </c>
      <c r="AK3451" s="5">
        <v>0.48399999999999999</v>
      </c>
      <c r="AL3451" s="5">
        <v>100</v>
      </c>
      <c r="AM3451" s="5"/>
      <c r="AN3451" s="5"/>
      <c r="AO3451" s="5"/>
      <c r="AP3451" s="5"/>
      <c r="AQ3451" s="5"/>
      <c r="AR3451" s="5"/>
      <c r="AS3451" s="5"/>
      <c r="AT3451" s="5"/>
      <c r="AU3451" s="5"/>
      <c r="AV3451" s="5"/>
      <c r="AW3451" s="5"/>
    </row>
    <row r="3452" spans="1:49" x14ac:dyDescent="0.25">
      <c r="A3452" s="5">
        <v>90</v>
      </c>
      <c r="B3452" s="5">
        <v>11</v>
      </c>
      <c r="C3452" s="5">
        <v>1</v>
      </c>
      <c r="D3452" s="5">
        <v>0</v>
      </c>
      <c r="E3452" s="5">
        <v>0</v>
      </c>
      <c r="F3452" s="5">
        <v>0</v>
      </c>
      <c r="G3452" s="5">
        <v>0</v>
      </c>
      <c r="H3452" s="5">
        <v>0</v>
      </c>
      <c r="I3452" s="5">
        <v>45</v>
      </c>
      <c r="J3452" s="5">
        <v>93.75</v>
      </c>
      <c r="K3452" s="5">
        <v>0.53100000000000003</v>
      </c>
      <c r="L3452" s="5">
        <v>100</v>
      </c>
      <c r="M3452" s="5"/>
      <c r="N3452" s="5">
        <v>91</v>
      </c>
      <c r="O3452" s="5">
        <v>10</v>
      </c>
      <c r="P3452" s="5">
        <v>0</v>
      </c>
      <c r="Q3452" s="5">
        <v>0</v>
      </c>
      <c r="R3452" s="5">
        <v>0</v>
      </c>
      <c r="S3452" s="5">
        <v>11</v>
      </c>
      <c r="T3452" s="5">
        <v>0</v>
      </c>
      <c r="U3452" s="5">
        <v>0</v>
      </c>
      <c r="V3452" s="5">
        <v>32</v>
      </c>
      <c r="W3452" s="5">
        <v>100</v>
      </c>
      <c r="X3452" s="5">
        <v>0.39100000000000001</v>
      </c>
      <c r="Y3452" s="5">
        <v>100</v>
      </c>
      <c r="Z3452" s="5"/>
      <c r="AA3452" s="5">
        <v>91</v>
      </c>
      <c r="AB3452" s="5">
        <v>11</v>
      </c>
      <c r="AC3452" s="5">
        <v>1</v>
      </c>
      <c r="AD3452" s="5">
        <v>0</v>
      </c>
      <c r="AE3452" s="5">
        <v>0</v>
      </c>
      <c r="AF3452" s="5">
        <v>8</v>
      </c>
      <c r="AG3452" s="5">
        <v>0</v>
      </c>
      <c r="AH3452" s="5">
        <v>0</v>
      </c>
      <c r="AI3452" s="5">
        <v>6</v>
      </c>
      <c r="AJ3452" s="5">
        <v>100</v>
      </c>
      <c r="AK3452" s="5">
        <v>0.48499999999999999</v>
      </c>
      <c r="AL3452" s="5">
        <v>100</v>
      </c>
      <c r="AM3452" s="5"/>
      <c r="AN3452" s="5"/>
      <c r="AO3452" s="5"/>
      <c r="AP3452" s="5"/>
      <c r="AQ3452" s="5"/>
      <c r="AR3452" s="5"/>
      <c r="AS3452" s="5"/>
      <c r="AT3452" s="5"/>
      <c r="AU3452" s="5"/>
      <c r="AV3452" s="5"/>
      <c r="AW3452" s="5"/>
    </row>
    <row r="3453" spans="1:49" x14ac:dyDescent="0.25">
      <c r="A3453" s="5">
        <v>91</v>
      </c>
      <c r="B3453" s="5">
        <v>11</v>
      </c>
      <c r="C3453" s="5">
        <v>0</v>
      </c>
      <c r="D3453" s="5">
        <v>0</v>
      </c>
      <c r="E3453" s="5">
        <v>0</v>
      </c>
      <c r="F3453" s="5">
        <v>86</v>
      </c>
      <c r="G3453" s="5">
        <v>0</v>
      </c>
      <c r="H3453" s="5">
        <v>0</v>
      </c>
      <c r="I3453" s="5">
        <v>0</v>
      </c>
      <c r="J3453" s="5">
        <v>93.75</v>
      </c>
      <c r="K3453" s="5">
        <v>0.5</v>
      </c>
      <c r="L3453" s="5">
        <v>100</v>
      </c>
      <c r="M3453" s="5"/>
      <c r="N3453" s="5">
        <v>92</v>
      </c>
      <c r="O3453" s="5">
        <v>8</v>
      </c>
      <c r="P3453" s="5">
        <v>1</v>
      </c>
      <c r="Q3453" s="5">
        <v>0</v>
      </c>
      <c r="R3453" s="5">
        <v>0</v>
      </c>
      <c r="S3453" s="5">
        <v>0</v>
      </c>
      <c r="T3453" s="5">
        <v>0</v>
      </c>
      <c r="U3453" s="5">
        <v>0</v>
      </c>
      <c r="V3453" s="5">
        <v>48</v>
      </c>
      <c r="W3453" s="5">
        <v>100</v>
      </c>
      <c r="X3453" s="5">
        <v>0.35899999999999999</v>
      </c>
      <c r="Y3453" s="5">
        <v>100</v>
      </c>
      <c r="Z3453" s="5"/>
      <c r="AA3453" s="5">
        <v>92</v>
      </c>
      <c r="AB3453" s="5">
        <v>10</v>
      </c>
      <c r="AC3453" s="5">
        <v>1</v>
      </c>
      <c r="AD3453" s="5">
        <v>0</v>
      </c>
      <c r="AE3453" s="5">
        <v>0</v>
      </c>
      <c r="AF3453" s="5">
        <v>40</v>
      </c>
      <c r="AG3453" s="5">
        <v>17</v>
      </c>
      <c r="AH3453" s="5">
        <v>0</v>
      </c>
      <c r="AI3453" s="5">
        <v>5</v>
      </c>
      <c r="AJ3453" s="5">
        <v>97.916667000000004</v>
      </c>
      <c r="AK3453" s="5">
        <v>0.437</v>
      </c>
      <c r="AL3453" s="5">
        <v>100</v>
      </c>
      <c r="AM3453" s="5"/>
      <c r="AN3453" s="5"/>
      <c r="AO3453" s="5"/>
      <c r="AP3453" s="5"/>
      <c r="AQ3453" s="5"/>
      <c r="AR3453" s="5"/>
      <c r="AS3453" s="5"/>
      <c r="AT3453" s="5"/>
      <c r="AU3453" s="5"/>
      <c r="AV3453" s="5"/>
      <c r="AW3453" s="5"/>
    </row>
    <row r="3454" spans="1:49" x14ac:dyDescent="0.25">
      <c r="A3454" s="5">
        <v>92</v>
      </c>
      <c r="B3454" s="5">
        <v>9</v>
      </c>
      <c r="C3454" s="5">
        <v>1</v>
      </c>
      <c r="D3454" s="5">
        <v>0</v>
      </c>
      <c r="E3454" s="5">
        <v>0</v>
      </c>
      <c r="F3454" s="5">
        <v>21</v>
      </c>
      <c r="G3454" s="5">
        <v>37</v>
      </c>
      <c r="H3454" s="5">
        <v>0</v>
      </c>
      <c r="I3454" s="5">
        <v>46</v>
      </c>
      <c r="J3454" s="5">
        <v>100</v>
      </c>
      <c r="K3454" s="5">
        <v>0.437</v>
      </c>
      <c r="L3454" s="5">
        <v>100</v>
      </c>
      <c r="M3454" s="5"/>
      <c r="N3454" s="5">
        <v>93</v>
      </c>
      <c r="O3454" s="5">
        <v>8</v>
      </c>
      <c r="P3454" s="5">
        <v>1</v>
      </c>
      <c r="Q3454" s="5">
        <v>0</v>
      </c>
      <c r="R3454" s="5">
        <v>0</v>
      </c>
      <c r="S3454" s="5">
        <v>27</v>
      </c>
      <c r="T3454" s="5">
        <v>0</v>
      </c>
      <c r="U3454" s="5">
        <v>10</v>
      </c>
      <c r="V3454" s="5">
        <v>10</v>
      </c>
      <c r="W3454" s="5">
        <v>100</v>
      </c>
      <c r="X3454" s="5">
        <v>0.36</v>
      </c>
      <c r="Y3454" s="5">
        <v>100</v>
      </c>
      <c r="Z3454" s="5"/>
      <c r="AA3454" s="5">
        <v>93</v>
      </c>
      <c r="AB3454" s="5">
        <v>7</v>
      </c>
      <c r="AC3454" s="5">
        <v>1</v>
      </c>
      <c r="AD3454" s="5">
        <v>0</v>
      </c>
      <c r="AE3454" s="5">
        <v>0</v>
      </c>
      <c r="AF3454" s="5">
        <v>8</v>
      </c>
      <c r="AG3454" s="5">
        <v>0</v>
      </c>
      <c r="AH3454" s="5">
        <v>19</v>
      </c>
      <c r="AI3454" s="5">
        <v>46</v>
      </c>
      <c r="AJ3454" s="5">
        <v>100</v>
      </c>
      <c r="AK3454" s="5">
        <v>0.34399999999999997</v>
      </c>
      <c r="AL3454" s="5">
        <v>100</v>
      </c>
      <c r="AM3454" s="5"/>
      <c r="AN3454" s="5"/>
      <c r="AO3454" s="5"/>
      <c r="AP3454" s="5"/>
      <c r="AQ3454" s="5"/>
      <c r="AR3454" s="5"/>
      <c r="AS3454" s="5"/>
      <c r="AT3454" s="5"/>
      <c r="AU3454" s="5"/>
      <c r="AV3454" s="5"/>
      <c r="AW3454" s="5"/>
    </row>
    <row r="3455" spans="1:49" x14ac:dyDescent="0.25">
      <c r="A3455" s="5">
        <v>93</v>
      </c>
      <c r="B3455" s="5">
        <v>7</v>
      </c>
      <c r="C3455" s="5">
        <v>1</v>
      </c>
      <c r="D3455" s="5">
        <v>0</v>
      </c>
      <c r="E3455" s="5">
        <v>0</v>
      </c>
      <c r="F3455" s="5">
        <v>4</v>
      </c>
      <c r="G3455" s="5">
        <v>0</v>
      </c>
      <c r="H3455" s="5">
        <v>0</v>
      </c>
      <c r="I3455" s="5">
        <v>39</v>
      </c>
      <c r="J3455" s="5">
        <v>100</v>
      </c>
      <c r="K3455" s="5">
        <v>0.36</v>
      </c>
      <c r="L3455" s="5">
        <v>100</v>
      </c>
      <c r="M3455" s="5"/>
      <c r="N3455" s="5">
        <v>94</v>
      </c>
      <c r="O3455" s="5">
        <v>7</v>
      </c>
      <c r="P3455" s="5">
        <v>0</v>
      </c>
      <c r="Q3455" s="5">
        <v>0</v>
      </c>
      <c r="R3455" s="5">
        <v>0</v>
      </c>
      <c r="S3455" s="5">
        <v>0</v>
      </c>
      <c r="T3455" s="5">
        <v>0</v>
      </c>
      <c r="U3455" s="5">
        <v>10</v>
      </c>
      <c r="V3455" s="5">
        <v>10</v>
      </c>
      <c r="W3455" s="5">
        <v>54.166666999999997</v>
      </c>
      <c r="X3455" s="5">
        <v>0.29599999999999999</v>
      </c>
      <c r="Y3455" s="5">
        <v>100</v>
      </c>
      <c r="Z3455" s="5"/>
      <c r="AA3455" s="5">
        <v>94</v>
      </c>
      <c r="AB3455" s="5">
        <v>6</v>
      </c>
      <c r="AC3455" s="5">
        <v>0</v>
      </c>
      <c r="AD3455" s="5">
        <v>0</v>
      </c>
      <c r="AE3455" s="5">
        <v>0</v>
      </c>
      <c r="AF3455" s="5">
        <v>0</v>
      </c>
      <c r="AG3455" s="5">
        <v>0</v>
      </c>
      <c r="AH3455" s="5">
        <v>19</v>
      </c>
      <c r="AI3455" s="5">
        <v>46</v>
      </c>
      <c r="AJ3455" s="5">
        <v>97.916667000000004</v>
      </c>
      <c r="AK3455" s="5">
        <v>0.29699999999999999</v>
      </c>
      <c r="AL3455" s="5">
        <v>100</v>
      </c>
      <c r="AM3455" s="5"/>
      <c r="AN3455" s="5"/>
      <c r="AO3455" s="5"/>
      <c r="AP3455" s="5"/>
      <c r="AQ3455" s="5"/>
      <c r="AR3455" s="5"/>
      <c r="AS3455" s="5"/>
      <c r="AT3455" s="5"/>
      <c r="AU3455" s="5"/>
      <c r="AV3455" s="5"/>
      <c r="AW3455" s="5"/>
    </row>
    <row r="3456" spans="1:49" x14ac:dyDescent="0.25">
      <c r="A3456" s="5">
        <v>94</v>
      </c>
      <c r="B3456" s="5">
        <v>6</v>
      </c>
      <c r="C3456" s="5">
        <v>1</v>
      </c>
      <c r="D3456" s="5">
        <v>0</v>
      </c>
      <c r="E3456" s="5">
        <v>0</v>
      </c>
      <c r="F3456" s="5">
        <v>1</v>
      </c>
      <c r="G3456" s="5">
        <v>0</v>
      </c>
      <c r="H3456" s="5">
        <v>0</v>
      </c>
      <c r="I3456" s="5">
        <v>38</v>
      </c>
      <c r="J3456" s="5">
        <v>89.583332999999996</v>
      </c>
      <c r="K3456" s="5">
        <v>0.34300000000000003</v>
      </c>
      <c r="L3456" s="5">
        <v>100</v>
      </c>
      <c r="M3456" s="5"/>
      <c r="N3456" s="5">
        <v>95</v>
      </c>
      <c r="O3456" s="5">
        <v>6</v>
      </c>
      <c r="P3456" s="5">
        <v>0</v>
      </c>
      <c r="Q3456" s="5">
        <v>0</v>
      </c>
      <c r="R3456" s="5">
        <v>0</v>
      </c>
      <c r="S3456" s="5">
        <v>0</v>
      </c>
      <c r="T3456" s="5">
        <v>0</v>
      </c>
      <c r="U3456" s="5">
        <v>10</v>
      </c>
      <c r="V3456" s="5">
        <v>8</v>
      </c>
      <c r="W3456" s="5">
        <v>50</v>
      </c>
      <c r="X3456" s="5">
        <v>0.28199999999999997</v>
      </c>
      <c r="Y3456" s="5">
        <v>100</v>
      </c>
      <c r="Z3456" s="5"/>
      <c r="AA3456" s="5">
        <v>95</v>
      </c>
      <c r="AB3456" s="5">
        <v>5</v>
      </c>
      <c r="AC3456" s="5">
        <v>0</v>
      </c>
      <c r="AD3456" s="5">
        <v>0</v>
      </c>
      <c r="AE3456" s="5">
        <v>0</v>
      </c>
      <c r="AF3456" s="5">
        <v>0</v>
      </c>
      <c r="AG3456" s="5">
        <v>0</v>
      </c>
      <c r="AH3456" s="5">
        <v>15</v>
      </c>
      <c r="AI3456" s="5">
        <v>21</v>
      </c>
      <c r="AJ3456" s="5">
        <v>50</v>
      </c>
      <c r="AK3456" s="5">
        <v>0.25</v>
      </c>
      <c r="AL3456" s="5">
        <v>100</v>
      </c>
      <c r="AM3456" s="5"/>
      <c r="AN3456" s="5"/>
      <c r="AO3456" s="5"/>
      <c r="AP3456" s="5"/>
      <c r="AQ3456" s="5"/>
      <c r="AR3456" s="5"/>
      <c r="AS3456" s="5"/>
      <c r="AT3456" s="5"/>
      <c r="AU3456" s="5"/>
      <c r="AV3456" s="5"/>
      <c r="AW3456" s="5"/>
    </row>
    <row r="3457" spans="1:49" x14ac:dyDescent="0.25">
      <c r="A3457" s="5">
        <v>95</v>
      </c>
      <c r="B3457" s="5">
        <v>6</v>
      </c>
      <c r="C3457" s="5">
        <v>0</v>
      </c>
      <c r="D3457" s="5">
        <v>0</v>
      </c>
      <c r="E3457" s="5">
        <v>0</v>
      </c>
      <c r="F3457" s="5">
        <v>0</v>
      </c>
      <c r="G3457" s="5">
        <v>0</v>
      </c>
      <c r="H3457" s="5">
        <v>0</v>
      </c>
      <c r="I3457" s="5">
        <v>24</v>
      </c>
      <c r="J3457" s="5">
        <v>62.5</v>
      </c>
      <c r="K3457" s="5">
        <v>0.28199999999999997</v>
      </c>
      <c r="L3457" s="5">
        <v>100</v>
      </c>
      <c r="M3457" s="5"/>
      <c r="N3457" s="5">
        <v>96</v>
      </c>
      <c r="O3457" s="5">
        <v>9</v>
      </c>
      <c r="P3457" s="5">
        <v>0</v>
      </c>
      <c r="Q3457" s="5">
        <v>0</v>
      </c>
      <c r="R3457" s="5">
        <v>0</v>
      </c>
      <c r="S3457" s="5">
        <v>0</v>
      </c>
      <c r="T3457" s="5">
        <v>0</v>
      </c>
      <c r="U3457" s="5">
        <v>6</v>
      </c>
      <c r="V3457" s="5">
        <v>6</v>
      </c>
      <c r="W3457" s="5">
        <v>50</v>
      </c>
      <c r="X3457" s="5">
        <v>0.32800000000000001</v>
      </c>
      <c r="Y3457" s="5">
        <v>100</v>
      </c>
      <c r="Z3457" s="5"/>
      <c r="AA3457" s="5">
        <v>96</v>
      </c>
      <c r="AB3457" s="5">
        <v>8</v>
      </c>
      <c r="AC3457" s="5">
        <v>0</v>
      </c>
      <c r="AD3457" s="5">
        <v>0</v>
      </c>
      <c r="AE3457" s="5">
        <v>0</v>
      </c>
      <c r="AF3457" s="5">
        <v>0</v>
      </c>
      <c r="AG3457" s="5">
        <v>0</v>
      </c>
      <c r="AH3457" s="5">
        <v>20</v>
      </c>
      <c r="AI3457" s="5">
        <v>21</v>
      </c>
      <c r="AJ3457" s="5">
        <v>50</v>
      </c>
      <c r="AK3457" s="5">
        <v>0.28100000000000003</v>
      </c>
      <c r="AL3457" s="5">
        <v>100</v>
      </c>
      <c r="AM3457" s="5"/>
      <c r="AN3457" s="5"/>
      <c r="AO3457" s="5"/>
      <c r="AP3457" s="5"/>
      <c r="AQ3457" s="5"/>
      <c r="AR3457" s="5"/>
      <c r="AS3457" s="5"/>
      <c r="AT3457" s="5"/>
      <c r="AU3457" s="5"/>
      <c r="AV3457" s="5"/>
      <c r="AW3457" s="5"/>
    </row>
    <row r="3458" spans="1:49" x14ac:dyDescent="0.25">
      <c r="A3458" s="5">
        <v>96</v>
      </c>
      <c r="B3458" s="5">
        <v>10</v>
      </c>
      <c r="C3458" s="5">
        <v>0</v>
      </c>
      <c r="D3458" s="5">
        <v>0</v>
      </c>
      <c r="E3458" s="5">
        <v>0</v>
      </c>
      <c r="F3458" s="5">
        <v>4</v>
      </c>
      <c r="G3458" s="5">
        <v>0</v>
      </c>
      <c r="H3458" s="5">
        <v>0</v>
      </c>
      <c r="I3458" s="5">
        <v>32</v>
      </c>
      <c r="J3458" s="5">
        <v>83.333332999999996</v>
      </c>
      <c r="K3458" s="5">
        <v>0.42199999999999999</v>
      </c>
      <c r="L3458" s="5">
        <v>100</v>
      </c>
      <c r="M3458" s="5"/>
      <c r="N3458" s="5">
        <v>97</v>
      </c>
      <c r="O3458" s="5">
        <v>10</v>
      </c>
      <c r="P3458" s="5">
        <v>0</v>
      </c>
      <c r="Q3458" s="5">
        <v>0</v>
      </c>
      <c r="R3458" s="5">
        <v>0</v>
      </c>
      <c r="S3458" s="5">
        <v>0</v>
      </c>
      <c r="T3458" s="5">
        <v>0</v>
      </c>
      <c r="U3458" s="5">
        <v>10</v>
      </c>
      <c r="V3458" s="5">
        <v>6</v>
      </c>
      <c r="W3458" s="5">
        <v>47.916666999999997</v>
      </c>
      <c r="X3458" s="5">
        <v>0.375</v>
      </c>
      <c r="Y3458" s="5">
        <v>100</v>
      </c>
      <c r="Z3458" s="5"/>
      <c r="AA3458" s="5">
        <v>97</v>
      </c>
      <c r="AB3458" s="5">
        <v>9</v>
      </c>
      <c r="AC3458" s="5">
        <v>0</v>
      </c>
      <c r="AD3458" s="5">
        <v>0</v>
      </c>
      <c r="AE3458" s="5">
        <v>0</v>
      </c>
      <c r="AF3458" s="5">
        <v>0</v>
      </c>
      <c r="AG3458" s="5">
        <v>0</v>
      </c>
      <c r="AH3458" s="5">
        <v>0</v>
      </c>
      <c r="AI3458" s="5">
        <v>20</v>
      </c>
      <c r="AJ3458" s="5">
        <v>41.666666999999997</v>
      </c>
      <c r="AK3458" s="5">
        <v>0.32800000000000001</v>
      </c>
      <c r="AL3458" s="5">
        <v>100</v>
      </c>
      <c r="AM3458" s="5"/>
      <c r="AN3458" s="5"/>
      <c r="AO3458" s="5"/>
      <c r="AP3458" s="5"/>
      <c r="AQ3458" s="5"/>
      <c r="AR3458" s="5"/>
      <c r="AS3458" s="5"/>
      <c r="AT3458" s="5"/>
      <c r="AU3458" s="5"/>
      <c r="AV3458" s="5"/>
      <c r="AW3458" s="5"/>
    </row>
    <row r="3459" spans="1:49" x14ac:dyDescent="0.25">
      <c r="A3459" s="5">
        <v>97</v>
      </c>
      <c r="B3459" s="5">
        <v>10</v>
      </c>
      <c r="C3459" s="5">
        <v>0</v>
      </c>
      <c r="D3459" s="5">
        <v>0</v>
      </c>
      <c r="E3459" s="5">
        <v>0</v>
      </c>
      <c r="F3459" s="5">
        <v>0</v>
      </c>
      <c r="G3459" s="5">
        <v>0</v>
      </c>
      <c r="H3459" s="5">
        <v>0</v>
      </c>
      <c r="I3459" s="5">
        <v>16</v>
      </c>
      <c r="J3459" s="5">
        <v>47.916666999999997</v>
      </c>
      <c r="K3459" s="5">
        <v>0.42099999999999999</v>
      </c>
      <c r="L3459" s="5">
        <v>100</v>
      </c>
      <c r="M3459" s="5"/>
      <c r="N3459" s="5">
        <v>98</v>
      </c>
      <c r="O3459" s="5">
        <v>9</v>
      </c>
      <c r="P3459" s="5">
        <v>0</v>
      </c>
      <c r="Q3459" s="5">
        <v>0</v>
      </c>
      <c r="R3459" s="5">
        <v>0</v>
      </c>
      <c r="S3459" s="5">
        <v>0</v>
      </c>
      <c r="T3459" s="5">
        <v>0</v>
      </c>
      <c r="U3459" s="5">
        <v>15</v>
      </c>
      <c r="V3459" s="5">
        <v>6</v>
      </c>
      <c r="W3459" s="5">
        <v>50</v>
      </c>
      <c r="X3459" s="5">
        <v>0.34399999999999997</v>
      </c>
      <c r="Y3459" s="5">
        <v>100</v>
      </c>
      <c r="Z3459" s="5"/>
      <c r="AA3459" s="5">
        <v>98</v>
      </c>
      <c r="AB3459" s="5">
        <v>8</v>
      </c>
      <c r="AC3459" s="5">
        <v>0</v>
      </c>
      <c r="AD3459" s="5">
        <v>0</v>
      </c>
      <c r="AE3459" s="5">
        <v>0</v>
      </c>
      <c r="AF3459" s="5">
        <v>0</v>
      </c>
      <c r="AG3459" s="5">
        <v>0</v>
      </c>
      <c r="AH3459" s="5">
        <v>21</v>
      </c>
      <c r="AI3459" s="5">
        <v>0</v>
      </c>
      <c r="AJ3459" s="5">
        <v>50</v>
      </c>
      <c r="AK3459" s="5">
        <v>0.29699999999999999</v>
      </c>
      <c r="AL3459" s="5">
        <v>100</v>
      </c>
      <c r="AM3459" s="5"/>
      <c r="AN3459" s="5"/>
      <c r="AO3459" s="5"/>
      <c r="AP3459" s="5"/>
      <c r="AQ3459" s="5"/>
      <c r="AR3459" s="5"/>
      <c r="AS3459" s="5"/>
      <c r="AT3459" s="5"/>
      <c r="AU3459" s="5"/>
      <c r="AV3459" s="5"/>
      <c r="AW3459" s="5"/>
    </row>
    <row r="3460" spans="1:49" x14ac:dyDescent="0.25">
      <c r="A3460" s="5">
        <v>98</v>
      </c>
      <c r="B3460" s="5">
        <v>9</v>
      </c>
      <c r="C3460" s="5">
        <v>0</v>
      </c>
      <c r="D3460" s="5">
        <v>0</v>
      </c>
      <c r="E3460" s="5">
        <v>0</v>
      </c>
      <c r="F3460" s="5">
        <v>0</v>
      </c>
      <c r="G3460" s="5">
        <v>0</v>
      </c>
      <c r="H3460" s="5">
        <v>10</v>
      </c>
      <c r="I3460" s="5">
        <v>24</v>
      </c>
      <c r="J3460" s="5">
        <v>77.083332999999996</v>
      </c>
      <c r="K3460" s="5">
        <v>0.375</v>
      </c>
      <c r="L3460" s="5">
        <v>100</v>
      </c>
      <c r="M3460" s="5"/>
      <c r="N3460" s="5">
        <v>99</v>
      </c>
      <c r="O3460" s="5">
        <v>8</v>
      </c>
      <c r="P3460" s="5">
        <v>0</v>
      </c>
      <c r="Q3460" s="5">
        <v>0</v>
      </c>
      <c r="R3460" s="5">
        <v>0</v>
      </c>
      <c r="S3460" s="5">
        <v>0</v>
      </c>
      <c r="T3460" s="5">
        <v>0</v>
      </c>
      <c r="U3460" s="5">
        <v>0</v>
      </c>
      <c r="V3460" s="5">
        <v>6</v>
      </c>
      <c r="W3460" s="5">
        <v>12.5</v>
      </c>
      <c r="X3460" s="5">
        <v>0.29599999999999999</v>
      </c>
      <c r="Y3460" s="5">
        <v>100</v>
      </c>
      <c r="Z3460" s="5"/>
      <c r="AA3460" s="5">
        <v>100</v>
      </c>
      <c r="AB3460" s="5">
        <v>7</v>
      </c>
      <c r="AC3460" s="5">
        <v>0</v>
      </c>
      <c r="AD3460" s="5">
        <v>0</v>
      </c>
      <c r="AE3460" s="5">
        <v>0</v>
      </c>
      <c r="AF3460" s="5">
        <v>0</v>
      </c>
      <c r="AG3460" s="5">
        <v>0</v>
      </c>
      <c r="AH3460" s="5">
        <v>30</v>
      </c>
      <c r="AI3460" s="5">
        <v>0</v>
      </c>
      <c r="AJ3460" s="5">
        <v>43.75</v>
      </c>
      <c r="AK3460" s="5">
        <v>0.54700000000000004</v>
      </c>
      <c r="AL3460" s="5">
        <v>100</v>
      </c>
      <c r="AM3460" s="5"/>
      <c r="AN3460" s="5"/>
      <c r="AO3460" s="5"/>
      <c r="AP3460" s="5"/>
      <c r="AQ3460" s="5"/>
      <c r="AR3460" s="5"/>
      <c r="AS3460" s="5"/>
      <c r="AT3460" s="5"/>
      <c r="AU3460" s="5"/>
      <c r="AV3460" s="5"/>
      <c r="AW3460" s="5"/>
    </row>
    <row r="3461" spans="1:49" x14ac:dyDescent="0.25">
      <c r="A3461" s="5">
        <v>99</v>
      </c>
      <c r="B3461" s="5">
        <v>9</v>
      </c>
      <c r="C3461" s="5">
        <v>0</v>
      </c>
      <c r="D3461" s="5">
        <v>0</v>
      </c>
      <c r="E3461" s="5">
        <v>0</v>
      </c>
      <c r="F3461" s="5">
        <v>0</v>
      </c>
      <c r="G3461" s="5">
        <v>0</v>
      </c>
      <c r="H3461" s="5">
        <v>0</v>
      </c>
      <c r="I3461" s="5">
        <v>22</v>
      </c>
      <c r="J3461" s="5">
        <v>45.833333000000003</v>
      </c>
      <c r="K3461" s="5">
        <v>0.40699999999999997</v>
      </c>
      <c r="L3461" s="5">
        <v>100</v>
      </c>
      <c r="M3461" s="5"/>
      <c r="N3461" s="5">
        <v>100</v>
      </c>
      <c r="O3461" s="5">
        <v>7</v>
      </c>
      <c r="P3461" s="5">
        <v>0</v>
      </c>
      <c r="Q3461" s="5">
        <v>0</v>
      </c>
      <c r="R3461" s="5">
        <v>0</v>
      </c>
      <c r="S3461" s="5">
        <v>0</v>
      </c>
      <c r="T3461" s="5">
        <v>0</v>
      </c>
      <c r="U3461" s="5">
        <v>20</v>
      </c>
      <c r="V3461" s="5">
        <v>0</v>
      </c>
      <c r="W3461" s="5">
        <v>22.916667</v>
      </c>
      <c r="X3461" s="5">
        <v>0.313</v>
      </c>
      <c r="Y3461" s="5">
        <v>100</v>
      </c>
      <c r="Z3461" s="5"/>
      <c r="AA3461" s="5">
        <v>101</v>
      </c>
      <c r="AB3461" s="5">
        <v>7</v>
      </c>
      <c r="AC3461" s="5">
        <v>0</v>
      </c>
      <c r="AD3461" s="5">
        <v>0</v>
      </c>
      <c r="AE3461" s="5">
        <v>0</v>
      </c>
      <c r="AF3461" s="5">
        <v>0</v>
      </c>
      <c r="AG3461" s="5">
        <v>0</v>
      </c>
      <c r="AH3461" s="5">
        <v>60</v>
      </c>
      <c r="AI3461" s="5">
        <v>3</v>
      </c>
      <c r="AJ3461" s="5">
        <v>87.5</v>
      </c>
      <c r="AK3461" s="5">
        <v>0.28100000000000003</v>
      </c>
      <c r="AL3461" s="5">
        <v>100</v>
      </c>
      <c r="AM3461" s="5"/>
      <c r="AN3461" s="5"/>
      <c r="AO3461" s="5"/>
      <c r="AP3461" s="5"/>
      <c r="AQ3461" s="5"/>
      <c r="AR3461" s="5"/>
      <c r="AS3461" s="5"/>
      <c r="AT3461" s="5"/>
      <c r="AU3461" s="5"/>
      <c r="AV3461" s="5"/>
      <c r="AW3461" s="5"/>
    </row>
    <row r="3462" spans="1:49" x14ac:dyDescent="0.25">
      <c r="A3462" s="5">
        <v>100</v>
      </c>
      <c r="B3462" s="5">
        <v>7</v>
      </c>
      <c r="C3462" s="5">
        <v>0</v>
      </c>
      <c r="D3462" s="5">
        <v>0</v>
      </c>
      <c r="E3462" s="5">
        <v>0</v>
      </c>
      <c r="F3462" s="5">
        <v>0</v>
      </c>
      <c r="G3462" s="5">
        <v>0</v>
      </c>
      <c r="H3462" s="5">
        <v>10</v>
      </c>
      <c r="I3462" s="5">
        <v>0</v>
      </c>
      <c r="J3462" s="5">
        <v>2.0833330000000001</v>
      </c>
      <c r="K3462" s="5">
        <v>0.312</v>
      </c>
      <c r="L3462" s="5">
        <v>100</v>
      </c>
      <c r="M3462" s="5"/>
      <c r="N3462" s="5">
        <v>101</v>
      </c>
      <c r="O3462" s="5">
        <v>7</v>
      </c>
      <c r="P3462" s="5">
        <v>0</v>
      </c>
      <c r="Q3462" s="5">
        <v>0</v>
      </c>
      <c r="R3462" s="5">
        <v>0</v>
      </c>
      <c r="S3462" s="5">
        <v>0</v>
      </c>
      <c r="T3462" s="5">
        <v>0</v>
      </c>
      <c r="U3462" s="5">
        <v>40</v>
      </c>
      <c r="V3462" s="5">
        <v>13</v>
      </c>
      <c r="W3462" s="5">
        <v>66.666667000000004</v>
      </c>
      <c r="X3462" s="5">
        <v>0.312</v>
      </c>
      <c r="Y3462" s="5">
        <v>100</v>
      </c>
      <c r="Z3462" s="5"/>
      <c r="AA3462" s="5">
        <v>102</v>
      </c>
      <c r="AB3462" s="5">
        <v>9</v>
      </c>
      <c r="AC3462" s="5">
        <v>0</v>
      </c>
      <c r="AD3462" s="5">
        <v>0</v>
      </c>
      <c r="AE3462" s="5">
        <v>0</v>
      </c>
      <c r="AF3462" s="5">
        <v>0</v>
      </c>
      <c r="AG3462" s="5">
        <v>0</v>
      </c>
      <c r="AH3462" s="5">
        <v>24</v>
      </c>
      <c r="AI3462" s="5">
        <v>8</v>
      </c>
      <c r="AJ3462" s="5">
        <v>100</v>
      </c>
      <c r="AK3462" s="5">
        <v>0.34399999999999997</v>
      </c>
      <c r="AL3462" s="5">
        <v>100</v>
      </c>
      <c r="AM3462" s="5"/>
      <c r="AN3462" s="5"/>
      <c r="AO3462" s="5"/>
      <c r="AP3462" s="5"/>
      <c r="AQ3462" s="5"/>
      <c r="AR3462" s="5"/>
      <c r="AS3462" s="5"/>
      <c r="AT3462" s="5"/>
      <c r="AU3462" s="5"/>
      <c r="AV3462" s="5"/>
      <c r="AW3462" s="5"/>
    </row>
    <row r="3463" spans="1:49" x14ac:dyDescent="0.25">
      <c r="A3463" s="5">
        <v>101</v>
      </c>
      <c r="B3463" s="5">
        <v>7</v>
      </c>
      <c r="C3463" s="5">
        <v>0</v>
      </c>
      <c r="D3463" s="5">
        <v>0</v>
      </c>
      <c r="E3463" s="5">
        <v>0</v>
      </c>
      <c r="F3463" s="5">
        <v>0</v>
      </c>
      <c r="G3463" s="5">
        <v>0</v>
      </c>
      <c r="H3463" s="5">
        <v>0</v>
      </c>
      <c r="I3463" s="5">
        <v>23</v>
      </c>
      <c r="J3463" s="5">
        <v>47.916666999999997</v>
      </c>
      <c r="K3463" s="5">
        <v>0.313</v>
      </c>
      <c r="L3463" s="5">
        <v>100</v>
      </c>
      <c r="M3463" s="5"/>
      <c r="N3463" s="5">
        <v>102</v>
      </c>
      <c r="O3463" s="5">
        <v>9</v>
      </c>
      <c r="P3463" s="5">
        <v>0</v>
      </c>
      <c r="Q3463" s="5">
        <v>0</v>
      </c>
      <c r="R3463" s="5">
        <v>0</v>
      </c>
      <c r="S3463" s="5">
        <v>0</v>
      </c>
      <c r="T3463" s="5">
        <v>0</v>
      </c>
      <c r="U3463" s="5">
        <v>4</v>
      </c>
      <c r="V3463" s="5">
        <v>28</v>
      </c>
      <c r="W3463" s="5">
        <v>100</v>
      </c>
      <c r="X3463" s="5">
        <v>0.34399999999999997</v>
      </c>
      <c r="Y3463" s="5">
        <v>100</v>
      </c>
      <c r="Z3463" s="5"/>
      <c r="AA3463" s="5">
        <v>103</v>
      </c>
      <c r="AB3463" s="5">
        <v>9</v>
      </c>
      <c r="AC3463" s="5">
        <v>1</v>
      </c>
      <c r="AD3463" s="5">
        <v>0</v>
      </c>
      <c r="AE3463" s="5">
        <v>0</v>
      </c>
      <c r="AF3463" s="5">
        <v>0</v>
      </c>
      <c r="AG3463" s="5">
        <v>24</v>
      </c>
      <c r="AH3463" s="5">
        <v>0</v>
      </c>
      <c r="AI3463" s="5">
        <v>25</v>
      </c>
      <c r="AJ3463" s="5">
        <v>100</v>
      </c>
      <c r="AK3463" s="5">
        <v>0.39100000000000001</v>
      </c>
      <c r="AL3463" s="5">
        <v>100</v>
      </c>
      <c r="AM3463" s="5"/>
      <c r="AN3463" s="5"/>
      <c r="AO3463" s="5"/>
      <c r="AP3463" s="5"/>
      <c r="AQ3463" s="5"/>
      <c r="AR3463" s="5"/>
      <c r="AS3463" s="5"/>
      <c r="AT3463" s="5"/>
      <c r="AU3463" s="5"/>
      <c r="AV3463" s="5"/>
      <c r="AW3463" s="5"/>
    </row>
    <row r="3464" spans="1:49" x14ac:dyDescent="0.25">
      <c r="A3464" s="5">
        <v>102</v>
      </c>
      <c r="B3464" s="5">
        <v>9</v>
      </c>
      <c r="C3464" s="5">
        <v>0</v>
      </c>
      <c r="D3464" s="5">
        <v>0</v>
      </c>
      <c r="E3464" s="5">
        <v>0</v>
      </c>
      <c r="F3464" s="5">
        <v>0</v>
      </c>
      <c r="G3464" s="5">
        <v>0</v>
      </c>
      <c r="H3464" s="5">
        <v>20</v>
      </c>
      <c r="I3464" s="5">
        <v>0</v>
      </c>
      <c r="J3464" s="5">
        <v>97.916667000000004</v>
      </c>
      <c r="K3464" s="5">
        <v>0.42199999999999999</v>
      </c>
      <c r="L3464" s="5">
        <v>100</v>
      </c>
      <c r="M3464" s="5"/>
      <c r="N3464" s="5">
        <v>103</v>
      </c>
      <c r="O3464" s="5">
        <v>9</v>
      </c>
      <c r="P3464" s="5">
        <v>1</v>
      </c>
      <c r="Q3464" s="5">
        <v>0</v>
      </c>
      <c r="R3464" s="5">
        <v>0</v>
      </c>
      <c r="S3464" s="5">
        <v>0</v>
      </c>
      <c r="T3464" s="5">
        <v>36</v>
      </c>
      <c r="U3464" s="5">
        <v>9</v>
      </c>
      <c r="V3464" s="5">
        <v>24</v>
      </c>
      <c r="W3464" s="5">
        <v>95.833332999999996</v>
      </c>
      <c r="X3464" s="5">
        <v>0.39100000000000001</v>
      </c>
      <c r="Y3464" s="5">
        <v>100</v>
      </c>
      <c r="Z3464" s="5"/>
      <c r="AA3464" s="5">
        <v>104</v>
      </c>
      <c r="AB3464" s="5">
        <v>9</v>
      </c>
      <c r="AC3464" s="5">
        <v>1</v>
      </c>
      <c r="AD3464" s="5">
        <v>0</v>
      </c>
      <c r="AE3464" s="5">
        <v>0</v>
      </c>
      <c r="AF3464" s="5">
        <v>19</v>
      </c>
      <c r="AG3464" s="5">
        <v>0</v>
      </c>
      <c r="AH3464" s="5">
        <v>0</v>
      </c>
      <c r="AI3464" s="5">
        <v>14</v>
      </c>
      <c r="AJ3464" s="5">
        <v>100</v>
      </c>
      <c r="AK3464" s="5">
        <v>0.39</v>
      </c>
      <c r="AL3464" s="5">
        <v>100</v>
      </c>
      <c r="AM3464" s="5"/>
      <c r="AN3464" s="5"/>
      <c r="AO3464" s="5"/>
      <c r="AP3464" s="5"/>
      <c r="AQ3464" s="5"/>
      <c r="AR3464" s="5"/>
      <c r="AS3464" s="5"/>
      <c r="AT3464" s="5"/>
      <c r="AU3464" s="5"/>
      <c r="AV3464" s="5"/>
      <c r="AW3464" s="5"/>
    </row>
    <row r="3465" spans="1:49" x14ac:dyDescent="0.25">
      <c r="A3465" s="5">
        <v>103</v>
      </c>
      <c r="B3465" s="5">
        <v>9</v>
      </c>
      <c r="C3465" s="5">
        <v>1</v>
      </c>
      <c r="D3465" s="5">
        <v>0</v>
      </c>
      <c r="E3465" s="5">
        <v>0</v>
      </c>
      <c r="F3465" s="5">
        <v>8</v>
      </c>
      <c r="G3465" s="5">
        <v>23</v>
      </c>
      <c r="H3465" s="5">
        <v>0</v>
      </c>
      <c r="I3465" s="5">
        <v>0</v>
      </c>
      <c r="J3465" s="5">
        <v>93.75</v>
      </c>
      <c r="K3465" s="5">
        <v>0.42099999999999999</v>
      </c>
      <c r="L3465" s="5">
        <v>100</v>
      </c>
      <c r="M3465" s="5"/>
      <c r="N3465" s="5">
        <v>104</v>
      </c>
      <c r="O3465" s="5">
        <v>8</v>
      </c>
      <c r="P3465" s="5">
        <v>1</v>
      </c>
      <c r="Q3465" s="5">
        <v>0</v>
      </c>
      <c r="R3465" s="5">
        <v>0</v>
      </c>
      <c r="S3465" s="5">
        <v>12</v>
      </c>
      <c r="T3465" s="5">
        <v>0</v>
      </c>
      <c r="U3465" s="5">
        <v>0</v>
      </c>
      <c r="V3465" s="5">
        <v>33</v>
      </c>
      <c r="W3465" s="5">
        <v>100</v>
      </c>
      <c r="X3465" s="5">
        <v>0.34399999999999997</v>
      </c>
      <c r="Y3465" s="5">
        <v>100</v>
      </c>
      <c r="Z3465" s="5"/>
      <c r="AA3465" s="5">
        <v>105</v>
      </c>
      <c r="AB3465" s="5">
        <v>9</v>
      </c>
      <c r="AC3465" s="5">
        <v>0</v>
      </c>
      <c r="AD3465" s="5">
        <v>0</v>
      </c>
      <c r="AE3465" s="5">
        <v>0</v>
      </c>
      <c r="AF3465" s="5">
        <v>0</v>
      </c>
      <c r="AG3465" s="5">
        <v>0</v>
      </c>
      <c r="AH3465" s="5">
        <v>0</v>
      </c>
      <c r="AI3465" s="5">
        <v>9</v>
      </c>
      <c r="AJ3465" s="5">
        <v>18.75</v>
      </c>
      <c r="AK3465" s="5">
        <v>0.32800000000000001</v>
      </c>
      <c r="AL3465" s="5">
        <v>100</v>
      </c>
      <c r="AM3465" s="5"/>
      <c r="AN3465" s="5"/>
      <c r="AO3465" s="5"/>
      <c r="AP3465" s="5"/>
      <c r="AQ3465" s="5"/>
      <c r="AR3465" s="5"/>
      <c r="AS3465" s="5"/>
      <c r="AT3465" s="5"/>
      <c r="AU3465" s="5"/>
      <c r="AV3465" s="5"/>
      <c r="AW3465" s="5"/>
    </row>
    <row r="3466" spans="1:49" x14ac:dyDescent="0.25">
      <c r="A3466" s="5">
        <v>104</v>
      </c>
      <c r="B3466" s="5">
        <v>9</v>
      </c>
      <c r="C3466" s="5">
        <v>1</v>
      </c>
      <c r="D3466" s="5">
        <v>0</v>
      </c>
      <c r="E3466" s="5">
        <v>0</v>
      </c>
      <c r="F3466" s="5">
        <v>83</v>
      </c>
      <c r="G3466" s="5">
        <v>0</v>
      </c>
      <c r="H3466" s="5">
        <v>0</v>
      </c>
      <c r="I3466" s="5">
        <v>23</v>
      </c>
      <c r="J3466" s="5">
        <v>100</v>
      </c>
      <c r="K3466" s="5">
        <v>0.438</v>
      </c>
      <c r="L3466" s="5">
        <v>100</v>
      </c>
      <c r="M3466" s="5"/>
      <c r="N3466" s="5">
        <v>105</v>
      </c>
      <c r="O3466" s="5">
        <v>8</v>
      </c>
      <c r="P3466" s="5">
        <v>1</v>
      </c>
      <c r="Q3466" s="5">
        <v>0</v>
      </c>
      <c r="R3466" s="5">
        <v>0</v>
      </c>
      <c r="S3466" s="5">
        <v>0</v>
      </c>
      <c r="T3466" s="5">
        <v>0</v>
      </c>
      <c r="U3466" s="5">
        <v>0</v>
      </c>
      <c r="V3466" s="5">
        <v>16</v>
      </c>
      <c r="W3466" s="5">
        <v>33.333333000000003</v>
      </c>
      <c r="X3466" s="5">
        <v>0.35899999999999999</v>
      </c>
      <c r="Y3466" s="5">
        <v>100</v>
      </c>
      <c r="Z3466" s="5"/>
      <c r="AA3466" s="5">
        <v>107</v>
      </c>
      <c r="AB3466" s="5">
        <v>9</v>
      </c>
      <c r="AC3466" s="5">
        <v>1</v>
      </c>
      <c r="AD3466" s="5">
        <v>0</v>
      </c>
      <c r="AE3466" s="5">
        <v>0</v>
      </c>
      <c r="AF3466" s="5">
        <v>0</v>
      </c>
      <c r="AG3466" s="5">
        <v>24</v>
      </c>
      <c r="AH3466" s="5">
        <v>0</v>
      </c>
      <c r="AI3466" s="5">
        <v>0</v>
      </c>
      <c r="AJ3466" s="5">
        <v>50</v>
      </c>
      <c r="AK3466" s="5">
        <v>0.70299999999999996</v>
      </c>
      <c r="AL3466" s="5">
        <v>100</v>
      </c>
      <c r="AM3466" s="5"/>
      <c r="AN3466" s="5"/>
      <c r="AO3466" s="5"/>
      <c r="AP3466" s="5"/>
      <c r="AQ3466" s="5"/>
      <c r="AR3466" s="5"/>
      <c r="AS3466" s="5"/>
      <c r="AT3466" s="5"/>
      <c r="AU3466" s="5"/>
      <c r="AV3466" s="5"/>
      <c r="AW3466" s="5"/>
    </row>
    <row r="3467" spans="1:49" x14ac:dyDescent="0.25">
      <c r="A3467" s="5">
        <v>105</v>
      </c>
      <c r="B3467" s="5">
        <v>9</v>
      </c>
      <c r="C3467" s="5">
        <v>0</v>
      </c>
      <c r="D3467" s="5">
        <v>0</v>
      </c>
      <c r="E3467" s="5">
        <v>0</v>
      </c>
      <c r="F3467" s="5">
        <v>0</v>
      </c>
      <c r="G3467" s="5">
        <v>0</v>
      </c>
      <c r="H3467" s="5">
        <v>0</v>
      </c>
      <c r="I3467" s="5">
        <v>41</v>
      </c>
      <c r="J3467" s="5">
        <v>85.416667000000004</v>
      </c>
      <c r="K3467" s="5">
        <v>0.375</v>
      </c>
      <c r="L3467" s="5">
        <v>100</v>
      </c>
      <c r="M3467" s="5"/>
      <c r="N3467" s="5">
        <v>107</v>
      </c>
      <c r="O3467" s="5">
        <v>9</v>
      </c>
      <c r="P3467" s="5">
        <v>1</v>
      </c>
      <c r="Q3467" s="5">
        <v>0</v>
      </c>
      <c r="R3467" s="5">
        <v>0</v>
      </c>
      <c r="S3467" s="5">
        <v>0</v>
      </c>
      <c r="T3467" s="5">
        <v>24</v>
      </c>
      <c r="U3467" s="5">
        <v>0</v>
      </c>
      <c r="V3467" s="5">
        <v>0</v>
      </c>
      <c r="W3467" s="5">
        <v>50</v>
      </c>
      <c r="X3467" s="5">
        <v>0.70299999999999996</v>
      </c>
      <c r="Y3467" s="5">
        <v>100</v>
      </c>
      <c r="Z3467" s="5"/>
      <c r="AA3467" s="5">
        <v>108</v>
      </c>
      <c r="AB3467" s="5">
        <v>10</v>
      </c>
      <c r="AC3467" s="5">
        <v>2</v>
      </c>
      <c r="AD3467" s="5">
        <v>0</v>
      </c>
      <c r="AE3467" s="5">
        <v>0</v>
      </c>
      <c r="AF3467" s="5">
        <v>0</v>
      </c>
      <c r="AG3467" s="5">
        <v>24</v>
      </c>
      <c r="AH3467" s="5">
        <v>0</v>
      </c>
      <c r="AI3467" s="5">
        <v>24</v>
      </c>
      <c r="AJ3467" s="5">
        <v>100</v>
      </c>
      <c r="AK3467" s="5">
        <v>0.46899999999999997</v>
      </c>
      <c r="AL3467" s="5">
        <v>100</v>
      </c>
      <c r="AM3467" s="5"/>
      <c r="AN3467" s="5"/>
      <c r="AO3467" s="5"/>
      <c r="AP3467" s="5"/>
      <c r="AQ3467" s="5"/>
      <c r="AR3467" s="5"/>
      <c r="AS3467" s="5"/>
      <c r="AT3467" s="5"/>
      <c r="AU3467" s="5"/>
      <c r="AV3467" s="5"/>
      <c r="AW3467" s="5"/>
    </row>
    <row r="3468" spans="1:49" x14ac:dyDescent="0.25">
      <c r="A3468" s="5">
        <v>107</v>
      </c>
      <c r="B3468" s="5">
        <v>9</v>
      </c>
      <c r="C3468" s="5">
        <v>1</v>
      </c>
      <c r="D3468" s="5">
        <v>0</v>
      </c>
      <c r="E3468" s="5">
        <v>0</v>
      </c>
      <c r="F3468" s="5">
        <v>0</v>
      </c>
      <c r="G3468" s="5">
        <v>24</v>
      </c>
      <c r="H3468" s="5">
        <v>0</v>
      </c>
      <c r="I3468" s="5">
        <v>0</v>
      </c>
      <c r="J3468" s="5">
        <v>50</v>
      </c>
      <c r="K3468" s="5">
        <v>0.78100000000000003</v>
      </c>
      <c r="L3468" s="5">
        <v>100</v>
      </c>
      <c r="M3468" s="5"/>
      <c r="N3468" s="5">
        <v>108</v>
      </c>
      <c r="O3468" s="5">
        <v>10</v>
      </c>
      <c r="P3468" s="5">
        <v>2</v>
      </c>
      <c r="Q3468" s="5">
        <v>0</v>
      </c>
      <c r="R3468" s="5">
        <v>0</v>
      </c>
      <c r="S3468" s="5">
        <v>0</v>
      </c>
      <c r="T3468" s="5">
        <v>24</v>
      </c>
      <c r="U3468" s="5">
        <v>0</v>
      </c>
      <c r="V3468" s="5">
        <v>24</v>
      </c>
      <c r="W3468" s="5">
        <v>100</v>
      </c>
      <c r="X3468" s="5">
        <v>0.5</v>
      </c>
      <c r="Y3468" s="5">
        <v>100</v>
      </c>
      <c r="Z3468" s="5"/>
      <c r="AA3468" s="5">
        <v>109</v>
      </c>
      <c r="AB3468" s="5">
        <v>11</v>
      </c>
      <c r="AC3468" s="5">
        <v>2</v>
      </c>
      <c r="AD3468" s="5">
        <v>0</v>
      </c>
      <c r="AE3468" s="5">
        <v>0</v>
      </c>
      <c r="AF3468" s="5">
        <v>80</v>
      </c>
      <c r="AG3468" s="5">
        <v>0</v>
      </c>
      <c r="AH3468" s="5">
        <v>0</v>
      </c>
      <c r="AI3468" s="5">
        <v>4</v>
      </c>
      <c r="AJ3468" s="5">
        <v>97.916667000000004</v>
      </c>
      <c r="AK3468" s="5">
        <v>0.56299999999999994</v>
      </c>
      <c r="AL3468" s="5">
        <v>100</v>
      </c>
      <c r="AM3468" s="5"/>
      <c r="AN3468" s="5"/>
      <c r="AO3468" s="5"/>
      <c r="AP3468" s="5"/>
      <c r="AQ3468" s="5"/>
      <c r="AR3468" s="5"/>
      <c r="AS3468" s="5"/>
      <c r="AT3468" s="5"/>
      <c r="AU3468" s="5"/>
      <c r="AV3468" s="5"/>
      <c r="AW3468" s="5"/>
    </row>
    <row r="3469" spans="1:49" x14ac:dyDescent="0.25">
      <c r="A3469" s="5">
        <v>108</v>
      </c>
      <c r="B3469" s="5">
        <v>10</v>
      </c>
      <c r="C3469" s="5">
        <v>2</v>
      </c>
      <c r="D3469" s="5">
        <v>0</v>
      </c>
      <c r="E3469" s="5">
        <v>0</v>
      </c>
      <c r="F3469" s="5">
        <v>0</v>
      </c>
      <c r="G3469" s="5">
        <v>24</v>
      </c>
      <c r="H3469" s="5">
        <v>0</v>
      </c>
      <c r="I3469" s="5">
        <v>24</v>
      </c>
      <c r="J3469" s="5">
        <v>100</v>
      </c>
      <c r="K3469" s="5">
        <v>0.51600000000000001</v>
      </c>
      <c r="L3469" s="5">
        <v>100</v>
      </c>
      <c r="M3469" s="5"/>
      <c r="N3469" s="5">
        <v>109</v>
      </c>
      <c r="O3469" s="5">
        <v>11</v>
      </c>
      <c r="P3469" s="5">
        <v>2</v>
      </c>
      <c r="Q3469" s="5">
        <v>0</v>
      </c>
      <c r="R3469" s="5">
        <v>0</v>
      </c>
      <c r="S3469" s="5">
        <v>80</v>
      </c>
      <c r="T3469" s="5">
        <v>0</v>
      </c>
      <c r="U3469" s="5">
        <v>0</v>
      </c>
      <c r="V3469" s="5">
        <v>4</v>
      </c>
      <c r="W3469" s="5">
        <v>97.916667000000004</v>
      </c>
      <c r="X3469" s="5">
        <v>0.53100000000000003</v>
      </c>
      <c r="Y3469" s="5">
        <v>100</v>
      </c>
      <c r="Z3469" s="5"/>
      <c r="AA3469" s="5">
        <v>110</v>
      </c>
      <c r="AB3469" s="5">
        <v>11</v>
      </c>
      <c r="AC3469" s="5">
        <v>1</v>
      </c>
      <c r="AD3469" s="5">
        <v>0</v>
      </c>
      <c r="AE3469" s="5">
        <v>0</v>
      </c>
      <c r="AF3469" s="5">
        <v>29</v>
      </c>
      <c r="AG3469" s="5">
        <v>37</v>
      </c>
      <c r="AH3469" s="5">
        <v>0</v>
      </c>
      <c r="AI3469" s="5">
        <v>44</v>
      </c>
      <c r="AJ3469" s="5">
        <v>95.833332999999996</v>
      </c>
      <c r="AK3469" s="5">
        <v>0.46800000000000003</v>
      </c>
      <c r="AL3469" s="5">
        <v>100</v>
      </c>
      <c r="AM3469" s="5"/>
      <c r="AN3469" s="5"/>
      <c r="AO3469" s="5"/>
      <c r="AP3469" s="5"/>
      <c r="AQ3469" s="5"/>
      <c r="AR3469" s="5"/>
      <c r="AS3469" s="5"/>
      <c r="AT3469" s="5"/>
      <c r="AU3469" s="5"/>
      <c r="AV3469" s="5"/>
      <c r="AW3469" s="5"/>
    </row>
    <row r="3470" spans="1:49" x14ac:dyDescent="0.25">
      <c r="A3470" s="5">
        <v>109</v>
      </c>
      <c r="B3470" s="5">
        <v>11</v>
      </c>
      <c r="C3470" s="5">
        <v>2</v>
      </c>
      <c r="D3470" s="5">
        <v>0</v>
      </c>
      <c r="E3470" s="5">
        <v>0</v>
      </c>
      <c r="F3470" s="5">
        <v>80</v>
      </c>
      <c r="G3470" s="5">
        <v>0</v>
      </c>
      <c r="H3470" s="5">
        <v>0</v>
      </c>
      <c r="I3470" s="5">
        <v>4</v>
      </c>
      <c r="J3470" s="5">
        <v>97.916667000000004</v>
      </c>
      <c r="K3470" s="5">
        <v>0.625</v>
      </c>
      <c r="L3470" s="5">
        <v>100</v>
      </c>
      <c r="M3470" s="5"/>
      <c r="N3470" s="5">
        <v>110</v>
      </c>
      <c r="O3470" s="5">
        <v>11</v>
      </c>
      <c r="P3470" s="5">
        <v>1</v>
      </c>
      <c r="Q3470" s="5">
        <v>0</v>
      </c>
      <c r="R3470" s="5">
        <v>0</v>
      </c>
      <c r="S3470" s="5">
        <v>29</v>
      </c>
      <c r="T3470" s="5">
        <v>37</v>
      </c>
      <c r="U3470" s="5">
        <v>0</v>
      </c>
      <c r="V3470" s="5">
        <v>44</v>
      </c>
      <c r="W3470" s="5">
        <v>95.833332999999996</v>
      </c>
      <c r="X3470" s="5">
        <v>0.5</v>
      </c>
      <c r="Y3470" s="5">
        <v>100</v>
      </c>
      <c r="Z3470" s="5"/>
      <c r="AA3470" s="5">
        <v>111</v>
      </c>
      <c r="AB3470" s="5">
        <v>10</v>
      </c>
      <c r="AC3470" s="5">
        <v>1</v>
      </c>
      <c r="AD3470" s="5">
        <v>0</v>
      </c>
      <c r="AE3470" s="5">
        <v>0</v>
      </c>
      <c r="AF3470" s="5">
        <v>0</v>
      </c>
      <c r="AG3470" s="5">
        <v>0</v>
      </c>
      <c r="AH3470" s="5">
        <v>0</v>
      </c>
      <c r="AI3470" s="5">
        <v>45</v>
      </c>
      <c r="AJ3470" s="5">
        <v>93.75</v>
      </c>
      <c r="AK3470" s="5">
        <v>0.51600000000000001</v>
      </c>
      <c r="AL3470" s="5">
        <v>100</v>
      </c>
      <c r="AM3470" s="5"/>
      <c r="AN3470" s="5"/>
      <c r="AO3470" s="5"/>
      <c r="AP3470" s="5"/>
      <c r="AQ3470" s="5"/>
      <c r="AR3470" s="5"/>
      <c r="AS3470" s="5"/>
      <c r="AT3470" s="5"/>
      <c r="AU3470" s="5"/>
      <c r="AV3470" s="5"/>
      <c r="AW3470" s="5"/>
    </row>
    <row r="3471" spans="1:49" x14ac:dyDescent="0.25">
      <c r="A3471" s="5">
        <v>110</v>
      </c>
      <c r="B3471" s="5">
        <v>11</v>
      </c>
      <c r="C3471" s="5">
        <v>1</v>
      </c>
      <c r="D3471" s="5">
        <v>0</v>
      </c>
      <c r="E3471" s="5">
        <v>0</v>
      </c>
      <c r="F3471" s="5">
        <v>29</v>
      </c>
      <c r="G3471" s="5">
        <v>37</v>
      </c>
      <c r="H3471" s="5">
        <v>0</v>
      </c>
      <c r="I3471" s="5">
        <v>44</v>
      </c>
      <c r="J3471" s="5">
        <v>95.833332999999996</v>
      </c>
      <c r="K3471" s="5">
        <v>0.51500000000000001</v>
      </c>
      <c r="L3471" s="5">
        <v>100</v>
      </c>
      <c r="M3471" s="5"/>
      <c r="N3471" s="5">
        <v>111</v>
      </c>
      <c r="O3471" s="5">
        <v>10</v>
      </c>
      <c r="P3471" s="5">
        <v>1</v>
      </c>
      <c r="Q3471" s="5">
        <v>0</v>
      </c>
      <c r="R3471" s="5">
        <v>0</v>
      </c>
      <c r="S3471" s="5">
        <v>0</v>
      </c>
      <c r="T3471" s="5">
        <v>0</v>
      </c>
      <c r="U3471" s="5">
        <v>0</v>
      </c>
      <c r="V3471" s="5">
        <v>45</v>
      </c>
      <c r="W3471" s="5">
        <v>93.75</v>
      </c>
      <c r="X3471" s="5">
        <v>0.438</v>
      </c>
      <c r="Y3471" s="5">
        <v>100</v>
      </c>
      <c r="Z3471" s="5"/>
      <c r="AA3471" s="5">
        <v>112</v>
      </c>
      <c r="AB3471" s="5">
        <v>10</v>
      </c>
      <c r="AC3471" s="5">
        <v>1</v>
      </c>
      <c r="AD3471" s="5">
        <v>0</v>
      </c>
      <c r="AE3471" s="5">
        <v>0</v>
      </c>
      <c r="AF3471" s="5">
        <v>37</v>
      </c>
      <c r="AG3471" s="5">
        <v>13</v>
      </c>
      <c r="AH3471" s="5">
        <v>0</v>
      </c>
      <c r="AI3471" s="5">
        <v>0</v>
      </c>
      <c r="AJ3471" s="5">
        <v>95.833332999999996</v>
      </c>
      <c r="AK3471" s="5">
        <v>0.42199999999999999</v>
      </c>
      <c r="AL3471" s="5">
        <v>100</v>
      </c>
      <c r="AM3471" s="5"/>
      <c r="AN3471" s="5"/>
      <c r="AO3471" s="5"/>
      <c r="AP3471" s="5"/>
      <c r="AQ3471" s="5"/>
      <c r="AR3471" s="5"/>
      <c r="AS3471" s="5"/>
      <c r="AT3471" s="5"/>
      <c r="AU3471" s="5"/>
      <c r="AV3471" s="5"/>
      <c r="AW3471" s="5"/>
    </row>
    <row r="3472" spans="1:49" x14ac:dyDescent="0.25">
      <c r="A3472" s="5">
        <v>111</v>
      </c>
      <c r="B3472" s="5">
        <v>10</v>
      </c>
      <c r="C3472" s="5">
        <v>1</v>
      </c>
      <c r="D3472" s="5">
        <v>0</v>
      </c>
      <c r="E3472" s="5">
        <v>0</v>
      </c>
      <c r="F3472" s="5">
        <v>0</v>
      </c>
      <c r="G3472" s="5">
        <v>0</v>
      </c>
      <c r="H3472" s="5">
        <v>0</v>
      </c>
      <c r="I3472" s="5">
        <v>45</v>
      </c>
      <c r="J3472" s="5">
        <v>93.75</v>
      </c>
      <c r="K3472" s="5">
        <v>0.48499999999999999</v>
      </c>
      <c r="L3472" s="5">
        <v>100</v>
      </c>
      <c r="M3472" s="5"/>
      <c r="N3472" s="5">
        <v>112</v>
      </c>
      <c r="O3472" s="5">
        <v>10</v>
      </c>
      <c r="P3472" s="5">
        <v>1</v>
      </c>
      <c r="Q3472" s="5">
        <v>0</v>
      </c>
      <c r="R3472" s="5">
        <v>0</v>
      </c>
      <c r="S3472" s="5">
        <v>37</v>
      </c>
      <c r="T3472" s="5">
        <v>13</v>
      </c>
      <c r="U3472" s="5">
        <v>0</v>
      </c>
      <c r="V3472" s="5">
        <v>0</v>
      </c>
      <c r="W3472" s="5">
        <v>95.833332999999996</v>
      </c>
      <c r="X3472" s="5">
        <v>0.42199999999999999</v>
      </c>
      <c r="Y3472" s="5">
        <v>100</v>
      </c>
      <c r="Z3472" s="5"/>
      <c r="AA3472" s="5">
        <v>113</v>
      </c>
      <c r="AB3472" s="5">
        <v>11</v>
      </c>
      <c r="AC3472" s="5">
        <v>1</v>
      </c>
      <c r="AD3472" s="5">
        <v>0</v>
      </c>
      <c r="AE3472" s="5">
        <v>0</v>
      </c>
      <c r="AF3472" s="5">
        <v>33</v>
      </c>
      <c r="AG3472" s="5">
        <v>0</v>
      </c>
      <c r="AH3472" s="5">
        <v>0</v>
      </c>
      <c r="AI3472" s="5">
        <v>24</v>
      </c>
      <c r="AJ3472" s="5">
        <v>100</v>
      </c>
      <c r="AK3472" s="5">
        <v>0.46899999999999997</v>
      </c>
      <c r="AL3472" s="5">
        <v>100</v>
      </c>
      <c r="AM3472" s="5"/>
      <c r="AN3472" s="5"/>
      <c r="AO3472" s="5"/>
      <c r="AP3472" s="5"/>
      <c r="AQ3472" s="5"/>
      <c r="AR3472" s="5"/>
      <c r="AS3472" s="5"/>
      <c r="AT3472" s="5"/>
      <c r="AU3472" s="5"/>
      <c r="AV3472" s="5"/>
      <c r="AW3472" s="5"/>
    </row>
    <row r="3473" spans="1:49" x14ac:dyDescent="0.25">
      <c r="A3473" s="5">
        <v>112</v>
      </c>
      <c r="B3473" s="5">
        <v>10</v>
      </c>
      <c r="C3473" s="5">
        <v>1</v>
      </c>
      <c r="D3473" s="5">
        <v>0</v>
      </c>
      <c r="E3473" s="5">
        <v>0</v>
      </c>
      <c r="F3473" s="5">
        <v>37</v>
      </c>
      <c r="G3473" s="5">
        <v>13</v>
      </c>
      <c r="H3473" s="5">
        <v>0</v>
      </c>
      <c r="I3473" s="5">
        <v>0</v>
      </c>
      <c r="J3473" s="5">
        <v>95.833332999999996</v>
      </c>
      <c r="K3473" s="5">
        <v>0.46899999999999997</v>
      </c>
      <c r="L3473" s="5">
        <v>100</v>
      </c>
      <c r="M3473" s="5"/>
      <c r="N3473" s="5">
        <v>113</v>
      </c>
      <c r="O3473" s="5">
        <v>11</v>
      </c>
      <c r="P3473" s="5">
        <v>1</v>
      </c>
      <c r="Q3473" s="5">
        <v>0</v>
      </c>
      <c r="R3473" s="5">
        <v>0</v>
      </c>
      <c r="S3473" s="5">
        <v>33</v>
      </c>
      <c r="T3473" s="5">
        <v>0</v>
      </c>
      <c r="U3473" s="5">
        <v>0</v>
      </c>
      <c r="V3473" s="5">
        <v>24</v>
      </c>
      <c r="W3473" s="5">
        <v>100</v>
      </c>
      <c r="X3473" s="5">
        <v>0.46800000000000003</v>
      </c>
      <c r="Y3473" s="5">
        <v>100</v>
      </c>
      <c r="Z3473" s="5"/>
      <c r="AA3473" s="5">
        <v>114</v>
      </c>
      <c r="AB3473" s="5">
        <v>12</v>
      </c>
      <c r="AC3473" s="5">
        <v>1</v>
      </c>
      <c r="AD3473" s="5">
        <v>0</v>
      </c>
      <c r="AE3473" s="5">
        <v>0</v>
      </c>
      <c r="AF3473" s="5">
        <v>35</v>
      </c>
      <c r="AG3473" s="5">
        <v>9</v>
      </c>
      <c r="AH3473" s="5">
        <v>0</v>
      </c>
      <c r="AI3473" s="5">
        <v>0</v>
      </c>
      <c r="AJ3473" s="5">
        <v>97.916667000000004</v>
      </c>
      <c r="AK3473" s="5">
        <v>0.5</v>
      </c>
      <c r="AL3473" s="5">
        <v>100</v>
      </c>
      <c r="AM3473" s="5"/>
      <c r="AN3473" s="5"/>
      <c r="AO3473" s="5"/>
      <c r="AP3473" s="5"/>
      <c r="AQ3473" s="5"/>
      <c r="AR3473" s="5"/>
      <c r="AS3473" s="5"/>
      <c r="AT3473" s="5"/>
      <c r="AU3473" s="5"/>
      <c r="AV3473" s="5"/>
      <c r="AW3473" s="5"/>
    </row>
    <row r="3474" spans="1:49" x14ac:dyDescent="0.25">
      <c r="A3474" s="5">
        <v>113</v>
      </c>
      <c r="B3474" s="5">
        <v>11</v>
      </c>
      <c r="C3474" s="5">
        <v>1</v>
      </c>
      <c r="D3474" s="5">
        <v>0</v>
      </c>
      <c r="E3474" s="5">
        <v>0</v>
      </c>
      <c r="F3474" s="5">
        <v>33</v>
      </c>
      <c r="G3474" s="5">
        <v>0</v>
      </c>
      <c r="H3474" s="5">
        <v>0</v>
      </c>
      <c r="I3474" s="5">
        <v>24</v>
      </c>
      <c r="J3474" s="5">
        <v>100</v>
      </c>
      <c r="K3474" s="5">
        <v>0.5</v>
      </c>
      <c r="L3474" s="5">
        <v>100</v>
      </c>
      <c r="M3474" s="5"/>
      <c r="N3474" s="5">
        <v>114</v>
      </c>
      <c r="O3474" s="5">
        <v>12</v>
      </c>
      <c r="P3474" s="5">
        <v>1</v>
      </c>
      <c r="Q3474" s="5">
        <v>0</v>
      </c>
      <c r="R3474" s="5">
        <v>0</v>
      </c>
      <c r="S3474" s="5">
        <v>35</v>
      </c>
      <c r="T3474" s="5">
        <v>9</v>
      </c>
      <c r="U3474" s="5">
        <v>0</v>
      </c>
      <c r="V3474" s="5">
        <v>0</v>
      </c>
      <c r="W3474" s="5">
        <v>97.916667000000004</v>
      </c>
      <c r="X3474" s="5">
        <v>0.51600000000000001</v>
      </c>
      <c r="Y3474" s="5">
        <v>100</v>
      </c>
      <c r="Z3474" s="5"/>
      <c r="AA3474" s="5">
        <v>115</v>
      </c>
      <c r="AB3474" s="5">
        <v>12</v>
      </c>
      <c r="AC3474" s="5">
        <v>1</v>
      </c>
      <c r="AD3474" s="5">
        <v>0</v>
      </c>
      <c r="AE3474" s="5">
        <v>0</v>
      </c>
      <c r="AF3474" s="5">
        <v>83</v>
      </c>
      <c r="AG3474" s="5">
        <v>0</v>
      </c>
      <c r="AH3474" s="5">
        <v>0</v>
      </c>
      <c r="AI3474" s="5">
        <v>21</v>
      </c>
      <c r="AJ3474" s="5">
        <v>100</v>
      </c>
      <c r="AK3474" s="5">
        <v>0.51500000000000001</v>
      </c>
      <c r="AL3474" s="5">
        <v>100</v>
      </c>
      <c r="AM3474" s="5"/>
      <c r="AN3474" s="5"/>
      <c r="AO3474" s="5"/>
      <c r="AP3474" s="5"/>
      <c r="AQ3474" s="5"/>
      <c r="AR3474" s="5"/>
      <c r="AS3474" s="5"/>
      <c r="AT3474" s="5"/>
      <c r="AU3474" s="5"/>
      <c r="AV3474" s="5"/>
      <c r="AW3474" s="5"/>
    </row>
    <row r="3475" spans="1:49" x14ac:dyDescent="0.25">
      <c r="A3475" s="5">
        <v>114</v>
      </c>
      <c r="B3475" s="5">
        <v>12</v>
      </c>
      <c r="C3475" s="5">
        <v>1</v>
      </c>
      <c r="D3475" s="5">
        <v>0</v>
      </c>
      <c r="E3475" s="5">
        <v>0</v>
      </c>
      <c r="F3475" s="5">
        <v>35</v>
      </c>
      <c r="G3475" s="5">
        <v>9</v>
      </c>
      <c r="H3475" s="5">
        <v>0</v>
      </c>
      <c r="I3475" s="5">
        <v>0</v>
      </c>
      <c r="J3475" s="5">
        <v>97.916667000000004</v>
      </c>
      <c r="K3475" s="5">
        <v>0.54600000000000004</v>
      </c>
      <c r="L3475" s="5">
        <v>100</v>
      </c>
      <c r="M3475" s="5"/>
      <c r="N3475" s="5">
        <v>115</v>
      </c>
      <c r="O3475" s="5">
        <v>12</v>
      </c>
      <c r="P3475" s="5">
        <v>1</v>
      </c>
      <c r="Q3475" s="5">
        <v>0</v>
      </c>
      <c r="R3475" s="5">
        <v>0</v>
      </c>
      <c r="S3475" s="5">
        <v>83</v>
      </c>
      <c r="T3475" s="5">
        <v>0</v>
      </c>
      <c r="U3475" s="5">
        <v>0</v>
      </c>
      <c r="V3475" s="5">
        <v>21</v>
      </c>
      <c r="W3475" s="5">
        <v>100</v>
      </c>
      <c r="X3475" s="5">
        <v>0.54700000000000004</v>
      </c>
      <c r="Y3475" s="5">
        <v>100</v>
      </c>
      <c r="Z3475" s="5"/>
      <c r="AA3475" s="5">
        <v>116</v>
      </c>
      <c r="AB3475" s="5">
        <v>11</v>
      </c>
      <c r="AC3475" s="5">
        <v>0</v>
      </c>
      <c r="AD3475" s="5">
        <v>0</v>
      </c>
      <c r="AE3475" s="5">
        <v>0</v>
      </c>
      <c r="AF3475" s="5">
        <v>21</v>
      </c>
      <c r="AG3475" s="5">
        <v>0</v>
      </c>
      <c r="AH3475" s="5">
        <v>0</v>
      </c>
      <c r="AI3475" s="5">
        <v>36</v>
      </c>
      <c r="AJ3475" s="5">
        <v>100</v>
      </c>
      <c r="AK3475" s="5">
        <v>0.438</v>
      </c>
      <c r="AL3475" s="5">
        <v>100</v>
      </c>
      <c r="AM3475" s="5"/>
      <c r="AN3475" s="5"/>
      <c r="AO3475" s="5"/>
      <c r="AP3475" s="5"/>
      <c r="AQ3475" s="5"/>
      <c r="AR3475" s="5"/>
      <c r="AS3475" s="5"/>
      <c r="AT3475" s="5"/>
      <c r="AU3475" s="5"/>
      <c r="AV3475" s="5"/>
      <c r="AW3475" s="5"/>
    </row>
    <row r="3476" spans="1:49" x14ac:dyDescent="0.25">
      <c r="A3476" s="5">
        <v>115</v>
      </c>
      <c r="B3476" s="5">
        <v>12</v>
      </c>
      <c r="C3476" s="5">
        <v>1</v>
      </c>
      <c r="D3476" s="5">
        <v>0</v>
      </c>
      <c r="E3476" s="5">
        <v>0</v>
      </c>
      <c r="F3476" s="5">
        <v>83</v>
      </c>
      <c r="G3476" s="5">
        <v>0</v>
      </c>
      <c r="H3476" s="5">
        <v>0</v>
      </c>
      <c r="I3476" s="5">
        <v>21</v>
      </c>
      <c r="J3476" s="5">
        <v>100</v>
      </c>
      <c r="K3476" s="5">
        <v>0.56299999999999994</v>
      </c>
      <c r="L3476" s="5">
        <v>100</v>
      </c>
      <c r="M3476" s="5"/>
      <c r="N3476" s="5">
        <v>116</v>
      </c>
      <c r="O3476" s="5">
        <v>11</v>
      </c>
      <c r="P3476" s="5">
        <v>0</v>
      </c>
      <c r="Q3476" s="5">
        <v>0</v>
      </c>
      <c r="R3476" s="5">
        <v>0</v>
      </c>
      <c r="S3476" s="5">
        <v>21</v>
      </c>
      <c r="T3476" s="5">
        <v>0</v>
      </c>
      <c r="U3476" s="5">
        <v>0</v>
      </c>
      <c r="V3476" s="5">
        <v>36</v>
      </c>
      <c r="W3476" s="5">
        <v>100</v>
      </c>
      <c r="X3476" s="5">
        <v>0.45300000000000001</v>
      </c>
      <c r="Y3476" s="5">
        <v>100</v>
      </c>
      <c r="Z3476" s="5"/>
      <c r="AA3476" s="5">
        <v>117</v>
      </c>
      <c r="AB3476" s="5">
        <v>9</v>
      </c>
      <c r="AC3476" s="5">
        <v>0</v>
      </c>
      <c r="AD3476" s="5">
        <v>0</v>
      </c>
      <c r="AE3476" s="5">
        <v>0</v>
      </c>
      <c r="AF3476" s="5">
        <v>10</v>
      </c>
      <c r="AG3476" s="5">
        <v>0</v>
      </c>
      <c r="AH3476" s="5">
        <v>0</v>
      </c>
      <c r="AI3476" s="5">
        <v>39</v>
      </c>
      <c r="AJ3476" s="5">
        <v>100</v>
      </c>
      <c r="AK3476" s="5">
        <v>0.375</v>
      </c>
      <c r="AL3476" s="5">
        <v>100</v>
      </c>
      <c r="AM3476" s="5"/>
      <c r="AN3476" s="5"/>
      <c r="AO3476" s="5"/>
      <c r="AP3476" s="5"/>
      <c r="AQ3476" s="5"/>
      <c r="AR3476" s="5"/>
      <c r="AS3476" s="5"/>
      <c r="AT3476" s="5"/>
      <c r="AU3476" s="5"/>
      <c r="AV3476" s="5"/>
      <c r="AW3476" s="5"/>
    </row>
    <row r="3477" spans="1:49" x14ac:dyDescent="0.25">
      <c r="A3477" s="5">
        <v>116</v>
      </c>
      <c r="B3477" s="5">
        <v>11</v>
      </c>
      <c r="C3477" s="5">
        <v>0</v>
      </c>
      <c r="D3477" s="5">
        <v>0</v>
      </c>
      <c r="E3477" s="5">
        <v>0</v>
      </c>
      <c r="F3477" s="5">
        <v>21</v>
      </c>
      <c r="G3477" s="5">
        <v>0</v>
      </c>
      <c r="H3477" s="5">
        <v>0</v>
      </c>
      <c r="I3477" s="5">
        <v>36</v>
      </c>
      <c r="J3477" s="5">
        <v>100</v>
      </c>
      <c r="K3477" s="5">
        <v>0.48399999999999999</v>
      </c>
      <c r="L3477" s="5">
        <v>100</v>
      </c>
      <c r="M3477" s="5"/>
      <c r="N3477" s="5">
        <v>117</v>
      </c>
      <c r="O3477" s="5">
        <v>9</v>
      </c>
      <c r="P3477" s="5">
        <v>0</v>
      </c>
      <c r="Q3477" s="5">
        <v>0</v>
      </c>
      <c r="R3477" s="5">
        <v>0</v>
      </c>
      <c r="S3477" s="5">
        <v>10</v>
      </c>
      <c r="T3477" s="5">
        <v>0</v>
      </c>
      <c r="U3477" s="5">
        <v>0</v>
      </c>
      <c r="V3477" s="5">
        <v>39</v>
      </c>
      <c r="W3477" s="5">
        <v>100</v>
      </c>
      <c r="X3477" s="5">
        <v>0.375</v>
      </c>
      <c r="Y3477" s="5">
        <v>100</v>
      </c>
      <c r="Z3477" s="5"/>
      <c r="AA3477" s="5">
        <v>118</v>
      </c>
      <c r="AB3477" s="5">
        <v>10</v>
      </c>
      <c r="AC3477" s="5">
        <v>1</v>
      </c>
      <c r="AD3477" s="5">
        <v>0</v>
      </c>
      <c r="AE3477" s="5">
        <v>0</v>
      </c>
      <c r="AF3477" s="5">
        <v>9</v>
      </c>
      <c r="AG3477" s="5">
        <v>33</v>
      </c>
      <c r="AH3477" s="5">
        <v>0</v>
      </c>
      <c r="AI3477" s="5">
        <v>22</v>
      </c>
      <c r="AJ3477" s="5">
        <v>100</v>
      </c>
      <c r="AK3477" s="5">
        <v>0.42199999999999999</v>
      </c>
      <c r="AL3477" s="5">
        <v>100</v>
      </c>
      <c r="AM3477" s="5"/>
      <c r="AN3477" s="5"/>
      <c r="AO3477" s="5"/>
      <c r="AP3477" s="5"/>
      <c r="AQ3477" s="5"/>
      <c r="AR3477" s="5"/>
      <c r="AS3477" s="5"/>
      <c r="AT3477" s="5"/>
      <c r="AU3477" s="5"/>
      <c r="AV3477" s="5"/>
      <c r="AW3477" s="5"/>
    </row>
    <row r="3478" spans="1:49" x14ac:dyDescent="0.25">
      <c r="A3478" s="5">
        <v>117</v>
      </c>
      <c r="B3478" s="5">
        <v>9</v>
      </c>
      <c r="C3478" s="5">
        <v>0</v>
      </c>
      <c r="D3478" s="5">
        <v>0</v>
      </c>
      <c r="E3478" s="5">
        <v>0</v>
      </c>
      <c r="F3478" s="5">
        <v>10</v>
      </c>
      <c r="G3478" s="5">
        <v>0</v>
      </c>
      <c r="H3478" s="5">
        <v>0</v>
      </c>
      <c r="I3478" s="5">
        <v>39</v>
      </c>
      <c r="J3478" s="5">
        <v>100</v>
      </c>
      <c r="K3478" s="5">
        <v>0.438</v>
      </c>
      <c r="L3478" s="5">
        <v>100</v>
      </c>
      <c r="M3478" s="5"/>
      <c r="N3478" s="5">
        <v>118</v>
      </c>
      <c r="O3478" s="5">
        <v>10</v>
      </c>
      <c r="P3478" s="5">
        <v>1</v>
      </c>
      <c r="Q3478" s="5">
        <v>0</v>
      </c>
      <c r="R3478" s="5">
        <v>0</v>
      </c>
      <c r="S3478" s="5">
        <v>9</v>
      </c>
      <c r="T3478" s="5">
        <v>33</v>
      </c>
      <c r="U3478" s="5">
        <v>0</v>
      </c>
      <c r="V3478" s="5">
        <v>22</v>
      </c>
      <c r="W3478" s="5">
        <v>100</v>
      </c>
      <c r="X3478" s="5">
        <v>0.46899999999999997</v>
      </c>
      <c r="Y3478" s="5">
        <v>100</v>
      </c>
      <c r="Z3478" s="5"/>
      <c r="AA3478" s="5">
        <v>119</v>
      </c>
      <c r="AB3478" s="5">
        <v>11</v>
      </c>
      <c r="AC3478" s="5">
        <v>2</v>
      </c>
      <c r="AD3478" s="5">
        <v>0</v>
      </c>
      <c r="AE3478" s="5">
        <v>0</v>
      </c>
      <c r="AF3478" s="5">
        <v>0</v>
      </c>
      <c r="AG3478" s="5">
        <v>31</v>
      </c>
      <c r="AH3478" s="5">
        <v>0</v>
      </c>
      <c r="AI3478" s="5">
        <v>32</v>
      </c>
      <c r="AJ3478" s="5">
        <v>100</v>
      </c>
      <c r="AK3478" s="5">
        <v>0.51500000000000001</v>
      </c>
      <c r="AL3478" s="5">
        <v>100</v>
      </c>
      <c r="AM3478" s="5"/>
      <c r="AN3478" s="5"/>
      <c r="AO3478" s="5"/>
      <c r="AP3478" s="5"/>
      <c r="AQ3478" s="5"/>
      <c r="AR3478" s="5"/>
      <c r="AS3478" s="5"/>
      <c r="AT3478" s="5"/>
      <c r="AU3478" s="5"/>
      <c r="AV3478" s="5"/>
      <c r="AW3478" s="5"/>
    </row>
    <row r="3479" spans="1:49" x14ac:dyDescent="0.25">
      <c r="A3479" s="5">
        <v>118</v>
      </c>
      <c r="B3479" s="5">
        <v>10</v>
      </c>
      <c r="C3479" s="5">
        <v>1</v>
      </c>
      <c r="D3479" s="5">
        <v>0</v>
      </c>
      <c r="E3479" s="5">
        <v>0</v>
      </c>
      <c r="F3479" s="5">
        <v>9</v>
      </c>
      <c r="G3479" s="5">
        <v>33</v>
      </c>
      <c r="H3479" s="5">
        <v>0</v>
      </c>
      <c r="I3479" s="5">
        <v>22</v>
      </c>
      <c r="J3479" s="5">
        <v>100</v>
      </c>
      <c r="K3479" s="5">
        <v>0.48399999999999999</v>
      </c>
      <c r="L3479" s="5">
        <v>100</v>
      </c>
      <c r="M3479" s="5"/>
      <c r="N3479" s="5">
        <v>119</v>
      </c>
      <c r="O3479" s="5">
        <v>11</v>
      </c>
      <c r="P3479" s="5">
        <v>2</v>
      </c>
      <c r="Q3479" s="5">
        <v>0</v>
      </c>
      <c r="R3479" s="5">
        <v>0</v>
      </c>
      <c r="S3479" s="5">
        <v>0</v>
      </c>
      <c r="T3479" s="5">
        <v>31</v>
      </c>
      <c r="U3479" s="5">
        <v>0</v>
      </c>
      <c r="V3479" s="5">
        <v>32</v>
      </c>
      <c r="W3479" s="5">
        <v>100</v>
      </c>
      <c r="X3479" s="5">
        <v>0.51500000000000001</v>
      </c>
      <c r="Y3479" s="5">
        <v>100</v>
      </c>
      <c r="Z3479" s="5"/>
      <c r="AA3479" s="5">
        <v>120</v>
      </c>
      <c r="AB3479" s="5">
        <v>10</v>
      </c>
      <c r="AC3479" s="5">
        <v>2</v>
      </c>
      <c r="AD3479" s="5">
        <v>0</v>
      </c>
      <c r="AE3479" s="5">
        <v>0</v>
      </c>
      <c r="AF3479" s="5">
        <v>45</v>
      </c>
      <c r="AG3479" s="5">
        <v>0</v>
      </c>
      <c r="AH3479" s="5">
        <v>0</v>
      </c>
      <c r="AI3479" s="5">
        <v>20</v>
      </c>
      <c r="AJ3479" s="5">
        <v>100</v>
      </c>
      <c r="AK3479" s="5">
        <v>0.5</v>
      </c>
      <c r="AL3479" s="5">
        <v>100</v>
      </c>
      <c r="AM3479" s="5"/>
      <c r="AN3479" s="5"/>
      <c r="AO3479" s="5"/>
      <c r="AP3479" s="5"/>
      <c r="AQ3479" s="5"/>
      <c r="AR3479" s="5"/>
      <c r="AS3479" s="5"/>
      <c r="AT3479" s="5"/>
      <c r="AU3479" s="5"/>
      <c r="AV3479" s="5"/>
      <c r="AW3479" s="5"/>
    </row>
    <row r="3480" spans="1:49" x14ac:dyDescent="0.25">
      <c r="A3480" s="5">
        <v>119</v>
      </c>
      <c r="B3480" s="5">
        <v>11</v>
      </c>
      <c r="C3480" s="5">
        <v>2</v>
      </c>
      <c r="D3480" s="5">
        <v>0</v>
      </c>
      <c r="E3480" s="5">
        <v>0</v>
      </c>
      <c r="F3480" s="5">
        <v>0</v>
      </c>
      <c r="G3480" s="5">
        <v>31</v>
      </c>
      <c r="H3480" s="5">
        <v>0</v>
      </c>
      <c r="I3480" s="5">
        <v>32</v>
      </c>
      <c r="J3480" s="5">
        <v>100</v>
      </c>
      <c r="K3480" s="5">
        <v>0.53100000000000003</v>
      </c>
      <c r="L3480" s="5">
        <v>100</v>
      </c>
      <c r="M3480" s="5"/>
      <c r="N3480" s="5">
        <v>120</v>
      </c>
      <c r="O3480" s="5">
        <v>10</v>
      </c>
      <c r="P3480" s="5">
        <v>2</v>
      </c>
      <c r="Q3480" s="5">
        <v>0</v>
      </c>
      <c r="R3480" s="5">
        <v>0</v>
      </c>
      <c r="S3480" s="5">
        <v>45</v>
      </c>
      <c r="T3480" s="5">
        <v>0</v>
      </c>
      <c r="U3480" s="5">
        <v>0</v>
      </c>
      <c r="V3480" s="5">
        <v>20</v>
      </c>
      <c r="W3480" s="5">
        <v>100</v>
      </c>
      <c r="X3480" s="5">
        <v>0.5</v>
      </c>
      <c r="Y3480" s="5">
        <v>100</v>
      </c>
      <c r="Z3480" s="5"/>
      <c r="AA3480" s="5">
        <v>121</v>
      </c>
      <c r="AB3480" s="5">
        <v>12</v>
      </c>
      <c r="AC3480" s="5">
        <v>0</v>
      </c>
      <c r="AD3480" s="5">
        <v>0</v>
      </c>
      <c r="AE3480" s="5">
        <v>0</v>
      </c>
      <c r="AF3480" s="5">
        <v>44</v>
      </c>
      <c r="AG3480" s="5">
        <v>0</v>
      </c>
      <c r="AH3480" s="5">
        <v>0</v>
      </c>
      <c r="AI3480" s="5">
        <v>20</v>
      </c>
      <c r="AJ3480" s="5">
        <v>100</v>
      </c>
      <c r="AK3480" s="5">
        <v>0.46899999999999997</v>
      </c>
      <c r="AL3480" s="5">
        <v>100</v>
      </c>
      <c r="AM3480" s="5"/>
      <c r="AN3480" s="5"/>
      <c r="AO3480" s="5"/>
      <c r="AP3480" s="5"/>
      <c r="AQ3480" s="5"/>
      <c r="AR3480" s="5"/>
      <c r="AS3480" s="5"/>
      <c r="AT3480" s="5"/>
      <c r="AU3480" s="5"/>
      <c r="AV3480" s="5"/>
      <c r="AW3480" s="5"/>
    </row>
    <row r="3481" spans="1:49" x14ac:dyDescent="0.25">
      <c r="A3481" s="5">
        <v>120</v>
      </c>
      <c r="B3481" s="5">
        <v>10</v>
      </c>
      <c r="C3481" s="5">
        <v>2</v>
      </c>
      <c r="D3481" s="5">
        <v>0</v>
      </c>
      <c r="E3481" s="5">
        <v>0</v>
      </c>
      <c r="F3481" s="5">
        <v>45</v>
      </c>
      <c r="G3481" s="5">
        <v>0</v>
      </c>
      <c r="H3481" s="5">
        <v>0</v>
      </c>
      <c r="I3481" s="5">
        <v>20</v>
      </c>
      <c r="J3481" s="5">
        <v>100</v>
      </c>
      <c r="K3481" s="5">
        <v>0.53200000000000003</v>
      </c>
      <c r="L3481" s="5">
        <v>100</v>
      </c>
      <c r="M3481" s="5"/>
      <c r="N3481" s="5">
        <v>121</v>
      </c>
      <c r="O3481" s="5">
        <v>12</v>
      </c>
      <c r="P3481" s="5">
        <v>0</v>
      </c>
      <c r="Q3481" s="5">
        <v>0</v>
      </c>
      <c r="R3481" s="5">
        <v>0</v>
      </c>
      <c r="S3481" s="5">
        <v>44</v>
      </c>
      <c r="T3481" s="5">
        <v>0</v>
      </c>
      <c r="U3481" s="5">
        <v>0</v>
      </c>
      <c r="V3481" s="5">
        <v>20</v>
      </c>
      <c r="W3481" s="5">
        <v>100</v>
      </c>
      <c r="X3481" s="5">
        <v>0.48499999999999999</v>
      </c>
      <c r="Y3481" s="5">
        <v>100</v>
      </c>
      <c r="Z3481" s="5"/>
      <c r="AA3481" s="5">
        <v>122</v>
      </c>
      <c r="AB3481" s="5">
        <v>10</v>
      </c>
      <c r="AC3481" s="5">
        <v>0</v>
      </c>
      <c r="AD3481" s="5">
        <v>0</v>
      </c>
      <c r="AE3481" s="5">
        <v>0</v>
      </c>
      <c r="AF3481" s="5">
        <v>28</v>
      </c>
      <c r="AG3481" s="5">
        <v>0</v>
      </c>
      <c r="AH3481" s="5">
        <v>0</v>
      </c>
      <c r="AI3481" s="5">
        <v>32</v>
      </c>
      <c r="AJ3481" s="5">
        <v>100</v>
      </c>
      <c r="AK3481" s="5">
        <v>0.40600000000000003</v>
      </c>
      <c r="AL3481" s="5">
        <v>100</v>
      </c>
      <c r="AM3481" s="5"/>
      <c r="AN3481" s="5"/>
      <c r="AO3481" s="5"/>
      <c r="AP3481" s="5"/>
      <c r="AQ3481" s="5"/>
      <c r="AR3481" s="5"/>
      <c r="AS3481" s="5"/>
      <c r="AT3481" s="5"/>
      <c r="AU3481" s="5"/>
      <c r="AV3481" s="5"/>
      <c r="AW3481" s="5"/>
    </row>
    <row r="3482" spans="1:49" x14ac:dyDescent="0.25">
      <c r="A3482" s="5">
        <v>121</v>
      </c>
      <c r="B3482" s="5">
        <v>12</v>
      </c>
      <c r="C3482" s="5">
        <v>0</v>
      </c>
      <c r="D3482" s="5">
        <v>0</v>
      </c>
      <c r="E3482" s="5">
        <v>0</v>
      </c>
      <c r="F3482" s="5">
        <v>44</v>
      </c>
      <c r="G3482" s="5">
        <v>0</v>
      </c>
      <c r="H3482" s="5">
        <v>0</v>
      </c>
      <c r="I3482" s="5">
        <v>20</v>
      </c>
      <c r="J3482" s="5">
        <v>100</v>
      </c>
      <c r="K3482" s="5">
        <v>0.5</v>
      </c>
      <c r="L3482" s="5">
        <v>100</v>
      </c>
      <c r="M3482" s="5"/>
      <c r="N3482" s="5">
        <v>122</v>
      </c>
      <c r="O3482" s="5">
        <v>10</v>
      </c>
      <c r="P3482" s="5">
        <v>0</v>
      </c>
      <c r="Q3482" s="5">
        <v>0</v>
      </c>
      <c r="R3482" s="5">
        <v>0</v>
      </c>
      <c r="S3482" s="5">
        <v>28</v>
      </c>
      <c r="T3482" s="5">
        <v>0</v>
      </c>
      <c r="U3482" s="5">
        <v>0</v>
      </c>
      <c r="V3482" s="5">
        <v>32</v>
      </c>
      <c r="W3482" s="5">
        <v>100</v>
      </c>
      <c r="X3482" s="5">
        <v>0.40600000000000003</v>
      </c>
      <c r="Y3482" s="5">
        <v>100</v>
      </c>
      <c r="Z3482" s="5"/>
      <c r="AA3482" s="5">
        <v>123</v>
      </c>
      <c r="AB3482" s="5">
        <v>10</v>
      </c>
      <c r="AC3482" s="5">
        <v>0</v>
      </c>
      <c r="AD3482" s="5">
        <v>0</v>
      </c>
      <c r="AE3482" s="5">
        <v>0</v>
      </c>
      <c r="AF3482" s="5">
        <v>0</v>
      </c>
      <c r="AG3482" s="5">
        <v>0</v>
      </c>
      <c r="AH3482" s="5">
        <v>58</v>
      </c>
      <c r="AI3482" s="5">
        <v>14</v>
      </c>
      <c r="AJ3482" s="5">
        <v>100</v>
      </c>
      <c r="AK3482" s="5">
        <v>0.39100000000000001</v>
      </c>
      <c r="AL3482" s="5">
        <v>100</v>
      </c>
      <c r="AM3482" s="5"/>
      <c r="AN3482" s="5"/>
      <c r="AO3482" s="5"/>
      <c r="AP3482" s="5"/>
      <c r="AQ3482" s="5"/>
      <c r="AR3482" s="5"/>
      <c r="AS3482" s="5"/>
      <c r="AT3482" s="5"/>
      <c r="AU3482" s="5"/>
      <c r="AV3482" s="5"/>
      <c r="AW3482" s="5"/>
    </row>
    <row r="3483" spans="1:49" x14ac:dyDescent="0.25">
      <c r="A3483" s="5">
        <v>122</v>
      </c>
      <c r="B3483" s="5">
        <v>10</v>
      </c>
      <c r="C3483" s="5">
        <v>0</v>
      </c>
      <c r="D3483" s="5">
        <v>0</v>
      </c>
      <c r="E3483" s="5">
        <v>0</v>
      </c>
      <c r="F3483" s="5">
        <v>28</v>
      </c>
      <c r="G3483" s="5">
        <v>0</v>
      </c>
      <c r="H3483" s="5">
        <v>0</v>
      </c>
      <c r="I3483" s="5">
        <v>32</v>
      </c>
      <c r="J3483" s="5">
        <v>100</v>
      </c>
      <c r="K3483" s="5">
        <v>0.45300000000000001</v>
      </c>
      <c r="L3483" s="5">
        <v>100</v>
      </c>
      <c r="M3483" s="5"/>
      <c r="N3483" s="5">
        <v>123</v>
      </c>
      <c r="O3483" s="5">
        <v>10</v>
      </c>
      <c r="P3483" s="5">
        <v>0</v>
      </c>
      <c r="Q3483" s="5">
        <v>0</v>
      </c>
      <c r="R3483" s="5">
        <v>0</v>
      </c>
      <c r="S3483" s="5">
        <v>0</v>
      </c>
      <c r="T3483" s="5">
        <v>0</v>
      </c>
      <c r="U3483" s="5">
        <v>40</v>
      </c>
      <c r="V3483" s="5">
        <v>14</v>
      </c>
      <c r="W3483" s="5">
        <v>62.5</v>
      </c>
      <c r="X3483" s="5">
        <v>0.48399999999999999</v>
      </c>
      <c r="Y3483" s="5">
        <v>100</v>
      </c>
      <c r="Z3483" s="5"/>
      <c r="AA3483" s="5">
        <v>124</v>
      </c>
      <c r="AB3483" s="5">
        <v>9</v>
      </c>
      <c r="AC3483" s="5">
        <v>0</v>
      </c>
      <c r="AD3483" s="5">
        <v>0</v>
      </c>
      <c r="AE3483" s="5">
        <v>0</v>
      </c>
      <c r="AF3483" s="5">
        <v>0</v>
      </c>
      <c r="AG3483" s="5">
        <v>0</v>
      </c>
      <c r="AH3483" s="5">
        <v>40</v>
      </c>
      <c r="AI3483" s="5">
        <v>6</v>
      </c>
      <c r="AJ3483" s="5">
        <v>93.75</v>
      </c>
      <c r="AK3483" s="5">
        <v>0.34399999999999997</v>
      </c>
      <c r="AL3483" s="5">
        <v>100</v>
      </c>
      <c r="AM3483" s="5"/>
      <c r="AN3483" s="5"/>
      <c r="AO3483" s="5"/>
      <c r="AP3483" s="5"/>
      <c r="AQ3483" s="5"/>
      <c r="AR3483" s="5"/>
      <c r="AS3483" s="5"/>
      <c r="AT3483" s="5"/>
      <c r="AU3483" s="5"/>
      <c r="AV3483" s="5"/>
      <c r="AW3483" s="5"/>
    </row>
    <row r="3484" spans="1:49" x14ac:dyDescent="0.25">
      <c r="A3484" s="5">
        <v>123</v>
      </c>
      <c r="B3484" s="5">
        <v>10</v>
      </c>
      <c r="C3484" s="5">
        <v>0</v>
      </c>
      <c r="D3484" s="5">
        <v>0</v>
      </c>
      <c r="E3484" s="5">
        <v>0</v>
      </c>
      <c r="F3484" s="5">
        <v>0</v>
      </c>
      <c r="G3484" s="5">
        <v>0</v>
      </c>
      <c r="H3484" s="5">
        <v>0</v>
      </c>
      <c r="I3484" s="5">
        <v>14</v>
      </c>
      <c r="J3484" s="5">
        <v>29.166667</v>
      </c>
      <c r="K3484" s="5">
        <v>0.42199999999999999</v>
      </c>
      <c r="L3484" s="5">
        <v>100</v>
      </c>
      <c r="M3484" s="5"/>
      <c r="N3484" s="5">
        <v>124</v>
      </c>
      <c r="O3484" s="5">
        <v>9</v>
      </c>
      <c r="P3484" s="5">
        <v>0</v>
      </c>
      <c r="Q3484" s="5">
        <v>0</v>
      </c>
      <c r="R3484" s="5">
        <v>0</v>
      </c>
      <c r="S3484" s="5">
        <v>0</v>
      </c>
      <c r="T3484" s="5">
        <v>0</v>
      </c>
      <c r="U3484" s="5">
        <v>20</v>
      </c>
      <c r="V3484" s="5">
        <v>24</v>
      </c>
      <c r="W3484" s="5">
        <v>89.583332999999996</v>
      </c>
      <c r="X3484" s="5">
        <v>0.45400000000000001</v>
      </c>
      <c r="Y3484" s="5">
        <v>100</v>
      </c>
      <c r="Z3484" s="5"/>
      <c r="AA3484" s="5">
        <v>125</v>
      </c>
      <c r="AB3484" s="5">
        <v>8</v>
      </c>
      <c r="AC3484" s="5">
        <v>0</v>
      </c>
      <c r="AD3484" s="5">
        <v>0</v>
      </c>
      <c r="AE3484" s="5">
        <v>0</v>
      </c>
      <c r="AF3484" s="5">
        <v>0</v>
      </c>
      <c r="AG3484" s="5">
        <v>0</v>
      </c>
      <c r="AH3484" s="5">
        <v>10</v>
      </c>
      <c r="AI3484" s="5">
        <v>8</v>
      </c>
      <c r="AJ3484" s="5">
        <v>58.333333000000003</v>
      </c>
      <c r="AK3484" s="5">
        <v>0.34300000000000003</v>
      </c>
      <c r="AL3484" s="5">
        <v>100</v>
      </c>
      <c r="AM3484" s="5"/>
      <c r="AN3484" s="5"/>
      <c r="AO3484" s="5"/>
      <c r="AP3484" s="5"/>
      <c r="AQ3484" s="5"/>
      <c r="AR3484" s="5"/>
      <c r="AS3484" s="5"/>
      <c r="AT3484" s="5"/>
      <c r="AU3484" s="5"/>
      <c r="AV3484" s="5"/>
      <c r="AW3484" s="5"/>
    </row>
    <row r="3485" spans="1:49" x14ac:dyDescent="0.25">
      <c r="A3485" s="5">
        <v>124</v>
      </c>
      <c r="B3485" s="5">
        <v>9</v>
      </c>
      <c r="C3485" s="5">
        <v>0</v>
      </c>
      <c r="D3485" s="5">
        <v>0</v>
      </c>
      <c r="E3485" s="5">
        <v>0</v>
      </c>
      <c r="F3485" s="5">
        <v>0</v>
      </c>
      <c r="G3485" s="5">
        <v>0</v>
      </c>
      <c r="H3485" s="5">
        <v>10</v>
      </c>
      <c r="I3485" s="5">
        <v>0</v>
      </c>
      <c r="J3485" s="5">
        <v>70.833332999999996</v>
      </c>
      <c r="K3485" s="5">
        <v>0.39</v>
      </c>
      <c r="L3485" s="5">
        <v>100</v>
      </c>
      <c r="M3485" s="5"/>
      <c r="N3485" s="5">
        <v>125</v>
      </c>
      <c r="O3485" s="5">
        <v>8</v>
      </c>
      <c r="P3485" s="5">
        <v>0</v>
      </c>
      <c r="Q3485" s="5">
        <v>0</v>
      </c>
      <c r="R3485" s="5">
        <v>0</v>
      </c>
      <c r="S3485" s="5">
        <v>0</v>
      </c>
      <c r="T3485" s="5">
        <v>0</v>
      </c>
      <c r="U3485" s="5">
        <v>0</v>
      </c>
      <c r="V3485" s="5">
        <v>28</v>
      </c>
      <c r="W3485" s="5">
        <v>79.166667000000004</v>
      </c>
      <c r="X3485" s="5">
        <v>0.39</v>
      </c>
      <c r="Y3485" s="5">
        <v>100</v>
      </c>
      <c r="Z3485" s="5"/>
      <c r="AA3485" s="5">
        <v>126</v>
      </c>
      <c r="AB3485" s="5">
        <v>6</v>
      </c>
      <c r="AC3485" s="5">
        <v>0</v>
      </c>
      <c r="AD3485" s="5">
        <v>0</v>
      </c>
      <c r="AE3485" s="5">
        <v>0</v>
      </c>
      <c r="AF3485" s="5">
        <v>0</v>
      </c>
      <c r="AG3485" s="5">
        <v>0</v>
      </c>
      <c r="AH3485" s="5">
        <v>40</v>
      </c>
      <c r="AI3485" s="5">
        <v>1</v>
      </c>
      <c r="AJ3485" s="5">
        <v>83.333332999999996</v>
      </c>
      <c r="AK3485" s="5">
        <v>0.25</v>
      </c>
      <c r="AL3485" s="5">
        <v>100</v>
      </c>
      <c r="AM3485" s="5"/>
      <c r="AN3485" s="5"/>
      <c r="AO3485" s="5"/>
      <c r="AP3485" s="5"/>
      <c r="AQ3485" s="5"/>
      <c r="AR3485" s="5"/>
      <c r="AS3485" s="5"/>
      <c r="AT3485" s="5"/>
      <c r="AU3485" s="5"/>
      <c r="AV3485" s="5"/>
      <c r="AW3485" s="5"/>
    </row>
    <row r="3486" spans="1:49" x14ac:dyDescent="0.25">
      <c r="A3486" s="5">
        <v>125</v>
      </c>
      <c r="B3486" s="5">
        <v>10</v>
      </c>
      <c r="C3486" s="5">
        <v>0</v>
      </c>
      <c r="D3486" s="5">
        <v>0</v>
      </c>
      <c r="E3486" s="5">
        <v>0</v>
      </c>
      <c r="F3486" s="5">
        <v>5</v>
      </c>
      <c r="G3486" s="5">
        <v>0</v>
      </c>
      <c r="H3486" s="5">
        <v>0</v>
      </c>
      <c r="I3486" s="5">
        <v>6</v>
      </c>
      <c r="J3486" s="5">
        <v>100</v>
      </c>
      <c r="K3486" s="5">
        <v>0.438</v>
      </c>
      <c r="L3486" s="5">
        <v>100</v>
      </c>
      <c r="M3486" s="5"/>
      <c r="N3486" s="5">
        <v>126</v>
      </c>
      <c r="O3486" s="5">
        <v>6</v>
      </c>
      <c r="P3486" s="5">
        <v>0</v>
      </c>
      <c r="Q3486" s="5">
        <v>0</v>
      </c>
      <c r="R3486" s="5">
        <v>0</v>
      </c>
      <c r="S3486" s="5">
        <v>0</v>
      </c>
      <c r="T3486" s="5">
        <v>0</v>
      </c>
      <c r="U3486" s="5">
        <v>20</v>
      </c>
      <c r="V3486" s="5">
        <v>11</v>
      </c>
      <c r="W3486" s="5">
        <v>62.5</v>
      </c>
      <c r="X3486" s="5">
        <v>0.28100000000000003</v>
      </c>
      <c r="Y3486" s="5">
        <v>100</v>
      </c>
      <c r="Z3486" s="5"/>
      <c r="AA3486" s="5">
        <v>127</v>
      </c>
      <c r="AB3486" s="5">
        <v>8</v>
      </c>
      <c r="AC3486" s="5">
        <v>0</v>
      </c>
      <c r="AD3486" s="5">
        <v>0</v>
      </c>
      <c r="AE3486" s="5">
        <v>0</v>
      </c>
      <c r="AF3486" s="5">
        <v>0</v>
      </c>
      <c r="AG3486" s="5">
        <v>0</v>
      </c>
      <c r="AH3486" s="5">
        <v>0</v>
      </c>
      <c r="AI3486" s="5">
        <v>8</v>
      </c>
      <c r="AJ3486" s="5">
        <v>16.666667</v>
      </c>
      <c r="AK3486" s="5">
        <v>0.29699999999999999</v>
      </c>
      <c r="AL3486" s="5">
        <v>100</v>
      </c>
      <c r="AM3486" s="5"/>
      <c r="AN3486" s="5"/>
      <c r="AO3486" s="5"/>
      <c r="AP3486" s="5"/>
      <c r="AQ3486" s="5"/>
      <c r="AR3486" s="5"/>
      <c r="AS3486" s="5"/>
      <c r="AT3486" s="5"/>
      <c r="AU3486" s="5"/>
      <c r="AV3486" s="5"/>
      <c r="AW3486" s="5"/>
    </row>
    <row r="3487" spans="1:49" x14ac:dyDescent="0.25">
      <c r="A3487" s="5">
        <v>126</v>
      </c>
      <c r="B3487" s="5">
        <v>8</v>
      </c>
      <c r="C3487" s="5">
        <v>0</v>
      </c>
      <c r="D3487" s="5">
        <v>0</v>
      </c>
      <c r="E3487" s="5">
        <v>0</v>
      </c>
      <c r="F3487" s="5">
        <v>12</v>
      </c>
      <c r="G3487" s="5">
        <v>0</v>
      </c>
      <c r="H3487" s="5">
        <v>0</v>
      </c>
      <c r="I3487" s="5">
        <v>4</v>
      </c>
      <c r="J3487" s="5">
        <v>52.083333000000003</v>
      </c>
      <c r="K3487" s="5">
        <v>0.35899999999999999</v>
      </c>
      <c r="L3487" s="5">
        <v>100</v>
      </c>
      <c r="M3487" s="5"/>
      <c r="N3487" s="5">
        <v>127</v>
      </c>
      <c r="O3487" s="5">
        <v>8</v>
      </c>
      <c r="P3487" s="5">
        <v>0</v>
      </c>
      <c r="Q3487" s="5">
        <v>0</v>
      </c>
      <c r="R3487" s="5">
        <v>0</v>
      </c>
      <c r="S3487" s="5">
        <v>0</v>
      </c>
      <c r="T3487" s="5">
        <v>0</v>
      </c>
      <c r="U3487" s="5">
        <v>0</v>
      </c>
      <c r="V3487" s="5">
        <v>28</v>
      </c>
      <c r="W3487" s="5">
        <v>58.333333000000003</v>
      </c>
      <c r="X3487" s="5">
        <v>0.29699999999999999</v>
      </c>
      <c r="Y3487" s="5">
        <v>100</v>
      </c>
      <c r="Z3487" s="5"/>
      <c r="AA3487" s="5">
        <v>128</v>
      </c>
      <c r="AB3487" s="5">
        <v>7</v>
      </c>
      <c r="AC3487" s="5">
        <v>0</v>
      </c>
      <c r="AD3487" s="5">
        <v>0</v>
      </c>
      <c r="AE3487" s="5">
        <v>0</v>
      </c>
      <c r="AF3487" s="5">
        <v>0</v>
      </c>
      <c r="AG3487" s="5">
        <v>0</v>
      </c>
      <c r="AH3487" s="5">
        <v>20</v>
      </c>
      <c r="AI3487" s="5">
        <v>0</v>
      </c>
      <c r="AJ3487" s="5">
        <v>25</v>
      </c>
      <c r="AK3487" s="5">
        <v>0.26600000000000001</v>
      </c>
      <c r="AL3487" s="5">
        <v>100</v>
      </c>
      <c r="AM3487" s="5"/>
      <c r="AN3487" s="5"/>
      <c r="AO3487" s="5"/>
      <c r="AP3487" s="5"/>
      <c r="AQ3487" s="5"/>
      <c r="AR3487" s="5"/>
      <c r="AS3487" s="5"/>
      <c r="AT3487" s="5"/>
      <c r="AU3487" s="5"/>
      <c r="AV3487" s="5"/>
      <c r="AW3487" s="5"/>
    </row>
    <row r="3488" spans="1:49" x14ac:dyDescent="0.25">
      <c r="A3488" s="5">
        <v>127</v>
      </c>
      <c r="B3488" s="5">
        <v>8</v>
      </c>
      <c r="C3488" s="5">
        <v>0</v>
      </c>
      <c r="D3488" s="5">
        <v>0</v>
      </c>
      <c r="E3488" s="5">
        <v>0</v>
      </c>
      <c r="F3488" s="5">
        <v>0</v>
      </c>
      <c r="G3488" s="5">
        <v>0</v>
      </c>
      <c r="H3488" s="5">
        <v>0</v>
      </c>
      <c r="I3488" s="5">
        <v>4</v>
      </c>
      <c r="J3488" s="5">
        <v>97.916667000000004</v>
      </c>
      <c r="K3488" s="5">
        <v>0.34399999999999997</v>
      </c>
      <c r="L3488" s="5">
        <v>100</v>
      </c>
      <c r="M3488" s="5"/>
      <c r="N3488" s="5">
        <v>128</v>
      </c>
      <c r="O3488" s="5">
        <v>7</v>
      </c>
      <c r="P3488" s="5">
        <v>0</v>
      </c>
      <c r="Q3488" s="5">
        <v>0</v>
      </c>
      <c r="R3488" s="5">
        <v>0</v>
      </c>
      <c r="S3488" s="5">
        <v>0</v>
      </c>
      <c r="T3488" s="5">
        <v>0</v>
      </c>
      <c r="U3488" s="5">
        <v>10</v>
      </c>
      <c r="V3488" s="5">
        <v>0</v>
      </c>
      <c r="W3488" s="5">
        <v>4.1666670000000003</v>
      </c>
      <c r="X3488" s="5">
        <v>0.28199999999999997</v>
      </c>
      <c r="Y3488" s="5">
        <v>100</v>
      </c>
      <c r="Z3488" s="5"/>
      <c r="AA3488" s="5">
        <v>129</v>
      </c>
      <c r="AB3488" s="5">
        <v>9</v>
      </c>
      <c r="AC3488" s="5">
        <v>0</v>
      </c>
      <c r="AD3488" s="5">
        <v>0</v>
      </c>
      <c r="AE3488" s="5">
        <v>0</v>
      </c>
      <c r="AF3488" s="5">
        <v>0</v>
      </c>
      <c r="AG3488" s="5">
        <v>0</v>
      </c>
      <c r="AH3488" s="5">
        <v>14</v>
      </c>
      <c r="AI3488" s="5">
        <v>12</v>
      </c>
      <c r="AJ3488" s="5">
        <v>50</v>
      </c>
      <c r="AK3488" s="5">
        <v>0.29699999999999999</v>
      </c>
      <c r="AL3488" s="5">
        <v>100</v>
      </c>
      <c r="AM3488" s="5"/>
      <c r="AN3488" s="5"/>
      <c r="AO3488" s="5"/>
      <c r="AP3488" s="5"/>
      <c r="AQ3488" s="5"/>
      <c r="AR3488" s="5"/>
      <c r="AS3488" s="5"/>
      <c r="AT3488" s="5"/>
      <c r="AU3488" s="5"/>
      <c r="AV3488" s="5"/>
      <c r="AW3488" s="5"/>
    </row>
    <row r="3489" spans="1:49" x14ac:dyDescent="0.25">
      <c r="A3489" s="5">
        <v>129</v>
      </c>
      <c r="B3489" s="5">
        <v>9</v>
      </c>
      <c r="C3489" s="5">
        <v>0</v>
      </c>
      <c r="D3489" s="5">
        <v>0</v>
      </c>
      <c r="E3489" s="5">
        <v>0</v>
      </c>
      <c r="F3489" s="5">
        <v>0</v>
      </c>
      <c r="G3489" s="5">
        <v>0</v>
      </c>
      <c r="H3489" s="5">
        <v>0</v>
      </c>
      <c r="I3489" s="5">
        <v>0</v>
      </c>
      <c r="J3489" s="5">
        <v>33.333333000000003</v>
      </c>
      <c r="K3489" s="5">
        <v>0.64100000000000001</v>
      </c>
      <c r="L3489" s="5">
        <v>100</v>
      </c>
      <c r="M3489" s="5"/>
      <c r="N3489" s="5">
        <v>129</v>
      </c>
      <c r="O3489" s="5">
        <v>9</v>
      </c>
      <c r="P3489" s="5">
        <v>0</v>
      </c>
      <c r="Q3489" s="5">
        <v>0</v>
      </c>
      <c r="R3489" s="5">
        <v>0</v>
      </c>
      <c r="S3489" s="5">
        <v>0</v>
      </c>
      <c r="T3489" s="5">
        <v>0</v>
      </c>
      <c r="U3489" s="5">
        <v>4</v>
      </c>
      <c r="V3489" s="5">
        <v>22</v>
      </c>
      <c r="W3489" s="5">
        <v>50</v>
      </c>
      <c r="X3489" s="5">
        <v>0.312</v>
      </c>
      <c r="Y3489" s="5">
        <v>100</v>
      </c>
      <c r="Z3489" s="5"/>
      <c r="AA3489" s="5">
        <v>130</v>
      </c>
      <c r="AB3489" s="5">
        <v>9</v>
      </c>
      <c r="AC3489" s="5">
        <v>2</v>
      </c>
      <c r="AD3489" s="5">
        <v>0</v>
      </c>
      <c r="AE3489" s="5">
        <v>0</v>
      </c>
      <c r="AF3489" s="5">
        <v>0</v>
      </c>
      <c r="AG3489" s="5">
        <v>4</v>
      </c>
      <c r="AH3489" s="5">
        <v>0</v>
      </c>
      <c r="AI3489" s="5">
        <v>24</v>
      </c>
      <c r="AJ3489" s="5">
        <v>100</v>
      </c>
      <c r="AK3489" s="5">
        <v>0.40600000000000003</v>
      </c>
      <c r="AL3489" s="5">
        <v>100</v>
      </c>
      <c r="AM3489" s="5"/>
      <c r="AN3489" s="5"/>
      <c r="AO3489" s="5"/>
      <c r="AP3489" s="5"/>
      <c r="AQ3489" s="5"/>
      <c r="AR3489" s="5"/>
      <c r="AS3489" s="5"/>
      <c r="AT3489" s="5"/>
      <c r="AU3489" s="5"/>
      <c r="AV3489" s="5"/>
      <c r="AW3489" s="5"/>
    </row>
    <row r="3490" spans="1:49" x14ac:dyDescent="0.25">
      <c r="A3490" s="5">
        <v>130</v>
      </c>
      <c r="B3490" s="5">
        <v>10</v>
      </c>
      <c r="C3490" s="5">
        <v>2</v>
      </c>
      <c r="D3490" s="5">
        <v>0</v>
      </c>
      <c r="E3490" s="5">
        <v>0</v>
      </c>
      <c r="F3490" s="5">
        <v>0</v>
      </c>
      <c r="G3490" s="5">
        <v>4</v>
      </c>
      <c r="H3490" s="5">
        <v>0</v>
      </c>
      <c r="I3490" s="5">
        <v>24</v>
      </c>
      <c r="J3490" s="5">
        <v>100</v>
      </c>
      <c r="K3490" s="5">
        <v>0.46800000000000003</v>
      </c>
      <c r="L3490" s="5">
        <v>100</v>
      </c>
      <c r="M3490" s="5"/>
      <c r="N3490" s="5">
        <v>130</v>
      </c>
      <c r="O3490" s="5">
        <v>9</v>
      </c>
      <c r="P3490" s="5">
        <v>2</v>
      </c>
      <c r="Q3490" s="5">
        <v>0</v>
      </c>
      <c r="R3490" s="5">
        <v>0</v>
      </c>
      <c r="S3490" s="5">
        <v>0</v>
      </c>
      <c r="T3490" s="5">
        <v>4</v>
      </c>
      <c r="U3490" s="5">
        <v>0</v>
      </c>
      <c r="V3490" s="5">
        <v>24</v>
      </c>
      <c r="W3490" s="5">
        <v>100</v>
      </c>
      <c r="X3490" s="5">
        <v>0.40600000000000003</v>
      </c>
      <c r="Y3490" s="5">
        <v>100</v>
      </c>
      <c r="Z3490" s="5"/>
      <c r="AA3490" s="5">
        <v>131</v>
      </c>
      <c r="AB3490" s="5">
        <v>10</v>
      </c>
      <c r="AC3490" s="5">
        <v>2</v>
      </c>
      <c r="AD3490" s="5">
        <v>0</v>
      </c>
      <c r="AE3490" s="5">
        <v>0</v>
      </c>
      <c r="AF3490" s="5">
        <v>4</v>
      </c>
      <c r="AG3490" s="5">
        <v>39</v>
      </c>
      <c r="AH3490" s="5">
        <v>0</v>
      </c>
      <c r="AI3490" s="5">
        <v>12</v>
      </c>
      <c r="AJ3490" s="5">
        <v>100</v>
      </c>
      <c r="AK3490" s="5">
        <v>0.438</v>
      </c>
      <c r="AL3490" s="5">
        <v>100</v>
      </c>
      <c r="AM3490" s="5"/>
      <c r="AN3490" s="5"/>
      <c r="AO3490" s="5"/>
      <c r="AP3490" s="5"/>
      <c r="AQ3490" s="5"/>
      <c r="AR3490" s="5"/>
      <c r="AS3490" s="5"/>
      <c r="AT3490" s="5"/>
      <c r="AU3490" s="5"/>
      <c r="AV3490" s="5"/>
      <c r="AW3490" s="5"/>
    </row>
    <row r="3491" spans="1:49" x14ac:dyDescent="0.25">
      <c r="A3491" s="5">
        <v>131</v>
      </c>
      <c r="B3491" s="5">
        <v>11</v>
      </c>
      <c r="C3491" s="5">
        <v>2</v>
      </c>
      <c r="D3491" s="5">
        <v>0</v>
      </c>
      <c r="E3491" s="5">
        <v>0</v>
      </c>
      <c r="F3491" s="5">
        <v>4</v>
      </c>
      <c r="G3491" s="5">
        <v>39</v>
      </c>
      <c r="H3491" s="5">
        <v>0</v>
      </c>
      <c r="I3491" s="5">
        <v>12</v>
      </c>
      <c r="J3491" s="5">
        <v>100</v>
      </c>
      <c r="K3491" s="5">
        <v>0.56299999999999994</v>
      </c>
      <c r="L3491" s="5">
        <v>100</v>
      </c>
      <c r="M3491" s="5"/>
      <c r="N3491" s="5">
        <v>131</v>
      </c>
      <c r="O3491" s="5">
        <v>10</v>
      </c>
      <c r="P3491" s="5">
        <v>2</v>
      </c>
      <c r="Q3491" s="5">
        <v>0</v>
      </c>
      <c r="R3491" s="5">
        <v>0</v>
      </c>
      <c r="S3491" s="5">
        <v>4</v>
      </c>
      <c r="T3491" s="5">
        <v>39</v>
      </c>
      <c r="U3491" s="5">
        <v>0</v>
      </c>
      <c r="V3491" s="5">
        <v>12</v>
      </c>
      <c r="W3491" s="5">
        <v>100</v>
      </c>
      <c r="X3491" s="5">
        <v>0.46899999999999997</v>
      </c>
      <c r="Y3491" s="5">
        <v>100</v>
      </c>
      <c r="Z3491" s="5"/>
      <c r="AA3491" s="5">
        <v>132</v>
      </c>
      <c r="AB3491" s="5">
        <v>11</v>
      </c>
      <c r="AC3491" s="5">
        <v>1</v>
      </c>
      <c r="AD3491" s="5">
        <v>0</v>
      </c>
      <c r="AE3491" s="5">
        <v>0</v>
      </c>
      <c r="AF3491" s="5">
        <v>0</v>
      </c>
      <c r="AG3491" s="5">
        <v>0</v>
      </c>
      <c r="AH3491" s="5">
        <v>38</v>
      </c>
      <c r="AI3491" s="5">
        <v>11</v>
      </c>
      <c r="AJ3491" s="5">
        <v>81.25</v>
      </c>
      <c r="AK3491" s="5">
        <v>0.45300000000000001</v>
      </c>
      <c r="AL3491" s="5">
        <v>100</v>
      </c>
      <c r="AM3491" s="5"/>
      <c r="AN3491" s="5"/>
      <c r="AO3491" s="5"/>
      <c r="AP3491" s="5"/>
      <c r="AQ3491" s="5"/>
      <c r="AR3491" s="5"/>
      <c r="AS3491" s="5"/>
      <c r="AT3491" s="5"/>
      <c r="AU3491" s="5"/>
      <c r="AV3491" s="5"/>
      <c r="AW3491" s="5"/>
    </row>
    <row r="3492" spans="1:49" x14ac:dyDescent="0.25">
      <c r="A3492" s="5">
        <v>132</v>
      </c>
      <c r="B3492" s="5">
        <v>12</v>
      </c>
      <c r="C3492" s="5">
        <v>1</v>
      </c>
      <c r="D3492" s="5">
        <v>0</v>
      </c>
      <c r="E3492" s="5">
        <v>0</v>
      </c>
      <c r="F3492" s="5">
        <v>49</v>
      </c>
      <c r="G3492" s="5">
        <v>0</v>
      </c>
      <c r="H3492" s="5">
        <v>0</v>
      </c>
      <c r="I3492" s="5">
        <v>27</v>
      </c>
      <c r="J3492" s="5">
        <v>100</v>
      </c>
      <c r="K3492" s="5">
        <v>0.56200000000000006</v>
      </c>
      <c r="L3492" s="5">
        <v>100</v>
      </c>
      <c r="M3492" s="5"/>
      <c r="N3492" s="5">
        <v>132</v>
      </c>
      <c r="O3492" s="5">
        <v>11</v>
      </c>
      <c r="P3492" s="5">
        <v>1</v>
      </c>
      <c r="Q3492" s="5">
        <v>0</v>
      </c>
      <c r="R3492" s="5">
        <v>0</v>
      </c>
      <c r="S3492" s="5">
        <v>0</v>
      </c>
      <c r="T3492" s="5">
        <v>0</v>
      </c>
      <c r="U3492" s="5">
        <v>20</v>
      </c>
      <c r="V3492" s="5">
        <v>11</v>
      </c>
      <c r="W3492" s="5">
        <v>43.75</v>
      </c>
      <c r="X3492" s="5">
        <v>0.46899999999999997</v>
      </c>
      <c r="Y3492" s="5">
        <v>100</v>
      </c>
      <c r="Z3492" s="5"/>
      <c r="AA3492" s="5">
        <v>133</v>
      </c>
      <c r="AB3492" s="5">
        <v>11</v>
      </c>
      <c r="AC3492" s="5">
        <v>0</v>
      </c>
      <c r="AD3492" s="5">
        <v>0</v>
      </c>
      <c r="AE3492" s="5">
        <v>0</v>
      </c>
      <c r="AF3492" s="5">
        <v>2</v>
      </c>
      <c r="AG3492" s="5">
        <v>0</v>
      </c>
      <c r="AH3492" s="5">
        <v>0</v>
      </c>
      <c r="AI3492" s="5">
        <v>24</v>
      </c>
      <c r="AJ3492" s="5">
        <v>75</v>
      </c>
      <c r="AK3492" s="5">
        <v>0.40600000000000003</v>
      </c>
      <c r="AL3492" s="5">
        <v>100</v>
      </c>
      <c r="AM3492" s="5"/>
      <c r="AN3492" s="5"/>
      <c r="AO3492" s="5"/>
      <c r="AP3492" s="5"/>
      <c r="AQ3492" s="5"/>
      <c r="AR3492" s="5"/>
      <c r="AS3492" s="5"/>
      <c r="AT3492" s="5"/>
      <c r="AU3492" s="5"/>
      <c r="AV3492" s="5"/>
      <c r="AW3492" s="5"/>
    </row>
    <row r="3493" spans="1:49" x14ac:dyDescent="0.25">
      <c r="A3493" s="5">
        <v>133</v>
      </c>
      <c r="B3493" s="5">
        <v>12</v>
      </c>
      <c r="C3493" s="5">
        <v>1</v>
      </c>
      <c r="D3493" s="5">
        <v>0</v>
      </c>
      <c r="E3493" s="5">
        <v>0</v>
      </c>
      <c r="F3493" s="5">
        <v>0</v>
      </c>
      <c r="G3493" s="5">
        <v>0</v>
      </c>
      <c r="H3493" s="5">
        <v>0</v>
      </c>
      <c r="I3493" s="5">
        <v>3</v>
      </c>
      <c r="J3493" s="5">
        <v>83.333332999999996</v>
      </c>
      <c r="K3493" s="5">
        <v>0.54700000000000004</v>
      </c>
      <c r="L3493" s="5">
        <v>100</v>
      </c>
      <c r="M3493" s="5"/>
      <c r="N3493" s="5">
        <v>133</v>
      </c>
      <c r="O3493" s="5">
        <v>11</v>
      </c>
      <c r="P3493" s="5">
        <v>0</v>
      </c>
      <c r="Q3493" s="5">
        <v>0</v>
      </c>
      <c r="R3493" s="5">
        <v>0</v>
      </c>
      <c r="S3493" s="5">
        <v>12</v>
      </c>
      <c r="T3493" s="5">
        <v>0</v>
      </c>
      <c r="U3493" s="5">
        <v>0</v>
      </c>
      <c r="V3493" s="5">
        <v>44</v>
      </c>
      <c r="W3493" s="5">
        <v>95.833332999999996</v>
      </c>
      <c r="X3493" s="5">
        <v>0.42199999999999999</v>
      </c>
      <c r="Y3493" s="5">
        <v>100</v>
      </c>
      <c r="Z3493" s="5"/>
      <c r="AA3493" s="5">
        <v>134</v>
      </c>
      <c r="AB3493" s="5">
        <v>9</v>
      </c>
      <c r="AC3493" s="5">
        <v>1</v>
      </c>
      <c r="AD3493" s="5">
        <v>0</v>
      </c>
      <c r="AE3493" s="5">
        <v>0</v>
      </c>
      <c r="AF3493" s="5">
        <v>0</v>
      </c>
      <c r="AG3493" s="5">
        <v>21</v>
      </c>
      <c r="AH3493" s="5">
        <v>0</v>
      </c>
      <c r="AI3493" s="5">
        <v>24</v>
      </c>
      <c r="AJ3493" s="5">
        <v>100</v>
      </c>
      <c r="AK3493" s="5">
        <v>0.39100000000000001</v>
      </c>
      <c r="AL3493" s="5">
        <v>100</v>
      </c>
      <c r="AM3493" s="5"/>
      <c r="AN3493" s="5"/>
      <c r="AO3493" s="5"/>
      <c r="AP3493" s="5"/>
      <c r="AQ3493" s="5"/>
      <c r="AR3493" s="5"/>
      <c r="AS3493" s="5"/>
      <c r="AT3493" s="5"/>
      <c r="AU3493" s="5"/>
      <c r="AV3493" s="5"/>
      <c r="AW3493" s="5"/>
    </row>
    <row r="3494" spans="1:49" x14ac:dyDescent="0.25">
      <c r="A3494" s="5">
        <v>134</v>
      </c>
      <c r="B3494" s="5">
        <v>11</v>
      </c>
      <c r="C3494" s="5">
        <v>1</v>
      </c>
      <c r="D3494" s="5">
        <v>0</v>
      </c>
      <c r="E3494" s="5">
        <v>0</v>
      </c>
      <c r="F3494" s="5">
        <v>22</v>
      </c>
      <c r="G3494" s="5">
        <v>29</v>
      </c>
      <c r="H3494" s="5">
        <v>0</v>
      </c>
      <c r="I3494" s="5">
        <v>16</v>
      </c>
      <c r="J3494" s="5">
        <v>100</v>
      </c>
      <c r="K3494" s="5">
        <v>0.51600000000000001</v>
      </c>
      <c r="L3494" s="5">
        <v>100</v>
      </c>
      <c r="M3494" s="5"/>
      <c r="N3494" s="5">
        <v>134</v>
      </c>
      <c r="O3494" s="5">
        <v>9</v>
      </c>
      <c r="P3494" s="5">
        <v>1</v>
      </c>
      <c r="Q3494" s="5">
        <v>0</v>
      </c>
      <c r="R3494" s="5">
        <v>0</v>
      </c>
      <c r="S3494" s="5">
        <v>0</v>
      </c>
      <c r="T3494" s="5">
        <v>21</v>
      </c>
      <c r="U3494" s="5">
        <v>0</v>
      </c>
      <c r="V3494" s="5">
        <v>24</v>
      </c>
      <c r="W3494" s="5">
        <v>100</v>
      </c>
      <c r="X3494" s="5">
        <v>0.375</v>
      </c>
      <c r="Y3494" s="5">
        <v>100</v>
      </c>
      <c r="Z3494" s="5"/>
      <c r="AA3494" s="5">
        <v>135</v>
      </c>
      <c r="AB3494" s="5">
        <v>10</v>
      </c>
      <c r="AC3494" s="5">
        <v>1</v>
      </c>
      <c r="AD3494" s="5">
        <v>0</v>
      </c>
      <c r="AE3494" s="5">
        <v>0</v>
      </c>
      <c r="AF3494" s="5">
        <v>3</v>
      </c>
      <c r="AG3494" s="5">
        <v>0</v>
      </c>
      <c r="AH3494" s="5">
        <v>9</v>
      </c>
      <c r="AI3494" s="5">
        <v>5</v>
      </c>
      <c r="AJ3494" s="5">
        <v>100</v>
      </c>
      <c r="AK3494" s="5">
        <v>0.42099999999999999</v>
      </c>
      <c r="AL3494" s="5">
        <v>100</v>
      </c>
      <c r="AM3494" s="5"/>
      <c r="AN3494" s="5"/>
      <c r="AO3494" s="5"/>
      <c r="AP3494" s="5"/>
      <c r="AQ3494" s="5"/>
      <c r="AR3494" s="5"/>
      <c r="AS3494" s="5"/>
      <c r="AT3494" s="5"/>
      <c r="AU3494" s="5"/>
      <c r="AV3494" s="5"/>
      <c r="AW3494" s="5"/>
    </row>
    <row r="3495" spans="1:49" x14ac:dyDescent="0.25">
      <c r="A3495" s="5">
        <v>135</v>
      </c>
      <c r="B3495" s="5">
        <v>10</v>
      </c>
      <c r="C3495" s="5">
        <v>1</v>
      </c>
      <c r="D3495" s="5">
        <v>0</v>
      </c>
      <c r="E3495" s="5">
        <v>0</v>
      </c>
      <c r="F3495" s="5">
        <v>11</v>
      </c>
      <c r="G3495" s="5">
        <v>0</v>
      </c>
      <c r="H3495" s="5">
        <v>1</v>
      </c>
      <c r="I3495" s="5">
        <v>15</v>
      </c>
      <c r="J3495" s="5">
        <v>93.75</v>
      </c>
      <c r="K3495" s="5">
        <v>0.46899999999999997</v>
      </c>
      <c r="L3495" s="5">
        <v>100</v>
      </c>
      <c r="M3495" s="5"/>
      <c r="N3495" s="5">
        <v>135</v>
      </c>
      <c r="O3495" s="5">
        <v>10</v>
      </c>
      <c r="P3495" s="5">
        <v>1</v>
      </c>
      <c r="Q3495" s="5">
        <v>0</v>
      </c>
      <c r="R3495" s="5">
        <v>0</v>
      </c>
      <c r="S3495" s="5">
        <v>3</v>
      </c>
      <c r="T3495" s="5">
        <v>0</v>
      </c>
      <c r="U3495" s="5">
        <v>9</v>
      </c>
      <c r="V3495" s="5">
        <v>5</v>
      </c>
      <c r="W3495" s="5">
        <v>100</v>
      </c>
      <c r="X3495" s="5">
        <v>0.45300000000000001</v>
      </c>
      <c r="Y3495" s="5">
        <v>100</v>
      </c>
      <c r="Z3495" s="5"/>
      <c r="AA3495" s="5">
        <v>136</v>
      </c>
      <c r="AB3495" s="5">
        <v>10</v>
      </c>
      <c r="AC3495" s="5">
        <v>1</v>
      </c>
      <c r="AD3495" s="5">
        <v>0</v>
      </c>
      <c r="AE3495" s="5">
        <v>0</v>
      </c>
      <c r="AF3495" s="5">
        <v>23</v>
      </c>
      <c r="AG3495" s="5">
        <v>12</v>
      </c>
      <c r="AH3495" s="5">
        <v>0</v>
      </c>
      <c r="AI3495" s="5">
        <v>2</v>
      </c>
      <c r="AJ3495" s="5">
        <v>100</v>
      </c>
      <c r="AK3495" s="5">
        <v>0.438</v>
      </c>
      <c r="AL3495" s="5">
        <v>100</v>
      </c>
      <c r="AM3495" s="5"/>
      <c r="AN3495" s="5"/>
      <c r="AO3495" s="5"/>
      <c r="AP3495" s="5"/>
      <c r="AQ3495" s="5"/>
      <c r="AR3495" s="5"/>
      <c r="AS3495" s="5"/>
      <c r="AT3495" s="5"/>
      <c r="AU3495" s="5"/>
      <c r="AV3495" s="5"/>
      <c r="AW3495" s="5"/>
    </row>
    <row r="3496" spans="1:49" x14ac:dyDescent="0.25">
      <c r="A3496" s="5">
        <v>136</v>
      </c>
      <c r="B3496" s="5">
        <v>10</v>
      </c>
      <c r="C3496" s="5">
        <v>1</v>
      </c>
      <c r="D3496" s="5">
        <v>0</v>
      </c>
      <c r="E3496" s="5">
        <v>0</v>
      </c>
      <c r="F3496" s="5">
        <v>15</v>
      </c>
      <c r="G3496" s="5">
        <v>20</v>
      </c>
      <c r="H3496" s="5">
        <v>0</v>
      </c>
      <c r="I3496" s="5">
        <v>14</v>
      </c>
      <c r="J3496" s="5">
        <v>91.666667000000004</v>
      </c>
      <c r="K3496" s="5">
        <v>0.48399999999999999</v>
      </c>
      <c r="L3496" s="5">
        <v>100</v>
      </c>
      <c r="M3496" s="5"/>
      <c r="N3496" s="5">
        <v>136</v>
      </c>
      <c r="O3496" s="5">
        <v>10</v>
      </c>
      <c r="P3496" s="5">
        <v>1</v>
      </c>
      <c r="Q3496" s="5">
        <v>0</v>
      </c>
      <c r="R3496" s="5">
        <v>0</v>
      </c>
      <c r="S3496" s="5">
        <v>23</v>
      </c>
      <c r="T3496" s="5">
        <v>12</v>
      </c>
      <c r="U3496" s="5">
        <v>0</v>
      </c>
      <c r="V3496" s="5">
        <v>2</v>
      </c>
      <c r="W3496" s="5">
        <v>100</v>
      </c>
      <c r="X3496" s="5">
        <v>0.46899999999999997</v>
      </c>
      <c r="Y3496" s="5">
        <v>100</v>
      </c>
      <c r="Z3496" s="5"/>
      <c r="AA3496" s="5">
        <v>137</v>
      </c>
      <c r="AB3496" s="5">
        <v>9</v>
      </c>
      <c r="AC3496" s="5">
        <v>1</v>
      </c>
      <c r="AD3496" s="5">
        <v>0</v>
      </c>
      <c r="AE3496" s="5">
        <v>0</v>
      </c>
      <c r="AF3496" s="5">
        <v>4</v>
      </c>
      <c r="AG3496" s="5">
        <v>0</v>
      </c>
      <c r="AH3496" s="5">
        <v>0</v>
      </c>
      <c r="AI3496" s="5">
        <v>44</v>
      </c>
      <c r="AJ3496" s="5">
        <v>95.833332999999996</v>
      </c>
      <c r="AK3496" s="5">
        <v>0.39100000000000001</v>
      </c>
      <c r="AL3496" s="5">
        <v>100</v>
      </c>
      <c r="AM3496" s="5"/>
      <c r="AN3496" s="5"/>
      <c r="AO3496" s="5"/>
      <c r="AP3496" s="5"/>
      <c r="AQ3496" s="5"/>
      <c r="AR3496" s="5"/>
      <c r="AS3496" s="5"/>
      <c r="AT3496" s="5"/>
      <c r="AU3496" s="5"/>
      <c r="AV3496" s="5"/>
      <c r="AW3496" s="5"/>
    </row>
    <row r="3497" spans="1:49" x14ac:dyDescent="0.25">
      <c r="A3497" s="5">
        <v>137</v>
      </c>
      <c r="B3497" s="5">
        <v>10</v>
      </c>
      <c r="C3497" s="5">
        <v>1</v>
      </c>
      <c r="D3497" s="5">
        <v>0</v>
      </c>
      <c r="E3497" s="5">
        <v>0</v>
      </c>
      <c r="F3497" s="5">
        <v>24</v>
      </c>
      <c r="G3497" s="5">
        <v>0</v>
      </c>
      <c r="H3497" s="5">
        <v>0</v>
      </c>
      <c r="I3497" s="5">
        <v>30</v>
      </c>
      <c r="J3497" s="5">
        <v>100</v>
      </c>
      <c r="K3497" s="5">
        <v>0.46899999999999997</v>
      </c>
      <c r="L3497" s="5">
        <v>100</v>
      </c>
      <c r="M3497" s="5"/>
      <c r="N3497" s="5">
        <v>137</v>
      </c>
      <c r="O3497" s="5">
        <v>9</v>
      </c>
      <c r="P3497" s="5">
        <v>1</v>
      </c>
      <c r="Q3497" s="5">
        <v>0</v>
      </c>
      <c r="R3497" s="5">
        <v>0</v>
      </c>
      <c r="S3497" s="5">
        <v>4</v>
      </c>
      <c r="T3497" s="5">
        <v>0</v>
      </c>
      <c r="U3497" s="5">
        <v>0</v>
      </c>
      <c r="V3497" s="5">
        <v>44</v>
      </c>
      <c r="W3497" s="5">
        <v>95.833332999999996</v>
      </c>
      <c r="X3497" s="5">
        <v>0.39</v>
      </c>
      <c r="Y3497" s="5">
        <v>100</v>
      </c>
      <c r="Z3497" s="5"/>
      <c r="AA3497" s="5">
        <v>138</v>
      </c>
      <c r="AB3497" s="5">
        <v>9</v>
      </c>
      <c r="AC3497" s="5">
        <v>0</v>
      </c>
      <c r="AD3497" s="5">
        <v>0</v>
      </c>
      <c r="AE3497" s="5">
        <v>0</v>
      </c>
      <c r="AF3497" s="5">
        <v>0</v>
      </c>
      <c r="AG3497" s="5">
        <v>0</v>
      </c>
      <c r="AH3497" s="5">
        <v>3</v>
      </c>
      <c r="AI3497" s="5">
        <v>19</v>
      </c>
      <c r="AJ3497" s="5">
        <v>60.416666999999997</v>
      </c>
      <c r="AK3497" s="5">
        <v>0.34300000000000003</v>
      </c>
      <c r="AL3497" s="5">
        <v>100</v>
      </c>
      <c r="AM3497" s="5"/>
      <c r="AN3497" s="5"/>
      <c r="AO3497" s="5"/>
      <c r="AP3497" s="5"/>
      <c r="AQ3497" s="5"/>
      <c r="AR3497" s="5"/>
      <c r="AS3497" s="5"/>
      <c r="AT3497" s="5"/>
      <c r="AU3497" s="5"/>
      <c r="AV3497" s="5"/>
      <c r="AW3497" s="5"/>
    </row>
    <row r="3498" spans="1:49" x14ac:dyDescent="0.25">
      <c r="A3498" s="5">
        <v>138</v>
      </c>
      <c r="B3498" s="5">
        <v>10</v>
      </c>
      <c r="C3498" s="5">
        <v>1</v>
      </c>
      <c r="D3498" s="5">
        <v>0</v>
      </c>
      <c r="E3498" s="5">
        <v>0</v>
      </c>
      <c r="F3498" s="5">
        <v>12</v>
      </c>
      <c r="G3498" s="5">
        <v>0</v>
      </c>
      <c r="H3498" s="5">
        <v>0</v>
      </c>
      <c r="I3498" s="5">
        <v>12</v>
      </c>
      <c r="J3498" s="5">
        <v>70.833332999999996</v>
      </c>
      <c r="K3498" s="5">
        <v>0.46800000000000003</v>
      </c>
      <c r="L3498" s="5">
        <v>100</v>
      </c>
      <c r="M3498" s="5"/>
      <c r="N3498" s="5">
        <v>138</v>
      </c>
      <c r="O3498" s="5">
        <v>9</v>
      </c>
      <c r="P3498" s="5">
        <v>0</v>
      </c>
      <c r="Q3498" s="5">
        <v>0</v>
      </c>
      <c r="R3498" s="5">
        <v>0</v>
      </c>
      <c r="S3498" s="5">
        <v>0</v>
      </c>
      <c r="T3498" s="5">
        <v>0</v>
      </c>
      <c r="U3498" s="5">
        <v>3</v>
      </c>
      <c r="V3498" s="5">
        <v>19</v>
      </c>
      <c r="W3498" s="5">
        <v>60.416666999999997</v>
      </c>
      <c r="X3498" s="5">
        <v>0.32800000000000001</v>
      </c>
      <c r="Y3498" s="5">
        <v>100</v>
      </c>
      <c r="Z3498" s="5"/>
      <c r="AA3498" s="5">
        <v>139</v>
      </c>
      <c r="AB3498" s="5">
        <v>9</v>
      </c>
      <c r="AC3498" s="5">
        <v>0</v>
      </c>
      <c r="AD3498" s="5">
        <v>0</v>
      </c>
      <c r="AE3498" s="5">
        <v>0</v>
      </c>
      <c r="AF3498" s="5">
        <v>12</v>
      </c>
      <c r="AG3498" s="5">
        <v>0</v>
      </c>
      <c r="AH3498" s="5">
        <v>0</v>
      </c>
      <c r="AI3498" s="5">
        <v>36</v>
      </c>
      <c r="AJ3498" s="5">
        <v>87.5</v>
      </c>
      <c r="AK3498" s="5">
        <v>0.34399999999999997</v>
      </c>
      <c r="AL3498" s="5">
        <v>100</v>
      </c>
      <c r="AM3498" s="5"/>
      <c r="AN3498" s="5"/>
      <c r="AO3498" s="5"/>
      <c r="AP3498" s="5"/>
      <c r="AQ3498" s="5"/>
      <c r="AR3498" s="5"/>
      <c r="AS3498" s="5"/>
      <c r="AT3498" s="5"/>
      <c r="AU3498" s="5"/>
      <c r="AV3498" s="5"/>
      <c r="AW3498" s="5"/>
    </row>
    <row r="3499" spans="1:49" x14ac:dyDescent="0.25">
      <c r="A3499" s="5">
        <v>139</v>
      </c>
      <c r="B3499" s="5">
        <v>10</v>
      </c>
      <c r="C3499" s="5">
        <v>0</v>
      </c>
      <c r="D3499" s="5">
        <v>0</v>
      </c>
      <c r="E3499" s="5">
        <v>0</v>
      </c>
      <c r="F3499" s="5">
        <v>35</v>
      </c>
      <c r="G3499" s="5">
        <v>0</v>
      </c>
      <c r="H3499" s="5">
        <v>0</v>
      </c>
      <c r="I3499" s="5">
        <v>38</v>
      </c>
      <c r="J3499" s="5">
        <v>100</v>
      </c>
      <c r="K3499" s="5">
        <v>0.45400000000000001</v>
      </c>
      <c r="L3499" s="5">
        <v>100</v>
      </c>
      <c r="M3499" s="5"/>
      <c r="N3499" s="5">
        <v>139</v>
      </c>
      <c r="O3499" s="5">
        <v>9</v>
      </c>
      <c r="P3499" s="5">
        <v>0</v>
      </c>
      <c r="Q3499" s="5">
        <v>0</v>
      </c>
      <c r="R3499" s="5">
        <v>0</v>
      </c>
      <c r="S3499" s="5">
        <v>12</v>
      </c>
      <c r="T3499" s="5">
        <v>0</v>
      </c>
      <c r="U3499" s="5">
        <v>0</v>
      </c>
      <c r="V3499" s="5">
        <v>36</v>
      </c>
      <c r="W3499" s="5">
        <v>87.5</v>
      </c>
      <c r="X3499" s="5">
        <v>0.36</v>
      </c>
      <c r="Y3499" s="5">
        <v>100</v>
      </c>
      <c r="Z3499" s="5"/>
      <c r="AA3499" s="5">
        <v>140</v>
      </c>
      <c r="AB3499" s="5">
        <v>8</v>
      </c>
      <c r="AC3499" s="5">
        <v>1</v>
      </c>
      <c r="AD3499" s="5">
        <v>0</v>
      </c>
      <c r="AE3499" s="5">
        <v>0</v>
      </c>
      <c r="AF3499" s="5">
        <v>0</v>
      </c>
      <c r="AG3499" s="5">
        <v>13</v>
      </c>
      <c r="AH3499" s="5">
        <v>0</v>
      </c>
      <c r="AI3499" s="5">
        <v>24</v>
      </c>
      <c r="AJ3499" s="5">
        <v>100</v>
      </c>
      <c r="AK3499" s="5">
        <v>0.32800000000000001</v>
      </c>
      <c r="AL3499" s="5">
        <v>100</v>
      </c>
      <c r="AM3499" s="5"/>
      <c r="AN3499" s="5"/>
      <c r="AO3499" s="5"/>
      <c r="AP3499" s="5"/>
      <c r="AQ3499" s="5"/>
      <c r="AR3499" s="5"/>
      <c r="AS3499" s="5"/>
      <c r="AT3499" s="5"/>
      <c r="AU3499" s="5"/>
      <c r="AV3499" s="5"/>
      <c r="AW3499" s="5"/>
    </row>
    <row r="3500" spans="1:49" x14ac:dyDescent="0.25">
      <c r="A3500" s="5">
        <v>140</v>
      </c>
      <c r="B3500" s="5">
        <v>9</v>
      </c>
      <c r="C3500" s="5">
        <v>1</v>
      </c>
      <c r="D3500" s="5">
        <v>0</v>
      </c>
      <c r="E3500" s="5">
        <v>0</v>
      </c>
      <c r="F3500" s="5">
        <v>0</v>
      </c>
      <c r="G3500" s="5">
        <v>30</v>
      </c>
      <c r="H3500" s="5">
        <v>0</v>
      </c>
      <c r="I3500" s="5">
        <v>41</v>
      </c>
      <c r="J3500" s="5">
        <v>100</v>
      </c>
      <c r="K3500" s="5">
        <v>0.40600000000000003</v>
      </c>
      <c r="L3500" s="5">
        <v>100</v>
      </c>
      <c r="M3500" s="5"/>
      <c r="N3500" s="5">
        <v>140</v>
      </c>
      <c r="O3500" s="5">
        <v>8</v>
      </c>
      <c r="P3500" s="5">
        <v>1</v>
      </c>
      <c r="Q3500" s="5">
        <v>0</v>
      </c>
      <c r="R3500" s="5">
        <v>0</v>
      </c>
      <c r="S3500" s="5">
        <v>0</v>
      </c>
      <c r="T3500" s="5">
        <v>13</v>
      </c>
      <c r="U3500" s="5">
        <v>0</v>
      </c>
      <c r="V3500" s="5">
        <v>24</v>
      </c>
      <c r="W3500" s="5">
        <v>100</v>
      </c>
      <c r="X3500" s="5">
        <v>0.34300000000000003</v>
      </c>
      <c r="Y3500" s="5">
        <v>100</v>
      </c>
      <c r="Z3500" s="5"/>
      <c r="AA3500" s="5">
        <v>141</v>
      </c>
      <c r="AB3500" s="5">
        <v>8</v>
      </c>
      <c r="AC3500" s="5">
        <v>2</v>
      </c>
      <c r="AD3500" s="5">
        <v>0</v>
      </c>
      <c r="AE3500" s="5">
        <v>0</v>
      </c>
      <c r="AF3500" s="5">
        <v>0</v>
      </c>
      <c r="AG3500" s="5">
        <v>0</v>
      </c>
      <c r="AH3500" s="5">
        <v>5</v>
      </c>
      <c r="AI3500" s="5">
        <v>25</v>
      </c>
      <c r="AJ3500" s="5">
        <v>72.916667000000004</v>
      </c>
      <c r="AK3500" s="5">
        <v>0.375</v>
      </c>
      <c r="AL3500" s="5">
        <v>100</v>
      </c>
      <c r="AM3500" s="5"/>
      <c r="AN3500" s="5"/>
      <c r="AO3500" s="5"/>
      <c r="AP3500" s="5"/>
      <c r="AQ3500" s="5"/>
      <c r="AR3500" s="5"/>
      <c r="AS3500" s="5"/>
      <c r="AT3500" s="5"/>
      <c r="AU3500" s="5"/>
      <c r="AV3500" s="5"/>
      <c r="AW3500" s="5"/>
    </row>
    <row r="3501" spans="1:49" x14ac:dyDescent="0.25">
      <c r="A3501" s="5">
        <v>141</v>
      </c>
      <c r="B3501" s="5">
        <v>9</v>
      </c>
      <c r="C3501" s="5">
        <v>2</v>
      </c>
      <c r="D3501" s="5">
        <v>0</v>
      </c>
      <c r="E3501" s="5">
        <v>0</v>
      </c>
      <c r="F3501" s="5">
        <v>0</v>
      </c>
      <c r="G3501" s="5">
        <v>36</v>
      </c>
      <c r="H3501" s="5">
        <v>1</v>
      </c>
      <c r="I3501" s="5">
        <v>36</v>
      </c>
      <c r="J3501" s="5">
        <v>100</v>
      </c>
      <c r="K3501" s="5">
        <v>0.46899999999999997</v>
      </c>
      <c r="L3501" s="5">
        <v>100</v>
      </c>
      <c r="M3501" s="5"/>
      <c r="N3501" s="5">
        <v>141</v>
      </c>
      <c r="O3501" s="5">
        <v>8</v>
      </c>
      <c r="P3501" s="5">
        <v>2</v>
      </c>
      <c r="Q3501" s="5">
        <v>0</v>
      </c>
      <c r="R3501" s="5">
        <v>0</v>
      </c>
      <c r="S3501" s="5">
        <v>0</v>
      </c>
      <c r="T3501" s="5">
        <v>0</v>
      </c>
      <c r="U3501" s="5">
        <v>5</v>
      </c>
      <c r="V3501" s="5">
        <v>25</v>
      </c>
      <c r="W3501" s="5">
        <v>72.916667000000004</v>
      </c>
      <c r="X3501" s="5">
        <v>0.375</v>
      </c>
      <c r="Y3501" s="5">
        <v>100</v>
      </c>
      <c r="Z3501" s="5"/>
      <c r="AA3501" s="5">
        <v>142</v>
      </c>
      <c r="AB3501" s="5">
        <v>9</v>
      </c>
      <c r="AC3501" s="5">
        <v>1</v>
      </c>
      <c r="AD3501" s="5">
        <v>0</v>
      </c>
      <c r="AE3501" s="5">
        <v>0</v>
      </c>
      <c r="AF3501" s="5">
        <v>6</v>
      </c>
      <c r="AG3501" s="5">
        <v>0</v>
      </c>
      <c r="AH3501" s="5">
        <v>0</v>
      </c>
      <c r="AI3501" s="5">
        <v>24</v>
      </c>
      <c r="AJ3501" s="5">
        <v>75</v>
      </c>
      <c r="AK3501" s="5">
        <v>0.39100000000000001</v>
      </c>
      <c r="AL3501" s="5">
        <v>100</v>
      </c>
      <c r="AM3501" s="5"/>
      <c r="AN3501" s="5"/>
      <c r="AO3501" s="5"/>
      <c r="AP3501" s="5"/>
      <c r="AQ3501" s="5"/>
      <c r="AR3501" s="5"/>
      <c r="AS3501" s="5"/>
      <c r="AT3501" s="5"/>
      <c r="AU3501" s="5"/>
      <c r="AV3501" s="5"/>
      <c r="AW3501" s="5"/>
    </row>
    <row r="3502" spans="1:49" x14ac:dyDescent="0.25">
      <c r="A3502" s="5">
        <v>142</v>
      </c>
      <c r="B3502" s="5">
        <v>9</v>
      </c>
      <c r="C3502" s="5">
        <v>1</v>
      </c>
      <c r="D3502" s="5">
        <v>0</v>
      </c>
      <c r="E3502" s="5">
        <v>0</v>
      </c>
      <c r="F3502" s="5">
        <v>10</v>
      </c>
      <c r="G3502" s="5">
        <v>0</v>
      </c>
      <c r="H3502" s="5">
        <v>0</v>
      </c>
      <c r="I3502" s="5">
        <v>40</v>
      </c>
      <c r="J3502" s="5">
        <v>100</v>
      </c>
      <c r="K3502" s="5">
        <v>0.437</v>
      </c>
      <c r="L3502" s="5">
        <v>100</v>
      </c>
      <c r="M3502" s="5"/>
      <c r="N3502" s="5">
        <v>142</v>
      </c>
      <c r="O3502" s="5">
        <v>9</v>
      </c>
      <c r="P3502" s="5">
        <v>1</v>
      </c>
      <c r="Q3502" s="5">
        <v>0</v>
      </c>
      <c r="R3502" s="5">
        <v>0</v>
      </c>
      <c r="S3502" s="5">
        <v>6</v>
      </c>
      <c r="T3502" s="5">
        <v>0</v>
      </c>
      <c r="U3502" s="5">
        <v>0</v>
      </c>
      <c r="V3502" s="5">
        <v>24</v>
      </c>
      <c r="W3502" s="5">
        <v>75</v>
      </c>
      <c r="X3502" s="5">
        <v>0.40699999999999997</v>
      </c>
      <c r="Y3502" s="5">
        <v>100</v>
      </c>
      <c r="Z3502" s="5"/>
      <c r="AA3502" s="5">
        <v>143</v>
      </c>
      <c r="AB3502" s="5">
        <v>10</v>
      </c>
      <c r="AC3502" s="5">
        <v>0</v>
      </c>
      <c r="AD3502" s="5">
        <v>0</v>
      </c>
      <c r="AE3502" s="5">
        <v>0</v>
      </c>
      <c r="AF3502" s="5">
        <v>0</v>
      </c>
      <c r="AG3502" s="5">
        <v>0</v>
      </c>
      <c r="AH3502" s="5">
        <v>19</v>
      </c>
      <c r="AI3502" s="5">
        <v>10</v>
      </c>
      <c r="AJ3502" s="5">
        <v>79.166667000000004</v>
      </c>
      <c r="AK3502" s="5">
        <v>0.375</v>
      </c>
      <c r="AL3502" s="5">
        <v>100</v>
      </c>
      <c r="AM3502" s="5"/>
      <c r="AN3502" s="5"/>
      <c r="AO3502" s="5"/>
      <c r="AP3502" s="5"/>
      <c r="AQ3502" s="5"/>
      <c r="AR3502" s="5"/>
      <c r="AS3502" s="5"/>
      <c r="AT3502" s="5"/>
      <c r="AU3502" s="5"/>
      <c r="AV3502" s="5"/>
      <c r="AW3502" s="5"/>
    </row>
    <row r="3503" spans="1:49" x14ac:dyDescent="0.25">
      <c r="A3503" s="5">
        <v>143</v>
      </c>
      <c r="B3503" s="5">
        <v>10</v>
      </c>
      <c r="C3503" s="5">
        <v>1</v>
      </c>
      <c r="D3503" s="5">
        <v>0</v>
      </c>
      <c r="E3503" s="5">
        <v>0</v>
      </c>
      <c r="F3503" s="5">
        <v>0</v>
      </c>
      <c r="G3503" s="5">
        <v>0</v>
      </c>
      <c r="H3503" s="5">
        <v>10</v>
      </c>
      <c r="I3503" s="5">
        <v>28</v>
      </c>
      <c r="J3503" s="5">
        <v>97.916667000000004</v>
      </c>
      <c r="K3503" s="5">
        <v>0.45300000000000001</v>
      </c>
      <c r="L3503" s="5">
        <v>100</v>
      </c>
      <c r="M3503" s="5"/>
      <c r="N3503" s="5">
        <v>143</v>
      </c>
      <c r="O3503" s="5">
        <v>10</v>
      </c>
      <c r="P3503" s="5">
        <v>0</v>
      </c>
      <c r="Q3503" s="5">
        <v>0</v>
      </c>
      <c r="R3503" s="5">
        <v>0</v>
      </c>
      <c r="S3503" s="5">
        <v>0</v>
      </c>
      <c r="T3503" s="5">
        <v>0</v>
      </c>
      <c r="U3503" s="5">
        <v>19</v>
      </c>
      <c r="V3503" s="5">
        <v>10</v>
      </c>
      <c r="W3503" s="5">
        <v>79.166667000000004</v>
      </c>
      <c r="X3503" s="5">
        <v>0.39</v>
      </c>
      <c r="Y3503" s="5">
        <v>100</v>
      </c>
      <c r="Z3503" s="5"/>
      <c r="AA3503" s="5">
        <v>144</v>
      </c>
      <c r="AB3503" s="5">
        <v>10</v>
      </c>
      <c r="AC3503" s="5">
        <v>0</v>
      </c>
      <c r="AD3503" s="5">
        <v>0</v>
      </c>
      <c r="AE3503" s="5">
        <v>0</v>
      </c>
      <c r="AF3503" s="5">
        <v>0</v>
      </c>
      <c r="AG3503" s="5">
        <v>0</v>
      </c>
      <c r="AH3503" s="5">
        <v>20</v>
      </c>
      <c r="AI3503" s="5">
        <v>14</v>
      </c>
      <c r="AJ3503" s="5">
        <v>95.833332999999996</v>
      </c>
      <c r="AK3503" s="5">
        <v>0.375</v>
      </c>
      <c r="AL3503" s="5">
        <v>100</v>
      </c>
      <c r="AM3503" s="5"/>
      <c r="AN3503" s="5"/>
      <c r="AO3503" s="5"/>
      <c r="AP3503" s="5"/>
      <c r="AQ3503" s="5"/>
      <c r="AR3503" s="5"/>
      <c r="AS3503" s="5"/>
      <c r="AT3503" s="5"/>
      <c r="AU3503" s="5"/>
      <c r="AV3503" s="5"/>
      <c r="AW3503" s="5"/>
    </row>
    <row r="3504" spans="1:49" x14ac:dyDescent="0.25">
      <c r="A3504" s="5">
        <v>144</v>
      </c>
      <c r="B3504" s="5">
        <v>10</v>
      </c>
      <c r="C3504" s="5">
        <v>0</v>
      </c>
      <c r="D3504" s="5">
        <v>0</v>
      </c>
      <c r="E3504" s="5">
        <v>0</v>
      </c>
      <c r="F3504" s="5">
        <v>1</v>
      </c>
      <c r="G3504" s="5">
        <v>0</v>
      </c>
      <c r="H3504" s="5">
        <v>0</v>
      </c>
      <c r="I3504" s="5">
        <v>35</v>
      </c>
      <c r="J3504" s="5">
        <v>100</v>
      </c>
      <c r="K3504" s="5">
        <v>0.40600000000000003</v>
      </c>
      <c r="L3504" s="5">
        <v>100</v>
      </c>
      <c r="M3504" s="5"/>
      <c r="N3504" s="5">
        <v>144</v>
      </c>
      <c r="O3504" s="5">
        <v>10</v>
      </c>
      <c r="P3504" s="5">
        <v>0</v>
      </c>
      <c r="Q3504" s="5">
        <v>0</v>
      </c>
      <c r="R3504" s="5">
        <v>0</v>
      </c>
      <c r="S3504" s="5">
        <v>0</v>
      </c>
      <c r="T3504" s="5">
        <v>0</v>
      </c>
      <c r="U3504" s="5">
        <v>12</v>
      </c>
      <c r="V3504" s="5">
        <v>14</v>
      </c>
      <c r="W3504" s="5">
        <v>79.166667000000004</v>
      </c>
      <c r="X3504" s="5">
        <v>0.375</v>
      </c>
      <c r="Y3504" s="5">
        <v>100</v>
      </c>
      <c r="Z3504" s="5"/>
      <c r="AA3504" s="5">
        <v>145</v>
      </c>
      <c r="AB3504" s="5">
        <v>9</v>
      </c>
      <c r="AC3504" s="5">
        <v>0</v>
      </c>
      <c r="AD3504" s="5">
        <v>0</v>
      </c>
      <c r="AE3504" s="5">
        <v>0</v>
      </c>
      <c r="AF3504" s="5">
        <v>0</v>
      </c>
      <c r="AG3504" s="5">
        <v>0</v>
      </c>
      <c r="AH3504" s="5">
        <v>20</v>
      </c>
      <c r="AI3504" s="5">
        <v>16</v>
      </c>
      <c r="AJ3504" s="5">
        <v>37.5</v>
      </c>
      <c r="AK3504" s="5">
        <v>0.34399999999999997</v>
      </c>
      <c r="AL3504" s="5">
        <v>100</v>
      </c>
      <c r="AM3504" s="5"/>
      <c r="AN3504" s="5"/>
      <c r="AO3504" s="5"/>
      <c r="AP3504" s="5"/>
      <c r="AQ3504" s="5"/>
      <c r="AR3504" s="5"/>
      <c r="AS3504" s="5"/>
      <c r="AT3504" s="5"/>
      <c r="AU3504" s="5"/>
      <c r="AV3504" s="5"/>
      <c r="AW3504" s="5"/>
    </row>
    <row r="3505" spans="1:49" x14ac:dyDescent="0.25">
      <c r="A3505" s="5">
        <v>145</v>
      </c>
      <c r="B3505" s="5">
        <v>10</v>
      </c>
      <c r="C3505" s="5">
        <v>0</v>
      </c>
      <c r="D3505" s="5">
        <v>0</v>
      </c>
      <c r="E3505" s="5">
        <v>0</v>
      </c>
      <c r="F3505" s="5">
        <v>5</v>
      </c>
      <c r="G3505" s="5">
        <v>0</v>
      </c>
      <c r="H3505" s="5">
        <v>0</v>
      </c>
      <c r="I3505" s="5">
        <v>14</v>
      </c>
      <c r="J3505" s="5">
        <v>64.583332999999996</v>
      </c>
      <c r="K3505" s="5">
        <v>0.42199999999999999</v>
      </c>
      <c r="L3505" s="5">
        <v>100</v>
      </c>
      <c r="M3505" s="5"/>
      <c r="N3505" s="5">
        <v>145</v>
      </c>
      <c r="O3505" s="5">
        <v>9</v>
      </c>
      <c r="P3505" s="5">
        <v>0</v>
      </c>
      <c r="Q3505" s="5">
        <v>0</v>
      </c>
      <c r="R3505" s="5">
        <v>0</v>
      </c>
      <c r="S3505" s="5">
        <v>0</v>
      </c>
      <c r="T3505" s="5">
        <v>0</v>
      </c>
      <c r="U3505" s="5">
        <v>0</v>
      </c>
      <c r="V3505" s="5">
        <v>32</v>
      </c>
      <c r="W3505" s="5">
        <v>66.666667000000004</v>
      </c>
      <c r="X3505" s="5">
        <v>0.36</v>
      </c>
      <c r="Y3505" s="5">
        <v>100</v>
      </c>
      <c r="Z3505" s="5"/>
      <c r="AA3505" s="5">
        <v>146</v>
      </c>
      <c r="AB3505" s="5">
        <v>10</v>
      </c>
      <c r="AC3505" s="5">
        <v>0</v>
      </c>
      <c r="AD3505" s="5">
        <v>0</v>
      </c>
      <c r="AE3505" s="5">
        <v>0</v>
      </c>
      <c r="AF3505" s="5">
        <v>0</v>
      </c>
      <c r="AG3505" s="5">
        <v>0</v>
      </c>
      <c r="AH3505" s="5">
        <v>9</v>
      </c>
      <c r="AI3505" s="5">
        <v>22</v>
      </c>
      <c r="AJ3505" s="5">
        <v>50</v>
      </c>
      <c r="AK3505" s="5">
        <v>0.35899999999999999</v>
      </c>
      <c r="AL3505" s="5">
        <v>100</v>
      </c>
      <c r="AM3505" s="5"/>
      <c r="AN3505" s="5"/>
      <c r="AO3505" s="5"/>
      <c r="AP3505" s="5"/>
      <c r="AQ3505" s="5"/>
      <c r="AR3505" s="5"/>
      <c r="AS3505" s="5"/>
      <c r="AT3505" s="5"/>
      <c r="AU3505" s="5"/>
      <c r="AV3505" s="5"/>
      <c r="AW3505" s="5"/>
    </row>
    <row r="3506" spans="1:49" x14ac:dyDescent="0.25">
      <c r="A3506" s="5">
        <v>146</v>
      </c>
      <c r="B3506" s="5">
        <v>11</v>
      </c>
      <c r="C3506" s="5">
        <v>0</v>
      </c>
      <c r="D3506" s="5">
        <v>0</v>
      </c>
      <c r="E3506" s="5">
        <v>0</v>
      </c>
      <c r="F3506" s="5">
        <v>0</v>
      </c>
      <c r="G3506" s="5">
        <v>0</v>
      </c>
      <c r="H3506" s="5">
        <v>0</v>
      </c>
      <c r="I3506" s="5">
        <v>7</v>
      </c>
      <c r="J3506" s="5">
        <v>27.083333</v>
      </c>
      <c r="K3506" s="5">
        <v>0.438</v>
      </c>
      <c r="L3506" s="5">
        <v>100</v>
      </c>
      <c r="M3506" s="5"/>
      <c r="N3506" s="5">
        <v>146</v>
      </c>
      <c r="O3506" s="5">
        <v>10</v>
      </c>
      <c r="P3506" s="5">
        <v>0</v>
      </c>
      <c r="Q3506" s="5">
        <v>0</v>
      </c>
      <c r="R3506" s="5">
        <v>0</v>
      </c>
      <c r="S3506" s="5">
        <v>0</v>
      </c>
      <c r="T3506" s="5">
        <v>0</v>
      </c>
      <c r="U3506" s="5">
        <v>20</v>
      </c>
      <c r="V3506" s="5">
        <v>0</v>
      </c>
      <c r="W3506" s="5">
        <v>39.583333000000003</v>
      </c>
      <c r="X3506" s="5">
        <v>0.34300000000000003</v>
      </c>
      <c r="Y3506" s="5">
        <v>100</v>
      </c>
      <c r="Z3506" s="5"/>
      <c r="AA3506" s="5">
        <v>147</v>
      </c>
      <c r="AB3506" s="5">
        <v>12</v>
      </c>
      <c r="AC3506" s="5">
        <v>0</v>
      </c>
      <c r="AD3506" s="5">
        <v>0</v>
      </c>
      <c r="AE3506" s="5">
        <v>0</v>
      </c>
      <c r="AF3506" s="5">
        <v>0</v>
      </c>
      <c r="AG3506" s="5">
        <v>0</v>
      </c>
      <c r="AH3506" s="5">
        <v>10</v>
      </c>
      <c r="AI3506" s="5">
        <v>19</v>
      </c>
      <c r="AJ3506" s="5">
        <v>50</v>
      </c>
      <c r="AK3506" s="5">
        <v>0.42199999999999999</v>
      </c>
      <c r="AL3506" s="5">
        <v>100</v>
      </c>
      <c r="AM3506" s="5"/>
      <c r="AN3506" s="5"/>
      <c r="AO3506" s="5"/>
      <c r="AP3506" s="5"/>
      <c r="AQ3506" s="5"/>
      <c r="AR3506" s="5"/>
      <c r="AS3506" s="5"/>
      <c r="AT3506" s="5"/>
      <c r="AU3506" s="5"/>
      <c r="AV3506" s="5"/>
      <c r="AW3506" s="5"/>
    </row>
    <row r="3507" spans="1:49" x14ac:dyDescent="0.25">
      <c r="A3507" s="5">
        <v>147</v>
      </c>
      <c r="B3507" s="5">
        <v>13</v>
      </c>
      <c r="C3507" s="5">
        <v>0</v>
      </c>
      <c r="D3507" s="5">
        <v>0</v>
      </c>
      <c r="E3507" s="5">
        <v>0</v>
      </c>
      <c r="F3507" s="5">
        <v>0</v>
      </c>
      <c r="G3507" s="5">
        <v>0</v>
      </c>
      <c r="H3507" s="5">
        <v>0</v>
      </c>
      <c r="I3507" s="5">
        <v>24</v>
      </c>
      <c r="J3507" s="5">
        <v>85.416667000000004</v>
      </c>
      <c r="K3507" s="5">
        <v>0.51500000000000001</v>
      </c>
      <c r="L3507" s="5">
        <v>100</v>
      </c>
      <c r="M3507" s="5"/>
      <c r="N3507" s="5">
        <v>147</v>
      </c>
      <c r="O3507" s="5">
        <v>13</v>
      </c>
      <c r="P3507" s="5">
        <v>0</v>
      </c>
      <c r="Q3507" s="5">
        <v>0</v>
      </c>
      <c r="R3507" s="5">
        <v>0</v>
      </c>
      <c r="S3507" s="5">
        <v>0</v>
      </c>
      <c r="T3507" s="5">
        <v>0</v>
      </c>
      <c r="U3507" s="5">
        <v>10</v>
      </c>
      <c r="V3507" s="5">
        <v>36</v>
      </c>
      <c r="W3507" s="5">
        <v>85.416667000000004</v>
      </c>
      <c r="X3507" s="5">
        <v>0.45400000000000001</v>
      </c>
      <c r="Y3507" s="5">
        <v>100</v>
      </c>
      <c r="Z3507" s="5"/>
      <c r="AA3507" s="5">
        <v>148</v>
      </c>
      <c r="AB3507" s="5">
        <v>11</v>
      </c>
      <c r="AC3507" s="5">
        <v>0</v>
      </c>
      <c r="AD3507" s="5">
        <v>0</v>
      </c>
      <c r="AE3507" s="5">
        <v>0</v>
      </c>
      <c r="AF3507" s="5">
        <v>0</v>
      </c>
      <c r="AG3507" s="5">
        <v>0</v>
      </c>
      <c r="AH3507" s="5">
        <v>25</v>
      </c>
      <c r="AI3507" s="5">
        <v>17</v>
      </c>
      <c r="AJ3507" s="5">
        <v>64.583332999999996</v>
      </c>
      <c r="AK3507" s="5">
        <v>0.40600000000000003</v>
      </c>
      <c r="AL3507" s="5">
        <v>100</v>
      </c>
      <c r="AM3507" s="5"/>
      <c r="AN3507" s="5"/>
      <c r="AO3507" s="5"/>
      <c r="AP3507" s="5"/>
      <c r="AQ3507" s="5"/>
      <c r="AR3507" s="5"/>
      <c r="AS3507" s="5"/>
      <c r="AT3507" s="5"/>
      <c r="AU3507" s="5"/>
      <c r="AV3507" s="5"/>
      <c r="AW3507" s="5"/>
    </row>
    <row r="3508" spans="1:49" x14ac:dyDescent="0.25">
      <c r="A3508" s="5">
        <v>148</v>
      </c>
      <c r="B3508" s="5">
        <v>13</v>
      </c>
      <c r="C3508" s="5">
        <v>0</v>
      </c>
      <c r="D3508" s="5">
        <v>0</v>
      </c>
      <c r="E3508" s="5">
        <v>0</v>
      </c>
      <c r="F3508" s="5">
        <v>0</v>
      </c>
      <c r="G3508" s="5">
        <v>0</v>
      </c>
      <c r="H3508" s="5">
        <v>0</v>
      </c>
      <c r="I3508" s="5">
        <v>8</v>
      </c>
      <c r="J3508" s="5">
        <v>56.25</v>
      </c>
      <c r="K3508" s="5">
        <v>0.53200000000000003</v>
      </c>
      <c r="L3508" s="5">
        <v>100</v>
      </c>
      <c r="M3508" s="5"/>
      <c r="N3508" s="5">
        <v>148</v>
      </c>
      <c r="O3508" s="5">
        <v>11</v>
      </c>
      <c r="P3508" s="5">
        <v>0</v>
      </c>
      <c r="Q3508" s="5">
        <v>0</v>
      </c>
      <c r="R3508" s="5">
        <v>0</v>
      </c>
      <c r="S3508" s="5">
        <v>0</v>
      </c>
      <c r="T3508" s="5">
        <v>0</v>
      </c>
      <c r="U3508" s="5">
        <v>20</v>
      </c>
      <c r="V3508" s="5">
        <v>17</v>
      </c>
      <c r="W3508" s="5">
        <v>54.166666999999997</v>
      </c>
      <c r="X3508" s="5">
        <v>0.42099999999999999</v>
      </c>
      <c r="Y3508" s="5">
        <v>100</v>
      </c>
      <c r="Z3508" s="5"/>
      <c r="AA3508" s="5">
        <v>149</v>
      </c>
      <c r="AB3508" s="5">
        <v>10</v>
      </c>
      <c r="AC3508" s="5">
        <v>0</v>
      </c>
      <c r="AD3508" s="5">
        <v>0</v>
      </c>
      <c r="AE3508" s="5">
        <v>0</v>
      </c>
      <c r="AF3508" s="5">
        <v>0</v>
      </c>
      <c r="AG3508" s="5">
        <v>0</v>
      </c>
      <c r="AH3508" s="5">
        <v>9</v>
      </c>
      <c r="AI3508" s="5">
        <v>30</v>
      </c>
      <c r="AJ3508" s="5">
        <v>77.083332999999996</v>
      </c>
      <c r="AK3508" s="5">
        <v>0.39100000000000001</v>
      </c>
      <c r="AL3508" s="5">
        <v>100</v>
      </c>
      <c r="AM3508" s="5"/>
      <c r="AN3508" s="5"/>
      <c r="AO3508" s="5"/>
      <c r="AP3508" s="5"/>
      <c r="AQ3508" s="5"/>
      <c r="AR3508" s="5"/>
      <c r="AS3508" s="5"/>
      <c r="AT3508" s="5"/>
      <c r="AU3508" s="5"/>
      <c r="AV3508" s="5"/>
      <c r="AW3508" s="5"/>
    </row>
    <row r="3509" spans="1:49" x14ac:dyDescent="0.25">
      <c r="A3509" s="5">
        <v>149</v>
      </c>
      <c r="B3509" s="5">
        <v>11</v>
      </c>
      <c r="C3509" s="5">
        <v>0</v>
      </c>
      <c r="D3509" s="5">
        <v>0</v>
      </c>
      <c r="E3509" s="5">
        <v>0</v>
      </c>
      <c r="F3509" s="5">
        <v>0</v>
      </c>
      <c r="G3509" s="5">
        <v>0</v>
      </c>
      <c r="H3509" s="5">
        <v>0</v>
      </c>
      <c r="I3509" s="5">
        <v>3</v>
      </c>
      <c r="J3509" s="5">
        <v>83.333332999999996</v>
      </c>
      <c r="K3509" s="5">
        <v>0.5</v>
      </c>
      <c r="L3509" s="5">
        <v>100</v>
      </c>
      <c r="M3509" s="5"/>
      <c r="N3509" s="5">
        <v>149</v>
      </c>
      <c r="O3509" s="5">
        <v>10</v>
      </c>
      <c r="P3509" s="5">
        <v>0</v>
      </c>
      <c r="Q3509" s="5">
        <v>0</v>
      </c>
      <c r="R3509" s="5">
        <v>0</v>
      </c>
      <c r="S3509" s="5">
        <v>0</v>
      </c>
      <c r="T3509" s="5">
        <v>0</v>
      </c>
      <c r="U3509" s="5">
        <v>8</v>
      </c>
      <c r="V3509" s="5">
        <v>36</v>
      </c>
      <c r="W3509" s="5">
        <v>87.5</v>
      </c>
      <c r="X3509" s="5">
        <v>0.39100000000000001</v>
      </c>
      <c r="Y3509" s="5">
        <v>100</v>
      </c>
      <c r="Z3509" s="5"/>
      <c r="AA3509" s="5">
        <v>150</v>
      </c>
      <c r="AB3509" s="5">
        <v>11</v>
      </c>
      <c r="AC3509" s="5">
        <v>0</v>
      </c>
      <c r="AD3509" s="5">
        <v>0</v>
      </c>
      <c r="AE3509" s="5">
        <v>0</v>
      </c>
      <c r="AF3509" s="5">
        <v>0</v>
      </c>
      <c r="AG3509" s="5">
        <v>0</v>
      </c>
      <c r="AH3509" s="5">
        <v>50</v>
      </c>
      <c r="AI3509" s="5">
        <v>14</v>
      </c>
      <c r="AJ3509" s="5">
        <v>50</v>
      </c>
      <c r="AK3509" s="5">
        <v>0.48399999999999999</v>
      </c>
      <c r="AL3509" s="5">
        <v>100</v>
      </c>
      <c r="AM3509" s="5"/>
      <c r="AN3509" s="5"/>
      <c r="AO3509" s="5"/>
      <c r="AP3509" s="5"/>
      <c r="AQ3509" s="5"/>
      <c r="AR3509" s="5"/>
      <c r="AS3509" s="5"/>
      <c r="AT3509" s="5"/>
      <c r="AU3509" s="5"/>
      <c r="AV3509" s="5"/>
      <c r="AW3509" s="5"/>
    </row>
    <row r="3510" spans="1:49" x14ac:dyDescent="0.25">
      <c r="A3510" s="5">
        <v>150</v>
      </c>
      <c r="B3510" s="5">
        <v>13</v>
      </c>
      <c r="C3510" s="5">
        <v>0</v>
      </c>
      <c r="D3510" s="5">
        <v>0</v>
      </c>
      <c r="E3510" s="5">
        <v>0</v>
      </c>
      <c r="F3510" s="5">
        <v>2</v>
      </c>
      <c r="G3510" s="5">
        <v>0</v>
      </c>
      <c r="H3510" s="5">
        <v>0</v>
      </c>
      <c r="I3510" s="5">
        <v>8</v>
      </c>
      <c r="J3510" s="5">
        <v>58.333333000000003</v>
      </c>
      <c r="K3510" s="5">
        <v>0.54700000000000004</v>
      </c>
      <c r="L3510" s="5">
        <v>100</v>
      </c>
      <c r="M3510" s="5"/>
      <c r="N3510" s="5">
        <v>150</v>
      </c>
      <c r="O3510" s="5">
        <v>11</v>
      </c>
      <c r="P3510" s="5">
        <v>0</v>
      </c>
      <c r="Q3510" s="5">
        <v>0</v>
      </c>
      <c r="R3510" s="5">
        <v>0</v>
      </c>
      <c r="S3510" s="5">
        <v>0</v>
      </c>
      <c r="T3510" s="5">
        <v>0</v>
      </c>
      <c r="U3510" s="5">
        <v>0</v>
      </c>
      <c r="V3510" s="5">
        <v>15</v>
      </c>
      <c r="W3510" s="5">
        <v>31.25</v>
      </c>
      <c r="X3510" s="5">
        <v>0.40600000000000003</v>
      </c>
      <c r="Y3510" s="5">
        <v>100</v>
      </c>
      <c r="Z3510" s="5"/>
      <c r="AA3510" s="5">
        <v>151</v>
      </c>
      <c r="AB3510" s="5">
        <v>10</v>
      </c>
      <c r="AC3510" s="5">
        <v>0</v>
      </c>
      <c r="AD3510" s="5">
        <v>0</v>
      </c>
      <c r="AE3510" s="5">
        <v>0</v>
      </c>
      <c r="AF3510" s="5">
        <v>0</v>
      </c>
      <c r="AG3510" s="5">
        <v>0</v>
      </c>
      <c r="AH3510" s="5">
        <v>25</v>
      </c>
      <c r="AI3510" s="5">
        <v>38</v>
      </c>
      <c r="AJ3510" s="5">
        <v>100</v>
      </c>
      <c r="AK3510" s="5">
        <v>0.57799999999999996</v>
      </c>
      <c r="AL3510" s="5">
        <v>100</v>
      </c>
      <c r="AM3510" s="5"/>
      <c r="AN3510" s="5"/>
      <c r="AO3510" s="5"/>
      <c r="AP3510" s="5"/>
      <c r="AQ3510" s="5"/>
      <c r="AR3510" s="5"/>
      <c r="AS3510" s="5"/>
      <c r="AT3510" s="5"/>
      <c r="AU3510" s="5"/>
      <c r="AV3510" s="5"/>
      <c r="AW3510" s="5"/>
    </row>
    <row r="3511" spans="1:49" x14ac:dyDescent="0.25">
      <c r="A3511" s="5">
        <v>151</v>
      </c>
      <c r="B3511" s="5">
        <v>11</v>
      </c>
      <c r="C3511" s="5">
        <v>0</v>
      </c>
      <c r="D3511" s="5">
        <v>0</v>
      </c>
      <c r="E3511" s="5">
        <v>0</v>
      </c>
      <c r="F3511" s="5">
        <v>0</v>
      </c>
      <c r="G3511" s="5">
        <v>0</v>
      </c>
      <c r="H3511" s="5">
        <v>10</v>
      </c>
      <c r="I3511" s="5">
        <v>1</v>
      </c>
      <c r="J3511" s="5">
        <v>39.583333000000003</v>
      </c>
      <c r="K3511" s="5">
        <v>0.45300000000000001</v>
      </c>
      <c r="L3511" s="5">
        <v>100</v>
      </c>
      <c r="M3511" s="5"/>
      <c r="N3511" s="5">
        <v>151</v>
      </c>
      <c r="O3511" s="5">
        <v>10</v>
      </c>
      <c r="P3511" s="5">
        <v>0</v>
      </c>
      <c r="Q3511" s="5">
        <v>0</v>
      </c>
      <c r="R3511" s="5">
        <v>0</v>
      </c>
      <c r="S3511" s="5">
        <v>0</v>
      </c>
      <c r="T3511" s="5">
        <v>0</v>
      </c>
      <c r="U3511" s="5">
        <v>30</v>
      </c>
      <c r="V3511" s="5">
        <v>0</v>
      </c>
      <c r="W3511" s="5">
        <v>79.166667000000004</v>
      </c>
      <c r="X3511" s="5">
        <v>0.40699999999999997</v>
      </c>
      <c r="Y3511" s="5">
        <v>100</v>
      </c>
      <c r="Z3511" s="5"/>
      <c r="AA3511" s="5">
        <v>152</v>
      </c>
      <c r="AB3511" s="5">
        <v>11</v>
      </c>
      <c r="AC3511" s="5">
        <v>0</v>
      </c>
      <c r="AD3511" s="5">
        <v>0</v>
      </c>
      <c r="AE3511" s="5">
        <v>0</v>
      </c>
      <c r="AF3511" s="5">
        <v>0</v>
      </c>
      <c r="AG3511" s="5">
        <v>0</v>
      </c>
      <c r="AH3511" s="5">
        <v>40</v>
      </c>
      <c r="AI3511" s="5">
        <v>38</v>
      </c>
      <c r="AJ3511" s="5">
        <v>91.666667000000004</v>
      </c>
      <c r="AK3511" s="5">
        <v>0.5</v>
      </c>
      <c r="AL3511" s="5">
        <v>100</v>
      </c>
      <c r="AM3511" s="5"/>
      <c r="AN3511" s="5"/>
      <c r="AO3511" s="5"/>
      <c r="AP3511" s="5"/>
      <c r="AQ3511" s="5"/>
      <c r="AR3511" s="5"/>
      <c r="AS3511" s="5"/>
      <c r="AT3511" s="5"/>
      <c r="AU3511" s="5"/>
      <c r="AV3511" s="5"/>
      <c r="AW3511" s="5"/>
    </row>
    <row r="3512" spans="1:49" x14ac:dyDescent="0.25">
      <c r="A3512" s="5">
        <v>152</v>
      </c>
      <c r="B3512" s="5">
        <v>13</v>
      </c>
      <c r="C3512" s="5">
        <v>0</v>
      </c>
      <c r="D3512" s="5">
        <v>0</v>
      </c>
      <c r="E3512" s="5">
        <v>0</v>
      </c>
      <c r="F3512" s="5">
        <v>15</v>
      </c>
      <c r="G3512" s="5">
        <v>0</v>
      </c>
      <c r="H3512" s="5">
        <v>0</v>
      </c>
      <c r="I3512" s="5">
        <v>30</v>
      </c>
      <c r="J3512" s="5">
        <v>100</v>
      </c>
      <c r="K3512" s="5">
        <v>0.51500000000000001</v>
      </c>
      <c r="L3512" s="5">
        <v>100</v>
      </c>
      <c r="M3512" s="5"/>
      <c r="N3512" s="5">
        <v>152</v>
      </c>
      <c r="O3512" s="5">
        <v>13</v>
      </c>
      <c r="P3512" s="5">
        <v>0</v>
      </c>
      <c r="Q3512" s="5">
        <v>0</v>
      </c>
      <c r="R3512" s="5">
        <v>0</v>
      </c>
      <c r="S3512" s="5">
        <v>0</v>
      </c>
      <c r="T3512" s="5">
        <v>0</v>
      </c>
      <c r="U3512" s="5">
        <v>5</v>
      </c>
      <c r="V3512" s="5">
        <v>10</v>
      </c>
      <c r="W3512" s="5">
        <v>100</v>
      </c>
      <c r="X3512" s="5">
        <v>0.48399999999999999</v>
      </c>
      <c r="Y3512" s="5">
        <v>100</v>
      </c>
      <c r="Z3512" s="5"/>
      <c r="AA3512" s="5">
        <v>153</v>
      </c>
      <c r="AB3512" s="5">
        <v>10</v>
      </c>
      <c r="AC3512" s="5">
        <v>0</v>
      </c>
      <c r="AD3512" s="5">
        <v>0</v>
      </c>
      <c r="AE3512" s="5">
        <v>0</v>
      </c>
      <c r="AF3512" s="5">
        <v>0</v>
      </c>
      <c r="AG3512" s="5">
        <v>0</v>
      </c>
      <c r="AH3512" s="5">
        <v>0</v>
      </c>
      <c r="AI3512" s="5">
        <v>40</v>
      </c>
      <c r="AJ3512" s="5">
        <v>91.666667000000004</v>
      </c>
      <c r="AK3512" s="5">
        <v>0.438</v>
      </c>
      <c r="AL3512" s="5">
        <v>100</v>
      </c>
      <c r="AM3512" s="5"/>
      <c r="AN3512" s="5"/>
      <c r="AO3512" s="5"/>
      <c r="AP3512" s="5"/>
      <c r="AQ3512" s="5"/>
      <c r="AR3512" s="5"/>
      <c r="AS3512" s="5"/>
      <c r="AT3512" s="5"/>
      <c r="AU3512" s="5"/>
      <c r="AV3512" s="5"/>
      <c r="AW3512" s="5"/>
    </row>
    <row r="3513" spans="1:49" x14ac:dyDescent="0.25">
      <c r="A3513" s="5">
        <v>153</v>
      </c>
      <c r="B3513" s="5">
        <v>12</v>
      </c>
      <c r="C3513" s="5">
        <v>0</v>
      </c>
      <c r="D3513" s="5">
        <v>0</v>
      </c>
      <c r="E3513" s="5">
        <v>0</v>
      </c>
      <c r="F3513" s="5">
        <v>0</v>
      </c>
      <c r="G3513" s="5">
        <v>0</v>
      </c>
      <c r="H3513" s="5">
        <v>0</v>
      </c>
      <c r="I3513" s="5">
        <v>29</v>
      </c>
      <c r="J3513" s="5">
        <v>89.583332999999996</v>
      </c>
      <c r="K3513" s="5">
        <v>0.48499999999999999</v>
      </c>
      <c r="L3513" s="5">
        <v>100</v>
      </c>
      <c r="M3513" s="5"/>
      <c r="N3513" s="5">
        <v>153</v>
      </c>
      <c r="O3513" s="5">
        <v>12</v>
      </c>
      <c r="P3513" s="5">
        <v>0</v>
      </c>
      <c r="Q3513" s="5">
        <v>0</v>
      </c>
      <c r="R3513" s="5">
        <v>0</v>
      </c>
      <c r="S3513" s="5">
        <v>0</v>
      </c>
      <c r="T3513" s="5">
        <v>0</v>
      </c>
      <c r="U3513" s="5">
        <v>20</v>
      </c>
      <c r="V3513" s="5">
        <v>10</v>
      </c>
      <c r="W3513" s="5">
        <v>91.666667000000004</v>
      </c>
      <c r="X3513" s="5">
        <v>0.48399999999999999</v>
      </c>
      <c r="Y3513" s="5">
        <v>100</v>
      </c>
      <c r="Z3513" s="5"/>
      <c r="AA3513" s="5">
        <v>154</v>
      </c>
      <c r="AB3513" s="5">
        <v>9</v>
      </c>
      <c r="AC3513" s="5">
        <v>0</v>
      </c>
      <c r="AD3513" s="5">
        <v>0</v>
      </c>
      <c r="AE3513" s="5">
        <v>0</v>
      </c>
      <c r="AF3513" s="5">
        <v>0</v>
      </c>
      <c r="AG3513" s="5">
        <v>0</v>
      </c>
      <c r="AH3513" s="5">
        <v>0</v>
      </c>
      <c r="AI3513" s="5">
        <v>17</v>
      </c>
      <c r="AJ3513" s="5">
        <v>35.416666999999997</v>
      </c>
      <c r="AK3513" s="5">
        <v>0.39</v>
      </c>
      <c r="AL3513" s="5">
        <v>100</v>
      </c>
      <c r="AM3513" s="5"/>
      <c r="AN3513" s="5"/>
      <c r="AO3513" s="5"/>
      <c r="AP3513" s="5"/>
      <c r="AQ3513" s="5"/>
      <c r="AR3513" s="5"/>
      <c r="AS3513" s="5"/>
      <c r="AT3513" s="5"/>
      <c r="AU3513" s="5"/>
      <c r="AV3513" s="5"/>
      <c r="AW3513" s="5"/>
    </row>
    <row r="3514" spans="1:49" x14ac:dyDescent="0.25">
      <c r="A3514" s="5">
        <v>154</v>
      </c>
      <c r="B3514" s="5">
        <v>11</v>
      </c>
      <c r="C3514" s="5">
        <v>0</v>
      </c>
      <c r="D3514" s="5">
        <v>0</v>
      </c>
      <c r="E3514" s="5">
        <v>0</v>
      </c>
      <c r="F3514" s="5">
        <v>20</v>
      </c>
      <c r="G3514" s="5">
        <v>0</v>
      </c>
      <c r="H3514" s="5">
        <v>0</v>
      </c>
      <c r="I3514" s="5">
        <v>32</v>
      </c>
      <c r="J3514" s="5">
        <v>83.333332999999996</v>
      </c>
      <c r="K3514" s="5">
        <v>0.45300000000000001</v>
      </c>
      <c r="L3514" s="5">
        <v>100</v>
      </c>
      <c r="M3514" s="5"/>
      <c r="N3514" s="5">
        <v>154</v>
      </c>
      <c r="O3514" s="5">
        <v>11</v>
      </c>
      <c r="P3514" s="5">
        <v>0</v>
      </c>
      <c r="Q3514" s="5">
        <v>0</v>
      </c>
      <c r="R3514" s="5">
        <v>0</v>
      </c>
      <c r="S3514" s="5">
        <v>10</v>
      </c>
      <c r="T3514" s="5">
        <v>0</v>
      </c>
      <c r="U3514" s="5">
        <v>0</v>
      </c>
      <c r="V3514" s="5">
        <v>12</v>
      </c>
      <c r="W3514" s="5">
        <v>62.5</v>
      </c>
      <c r="X3514" s="5">
        <v>0.42199999999999999</v>
      </c>
      <c r="Y3514" s="5">
        <v>100</v>
      </c>
      <c r="Z3514" s="5"/>
      <c r="AA3514" s="5">
        <v>155</v>
      </c>
      <c r="AB3514" s="5">
        <v>9</v>
      </c>
      <c r="AC3514" s="5">
        <v>0</v>
      </c>
      <c r="AD3514" s="5">
        <v>0</v>
      </c>
      <c r="AE3514" s="5">
        <v>0</v>
      </c>
      <c r="AF3514" s="5">
        <v>0</v>
      </c>
      <c r="AG3514" s="5">
        <v>0</v>
      </c>
      <c r="AH3514" s="5">
        <v>40</v>
      </c>
      <c r="AI3514" s="5">
        <v>0</v>
      </c>
      <c r="AJ3514" s="5">
        <v>79.166667000000004</v>
      </c>
      <c r="AK3514" s="5">
        <v>0.39100000000000001</v>
      </c>
      <c r="AL3514" s="5">
        <v>100</v>
      </c>
      <c r="AM3514" s="5"/>
      <c r="AN3514" s="5"/>
      <c r="AO3514" s="5"/>
      <c r="AP3514" s="5"/>
      <c r="AQ3514" s="5"/>
      <c r="AR3514" s="5"/>
      <c r="AS3514" s="5"/>
      <c r="AT3514" s="5"/>
      <c r="AU3514" s="5"/>
      <c r="AV3514" s="5"/>
      <c r="AW3514" s="5"/>
    </row>
    <row r="3515" spans="1:49" x14ac:dyDescent="0.25">
      <c r="A3515" s="5">
        <v>155</v>
      </c>
      <c r="B3515" s="5">
        <v>10</v>
      </c>
      <c r="C3515" s="5">
        <v>0</v>
      </c>
      <c r="D3515" s="5">
        <v>0</v>
      </c>
      <c r="E3515" s="5">
        <v>0</v>
      </c>
      <c r="F3515" s="5">
        <v>0</v>
      </c>
      <c r="G3515" s="5">
        <v>0</v>
      </c>
      <c r="H3515" s="5">
        <v>0</v>
      </c>
      <c r="I3515" s="5">
        <v>13</v>
      </c>
      <c r="J3515" s="5">
        <v>27.083333</v>
      </c>
      <c r="K3515" s="5">
        <v>0.40600000000000003</v>
      </c>
      <c r="L3515" s="5">
        <v>100</v>
      </c>
      <c r="M3515" s="5"/>
      <c r="N3515" s="5">
        <v>155</v>
      </c>
      <c r="O3515" s="5">
        <v>10</v>
      </c>
      <c r="P3515" s="5">
        <v>0</v>
      </c>
      <c r="Q3515" s="5">
        <v>0</v>
      </c>
      <c r="R3515" s="5">
        <v>0</v>
      </c>
      <c r="S3515" s="5">
        <v>0</v>
      </c>
      <c r="T3515" s="5">
        <v>0</v>
      </c>
      <c r="U3515" s="5">
        <v>20</v>
      </c>
      <c r="V3515" s="5">
        <v>3</v>
      </c>
      <c r="W3515" s="5">
        <v>43.75</v>
      </c>
      <c r="X3515" s="5">
        <v>0.39100000000000001</v>
      </c>
      <c r="Y3515" s="5">
        <v>100</v>
      </c>
      <c r="Z3515" s="5"/>
      <c r="AA3515" s="5">
        <v>156</v>
      </c>
      <c r="AB3515" s="5">
        <v>9</v>
      </c>
      <c r="AC3515" s="5">
        <v>0</v>
      </c>
      <c r="AD3515" s="5">
        <v>0</v>
      </c>
      <c r="AE3515" s="5">
        <v>0</v>
      </c>
      <c r="AF3515" s="5">
        <v>0</v>
      </c>
      <c r="AG3515" s="5">
        <v>0</v>
      </c>
      <c r="AH3515" s="5">
        <v>5</v>
      </c>
      <c r="AI3515" s="5">
        <v>6</v>
      </c>
      <c r="AJ3515" s="5">
        <v>54.166666999999997</v>
      </c>
      <c r="AK3515" s="5">
        <v>0.39100000000000001</v>
      </c>
      <c r="AL3515" s="5">
        <v>100</v>
      </c>
      <c r="AM3515" s="5"/>
      <c r="AN3515" s="5"/>
      <c r="AO3515" s="5"/>
      <c r="AP3515" s="5"/>
      <c r="AQ3515" s="5"/>
      <c r="AR3515" s="5"/>
      <c r="AS3515" s="5"/>
      <c r="AT3515" s="5"/>
      <c r="AU3515" s="5"/>
      <c r="AV3515" s="5"/>
      <c r="AW3515" s="5"/>
    </row>
    <row r="3516" spans="1:49" x14ac:dyDescent="0.25">
      <c r="A3516" s="5">
        <v>156</v>
      </c>
      <c r="B3516" s="5">
        <v>9</v>
      </c>
      <c r="C3516" s="5">
        <v>0</v>
      </c>
      <c r="D3516" s="5">
        <v>0</v>
      </c>
      <c r="E3516" s="5">
        <v>0</v>
      </c>
      <c r="F3516" s="5">
        <v>13</v>
      </c>
      <c r="G3516" s="5">
        <v>0</v>
      </c>
      <c r="H3516" s="5">
        <v>0</v>
      </c>
      <c r="I3516" s="5">
        <v>0</v>
      </c>
      <c r="J3516" s="5">
        <v>95.833332999999996</v>
      </c>
      <c r="K3516" s="5">
        <v>0.39100000000000001</v>
      </c>
      <c r="L3516" s="5">
        <v>100</v>
      </c>
      <c r="M3516" s="5"/>
      <c r="N3516" s="5">
        <v>156</v>
      </c>
      <c r="O3516" s="5">
        <v>9</v>
      </c>
      <c r="P3516" s="5">
        <v>0</v>
      </c>
      <c r="Q3516" s="5">
        <v>0</v>
      </c>
      <c r="R3516" s="5">
        <v>0</v>
      </c>
      <c r="S3516" s="5">
        <v>3</v>
      </c>
      <c r="T3516" s="5">
        <v>0</v>
      </c>
      <c r="U3516" s="5">
        <v>0</v>
      </c>
      <c r="V3516" s="5">
        <v>36</v>
      </c>
      <c r="W3516" s="5">
        <v>100</v>
      </c>
      <c r="X3516" s="5">
        <v>0.35899999999999999</v>
      </c>
      <c r="Y3516" s="5">
        <v>100</v>
      </c>
      <c r="Z3516" s="5"/>
      <c r="AA3516" s="5">
        <v>157</v>
      </c>
      <c r="AB3516" s="5">
        <v>8</v>
      </c>
      <c r="AC3516" s="5">
        <v>0</v>
      </c>
      <c r="AD3516" s="5">
        <v>0</v>
      </c>
      <c r="AE3516" s="5">
        <v>0</v>
      </c>
      <c r="AF3516" s="5">
        <v>0</v>
      </c>
      <c r="AG3516" s="5">
        <v>0</v>
      </c>
      <c r="AH3516" s="5">
        <v>40</v>
      </c>
      <c r="AI3516" s="5">
        <v>3</v>
      </c>
      <c r="AJ3516" s="5">
        <v>39.583333000000003</v>
      </c>
      <c r="AK3516" s="5">
        <v>0.35899999999999999</v>
      </c>
      <c r="AL3516" s="5">
        <v>100</v>
      </c>
      <c r="AM3516" s="5"/>
      <c r="AN3516" s="5"/>
      <c r="AO3516" s="5"/>
      <c r="AP3516" s="5"/>
      <c r="AQ3516" s="5"/>
      <c r="AR3516" s="5"/>
      <c r="AS3516" s="5"/>
      <c r="AT3516" s="5"/>
      <c r="AU3516" s="5"/>
      <c r="AV3516" s="5"/>
      <c r="AW3516" s="5"/>
    </row>
    <row r="3517" spans="1:49" x14ac:dyDescent="0.25">
      <c r="A3517" s="5">
        <v>157</v>
      </c>
      <c r="B3517" s="5">
        <v>9</v>
      </c>
      <c r="C3517" s="5">
        <v>0</v>
      </c>
      <c r="D3517" s="5">
        <v>0</v>
      </c>
      <c r="E3517" s="5">
        <v>0</v>
      </c>
      <c r="F3517" s="5">
        <v>0</v>
      </c>
      <c r="G3517" s="5">
        <v>0</v>
      </c>
      <c r="H3517" s="5">
        <v>0</v>
      </c>
      <c r="I3517" s="5">
        <v>42</v>
      </c>
      <c r="J3517" s="5">
        <v>87.5</v>
      </c>
      <c r="K3517" s="5">
        <v>0.35899999999999999</v>
      </c>
      <c r="L3517" s="5">
        <v>100</v>
      </c>
      <c r="M3517" s="5"/>
      <c r="N3517" s="5">
        <v>157</v>
      </c>
      <c r="O3517" s="5">
        <v>9</v>
      </c>
      <c r="P3517" s="5">
        <v>0</v>
      </c>
      <c r="Q3517" s="5">
        <v>0</v>
      </c>
      <c r="R3517" s="5">
        <v>0</v>
      </c>
      <c r="S3517" s="5">
        <v>0</v>
      </c>
      <c r="T3517" s="5">
        <v>0</v>
      </c>
      <c r="U3517" s="5">
        <v>10</v>
      </c>
      <c r="V3517" s="5">
        <v>22</v>
      </c>
      <c r="W3517" s="5">
        <v>47.916666999999997</v>
      </c>
      <c r="X3517" s="5">
        <v>0.34399999999999997</v>
      </c>
      <c r="Y3517" s="5">
        <v>100</v>
      </c>
      <c r="Z3517" s="5"/>
      <c r="AA3517" s="5">
        <v>158</v>
      </c>
      <c r="AB3517" s="5">
        <v>9</v>
      </c>
      <c r="AC3517" s="5">
        <v>0</v>
      </c>
      <c r="AD3517" s="5">
        <v>0</v>
      </c>
      <c r="AE3517" s="5">
        <v>0</v>
      </c>
      <c r="AF3517" s="5">
        <v>0</v>
      </c>
      <c r="AG3517" s="5">
        <v>0</v>
      </c>
      <c r="AH3517" s="5">
        <v>2</v>
      </c>
      <c r="AI3517" s="5">
        <v>30</v>
      </c>
      <c r="AJ3517" s="5">
        <v>81.25</v>
      </c>
      <c r="AK3517" s="5">
        <v>0.40600000000000003</v>
      </c>
      <c r="AL3517" s="5">
        <v>100</v>
      </c>
      <c r="AM3517" s="5"/>
      <c r="AN3517" s="5"/>
      <c r="AO3517" s="5"/>
      <c r="AP3517" s="5"/>
      <c r="AQ3517" s="5"/>
      <c r="AR3517" s="5"/>
      <c r="AS3517" s="5"/>
      <c r="AT3517" s="5"/>
      <c r="AU3517" s="5"/>
      <c r="AV3517" s="5"/>
      <c r="AW3517" s="5"/>
    </row>
    <row r="3518" spans="1:49" x14ac:dyDescent="0.25">
      <c r="A3518" s="5">
        <v>158</v>
      </c>
      <c r="B3518" s="5">
        <v>9</v>
      </c>
      <c r="C3518" s="5">
        <v>0</v>
      </c>
      <c r="D3518" s="5">
        <v>0</v>
      </c>
      <c r="E3518" s="5">
        <v>0</v>
      </c>
      <c r="F3518" s="5">
        <v>0</v>
      </c>
      <c r="G3518" s="5">
        <v>0</v>
      </c>
      <c r="H3518" s="5">
        <v>0</v>
      </c>
      <c r="I3518" s="5">
        <v>0</v>
      </c>
      <c r="J3518" s="5">
        <v>50</v>
      </c>
      <c r="K3518" s="5">
        <v>0.35899999999999999</v>
      </c>
      <c r="L3518" s="5">
        <v>100</v>
      </c>
      <c r="M3518" s="5"/>
      <c r="N3518" s="5">
        <v>158</v>
      </c>
      <c r="O3518" s="5">
        <v>9</v>
      </c>
      <c r="P3518" s="5">
        <v>0</v>
      </c>
      <c r="Q3518" s="5">
        <v>0</v>
      </c>
      <c r="R3518" s="5">
        <v>0</v>
      </c>
      <c r="S3518" s="5">
        <v>0</v>
      </c>
      <c r="T3518" s="5">
        <v>0</v>
      </c>
      <c r="U3518" s="5">
        <v>10</v>
      </c>
      <c r="V3518" s="5">
        <v>24</v>
      </c>
      <c r="W3518" s="5">
        <v>89.583332999999996</v>
      </c>
      <c r="X3518" s="5">
        <v>0.35899999999999999</v>
      </c>
      <c r="Y3518" s="5">
        <v>100</v>
      </c>
      <c r="Z3518" s="5"/>
      <c r="AA3518" s="5">
        <v>159</v>
      </c>
      <c r="AB3518" s="5">
        <v>8</v>
      </c>
      <c r="AC3518" s="5">
        <v>0</v>
      </c>
      <c r="AD3518" s="5">
        <v>0</v>
      </c>
      <c r="AE3518" s="5">
        <v>0</v>
      </c>
      <c r="AF3518" s="5">
        <v>0</v>
      </c>
      <c r="AG3518" s="5">
        <v>0</v>
      </c>
      <c r="AH3518" s="5">
        <v>5</v>
      </c>
      <c r="AI3518" s="5">
        <v>13</v>
      </c>
      <c r="AJ3518" s="5">
        <v>50</v>
      </c>
      <c r="AK3518" s="5">
        <v>0.34399999999999997</v>
      </c>
      <c r="AL3518" s="5">
        <v>100</v>
      </c>
      <c r="AM3518" s="5"/>
      <c r="AN3518" s="5"/>
      <c r="AO3518" s="5"/>
      <c r="AP3518" s="5"/>
      <c r="AQ3518" s="5"/>
      <c r="AR3518" s="5"/>
      <c r="AS3518" s="5"/>
      <c r="AT3518" s="5"/>
      <c r="AU3518" s="5"/>
      <c r="AV3518" s="5"/>
      <c r="AW3518" s="5"/>
    </row>
    <row r="3519" spans="1:49" x14ac:dyDescent="0.25">
      <c r="A3519" s="5">
        <v>159</v>
      </c>
      <c r="B3519" s="5">
        <v>10</v>
      </c>
      <c r="C3519" s="5">
        <v>0</v>
      </c>
      <c r="D3519" s="5">
        <v>0</v>
      </c>
      <c r="E3519" s="5">
        <v>0</v>
      </c>
      <c r="F3519" s="5">
        <v>18</v>
      </c>
      <c r="G3519" s="5">
        <v>0</v>
      </c>
      <c r="H3519" s="5">
        <v>0</v>
      </c>
      <c r="I3519" s="5">
        <v>22</v>
      </c>
      <c r="J3519" s="5">
        <v>85.416667000000004</v>
      </c>
      <c r="K3519" s="5">
        <v>0.40699999999999997</v>
      </c>
      <c r="L3519" s="5">
        <v>100</v>
      </c>
      <c r="M3519" s="5"/>
      <c r="N3519" s="5">
        <v>159</v>
      </c>
      <c r="O3519" s="5">
        <v>10</v>
      </c>
      <c r="P3519" s="5">
        <v>0</v>
      </c>
      <c r="Q3519" s="5">
        <v>0</v>
      </c>
      <c r="R3519" s="5">
        <v>0</v>
      </c>
      <c r="S3519" s="5">
        <v>8</v>
      </c>
      <c r="T3519" s="5">
        <v>0</v>
      </c>
      <c r="U3519" s="5">
        <v>10</v>
      </c>
      <c r="V3519" s="5">
        <v>3</v>
      </c>
      <c r="W3519" s="5">
        <v>85.416667000000004</v>
      </c>
      <c r="X3519" s="5">
        <v>0.375</v>
      </c>
      <c r="Y3519" s="5">
        <v>100</v>
      </c>
      <c r="Z3519" s="5"/>
      <c r="AA3519" s="5">
        <v>160</v>
      </c>
      <c r="AB3519" s="5">
        <v>8</v>
      </c>
      <c r="AC3519" s="5">
        <v>0</v>
      </c>
      <c r="AD3519" s="5">
        <v>0</v>
      </c>
      <c r="AE3519" s="5">
        <v>0</v>
      </c>
      <c r="AF3519" s="5">
        <v>0</v>
      </c>
      <c r="AG3519" s="5">
        <v>0</v>
      </c>
      <c r="AH3519" s="5">
        <v>28</v>
      </c>
      <c r="AI3519" s="5">
        <v>10</v>
      </c>
      <c r="AJ3519" s="5">
        <v>70.833332999999996</v>
      </c>
      <c r="AK3519" s="5">
        <v>0.35899999999999999</v>
      </c>
      <c r="AL3519" s="5">
        <v>100</v>
      </c>
      <c r="AM3519" s="5"/>
      <c r="AN3519" s="5"/>
      <c r="AO3519" s="5"/>
      <c r="AP3519" s="5"/>
      <c r="AQ3519" s="5"/>
      <c r="AR3519" s="5"/>
      <c r="AS3519" s="5"/>
      <c r="AT3519" s="5"/>
      <c r="AU3519" s="5"/>
      <c r="AV3519" s="5"/>
      <c r="AW3519" s="5"/>
    </row>
    <row r="3520" spans="1:49" x14ac:dyDescent="0.25">
      <c r="A3520" s="5">
        <v>160</v>
      </c>
      <c r="B3520" s="5">
        <v>9</v>
      </c>
      <c r="C3520" s="5">
        <v>0</v>
      </c>
      <c r="D3520" s="5">
        <v>0</v>
      </c>
      <c r="E3520" s="5">
        <v>0</v>
      </c>
      <c r="F3520" s="5">
        <v>0</v>
      </c>
      <c r="G3520" s="5">
        <v>0</v>
      </c>
      <c r="H3520" s="5">
        <v>0</v>
      </c>
      <c r="I3520" s="5">
        <v>30</v>
      </c>
      <c r="J3520" s="5">
        <v>75</v>
      </c>
      <c r="K3520" s="5">
        <v>0.375</v>
      </c>
      <c r="L3520" s="5">
        <v>100</v>
      </c>
      <c r="M3520" s="5"/>
      <c r="N3520" s="5">
        <v>160</v>
      </c>
      <c r="O3520" s="5">
        <v>9</v>
      </c>
      <c r="P3520" s="5">
        <v>0</v>
      </c>
      <c r="Q3520" s="5">
        <v>0</v>
      </c>
      <c r="R3520" s="5">
        <v>0</v>
      </c>
      <c r="S3520" s="5">
        <v>0</v>
      </c>
      <c r="T3520" s="5">
        <v>0</v>
      </c>
      <c r="U3520" s="5">
        <v>10</v>
      </c>
      <c r="V3520" s="5">
        <v>10</v>
      </c>
      <c r="W3520" s="5">
        <v>54.166666999999997</v>
      </c>
      <c r="X3520" s="5">
        <v>0.375</v>
      </c>
      <c r="Y3520" s="5">
        <v>100</v>
      </c>
      <c r="Z3520" s="5"/>
      <c r="AA3520" s="5"/>
      <c r="AB3520" s="5">
        <v>0</v>
      </c>
      <c r="AC3520" s="5">
        <v>0</v>
      </c>
      <c r="AD3520" s="5">
        <v>0</v>
      </c>
      <c r="AE3520" s="5">
        <v>0</v>
      </c>
      <c r="AF3520" s="5">
        <v>0</v>
      </c>
      <c r="AG3520" s="5">
        <v>0</v>
      </c>
      <c r="AH3520" s="5">
        <v>0</v>
      </c>
      <c r="AI3520" s="5">
        <v>0</v>
      </c>
      <c r="AJ3520" s="5">
        <v>0</v>
      </c>
      <c r="AK3520" s="5">
        <v>0</v>
      </c>
      <c r="AL3520" s="5">
        <v>0</v>
      </c>
    </row>
    <row r="3522" spans="4:36" x14ac:dyDescent="0.25">
      <c r="D3522" s="5">
        <f t="shared" ref="D3522:I3522" si="51" xml:space="preserve"> AVERAGE(D3424:D3520)</f>
        <v>0</v>
      </c>
      <c r="E3522" s="5">
        <f t="shared" si="51"/>
        <v>0</v>
      </c>
      <c r="F3522" s="5">
        <f t="shared" si="51"/>
        <v>12.309278350515465</v>
      </c>
      <c r="G3522" s="5">
        <f t="shared" si="51"/>
        <v>5.3092783505154637</v>
      </c>
      <c r="H3522" s="5">
        <f t="shared" si="51"/>
        <v>0.89690721649484539</v>
      </c>
      <c r="I3522" s="5">
        <f t="shared" si="51"/>
        <v>20.432989690721648</v>
      </c>
      <c r="J3522" s="5">
        <f xml:space="preserve"> AVERAGE(J3424:J3520)</f>
        <v>80.455326443298944</v>
      </c>
      <c r="Q3522" s="5">
        <f xml:space="preserve"> AVERAGE(Q3424:Q3520)</f>
        <v>0</v>
      </c>
      <c r="R3522" s="5">
        <f t="shared" ref="R3522:V3522" si="52" xml:space="preserve"> AVERAGE(R3424:R3520)</f>
        <v>0</v>
      </c>
      <c r="S3522" s="5">
        <f t="shared" si="52"/>
        <v>7.2577319587628866</v>
      </c>
      <c r="T3522" s="5">
        <f t="shared" si="52"/>
        <v>3.9793814432989691</v>
      </c>
      <c r="U3522" s="5">
        <f t="shared" si="52"/>
        <v>7.4226804123711343</v>
      </c>
      <c r="V3522" s="5">
        <f t="shared" si="52"/>
        <v>19.164948453608247</v>
      </c>
      <c r="W3522">
        <f xml:space="preserve"> AVERAGE(W3424:W3520)</f>
        <v>78.157216546391794</v>
      </c>
      <c r="AD3522" s="5">
        <f t="shared" ref="AD3522:AI3522" si="53" xml:space="preserve"> AVERAGE(AD3424:AD3520)</f>
        <v>0</v>
      </c>
      <c r="AE3522" s="5">
        <f t="shared" si="53"/>
        <v>0</v>
      </c>
      <c r="AF3522" s="5">
        <f t="shared" si="53"/>
        <v>6.7113402061855671</v>
      </c>
      <c r="AG3522" s="5">
        <f t="shared" si="53"/>
        <v>4.0103092783505154</v>
      </c>
      <c r="AH3522" s="5">
        <f t="shared" si="53"/>
        <v>12.75257731958763</v>
      </c>
      <c r="AI3522" s="5">
        <f t="shared" si="53"/>
        <v>18.453608247422679</v>
      </c>
      <c r="AJ3522" s="5">
        <f xml:space="preserve"> AVERAGE(AJ3424:AJ3520)</f>
        <v>77.963917525773212</v>
      </c>
    </row>
    <row r="3524" spans="4:36" s="5" customFormat="1" x14ac:dyDescent="0.25"/>
    <row r="3525" spans="4:36" s="5" customFormat="1" x14ac:dyDescent="0.25">
      <c r="K3525" s="5">
        <v>0</v>
      </c>
      <c r="N3525" s="5">
        <v>0</v>
      </c>
      <c r="O3525" s="5">
        <v>0</v>
      </c>
      <c r="P3525" s="5">
        <v>19.204301075268816</v>
      </c>
      <c r="Q3525" s="5">
        <v>4.032258064516129</v>
      </c>
      <c r="R3525" s="5">
        <v>1.8279569892473118</v>
      </c>
      <c r="S3525" s="5">
        <v>21.021505376344088</v>
      </c>
      <c r="T3525" s="5">
        <v>77.105734817204322</v>
      </c>
    </row>
    <row r="3526" spans="4:36" s="5" customFormat="1" x14ac:dyDescent="0.25">
      <c r="N3526" s="5">
        <v>0</v>
      </c>
      <c r="O3526" s="5">
        <v>0</v>
      </c>
      <c r="P3526" s="5">
        <v>12.309278350515465</v>
      </c>
      <c r="Q3526" s="5">
        <v>5.3092783505154637</v>
      </c>
      <c r="R3526" s="5">
        <v>0.89690721649484539</v>
      </c>
      <c r="S3526" s="5">
        <v>20.432989690721648</v>
      </c>
      <c r="T3526" s="5">
        <v>80.455326443298944</v>
      </c>
    </row>
    <row r="3527" spans="4:36" s="5" customFormat="1" x14ac:dyDescent="0.25"/>
    <row r="3528" spans="4:36" s="5" customFormat="1" x14ac:dyDescent="0.25">
      <c r="N3528" s="5">
        <f xml:space="preserve"> AVERAGE(N3525:N3526)</f>
        <v>0</v>
      </c>
      <c r="O3528" s="5">
        <f t="shared" ref="O3528:T3528" si="54" xml:space="preserve"> AVERAGE(O3525:O3526)</f>
        <v>0</v>
      </c>
      <c r="P3528" s="5">
        <f t="shared" si="54"/>
        <v>15.756789712892139</v>
      </c>
      <c r="Q3528" s="5">
        <f t="shared" si="54"/>
        <v>4.6707682075157964</v>
      </c>
      <c r="R3528" s="5">
        <f t="shared" si="54"/>
        <v>1.3624321028710786</v>
      </c>
      <c r="S3528" s="5">
        <f t="shared" si="54"/>
        <v>20.727247533532868</v>
      </c>
      <c r="T3528" s="5">
        <f t="shared" si="54"/>
        <v>78.780530630251633</v>
      </c>
    </row>
    <row r="3529" spans="4:36" s="5" customFormat="1" x14ac:dyDescent="0.25"/>
    <row r="3530" spans="4:36" s="5" customFormat="1" x14ac:dyDescent="0.25">
      <c r="K3530" s="5">
        <v>10</v>
      </c>
      <c r="N3530" s="5">
        <v>0</v>
      </c>
      <c r="O3530" s="5">
        <v>0</v>
      </c>
      <c r="P3530" s="5">
        <v>15.89247311827957</v>
      </c>
      <c r="Q3530" s="5">
        <v>3.5913978494623655</v>
      </c>
      <c r="R3530" s="5">
        <v>5.870967741935484</v>
      </c>
      <c r="S3530" s="5">
        <v>17.849462365591396</v>
      </c>
      <c r="T3530" s="5">
        <v>78.136200731182797</v>
      </c>
    </row>
    <row r="3531" spans="4:36" s="5" customFormat="1" x14ac:dyDescent="0.25">
      <c r="N3531" s="5">
        <v>0</v>
      </c>
      <c r="O3531" s="5">
        <v>0</v>
      </c>
      <c r="P3531" s="5">
        <v>7.2577319587628866</v>
      </c>
      <c r="Q3531" s="5">
        <v>3.9793814432989691</v>
      </c>
      <c r="R3531" s="5">
        <v>7.4226804123711343</v>
      </c>
      <c r="S3531" s="5">
        <v>19.164948453608247</v>
      </c>
      <c r="T3531" s="5">
        <v>78.157216546391794</v>
      </c>
    </row>
    <row r="3532" spans="4:36" s="5" customFormat="1" x14ac:dyDescent="0.25"/>
    <row r="3533" spans="4:36" s="5" customFormat="1" x14ac:dyDescent="0.25">
      <c r="N3533" s="5">
        <f xml:space="preserve"> AVERAGE(N3530:N3531)</f>
        <v>0</v>
      </c>
      <c r="O3533" s="5">
        <f t="shared" ref="O3533:T3533" si="55" xml:space="preserve"> AVERAGE(O3530:O3531)</f>
        <v>0</v>
      </c>
      <c r="P3533" s="5">
        <f t="shared" si="55"/>
        <v>11.575102538521229</v>
      </c>
      <c r="Q3533" s="5">
        <f t="shared" si="55"/>
        <v>3.7853896463806675</v>
      </c>
      <c r="R3533" s="5">
        <f t="shared" si="55"/>
        <v>6.6468240771533091</v>
      </c>
      <c r="S3533" s="5">
        <f t="shared" si="55"/>
        <v>18.50720540959982</v>
      </c>
      <c r="T3533" s="5">
        <f t="shared" si="55"/>
        <v>78.146708638787288</v>
      </c>
    </row>
    <row r="3534" spans="4:36" s="5" customFormat="1" x14ac:dyDescent="0.25"/>
    <row r="3535" spans="4:36" s="5" customFormat="1" x14ac:dyDescent="0.25">
      <c r="K3535" s="5">
        <v>20</v>
      </c>
      <c r="N3535" s="5">
        <v>0</v>
      </c>
      <c r="O3535" s="5">
        <v>0</v>
      </c>
      <c r="P3535" s="5">
        <v>7.4731182795698921</v>
      </c>
      <c r="Q3535" s="5">
        <v>3.3118279569892475</v>
      </c>
      <c r="R3535" s="5">
        <v>13.580645161290322</v>
      </c>
      <c r="S3535" s="5">
        <v>16.193548387096776</v>
      </c>
      <c r="T3535" s="5">
        <v>76.904121881720442</v>
      </c>
    </row>
    <row r="3536" spans="4:36" s="5" customFormat="1" x14ac:dyDescent="0.25">
      <c r="N3536" s="5">
        <v>0</v>
      </c>
      <c r="O3536" s="5">
        <v>0</v>
      </c>
      <c r="P3536" s="5">
        <v>6.7113402061855671</v>
      </c>
      <c r="Q3536" s="5">
        <v>4.0103092783505154</v>
      </c>
      <c r="R3536" s="5">
        <v>12.75257731958763</v>
      </c>
      <c r="S3536" s="5">
        <v>18.453608247422679</v>
      </c>
      <c r="T3536" s="5">
        <v>77.963917525773212</v>
      </c>
    </row>
    <row r="3537" spans="1:49" s="5" customFormat="1" x14ac:dyDescent="0.25"/>
    <row r="3538" spans="1:49" x14ac:dyDescent="0.25">
      <c r="A3538" t="s">
        <v>62</v>
      </c>
      <c r="N3538" s="5">
        <f xml:space="preserve"> AVERAGE(N3535:N3536)</f>
        <v>0</v>
      </c>
      <c r="O3538" s="5">
        <f t="shared" ref="O3538:T3538" si="56" xml:space="preserve"> AVERAGE(O3535:O3536)</f>
        <v>0</v>
      </c>
      <c r="P3538" s="5">
        <f t="shared" si="56"/>
        <v>7.09222924287773</v>
      </c>
      <c r="Q3538" s="5">
        <f t="shared" si="56"/>
        <v>3.6610686176698817</v>
      </c>
      <c r="R3538" s="5">
        <f t="shared" si="56"/>
        <v>13.166611240438975</v>
      </c>
      <c r="S3538" s="5">
        <f t="shared" si="56"/>
        <v>17.323578317259727</v>
      </c>
      <c r="T3538" s="5">
        <f t="shared" si="56"/>
        <v>77.434019703746827</v>
      </c>
    </row>
    <row r="3540" spans="1:49" x14ac:dyDescent="0.25">
      <c r="A3540" s="5" t="s">
        <v>0</v>
      </c>
      <c r="B3540" s="5" t="s">
        <v>1</v>
      </c>
      <c r="C3540" s="5" t="s">
        <v>2</v>
      </c>
      <c r="D3540" s="5" t="s">
        <v>3</v>
      </c>
      <c r="E3540" s="5" t="s">
        <v>4</v>
      </c>
      <c r="F3540" s="5" t="s">
        <v>5</v>
      </c>
      <c r="G3540" s="5" t="s">
        <v>6</v>
      </c>
      <c r="H3540" s="5" t="s">
        <v>7</v>
      </c>
      <c r="I3540" s="5" t="s">
        <v>8</v>
      </c>
      <c r="J3540" s="5" t="s">
        <v>9</v>
      </c>
      <c r="K3540" s="5" t="s">
        <v>10</v>
      </c>
      <c r="L3540" s="5" t="s">
        <v>11</v>
      </c>
      <c r="M3540" s="5"/>
      <c r="N3540" s="5" t="s">
        <v>0</v>
      </c>
      <c r="O3540" s="5" t="s">
        <v>1</v>
      </c>
      <c r="P3540" s="5" t="s">
        <v>2</v>
      </c>
      <c r="Q3540" s="5" t="s">
        <v>3</v>
      </c>
      <c r="R3540" s="5" t="s">
        <v>4</v>
      </c>
      <c r="S3540" s="5" t="s">
        <v>5</v>
      </c>
      <c r="T3540" s="5" t="s">
        <v>6</v>
      </c>
      <c r="U3540" s="5" t="s">
        <v>7</v>
      </c>
      <c r="V3540" s="5" t="s">
        <v>8</v>
      </c>
      <c r="W3540" s="5" t="s">
        <v>9</v>
      </c>
      <c r="X3540" s="5" t="s">
        <v>10</v>
      </c>
      <c r="Y3540" s="5" t="s">
        <v>11</v>
      </c>
      <c r="Z3540" s="5"/>
      <c r="AA3540" s="5" t="s">
        <v>0</v>
      </c>
      <c r="AB3540" s="5" t="s">
        <v>1</v>
      </c>
      <c r="AC3540" s="5" t="s">
        <v>2</v>
      </c>
      <c r="AD3540" s="5" t="s">
        <v>3</v>
      </c>
      <c r="AE3540" s="5" t="s">
        <v>4</v>
      </c>
      <c r="AF3540" s="5" t="s">
        <v>5</v>
      </c>
      <c r="AG3540" s="5" t="s">
        <v>6</v>
      </c>
      <c r="AH3540" s="5" t="s">
        <v>7</v>
      </c>
      <c r="AI3540" s="5" t="s">
        <v>8</v>
      </c>
      <c r="AJ3540" s="5" t="s">
        <v>9</v>
      </c>
      <c r="AK3540" s="5" t="s">
        <v>10</v>
      </c>
      <c r="AL3540" s="5" t="s">
        <v>11</v>
      </c>
      <c r="AM3540" s="5"/>
      <c r="AN3540" s="5"/>
      <c r="AO3540" s="5"/>
      <c r="AP3540" s="5"/>
      <c r="AQ3540" s="5"/>
      <c r="AR3540" s="5"/>
      <c r="AS3540" s="5"/>
      <c r="AT3540" s="5"/>
      <c r="AU3540" s="5"/>
      <c r="AV3540" s="5"/>
      <c r="AW3540" s="5"/>
    </row>
    <row r="3541" spans="1:49" x14ac:dyDescent="0.25">
      <c r="A3541" s="5">
        <v>2</v>
      </c>
      <c r="B3541" s="5">
        <v>0.5</v>
      </c>
      <c r="C3541" s="5" t="s">
        <v>24</v>
      </c>
      <c r="D3541" s="5">
        <v>600</v>
      </c>
      <c r="E3541" s="5">
        <v>3600</v>
      </c>
      <c r="F3541" s="5">
        <v>20</v>
      </c>
      <c r="G3541" s="5">
        <v>25</v>
      </c>
      <c r="H3541" s="5">
        <v>0.1</v>
      </c>
      <c r="I3541" s="5">
        <v>0.4</v>
      </c>
      <c r="J3541" s="5">
        <v>160</v>
      </c>
      <c r="K3541" s="5">
        <v>1512143656</v>
      </c>
      <c r="L3541" s="5"/>
      <c r="M3541" s="5"/>
      <c r="N3541" s="5">
        <v>2</v>
      </c>
      <c r="O3541" s="5">
        <v>0.5</v>
      </c>
      <c r="P3541" s="5" t="s">
        <v>24</v>
      </c>
      <c r="Q3541" s="5">
        <v>600</v>
      </c>
      <c r="R3541" s="5">
        <v>3600</v>
      </c>
      <c r="S3541" s="5">
        <v>20</v>
      </c>
      <c r="T3541" s="5">
        <v>25</v>
      </c>
      <c r="U3541" s="5">
        <v>0.1</v>
      </c>
      <c r="V3541" s="5">
        <v>0.4</v>
      </c>
      <c r="W3541" s="5">
        <v>160</v>
      </c>
      <c r="X3541" s="5">
        <v>1512143656</v>
      </c>
      <c r="Y3541" s="5"/>
      <c r="Z3541" s="5"/>
      <c r="AA3541" s="5">
        <v>2</v>
      </c>
      <c r="AB3541" s="5">
        <v>0.5</v>
      </c>
      <c r="AC3541" s="5" t="s">
        <v>24</v>
      </c>
      <c r="AD3541" s="5">
        <v>600</v>
      </c>
      <c r="AE3541" s="5">
        <v>3600</v>
      </c>
      <c r="AF3541" s="5">
        <v>20</v>
      </c>
      <c r="AG3541" s="5">
        <v>25</v>
      </c>
      <c r="AH3541" s="5">
        <v>0.1</v>
      </c>
      <c r="AI3541" s="5">
        <v>0.4</v>
      </c>
      <c r="AJ3541" s="5">
        <v>160</v>
      </c>
      <c r="AK3541" s="5">
        <v>1512143656</v>
      </c>
      <c r="AL3541" s="5"/>
      <c r="AM3541" s="5"/>
      <c r="AN3541" s="5"/>
      <c r="AO3541" s="5"/>
      <c r="AP3541" s="5"/>
      <c r="AQ3541" s="5"/>
      <c r="AR3541" s="5"/>
      <c r="AS3541" s="5"/>
      <c r="AT3541" s="5"/>
      <c r="AU3541" s="5"/>
      <c r="AV3541" s="5"/>
      <c r="AW3541" s="5"/>
    </row>
    <row r="3542" spans="1:49" x14ac:dyDescent="0.25">
      <c r="A3542" s="5">
        <v>61</v>
      </c>
      <c r="B3542" s="5">
        <v>29</v>
      </c>
      <c r="C3542" s="5">
        <v>0</v>
      </c>
      <c r="D3542" s="5">
        <v>2</v>
      </c>
      <c r="E3542" s="5">
        <v>237</v>
      </c>
      <c r="F3542" s="5">
        <v>297</v>
      </c>
      <c r="G3542" s="5">
        <v>0</v>
      </c>
      <c r="H3542" s="5">
        <v>0</v>
      </c>
      <c r="I3542" s="5">
        <v>5</v>
      </c>
      <c r="J3542" s="5">
        <v>97.916667000000004</v>
      </c>
      <c r="K3542" s="5">
        <v>1.9059999999999999</v>
      </c>
      <c r="L3542" s="5">
        <v>100</v>
      </c>
      <c r="M3542" s="5"/>
      <c r="N3542" s="5">
        <v>61</v>
      </c>
      <c r="O3542" s="5">
        <v>28</v>
      </c>
      <c r="P3542" s="5">
        <v>0</v>
      </c>
      <c r="Q3542" s="5">
        <v>6</v>
      </c>
      <c r="R3542" s="5">
        <v>137</v>
      </c>
      <c r="S3542" s="5">
        <v>197</v>
      </c>
      <c r="T3542" s="5">
        <v>0</v>
      </c>
      <c r="U3542" s="5">
        <v>0</v>
      </c>
      <c r="V3542" s="5">
        <v>28</v>
      </c>
      <c r="W3542" s="5">
        <v>100</v>
      </c>
      <c r="X3542" s="5">
        <v>1.3440000000000001</v>
      </c>
      <c r="Y3542" s="5">
        <v>100</v>
      </c>
      <c r="Z3542" s="5"/>
      <c r="AA3542" s="5">
        <v>61</v>
      </c>
      <c r="AB3542" s="5">
        <v>28</v>
      </c>
      <c r="AC3542" s="5">
        <v>0</v>
      </c>
      <c r="AD3542" s="5">
        <v>6</v>
      </c>
      <c r="AE3542" s="5">
        <v>546</v>
      </c>
      <c r="AF3542" s="5">
        <v>606</v>
      </c>
      <c r="AG3542" s="5">
        <v>0</v>
      </c>
      <c r="AH3542" s="5">
        <v>0</v>
      </c>
      <c r="AI3542" s="5">
        <v>15</v>
      </c>
      <c r="AJ3542" s="5">
        <v>97.916667000000004</v>
      </c>
      <c r="AK3542" s="5">
        <v>1.2969999999999999</v>
      </c>
      <c r="AL3542" s="5">
        <v>100</v>
      </c>
      <c r="AM3542" s="5"/>
      <c r="AN3542" s="5"/>
      <c r="AO3542" s="5"/>
      <c r="AP3542" s="5"/>
      <c r="AQ3542" s="5"/>
      <c r="AR3542" s="5"/>
      <c r="AS3542" s="5"/>
      <c r="AT3542" s="5"/>
      <c r="AU3542" s="5"/>
      <c r="AV3542" s="5"/>
      <c r="AW3542" s="5"/>
    </row>
    <row r="3543" spans="1:49" x14ac:dyDescent="0.25">
      <c r="A3543" s="5">
        <v>62</v>
      </c>
      <c r="B3543" s="5">
        <v>29</v>
      </c>
      <c r="C3543" s="5">
        <v>0</v>
      </c>
      <c r="D3543" s="5">
        <v>1</v>
      </c>
      <c r="E3543" s="5">
        <v>878</v>
      </c>
      <c r="F3543" s="5">
        <v>938</v>
      </c>
      <c r="G3543" s="5">
        <v>0</v>
      </c>
      <c r="H3543" s="5">
        <v>0</v>
      </c>
      <c r="I3543" s="5">
        <v>5</v>
      </c>
      <c r="J3543" s="5">
        <v>93.75</v>
      </c>
      <c r="K3543" s="5">
        <v>1.6719999999999999</v>
      </c>
      <c r="L3543" s="5">
        <v>100</v>
      </c>
      <c r="M3543" s="5"/>
      <c r="N3543" s="5">
        <v>62</v>
      </c>
      <c r="O3543" s="5">
        <v>29</v>
      </c>
      <c r="P3543" s="5">
        <v>0</v>
      </c>
      <c r="Q3543" s="5">
        <v>6</v>
      </c>
      <c r="R3543" s="5">
        <v>287</v>
      </c>
      <c r="S3543" s="5">
        <v>347</v>
      </c>
      <c r="T3543" s="5">
        <v>0</v>
      </c>
      <c r="U3543" s="5">
        <v>0</v>
      </c>
      <c r="V3543" s="5">
        <v>27</v>
      </c>
      <c r="W3543" s="5">
        <v>93.75</v>
      </c>
      <c r="X3543" s="5">
        <v>1.3129999999999999</v>
      </c>
      <c r="Y3543" s="5">
        <v>100</v>
      </c>
      <c r="Z3543" s="5"/>
      <c r="AA3543" s="5">
        <v>62</v>
      </c>
      <c r="AB3543" s="5">
        <v>29</v>
      </c>
      <c r="AC3543" s="5">
        <v>0</v>
      </c>
      <c r="AD3543" s="5">
        <v>6</v>
      </c>
      <c r="AE3543" s="5">
        <v>195</v>
      </c>
      <c r="AF3543" s="5">
        <v>255</v>
      </c>
      <c r="AG3543" s="5">
        <v>0</v>
      </c>
      <c r="AH3543" s="5">
        <v>0</v>
      </c>
      <c r="AI3543" s="5">
        <v>15</v>
      </c>
      <c r="AJ3543" s="5">
        <v>93.75</v>
      </c>
      <c r="AK3543" s="5">
        <v>1.3120000000000001</v>
      </c>
      <c r="AL3543" s="5">
        <v>100</v>
      </c>
      <c r="AM3543" s="5"/>
      <c r="AN3543" s="5"/>
      <c r="AO3543" s="5"/>
      <c r="AP3543" s="5"/>
      <c r="AQ3543" s="5"/>
      <c r="AR3543" s="5"/>
      <c r="AS3543" s="5"/>
      <c r="AT3543" s="5"/>
      <c r="AU3543" s="5"/>
      <c r="AV3543" s="5"/>
      <c r="AW3543" s="5"/>
    </row>
    <row r="3544" spans="1:49" x14ac:dyDescent="0.25">
      <c r="A3544" s="5">
        <v>63</v>
      </c>
      <c r="B3544" s="5">
        <v>27</v>
      </c>
      <c r="C3544" s="5">
        <v>0</v>
      </c>
      <c r="D3544" s="5">
        <v>2</v>
      </c>
      <c r="E3544" s="5">
        <v>648</v>
      </c>
      <c r="F3544" s="5">
        <v>708</v>
      </c>
      <c r="G3544" s="5">
        <v>0</v>
      </c>
      <c r="H3544" s="5">
        <v>0</v>
      </c>
      <c r="I3544" s="5">
        <v>4</v>
      </c>
      <c r="J3544" s="5">
        <v>97.916667000000004</v>
      </c>
      <c r="K3544" s="5">
        <v>1.75</v>
      </c>
      <c r="L3544" s="5">
        <v>100</v>
      </c>
      <c r="M3544" s="5"/>
      <c r="N3544" s="5">
        <v>63</v>
      </c>
      <c r="O3544" s="5">
        <v>27</v>
      </c>
      <c r="P3544" s="5">
        <v>0</v>
      </c>
      <c r="Q3544" s="5">
        <v>0</v>
      </c>
      <c r="R3544" s="5">
        <v>466</v>
      </c>
      <c r="S3544" s="5">
        <v>526</v>
      </c>
      <c r="T3544" s="5">
        <v>0</v>
      </c>
      <c r="U3544" s="5">
        <v>0</v>
      </c>
      <c r="V3544" s="5">
        <v>26</v>
      </c>
      <c r="W3544" s="5">
        <v>100</v>
      </c>
      <c r="X3544" s="5">
        <v>1.25</v>
      </c>
      <c r="Y3544" s="5">
        <v>100</v>
      </c>
      <c r="Z3544" s="5"/>
      <c r="AA3544" s="5">
        <v>63</v>
      </c>
      <c r="AB3544" s="5">
        <v>27</v>
      </c>
      <c r="AC3544" s="5">
        <v>0</v>
      </c>
      <c r="AD3544" s="5">
        <v>6</v>
      </c>
      <c r="AE3544" s="5">
        <v>1134</v>
      </c>
      <c r="AF3544" s="5">
        <v>1194</v>
      </c>
      <c r="AG3544" s="5">
        <v>0</v>
      </c>
      <c r="AH3544" s="5">
        <v>0</v>
      </c>
      <c r="AI3544" s="5">
        <v>14</v>
      </c>
      <c r="AJ3544" s="5">
        <v>100</v>
      </c>
      <c r="AK3544" s="5">
        <v>1.2350000000000001</v>
      </c>
      <c r="AL3544" s="5">
        <v>100</v>
      </c>
      <c r="AM3544" s="5"/>
      <c r="AN3544" s="5"/>
      <c r="AO3544" s="5"/>
      <c r="AP3544" s="5"/>
      <c r="AQ3544" s="5"/>
      <c r="AR3544" s="5"/>
      <c r="AS3544" s="5"/>
      <c r="AT3544" s="5"/>
      <c r="AU3544" s="5"/>
      <c r="AV3544" s="5"/>
      <c r="AW3544" s="5"/>
    </row>
    <row r="3545" spans="1:49" x14ac:dyDescent="0.25">
      <c r="A3545" s="5">
        <v>64</v>
      </c>
      <c r="B3545" s="5">
        <v>26</v>
      </c>
      <c r="C3545" s="5">
        <v>0</v>
      </c>
      <c r="D3545" s="5">
        <v>0</v>
      </c>
      <c r="E3545" s="5">
        <v>535</v>
      </c>
      <c r="F3545" s="5">
        <v>655</v>
      </c>
      <c r="G3545" s="5">
        <v>0</v>
      </c>
      <c r="H3545" s="5">
        <v>0</v>
      </c>
      <c r="I3545" s="5">
        <v>0</v>
      </c>
      <c r="J3545" s="5">
        <v>100</v>
      </c>
      <c r="K3545" s="5">
        <v>1.5</v>
      </c>
      <c r="L3545" s="5">
        <v>100</v>
      </c>
      <c r="M3545" s="5"/>
      <c r="N3545" s="5">
        <v>64</v>
      </c>
      <c r="O3545" s="5">
        <v>28</v>
      </c>
      <c r="P3545" s="5">
        <v>0</v>
      </c>
      <c r="Q3545" s="5">
        <v>0</v>
      </c>
      <c r="R3545" s="5">
        <v>25</v>
      </c>
      <c r="S3545" s="5">
        <v>85</v>
      </c>
      <c r="T3545" s="5">
        <v>0</v>
      </c>
      <c r="U3545" s="5">
        <v>0</v>
      </c>
      <c r="V3545" s="5">
        <v>21</v>
      </c>
      <c r="W3545" s="5">
        <v>97.916667000000004</v>
      </c>
      <c r="X3545" s="5">
        <v>1.234</v>
      </c>
      <c r="Y3545" s="5">
        <v>100</v>
      </c>
      <c r="Z3545" s="5"/>
      <c r="AA3545" s="5">
        <v>64</v>
      </c>
      <c r="AB3545" s="5">
        <v>28</v>
      </c>
      <c r="AC3545" s="5">
        <v>0</v>
      </c>
      <c r="AD3545" s="5">
        <v>4</v>
      </c>
      <c r="AE3545" s="5">
        <v>31</v>
      </c>
      <c r="AF3545" s="5">
        <v>91</v>
      </c>
      <c r="AG3545" s="5">
        <v>0</v>
      </c>
      <c r="AH3545" s="5">
        <v>0</v>
      </c>
      <c r="AI3545" s="5">
        <v>9</v>
      </c>
      <c r="AJ3545" s="5">
        <v>97.916667000000004</v>
      </c>
      <c r="AK3545" s="5">
        <v>1.3120000000000001</v>
      </c>
      <c r="AL3545" s="5">
        <v>100</v>
      </c>
      <c r="AM3545" s="5"/>
      <c r="AN3545" s="5"/>
      <c r="AO3545" s="5"/>
      <c r="AP3545" s="5"/>
      <c r="AQ3545" s="5"/>
      <c r="AR3545" s="5"/>
      <c r="AS3545" s="5"/>
      <c r="AT3545" s="5"/>
      <c r="AU3545" s="5"/>
      <c r="AV3545" s="5"/>
      <c r="AW3545" s="5"/>
    </row>
    <row r="3546" spans="1:49" x14ac:dyDescent="0.25">
      <c r="A3546" s="5">
        <v>65</v>
      </c>
      <c r="B3546" s="5">
        <v>25</v>
      </c>
      <c r="C3546" s="5">
        <v>0</v>
      </c>
      <c r="D3546" s="5">
        <v>6</v>
      </c>
      <c r="E3546" s="5">
        <v>1249</v>
      </c>
      <c r="F3546" s="5">
        <v>1309</v>
      </c>
      <c r="G3546" s="5">
        <v>0</v>
      </c>
      <c r="H3546" s="5">
        <v>0</v>
      </c>
      <c r="I3546" s="5">
        <v>42</v>
      </c>
      <c r="J3546" s="5">
        <v>91.666667000000004</v>
      </c>
      <c r="K3546" s="5">
        <v>1.3440000000000001</v>
      </c>
      <c r="L3546" s="5">
        <v>100</v>
      </c>
      <c r="M3546" s="5"/>
      <c r="N3546" s="5">
        <v>65</v>
      </c>
      <c r="O3546" s="5">
        <v>27</v>
      </c>
      <c r="P3546" s="5">
        <v>0</v>
      </c>
      <c r="Q3546" s="5">
        <v>6</v>
      </c>
      <c r="R3546" s="5">
        <v>259</v>
      </c>
      <c r="S3546" s="5">
        <v>319</v>
      </c>
      <c r="T3546" s="5">
        <v>0</v>
      </c>
      <c r="U3546" s="5">
        <v>0</v>
      </c>
      <c r="V3546" s="5">
        <v>21</v>
      </c>
      <c r="W3546" s="5">
        <v>93.75</v>
      </c>
      <c r="X3546" s="5">
        <v>1.1719999999999999</v>
      </c>
      <c r="Y3546" s="5">
        <v>100</v>
      </c>
      <c r="Z3546" s="5"/>
      <c r="AA3546" s="5">
        <v>65</v>
      </c>
      <c r="AB3546" s="5">
        <v>28</v>
      </c>
      <c r="AC3546" s="5">
        <v>0</v>
      </c>
      <c r="AD3546" s="5">
        <v>3</v>
      </c>
      <c r="AE3546" s="5">
        <v>487</v>
      </c>
      <c r="AF3546" s="5">
        <v>547</v>
      </c>
      <c r="AG3546" s="5">
        <v>0</v>
      </c>
      <c r="AH3546" s="5">
        <v>0</v>
      </c>
      <c r="AI3546" s="5">
        <v>6</v>
      </c>
      <c r="AJ3546" s="5">
        <v>100</v>
      </c>
      <c r="AK3546" s="5">
        <v>1.1879999999999999</v>
      </c>
      <c r="AL3546" s="5">
        <v>100</v>
      </c>
      <c r="AM3546" s="5"/>
      <c r="AN3546" s="5"/>
      <c r="AO3546" s="5"/>
      <c r="AP3546" s="5"/>
      <c r="AQ3546" s="5"/>
      <c r="AR3546" s="5"/>
      <c r="AS3546" s="5"/>
      <c r="AT3546" s="5"/>
      <c r="AU3546" s="5"/>
      <c r="AV3546" s="5"/>
      <c r="AW3546" s="5"/>
    </row>
    <row r="3547" spans="1:49" x14ac:dyDescent="0.25">
      <c r="A3547" s="5">
        <v>66</v>
      </c>
      <c r="B3547" s="5">
        <v>26</v>
      </c>
      <c r="C3547" s="5">
        <v>0</v>
      </c>
      <c r="D3547" s="5">
        <v>0</v>
      </c>
      <c r="E3547" s="5">
        <v>17</v>
      </c>
      <c r="F3547" s="5">
        <v>77</v>
      </c>
      <c r="G3547" s="5">
        <v>0</v>
      </c>
      <c r="H3547" s="5">
        <v>0</v>
      </c>
      <c r="I3547" s="5">
        <v>40</v>
      </c>
      <c r="J3547" s="5">
        <v>100</v>
      </c>
      <c r="K3547" s="5">
        <v>1.5780000000000001</v>
      </c>
      <c r="L3547" s="5">
        <v>100</v>
      </c>
      <c r="M3547" s="5"/>
      <c r="N3547" s="5">
        <v>66</v>
      </c>
      <c r="O3547" s="5">
        <v>28</v>
      </c>
      <c r="P3547" s="5">
        <v>0</v>
      </c>
      <c r="Q3547" s="5">
        <v>3</v>
      </c>
      <c r="R3547" s="5">
        <v>506</v>
      </c>
      <c r="S3547" s="5">
        <v>566</v>
      </c>
      <c r="T3547" s="5">
        <v>0</v>
      </c>
      <c r="U3547" s="5">
        <v>0</v>
      </c>
      <c r="V3547" s="5">
        <v>18</v>
      </c>
      <c r="W3547" s="5">
        <v>100</v>
      </c>
      <c r="X3547" s="5">
        <v>1.2030000000000001</v>
      </c>
      <c r="Y3547" s="5">
        <v>100</v>
      </c>
      <c r="Z3547" s="5"/>
      <c r="AA3547" s="5">
        <v>66</v>
      </c>
      <c r="AB3547" s="5">
        <v>29</v>
      </c>
      <c r="AC3547" s="5">
        <v>0</v>
      </c>
      <c r="AD3547" s="5">
        <v>0</v>
      </c>
      <c r="AE3547" s="5">
        <v>543</v>
      </c>
      <c r="AF3547" s="5">
        <v>633</v>
      </c>
      <c r="AG3547" s="5">
        <v>0</v>
      </c>
      <c r="AH3547" s="5">
        <v>0</v>
      </c>
      <c r="AI3547" s="5">
        <v>21</v>
      </c>
      <c r="AJ3547" s="5">
        <v>100</v>
      </c>
      <c r="AK3547" s="5">
        <v>2.39</v>
      </c>
      <c r="AL3547" s="5">
        <v>100</v>
      </c>
      <c r="AM3547" s="5"/>
      <c r="AN3547" s="5"/>
      <c r="AO3547" s="5"/>
      <c r="AP3547" s="5"/>
      <c r="AQ3547" s="5"/>
      <c r="AR3547" s="5"/>
      <c r="AS3547" s="5"/>
      <c r="AT3547" s="5"/>
      <c r="AU3547" s="5"/>
      <c r="AV3547" s="5"/>
      <c r="AW3547" s="5"/>
    </row>
    <row r="3548" spans="1:49" x14ac:dyDescent="0.25">
      <c r="A3548" s="5">
        <v>67</v>
      </c>
      <c r="B3548" s="5">
        <v>25</v>
      </c>
      <c r="C3548" s="5">
        <v>0</v>
      </c>
      <c r="D3548" s="5">
        <v>0</v>
      </c>
      <c r="E3548" s="5">
        <v>0</v>
      </c>
      <c r="F3548" s="5">
        <v>0</v>
      </c>
      <c r="G3548" s="5">
        <v>0</v>
      </c>
      <c r="H3548" s="5">
        <v>0</v>
      </c>
      <c r="I3548" s="5">
        <v>48</v>
      </c>
      <c r="J3548" s="5">
        <v>100</v>
      </c>
      <c r="K3548" s="5">
        <v>1.359</v>
      </c>
      <c r="L3548" s="5">
        <v>100</v>
      </c>
      <c r="M3548" s="5"/>
      <c r="N3548" s="5">
        <v>67</v>
      </c>
      <c r="O3548" s="5">
        <v>27</v>
      </c>
      <c r="P3548" s="5">
        <v>0</v>
      </c>
      <c r="Q3548" s="5">
        <v>0</v>
      </c>
      <c r="R3548" s="5">
        <v>24</v>
      </c>
      <c r="S3548" s="5">
        <v>84</v>
      </c>
      <c r="T3548" s="5">
        <v>0</v>
      </c>
      <c r="U3548" s="5">
        <v>0</v>
      </c>
      <c r="V3548" s="5">
        <v>19</v>
      </c>
      <c r="W3548" s="5">
        <v>85.416667000000004</v>
      </c>
      <c r="X3548" s="5">
        <v>1.2030000000000001</v>
      </c>
      <c r="Y3548" s="5">
        <v>100</v>
      </c>
      <c r="Z3548" s="5"/>
      <c r="AA3548" s="5">
        <v>67</v>
      </c>
      <c r="AB3548" s="5">
        <v>28</v>
      </c>
      <c r="AC3548" s="5">
        <v>0</v>
      </c>
      <c r="AD3548" s="5">
        <v>0</v>
      </c>
      <c r="AE3548" s="5">
        <v>0</v>
      </c>
      <c r="AF3548" s="5">
        <v>0</v>
      </c>
      <c r="AG3548" s="5">
        <v>0</v>
      </c>
      <c r="AH3548" s="5">
        <v>0</v>
      </c>
      <c r="AI3548" s="5">
        <v>46</v>
      </c>
      <c r="AJ3548" s="5">
        <v>100</v>
      </c>
      <c r="AK3548" s="5">
        <v>1.5940000000000001</v>
      </c>
      <c r="AL3548" s="5">
        <v>100</v>
      </c>
      <c r="AM3548" s="5"/>
      <c r="AN3548" s="5"/>
      <c r="AO3548" s="5"/>
      <c r="AP3548" s="5"/>
      <c r="AQ3548" s="5"/>
      <c r="AR3548" s="5"/>
      <c r="AS3548" s="5"/>
      <c r="AT3548" s="5"/>
      <c r="AU3548" s="5"/>
      <c r="AV3548" s="5"/>
      <c r="AW3548" s="5"/>
    </row>
    <row r="3549" spans="1:49" x14ac:dyDescent="0.25">
      <c r="A3549" s="5">
        <v>68</v>
      </c>
      <c r="B3549" s="5">
        <v>25</v>
      </c>
      <c r="C3549" s="5">
        <v>0</v>
      </c>
      <c r="D3549" s="5">
        <v>0</v>
      </c>
      <c r="E3549" s="5">
        <v>557</v>
      </c>
      <c r="F3549" s="5">
        <v>617</v>
      </c>
      <c r="G3549" s="5">
        <v>0</v>
      </c>
      <c r="H3549" s="5">
        <v>0</v>
      </c>
      <c r="I3549" s="5">
        <v>0</v>
      </c>
      <c r="J3549" s="5">
        <v>93.75</v>
      </c>
      <c r="K3549" s="5">
        <v>1.4690000000000001</v>
      </c>
      <c r="L3549" s="5">
        <v>100</v>
      </c>
      <c r="M3549" s="5"/>
      <c r="N3549" s="5">
        <v>68</v>
      </c>
      <c r="O3549" s="5">
        <v>28</v>
      </c>
      <c r="P3549" s="5">
        <v>0</v>
      </c>
      <c r="Q3549" s="5">
        <v>6</v>
      </c>
      <c r="R3549" s="5">
        <v>1381</v>
      </c>
      <c r="S3549" s="5">
        <v>1441</v>
      </c>
      <c r="T3549" s="5">
        <v>0</v>
      </c>
      <c r="U3549" s="5">
        <v>0</v>
      </c>
      <c r="V3549" s="5">
        <v>34</v>
      </c>
      <c r="W3549" s="5">
        <v>100</v>
      </c>
      <c r="X3549" s="5">
        <v>1.2190000000000001</v>
      </c>
      <c r="Y3549" s="5">
        <v>100</v>
      </c>
      <c r="Z3549" s="5"/>
      <c r="AA3549" s="5">
        <v>68</v>
      </c>
      <c r="AB3549" s="5">
        <v>30</v>
      </c>
      <c r="AC3549" s="5">
        <v>0</v>
      </c>
      <c r="AD3549" s="5">
        <v>1</v>
      </c>
      <c r="AE3549" s="5">
        <v>211</v>
      </c>
      <c r="AF3549" s="5">
        <v>271</v>
      </c>
      <c r="AG3549" s="5">
        <v>0</v>
      </c>
      <c r="AH3549" s="5">
        <v>0</v>
      </c>
      <c r="AI3549" s="5">
        <v>2</v>
      </c>
      <c r="AJ3549" s="5">
        <v>95.833332999999996</v>
      </c>
      <c r="AK3549" s="5">
        <v>1.5309999999999999</v>
      </c>
      <c r="AL3549" s="5">
        <v>100</v>
      </c>
      <c r="AM3549" s="5"/>
      <c r="AN3549" s="5"/>
      <c r="AO3549" s="5"/>
      <c r="AP3549" s="5"/>
      <c r="AQ3549" s="5"/>
      <c r="AR3549" s="5"/>
      <c r="AS3549" s="5"/>
      <c r="AT3549" s="5"/>
      <c r="AU3549" s="5"/>
      <c r="AV3549" s="5"/>
      <c r="AW3549" s="5"/>
    </row>
    <row r="3550" spans="1:49" x14ac:dyDescent="0.25">
      <c r="A3550" s="5">
        <v>69</v>
      </c>
      <c r="B3550" s="5">
        <v>24</v>
      </c>
      <c r="C3550" s="5">
        <v>0</v>
      </c>
      <c r="D3550" s="5">
        <v>0</v>
      </c>
      <c r="E3550" s="5">
        <v>834</v>
      </c>
      <c r="F3550" s="5">
        <v>924</v>
      </c>
      <c r="G3550" s="5">
        <v>0</v>
      </c>
      <c r="H3550" s="5">
        <v>0</v>
      </c>
      <c r="I3550" s="5">
        <v>20</v>
      </c>
      <c r="J3550" s="5">
        <v>100</v>
      </c>
      <c r="K3550" s="5">
        <v>1.8280000000000001</v>
      </c>
      <c r="L3550" s="5">
        <v>100</v>
      </c>
      <c r="M3550" s="5"/>
      <c r="N3550" s="5">
        <v>69</v>
      </c>
      <c r="O3550" s="5">
        <v>26</v>
      </c>
      <c r="P3550" s="5">
        <v>0</v>
      </c>
      <c r="Q3550" s="5">
        <v>0</v>
      </c>
      <c r="R3550" s="5">
        <v>12</v>
      </c>
      <c r="S3550" s="5">
        <v>72</v>
      </c>
      <c r="T3550" s="5">
        <v>0</v>
      </c>
      <c r="U3550" s="5">
        <v>0</v>
      </c>
      <c r="V3550" s="5">
        <v>28</v>
      </c>
      <c r="W3550" s="5">
        <v>100</v>
      </c>
      <c r="X3550" s="5">
        <v>1.125</v>
      </c>
      <c r="Y3550" s="5">
        <v>100</v>
      </c>
      <c r="Z3550" s="5"/>
      <c r="AA3550" s="5">
        <v>69</v>
      </c>
      <c r="AB3550" s="5">
        <v>27</v>
      </c>
      <c r="AC3550" s="5">
        <v>0</v>
      </c>
      <c r="AD3550" s="5">
        <v>0</v>
      </c>
      <c r="AE3550" s="5">
        <v>218</v>
      </c>
      <c r="AF3550" s="5">
        <v>308</v>
      </c>
      <c r="AG3550" s="5">
        <v>0</v>
      </c>
      <c r="AH3550" s="5">
        <v>0</v>
      </c>
      <c r="AI3550" s="5">
        <v>21</v>
      </c>
      <c r="AJ3550" s="5">
        <v>100</v>
      </c>
      <c r="AK3550" s="5">
        <v>1.329</v>
      </c>
      <c r="AL3550" s="5">
        <v>100</v>
      </c>
      <c r="AM3550" s="5"/>
      <c r="AN3550" s="5"/>
      <c r="AO3550" s="5"/>
      <c r="AP3550" s="5"/>
      <c r="AQ3550" s="5"/>
      <c r="AR3550" s="5"/>
      <c r="AS3550" s="5"/>
      <c r="AT3550" s="5"/>
      <c r="AU3550" s="5"/>
      <c r="AV3550" s="5"/>
      <c r="AW3550" s="5"/>
    </row>
    <row r="3551" spans="1:49" x14ac:dyDescent="0.25">
      <c r="A3551" s="5">
        <v>70</v>
      </c>
      <c r="B3551" s="5">
        <v>24</v>
      </c>
      <c r="C3551" s="5">
        <v>0</v>
      </c>
      <c r="D3551" s="5">
        <v>0</v>
      </c>
      <c r="E3551" s="5">
        <v>0</v>
      </c>
      <c r="F3551" s="5">
        <v>0</v>
      </c>
      <c r="G3551" s="5">
        <v>0</v>
      </c>
      <c r="H3551" s="5">
        <v>0</v>
      </c>
      <c r="I3551" s="5">
        <v>47</v>
      </c>
      <c r="J3551" s="5">
        <v>97.916667000000004</v>
      </c>
      <c r="K3551" s="5">
        <v>1.5309999999999999</v>
      </c>
      <c r="L3551" s="5">
        <v>100</v>
      </c>
      <c r="M3551" s="5"/>
      <c r="N3551" s="5">
        <v>70</v>
      </c>
      <c r="O3551" s="5">
        <v>26</v>
      </c>
      <c r="P3551" s="5">
        <v>0</v>
      </c>
      <c r="Q3551" s="5">
        <v>3</v>
      </c>
      <c r="R3551" s="5">
        <v>40</v>
      </c>
      <c r="S3551" s="5">
        <v>100</v>
      </c>
      <c r="T3551" s="5">
        <v>0</v>
      </c>
      <c r="U3551" s="5">
        <v>0</v>
      </c>
      <c r="V3551" s="5">
        <v>35</v>
      </c>
      <c r="W3551" s="5">
        <v>97.916667000000004</v>
      </c>
      <c r="X3551" s="5">
        <v>1.0940000000000001</v>
      </c>
      <c r="Y3551" s="5">
        <v>100</v>
      </c>
      <c r="Z3551" s="5"/>
      <c r="AA3551" s="5">
        <v>70</v>
      </c>
      <c r="AB3551" s="5">
        <v>27</v>
      </c>
      <c r="AC3551" s="5">
        <v>0</v>
      </c>
      <c r="AD3551" s="5">
        <v>0</v>
      </c>
      <c r="AE3551" s="5">
        <v>0</v>
      </c>
      <c r="AF3551" s="5">
        <v>0</v>
      </c>
      <c r="AG3551" s="5">
        <v>0</v>
      </c>
      <c r="AH3551" s="5">
        <v>0</v>
      </c>
      <c r="AI3551" s="5">
        <v>47</v>
      </c>
      <c r="AJ3551" s="5">
        <v>100</v>
      </c>
      <c r="AK3551" s="5">
        <v>1.171</v>
      </c>
      <c r="AL3551" s="5">
        <v>100</v>
      </c>
      <c r="AM3551" s="5"/>
      <c r="AN3551" s="5"/>
      <c r="AO3551" s="5"/>
      <c r="AP3551" s="5"/>
      <c r="AQ3551" s="5"/>
      <c r="AR3551" s="5"/>
      <c r="AS3551" s="5"/>
      <c r="AT3551" s="5"/>
      <c r="AU3551" s="5"/>
      <c r="AV3551" s="5"/>
      <c r="AW3551" s="5"/>
    </row>
    <row r="3552" spans="1:49" x14ac:dyDescent="0.25">
      <c r="A3552" s="5">
        <v>71</v>
      </c>
      <c r="B3552" s="5">
        <v>23</v>
      </c>
      <c r="C3552" s="5">
        <v>2</v>
      </c>
      <c r="D3552" s="5">
        <v>0</v>
      </c>
      <c r="E3552" s="5">
        <v>0</v>
      </c>
      <c r="F3552" s="5">
        <v>0</v>
      </c>
      <c r="G3552" s="5">
        <v>22</v>
      </c>
      <c r="H3552" s="5">
        <v>0</v>
      </c>
      <c r="I3552" s="5">
        <v>0</v>
      </c>
      <c r="J3552" s="5">
        <v>100</v>
      </c>
      <c r="K3552" s="5">
        <v>1.25</v>
      </c>
      <c r="L3552" s="5">
        <v>100</v>
      </c>
      <c r="M3552" s="5"/>
      <c r="N3552" s="5">
        <v>71</v>
      </c>
      <c r="O3552" s="5">
        <v>25</v>
      </c>
      <c r="P3552" s="5">
        <v>2</v>
      </c>
      <c r="Q3552" s="5">
        <v>6</v>
      </c>
      <c r="R3552" s="5">
        <v>0</v>
      </c>
      <c r="S3552" s="5">
        <v>0</v>
      </c>
      <c r="T3552" s="5">
        <v>66</v>
      </c>
      <c r="U3552" s="5">
        <v>0</v>
      </c>
      <c r="V3552" s="5">
        <v>37</v>
      </c>
      <c r="W3552" s="5">
        <v>85.416667000000004</v>
      </c>
      <c r="X3552" s="5">
        <v>1.2030000000000001</v>
      </c>
      <c r="Y3552" s="5">
        <v>100</v>
      </c>
      <c r="Z3552" s="5"/>
      <c r="AA3552" s="5">
        <v>71</v>
      </c>
      <c r="AB3552" s="5">
        <v>27</v>
      </c>
      <c r="AC3552" s="5">
        <v>2</v>
      </c>
      <c r="AD3552" s="5">
        <v>0</v>
      </c>
      <c r="AE3552" s="5">
        <v>0</v>
      </c>
      <c r="AF3552" s="5">
        <v>0</v>
      </c>
      <c r="AG3552" s="5">
        <v>14</v>
      </c>
      <c r="AH3552" s="5">
        <v>0</v>
      </c>
      <c r="AI3552" s="5">
        <v>24</v>
      </c>
      <c r="AJ3552" s="5">
        <v>100</v>
      </c>
      <c r="AK3552" s="5">
        <v>1.266</v>
      </c>
      <c r="AL3552" s="5">
        <v>100</v>
      </c>
      <c r="AM3552" s="5"/>
      <c r="AN3552" s="5"/>
      <c r="AO3552" s="5"/>
      <c r="AP3552" s="5"/>
      <c r="AQ3552" s="5"/>
      <c r="AR3552" s="5"/>
      <c r="AS3552" s="5"/>
      <c r="AT3552" s="5"/>
      <c r="AU3552" s="5"/>
      <c r="AV3552" s="5"/>
      <c r="AW3552" s="5"/>
    </row>
    <row r="3553" spans="1:49" x14ac:dyDescent="0.25">
      <c r="A3553" s="5">
        <v>72</v>
      </c>
      <c r="B3553" s="5">
        <v>25</v>
      </c>
      <c r="C3553" s="5">
        <v>3</v>
      </c>
      <c r="D3553" s="5">
        <v>2</v>
      </c>
      <c r="E3553" s="5">
        <v>5</v>
      </c>
      <c r="F3553" s="5">
        <v>35</v>
      </c>
      <c r="G3553" s="5">
        <v>24</v>
      </c>
      <c r="H3553" s="5">
        <v>0</v>
      </c>
      <c r="I3553" s="5">
        <v>9</v>
      </c>
      <c r="J3553" s="5">
        <v>93.75</v>
      </c>
      <c r="K3553" s="5">
        <v>2.391</v>
      </c>
      <c r="L3553" s="5">
        <v>100</v>
      </c>
      <c r="M3553" s="5"/>
      <c r="N3553" s="5">
        <v>72</v>
      </c>
      <c r="O3553" s="5">
        <v>25</v>
      </c>
      <c r="P3553" s="5">
        <v>3</v>
      </c>
      <c r="Q3553" s="5">
        <v>0</v>
      </c>
      <c r="R3553" s="5">
        <v>0</v>
      </c>
      <c r="S3553" s="5">
        <v>0</v>
      </c>
      <c r="T3553" s="5">
        <v>0</v>
      </c>
      <c r="U3553" s="5">
        <v>0</v>
      </c>
      <c r="V3553" s="5">
        <v>43</v>
      </c>
      <c r="W3553" s="5">
        <v>100</v>
      </c>
      <c r="X3553" s="5">
        <v>1.25</v>
      </c>
      <c r="Y3553" s="5">
        <v>100</v>
      </c>
      <c r="Z3553" s="5"/>
      <c r="AA3553" s="5">
        <v>72</v>
      </c>
      <c r="AB3553" s="5">
        <v>29</v>
      </c>
      <c r="AC3553" s="5">
        <v>3</v>
      </c>
      <c r="AD3553" s="5">
        <v>6</v>
      </c>
      <c r="AE3553" s="5">
        <v>51</v>
      </c>
      <c r="AF3553" s="5">
        <v>81</v>
      </c>
      <c r="AG3553" s="5">
        <v>38</v>
      </c>
      <c r="AH3553" s="5">
        <v>0</v>
      </c>
      <c r="AI3553" s="5">
        <v>12</v>
      </c>
      <c r="AJ3553" s="5">
        <v>100</v>
      </c>
      <c r="AK3553" s="5">
        <v>1.4690000000000001</v>
      </c>
      <c r="AL3553" s="5">
        <v>100</v>
      </c>
      <c r="AM3553" s="5"/>
      <c r="AN3553" s="5"/>
      <c r="AO3553" s="5"/>
      <c r="AP3553" s="5"/>
      <c r="AQ3553" s="5"/>
      <c r="AR3553" s="5"/>
      <c r="AS3553" s="5"/>
      <c r="AT3553" s="5"/>
      <c r="AU3553" s="5"/>
      <c r="AV3553" s="5"/>
      <c r="AW3553" s="5"/>
    </row>
    <row r="3554" spans="1:49" x14ac:dyDescent="0.25">
      <c r="A3554" s="5">
        <v>73</v>
      </c>
      <c r="B3554" s="5">
        <v>26</v>
      </c>
      <c r="C3554" s="5">
        <v>1</v>
      </c>
      <c r="D3554" s="5">
        <v>6</v>
      </c>
      <c r="E3554" s="5">
        <v>61</v>
      </c>
      <c r="F3554" s="5">
        <v>121</v>
      </c>
      <c r="G3554" s="5">
        <v>0</v>
      </c>
      <c r="H3554" s="5">
        <v>0</v>
      </c>
      <c r="I3554" s="5">
        <v>14</v>
      </c>
      <c r="J3554" s="5">
        <v>100</v>
      </c>
      <c r="K3554" s="5">
        <v>1.75</v>
      </c>
      <c r="L3554" s="5">
        <v>100</v>
      </c>
      <c r="M3554" s="5"/>
      <c r="N3554" s="5">
        <v>73</v>
      </c>
      <c r="O3554" s="5">
        <v>25</v>
      </c>
      <c r="P3554" s="5">
        <v>3</v>
      </c>
      <c r="Q3554" s="5">
        <v>1</v>
      </c>
      <c r="R3554" s="5">
        <v>31</v>
      </c>
      <c r="S3554" s="5">
        <v>91</v>
      </c>
      <c r="T3554" s="5">
        <v>0</v>
      </c>
      <c r="U3554" s="5">
        <v>0</v>
      </c>
      <c r="V3554" s="5">
        <v>5</v>
      </c>
      <c r="W3554" s="5">
        <v>93.75</v>
      </c>
      <c r="X3554" s="5">
        <v>1.3280000000000001</v>
      </c>
      <c r="Y3554" s="5">
        <v>100</v>
      </c>
      <c r="Z3554" s="5"/>
      <c r="AA3554" s="5">
        <v>73</v>
      </c>
      <c r="AB3554" s="5">
        <v>29</v>
      </c>
      <c r="AC3554" s="5">
        <v>2</v>
      </c>
      <c r="AD3554" s="5">
        <v>6</v>
      </c>
      <c r="AE3554" s="5">
        <v>67</v>
      </c>
      <c r="AF3554" s="5">
        <v>127</v>
      </c>
      <c r="AG3554" s="5">
        <v>0</v>
      </c>
      <c r="AH3554" s="5">
        <v>0</v>
      </c>
      <c r="AI3554" s="5">
        <v>19</v>
      </c>
      <c r="AJ3554" s="5">
        <v>97.916667000000004</v>
      </c>
      <c r="AK3554" s="5">
        <v>1.4690000000000001</v>
      </c>
      <c r="AL3554" s="5">
        <v>100</v>
      </c>
      <c r="AM3554" s="5"/>
      <c r="AN3554" s="5"/>
      <c r="AO3554" s="5"/>
      <c r="AP3554" s="5"/>
      <c r="AQ3554" s="5"/>
      <c r="AR3554" s="5"/>
      <c r="AS3554" s="5"/>
      <c r="AT3554" s="5"/>
      <c r="AU3554" s="5"/>
      <c r="AV3554" s="5"/>
      <c r="AW3554" s="5"/>
    </row>
    <row r="3555" spans="1:49" x14ac:dyDescent="0.25">
      <c r="A3555" s="5">
        <v>74</v>
      </c>
      <c r="B3555" s="5">
        <v>25</v>
      </c>
      <c r="C3555" s="5">
        <v>0</v>
      </c>
      <c r="D3555" s="5">
        <v>6</v>
      </c>
      <c r="E3555" s="5">
        <v>77</v>
      </c>
      <c r="F3555" s="5">
        <v>137</v>
      </c>
      <c r="G3555" s="5">
        <v>0</v>
      </c>
      <c r="H3555" s="5">
        <v>0</v>
      </c>
      <c r="I3555" s="5">
        <v>13</v>
      </c>
      <c r="J3555" s="5">
        <v>97.916667000000004</v>
      </c>
      <c r="K3555" s="5">
        <v>1.7969999999999999</v>
      </c>
      <c r="L3555" s="5">
        <v>100</v>
      </c>
      <c r="M3555" s="5"/>
      <c r="N3555" s="5">
        <v>74</v>
      </c>
      <c r="O3555" s="5">
        <v>25</v>
      </c>
      <c r="P3555" s="5">
        <v>1</v>
      </c>
      <c r="Q3555" s="5">
        <v>5</v>
      </c>
      <c r="R3555" s="5">
        <v>18</v>
      </c>
      <c r="S3555" s="5">
        <v>48</v>
      </c>
      <c r="T3555" s="5">
        <v>71</v>
      </c>
      <c r="U3555" s="5">
        <v>0</v>
      </c>
      <c r="V3555" s="5">
        <v>10</v>
      </c>
      <c r="W3555" s="5">
        <v>100</v>
      </c>
      <c r="X3555" s="5">
        <v>1.2190000000000001</v>
      </c>
      <c r="Y3555" s="5">
        <v>100</v>
      </c>
      <c r="Z3555" s="5"/>
      <c r="AA3555" s="5">
        <v>74</v>
      </c>
      <c r="AB3555" s="5">
        <v>28</v>
      </c>
      <c r="AC3555" s="5">
        <v>1</v>
      </c>
      <c r="AD3555" s="5">
        <v>6</v>
      </c>
      <c r="AE3555" s="5">
        <v>58</v>
      </c>
      <c r="AF3555" s="5">
        <v>88</v>
      </c>
      <c r="AG3555" s="5">
        <v>77</v>
      </c>
      <c r="AH3555" s="5">
        <v>0</v>
      </c>
      <c r="AI3555" s="5">
        <v>22</v>
      </c>
      <c r="AJ3555" s="5">
        <v>100</v>
      </c>
      <c r="AK3555" s="5">
        <v>1.4059999999999999</v>
      </c>
      <c r="AL3555" s="5">
        <v>100</v>
      </c>
      <c r="AM3555" s="5"/>
      <c r="AN3555" s="5"/>
      <c r="AO3555" s="5"/>
      <c r="AP3555" s="5"/>
      <c r="AQ3555" s="5"/>
      <c r="AR3555" s="5"/>
      <c r="AS3555" s="5"/>
      <c r="AT3555" s="5"/>
      <c r="AU3555" s="5"/>
      <c r="AV3555" s="5"/>
      <c r="AW3555" s="5"/>
    </row>
    <row r="3556" spans="1:49" x14ac:dyDescent="0.25">
      <c r="A3556" s="5">
        <v>75</v>
      </c>
      <c r="B3556" s="5">
        <v>26</v>
      </c>
      <c r="C3556" s="5">
        <v>0</v>
      </c>
      <c r="D3556" s="5">
        <v>5</v>
      </c>
      <c r="E3556" s="5">
        <v>46</v>
      </c>
      <c r="F3556" s="5">
        <v>106</v>
      </c>
      <c r="G3556" s="5">
        <v>0</v>
      </c>
      <c r="H3556" s="5">
        <v>0</v>
      </c>
      <c r="I3556" s="5">
        <v>12</v>
      </c>
      <c r="J3556" s="5">
        <v>95.833332999999996</v>
      </c>
      <c r="K3556" s="5">
        <v>1.468</v>
      </c>
      <c r="L3556" s="5">
        <v>100</v>
      </c>
      <c r="M3556" s="5"/>
      <c r="N3556" s="5">
        <v>75</v>
      </c>
      <c r="O3556" s="5">
        <v>26</v>
      </c>
      <c r="P3556" s="5">
        <v>1</v>
      </c>
      <c r="Q3556" s="5">
        <v>5</v>
      </c>
      <c r="R3556" s="5">
        <v>113</v>
      </c>
      <c r="S3556" s="5">
        <v>173</v>
      </c>
      <c r="T3556" s="5">
        <v>0</v>
      </c>
      <c r="U3556" s="5">
        <v>0</v>
      </c>
      <c r="V3556" s="5">
        <v>11</v>
      </c>
      <c r="W3556" s="5">
        <v>97.916667000000004</v>
      </c>
      <c r="X3556" s="5">
        <v>1.2030000000000001</v>
      </c>
      <c r="Y3556" s="5">
        <v>100</v>
      </c>
      <c r="Z3556" s="5"/>
      <c r="AA3556" s="5">
        <v>75</v>
      </c>
      <c r="AB3556" s="5">
        <v>29</v>
      </c>
      <c r="AC3556" s="5">
        <v>1</v>
      </c>
      <c r="AD3556" s="5">
        <v>6</v>
      </c>
      <c r="AE3556" s="5">
        <v>125</v>
      </c>
      <c r="AF3556" s="5">
        <v>185</v>
      </c>
      <c r="AG3556" s="5">
        <v>0</v>
      </c>
      <c r="AH3556" s="5">
        <v>0</v>
      </c>
      <c r="AI3556" s="5">
        <v>24</v>
      </c>
      <c r="AJ3556" s="5">
        <v>100</v>
      </c>
      <c r="AK3556" s="5">
        <v>1.375</v>
      </c>
      <c r="AL3556" s="5">
        <v>100</v>
      </c>
      <c r="AM3556" s="5"/>
      <c r="AN3556" s="5"/>
      <c r="AO3556" s="5"/>
      <c r="AP3556" s="5"/>
      <c r="AQ3556" s="5"/>
      <c r="AR3556" s="5"/>
      <c r="AS3556" s="5"/>
      <c r="AT3556" s="5"/>
      <c r="AU3556" s="5"/>
      <c r="AV3556" s="5"/>
      <c r="AW3556" s="5"/>
    </row>
    <row r="3557" spans="1:49" x14ac:dyDescent="0.25">
      <c r="A3557" s="5">
        <v>76</v>
      </c>
      <c r="B3557" s="5">
        <v>27</v>
      </c>
      <c r="C3557" s="5">
        <v>0</v>
      </c>
      <c r="D3557" s="5">
        <v>3</v>
      </c>
      <c r="E3557" s="5">
        <v>164</v>
      </c>
      <c r="F3557" s="5">
        <v>224</v>
      </c>
      <c r="G3557" s="5">
        <v>0</v>
      </c>
      <c r="H3557" s="5">
        <v>0</v>
      </c>
      <c r="I3557" s="5">
        <v>11</v>
      </c>
      <c r="J3557" s="5">
        <v>93.75</v>
      </c>
      <c r="K3557" s="5">
        <v>1.4379999999999999</v>
      </c>
      <c r="L3557" s="5">
        <v>100</v>
      </c>
      <c r="M3557" s="5"/>
      <c r="N3557" s="5">
        <v>76</v>
      </c>
      <c r="O3557" s="5">
        <v>28</v>
      </c>
      <c r="P3557" s="5">
        <v>0</v>
      </c>
      <c r="Q3557" s="5">
        <v>6</v>
      </c>
      <c r="R3557" s="5">
        <v>188</v>
      </c>
      <c r="S3557" s="5">
        <v>248</v>
      </c>
      <c r="T3557" s="5">
        <v>0</v>
      </c>
      <c r="U3557" s="5">
        <v>0</v>
      </c>
      <c r="V3557" s="5">
        <v>12</v>
      </c>
      <c r="W3557" s="5">
        <v>100</v>
      </c>
      <c r="X3557" s="5">
        <v>1.234</v>
      </c>
      <c r="Y3557" s="5">
        <v>100</v>
      </c>
      <c r="Z3557" s="5"/>
      <c r="AA3557" s="5">
        <v>76</v>
      </c>
      <c r="AB3557" s="5">
        <v>31</v>
      </c>
      <c r="AC3557" s="5">
        <v>0</v>
      </c>
      <c r="AD3557" s="5">
        <v>6</v>
      </c>
      <c r="AE3557" s="5">
        <v>163</v>
      </c>
      <c r="AF3557" s="5">
        <v>223</v>
      </c>
      <c r="AG3557" s="5">
        <v>0</v>
      </c>
      <c r="AH3557" s="5">
        <v>0</v>
      </c>
      <c r="AI3557" s="5">
        <v>24</v>
      </c>
      <c r="AJ3557" s="5">
        <v>100</v>
      </c>
      <c r="AK3557" s="5">
        <v>1.4530000000000001</v>
      </c>
      <c r="AL3557" s="5">
        <v>100</v>
      </c>
      <c r="AM3557" s="5"/>
      <c r="AN3557" s="5"/>
      <c r="AO3557" s="5"/>
      <c r="AP3557" s="5"/>
      <c r="AQ3557" s="5"/>
      <c r="AR3557" s="5"/>
      <c r="AS3557" s="5"/>
      <c r="AT3557" s="5"/>
      <c r="AU3557" s="5"/>
      <c r="AV3557" s="5"/>
      <c r="AW3557" s="5"/>
    </row>
    <row r="3558" spans="1:49" x14ac:dyDescent="0.25">
      <c r="A3558" s="5">
        <v>77</v>
      </c>
      <c r="B3558" s="5">
        <v>27</v>
      </c>
      <c r="C3558" s="5">
        <v>1</v>
      </c>
      <c r="D3558" s="5">
        <v>4</v>
      </c>
      <c r="E3558" s="5">
        <v>81</v>
      </c>
      <c r="F3558" s="5">
        <v>111</v>
      </c>
      <c r="G3558" s="5">
        <v>26</v>
      </c>
      <c r="H3558" s="5">
        <v>0</v>
      </c>
      <c r="I3558" s="5">
        <v>9</v>
      </c>
      <c r="J3558" s="5">
        <v>97.916667000000004</v>
      </c>
      <c r="K3558" s="5">
        <v>1.5309999999999999</v>
      </c>
      <c r="L3558" s="5">
        <v>100</v>
      </c>
      <c r="M3558" s="5"/>
      <c r="N3558" s="5">
        <v>77</v>
      </c>
      <c r="O3558" s="5">
        <v>28</v>
      </c>
      <c r="P3558" s="5">
        <v>1</v>
      </c>
      <c r="Q3558" s="5">
        <v>4</v>
      </c>
      <c r="R3558" s="5">
        <v>28</v>
      </c>
      <c r="S3558" s="5">
        <v>58</v>
      </c>
      <c r="T3558" s="5">
        <v>26</v>
      </c>
      <c r="U3558" s="5">
        <v>0</v>
      </c>
      <c r="V3558" s="5">
        <v>9</v>
      </c>
      <c r="W3558" s="5">
        <v>97.916667000000004</v>
      </c>
      <c r="X3558" s="5">
        <v>1.2969999999999999</v>
      </c>
      <c r="Y3558" s="5">
        <v>100</v>
      </c>
      <c r="Z3558" s="5"/>
      <c r="AA3558" s="5">
        <v>77</v>
      </c>
      <c r="AB3558" s="5">
        <v>31</v>
      </c>
      <c r="AC3558" s="5">
        <v>1</v>
      </c>
      <c r="AD3558" s="5">
        <v>6</v>
      </c>
      <c r="AE3558" s="5">
        <v>35</v>
      </c>
      <c r="AF3558" s="5">
        <v>65</v>
      </c>
      <c r="AG3558" s="5">
        <v>33</v>
      </c>
      <c r="AH3558" s="5">
        <v>0</v>
      </c>
      <c r="AI3558" s="5">
        <v>23</v>
      </c>
      <c r="AJ3558" s="5">
        <v>97.916667000000004</v>
      </c>
      <c r="AK3558" s="5">
        <v>1.4219999999999999</v>
      </c>
      <c r="AL3558" s="5">
        <v>100</v>
      </c>
      <c r="AM3558" s="5"/>
      <c r="AN3558" s="5"/>
      <c r="AO3558" s="5"/>
      <c r="AP3558" s="5"/>
      <c r="AQ3558" s="5"/>
      <c r="AR3558" s="5"/>
      <c r="AS3558" s="5"/>
      <c r="AT3558" s="5"/>
      <c r="AU3558" s="5"/>
      <c r="AV3558" s="5"/>
      <c r="AW3558" s="5"/>
    </row>
    <row r="3559" spans="1:49" x14ac:dyDescent="0.25">
      <c r="A3559" s="5">
        <v>78</v>
      </c>
      <c r="B3559" s="5">
        <v>25</v>
      </c>
      <c r="C3559" s="5">
        <v>1</v>
      </c>
      <c r="D3559" s="5">
        <v>0</v>
      </c>
      <c r="E3559" s="5">
        <v>3</v>
      </c>
      <c r="F3559" s="5">
        <v>63</v>
      </c>
      <c r="G3559" s="5">
        <v>0</v>
      </c>
      <c r="H3559" s="5">
        <v>0</v>
      </c>
      <c r="I3559" s="5">
        <v>9</v>
      </c>
      <c r="J3559" s="5">
        <v>89.583332999999996</v>
      </c>
      <c r="K3559" s="5">
        <v>1.7969999999999999</v>
      </c>
      <c r="L3559" s="5">
        <v>100</v>
      </c>
      <c r="M3559" s="5"/>
      <c r="N3559" s="5">
        <v>78</v>
      </c>
      <c r="O3559" s="5">
        <v>26</v>
      </c>
      <c r="P3559" s="5">
        <v>1</v>
      </c>
      <c r="Q3559" s="5">
        <v>0</v>
      </c>
      <c r="R3559" s="5">
        <v>100</v>
      </c>
      <c r="S3559" s="5">
        <v>160</v>
      </c>
      <c r="T3559" s="5">
        <v>0</v>
      </c>
      <c r="U3559" s="5">
        <v>0</v>
      </c>
      <c r="V3559" s="5">
        <v>10</v>
      </c>
      <c r="W3559" s="5">
        <v>91.666667000000004</v>
      </c>
      <c r="X3559" s="5">
        <v>1.2190000000000001</v>
      </c>
      <c r="Y3559" s="5">
        <v>100</v>
      </c>
      <c r="Z3559" s="5"/>
      <c r="AA3559" s="5">
        <v>78</v>
      </c>
      <c r="AB3559" s="5">
        <v>29</v>
      </c>
      <c r="AC3559" s="5">
        <v>1</v>
      </c>
      <c r="AD3559" s="5">
        <v>0</v>
      </c>
      <c r="AE3559" s="5">
        <v>17</v>
      </c>
      <c r="AF3559" s="5">
        <v>77</v>
      </c>
      <c r="AG3559" s="5">
        <v>0</v>
      </c>
      <c r="AH3559" s="5">
        <v>0</v>
      </c>
      <c r="AI3559" s="5">
        <v>24</v>
      </c>
      <c r="AJ3559" s="5">
        <v>91.666667000000004</v>
      </c>
      <c r="AK3559" s="5">
        <v>1.359</v>
      </c>
      <c r="AL3559" s="5">
        <v>100</v>
      </c>
      <c r="AM3559" s="5"/>
      <c r="AN3559" s="5"/>
      <c r="AO3559" s="5"/>
      <c r="AP3559" s="5"/>
      <c r="AQ3559" s="5"/>
      <c r="AR3559" s="5"/>
      <c r="AS3559" s="5"/>
      <c r="AT3559" s="5"/>
      <c r="AU3559" s="5"/>
      <c r="AV3559" s="5"/>
      <c r="AW3559" s="5"/>
    </row>
    <row r="3560" spans="1:49" x14ac:dyDescent="0.25">
      <c r="A3560" s="5">
        <v>79</v>
      </c>
      <c r="B3560" s="5">
        <v>26</v>
      </c>
      <c r="C3560" s="5">
        <v>0</v>
      </c>
      <c r="D3560" s="5">
        <v>6</v>
      </c>
      <c r="E3560" s="5">
        <v>120</v>
      </c>
      <c r="F3560" s="5">
        <v>180</v>
      </c>
      <c r="G3560" s="5">
        <v>0</v>
      </c>
      <c r="H3560" s="5">
        <v>0</v>
      </c>
      <c r="I3560" s="5">
        <v>18</v>
      </c>
      <c r="J3560" s="5">
        <v>91.666667000000004</v>
      </c>
      <c r="K3560" s="5">
        <v>1.3440000000000001</v>
      </c>
      <c r="L3560" s="5">
        <v>100</v>
      </c>
      <c r="M3560" s="5"/>
      <c r="N3560" s="5">
        <v>79</v>
      </c>
      <c r="O3560" s="5">
        <v>27</v>
      </c>
      <c r="P3560" s="5">
        <v>0</v>
      </c>
      <c r="Q3560" s="5">
        <v>4</v>
      </c>
      <c r="R3560" s="5">
        <v>169</v>
      </c>
      <c r="S3560" s="5">
        <v>229</v>
      </c>
      <c r="T3560" s="5">
        <v>0</v>
      </c>
      <c r="U3560" s="5">
        <v>0</v>
      </c>
      <c r="V3560" s="5">
        <v>11</v>
      </c>
      <c r="W3560" s="5">
        <v>93.75</v>
      </c>
      <c r="X3560" s="5">
        <v>1.2649999999999999</v>
      </c>
      <c r="Y3560" s="5">
        <v>100</v>
      </c>
      <c r="Z3560" s="5"/>
      <c r="AA3560" s="5">
        <v>79</v>
      </c>
      <c r="AB3560" s="5">
        <v>30</v>
      </c>
      <c r="AC3560" s="5">
        <v>0</v>
      </c>
      <c r="AD3560" s="5">
        <v>0</v>
      </c>
      <c r="AE3560" s="5">
        <v>193</v>
      </c>
      <c r="AF3560" s="5">
        <v>253</v>
      </c>
      <c r="AG3560" s="5">
        <v>0</v>
      </c>
      <c r="AH3560" s="5">
        <v>0</v>
      </c>
      <c r="AI3560" s="5">
        <v>32</v>
      </c>
      <c r="AJ3560" s="5">
        <v>91.666667000000004</v>
      </c>
      <c r="AK3560" s="5">
        <v>1.36</v>
      </c>
      <c r="AL3560" s="5">
        <v>100</v>
      </c>
      <c r="AM3560" s="5"/>
      <c r="AN3560" s="5"/>
      <c r="AO3560" s="5"/>
      <c r="AP3560" s="5"/>
      <c r="AQ3560" s="5"/>
      <c r="AR3560" s="5"/>
      <c r="AS3560" s="5"/>
      <c r="AT3560" s="5"/>
      <c r="AU3560" s="5"/>
      <c r="AV3560" s="5"/>
      <c r="AW3560" s="5"/>
    </row>
    <row r="3561" spans="1:49" x14ac:dyDescent="0.25">
      <c r="A3561" s="5">
        <v>80</v>
      </c>
      <c r="B3561" s="5">
        <v>27</v>
      </c>
      <c r="C3561" s="5">
        <v>0</v>
      </c>
      <c r="D3561" s="5">
        <v>5</v>
      </c>
      <c r="E3561" s="5">
        <v>26</v>
      </c>
      <c r="F3561" s="5">
        <v>86</v>
      </c>
      <c r="G3561" s="5">
        <v>0</v>
      </c>
      <c r="H3561" s="5">
        <v>0</v>
      </c>
      <c r="I3561" s="5">
        <v>15</v>
      </c>
      <c r="J3561" s="5">
        <v>97.916667000000004</v>
      </c>
      <c r="K3561" s="5">
        <v>1.4370000000000001</v>
      </c>
      <c r="L3561" s="5">
        <v>100</v>
      </c>
      <c r="M3561" s="5"/>
      <c r="N3561" s="5">
        <v>80</v>
      </c>
      <c r="O3561" s="5">
        <v>28</v>
      </c>
      <c r="P3561" s="5">
        <v>0</v>
      </c>
      <c r="Q3561" s="5">
        <v>3</v>
      </c>
      <c r="R3561" s="5">
        <v>18</v>
      </c>
      <c r="S3561" s="5">
        <v>78</v>
      </c>
      <c r="T3561" s="5">
        <v>0</v>
      </c>
      <c r="U3561" s="5">
        <v>0</v>
      </c>
      <c r="V3561" s="5">
        <v>8</v>
      </c>
      <c r="W3561" s="5">
        <v>100</v>
      </c>
      <c r="X3561" s="5">
        <v>1.2969999999999999</v>
      </c>
      <c r="Y3561" s="5">
        <v>100</v>
      </c>
      <c r="Z3561" s="5"/>
      <c r="AA3561" s="5">
        <v>80</v>
      </c>
      <c r="AB3561" s="5">
        <v>31</v>
      </c>
      <c r="AC3561" s="5">
        <v>0</v>
      </c>
      <c r="AD3561" s="5">
        <v>5</v>
      </c>
      <c r="AE3561" s="5">
        <v>90</v>
      </c>
      <c r="AF3561" s="5">
        <v>150</v>
      </c>
      <c r="AG3561" s="5">
        <v>0</v>
      </c>
      <c r="AH3561" s="5">
        <v>0</v>
      </c>
      <c r="AI3561" s="5">
        <v>34</v>
      </c>
      <c r="AJ3561" s="5">
        <v>95.833332999999996</v>
      </c>
      <c r="AK3561" s="5">
        <v>1.3280000000000001</v>
      </c>
      <c r="AL3561" s="5">
        <v>100</v>
      </c>
      <c r="AM3561" s="5"/>
      <c r="AN3561" s="5"/>
      <c r="AO3561" s="5"/>
      <c r="AP3561" s="5"/>
      <c r="AQ3561" s="5"/>
      <c r="AR3561" s="5"/>
      <c r="AS3561" s="5"/>
      <c r="AT3561" s="5"/>
      <c r="AU3561" s="5"/>
      <c r="AV3561" s="5"/>
      <c r="AW3561" s="5"/>
    </row>
    <row r="3562" spans="1:49" x14ac:dyDescent="0.25">
      <c r="A3562" s="5">
        <v>81</v>
      </c>
      <c r="B3562" s="5">
        <v>27</v>
      </c>
      <c r="C3562" s="5">
        <v>0</v>
      </c>
      <c r="D3562" s="5">
        <v>6</v>
      </c>
      <c r="E3562" s="5">
        <v>1238</v>
      </c>
      <c r="F3562" s="5">
        <v>1298</v>
      </c>
      <c r="G3562" s="5">
        <v>0</v>
      </c>
      <c r="H3562" s="5">
        <v>0</v>
      </c>
      <c r="I3562" s="5">
        <v>20</v>
      </c>
      <c r="J3562" s="5">
        <v>91.666667000000004</v>
      </c>
      <c r="K3562" s="5">
        <v>1.3280000000000001</v>
      </c>
      <c r="L3562" s="5">
        <v>100</v>
      </c>
      <c r="M3562" s="5"/>
      <c r="N3562" s="5">
        <v>81</v>
      </c>
      <c r="O3562" s="5">
        <v>27</v>
      </c>
      <c r="P3562" s="5">
        <v>0</v>
      </c>
      <c r="Q3562" s="5">
        <v>4</v>
      </c>
      <c r="R3562" s="5">
        <v>1458</v>
      </c>
      <c r="S3562" s="5">
        <v>1518</v>
      </c>
      <c r="T3562" s="5">
        <v>0</v>
      </c>
      <c r="U3562" s="5">
        <v>0</v>
      </c>
      <c r="V3562" s="5">
        <v>12</v>
      </c>
      <c r="W3562" s="5">
        <v>91.666667000000004</v>
      </c>
      <c r="X3562" s="5">
        <v>1.2969999999999999</v>
      </c>
      <c r="Y3562" s="5">
        <v>100</v>
      </c>
      <c r="Z3562" s="5"/>
      <c r="AA3562" s="5">
        <v>81</v>
      </c>
      <c r="AB3562" s="5">
        <v>30</v>
      </c>
      <c r="AC3562" s="5">
        <v>0</v>
      </c>
      <c r="AD3562" s="5">
        <v>6</v>
      </c>
      <c r="AE3562" s="5">
        <v>487</v>
      </c>
      <c r="AF3562" s="5">
        <v>547</v>
      </c>
      <c r="AG3562" s="5">
        <v>0</v>
      </c>
      <c r="AH3562" s="5">
        <v>0</v>
      </c>
      <c r="AI3562" s="5">
        <v>37</v>
      </c>
      <c r="AJ3562" s="5">
        <v>85.416667000000004</v>
      </c>
      <c r="AK3562" s="5">
        <v>1.343</v>
      </c>
      <c r="AL3562" s="5">
        <v>100</v>
      </c>
      <c r="AM3562" s="5"/>
      <c r="AN3562" s="5"/>
      <c r="AO3562" s="5"/>
      <c r="AP3562" s="5"/>
      <c r="AQ3562" s="5"/>
      <c r="AR3562" s="5"/>
      <c r="AS3562" s="5"/>
      <c r="AT3562" s="5"/>
      <c r="AU3562" s="5"/>
      <c r="AV3562" s="5"/>
      <c r="AW3562" s="5"/>
    </row>
    <row r="3563" spans="1:49" x14ac:dyDescent="0.25">
      <c r="A3563" s="5">
        <v>82</v>
      </c>
      <c r="B3563" s="5">
        <v>27</v>
      </c>
      <c r="C3563" s="5">
        <v>1</v>
      </c>
      <c r="D3563" s="5">
        <v>6</v>
      </c>
      <c r="E3563" s="5">
        <v>376</v>
      </c>
      <c r="F3563" s="5">
        <v>406</v>
      </c>
      <c r="G3563" s="5">
        <v>23</v>
      </c>
      <c r="H3563" s="5">
        <v>0</v>
      </c>
      <c r="I3563" s="5">
        <v>16</v>
      </c>
      <c r="J3563" s="5">
        <v>100</v>
      </c>
      <c r="K3563" s="5">
        <v>1.532</v>
      </c>
      <c r="L3563" s="5">
        <v>100</v>
      </c>
      <c r="M3563" s="5"/>
      <c r="N3563" s="5">
        <v>82</v>
      </c>
      <c r="O3563" s="5">
        <v>27</v>
      </c>
      <c r="P3563" s="5">
        <v>1</v>
      </c>
      <c r="Q3563" s="5">
        <v>4</v>
      </c>
      <c r="R3563" s="5">
        <v>1179</v>
      </c>
      <c r="S3563" s="5">
        <v>1209</v>
      </c>
      <c r="T3563" s="5">
        <v>19</v>
      </c>
      <c r="U3563" s="5">
        <v>0</v>
      </c>
      <c r="V3563" s="5">
        <v>8</v>
      </c>
      <c r="W3563" s="5">
        <v>100</v>
      </c>
      <c r="X3563" s="5">
        <v>1.25</v>
      </c>
      <c r="Y3563" s="5">
        <v>100</v>
      </c>
      <c r="Z3563" s="5"/>
      <c r="AA3563" s="5">
        <v>82</v>
      </c>
      <c r="AB3563" s="5">
        <v>30</v>
      </c>
      <c r="AC3563" s="5">
        <v>1</v>
      </c>
      <c r="AD3563" s="5">
        <v>0</v>
      </c>
      <c r="AE3563" s="5">
        <v>1</v>
      </c>
      <c r="AF3563" s="5">
        <v>31</v>
      </c>
      <c r="AG3563" s="5">
        <v>34</v>
      </c>
      <c r="AH3563" s="5">
        <v>0</v>
      </c>
      <c r="AI3563" s="5">
        <v>38</v>
      </c>
      <c r="AJ3563" s="5">
        <v>100</v>
      </c>
      <c r="AK3563" s="5">
        <v>1.375</v>
      </c>
      <c r="AL3563" s="5">
        <v>100</v>
      </c>
      <c r="AM3563" s="5"/>
      <c r="AN3563" s="5"/>
      <c r="AO3563" s="5"/>
      <c r="AP3563" s="5"/>
      <c r="AQ3563" s="5"/>
      <c r="AR3563" s="5"/>
      <c r="AS3563" s="5"/>
      <c r="AT3563" s="5"/>
      <c r="AU3563" s="5"/>
      <c r="AV3563" s="5"/>
      <c r="AW3563" s="5"/>
    </row>
    <row r="3564" spans="1:49" x14ac:dyDescent="0.25">
      <c r="A3564" s="5">
        <v>83</v>
      </c>
      <c r="B3564" s="5">
        <v>26</v>
      </c>
      <c r="C3564" s="5">
        <v>1</v>
      </c>
      <c r="D3564" s="5">
        <v>0</v>
      </c>
      <c r="E3564" s="5">
        <v>28</v>
      </c>
      <c r="F3564" s="5">
        <v>88</v>
      </c>
      <c r="G3564" s="5">
        <v>0</v>
      </c>
      <c r="H3564" s="5">
        <v>0</v>
      </c>
      <c r="I3564" s="5">
        <v>23</v>
      </c>
      <c r="J3564" s="5">
        <v>68.75</v>
      </c>
      <c r="K3564" s="5">
        <v>1.359</v>
      </c>
      <c r="L3564" s="5">
        <v>100</v>
      </c>
      <c r="M3564" s="5"/>
      <c r="N3564" s="5">
        <v>83</v>
      </c>
      <c r="O3564" s="5">
        <v>26</v>
      </c>
      <c r="P3564" s="5">
        <v>1</v>
      </c>
      <c r="Q3564" s="5">
        <v>0</v>
      </c>
      <c r="R3564" s="5">
        <v>0</v>
      </c>
      <c r="S3564" s="5">
        <v>30</v>
      </c>
      <c r="T3564" s="5">
        <v>0</v>
      </c>
      <c r="U3564" s="5">
        <v>0</v>
      </c>
      <c r="V3564" s="5">
        <v>24</v>
      </c>
      <c r="W3564" s="5">
        <v>100</v>
      </c>
      <c r="X3564" s="5">
        <v>1.2030000000000001</v>
      </c>
      <c r="Y3564" s="5">
        <v>100</v>
      </c>
      <c r="Z3564" s="5"/>
      <c r="AA3564" s="5">
        <v>83</v>
      </c>
      <c r="AB3564" s="5">
        <v>29</v>
      </c>
      <c r="AC3564" s="5">
        <v>1</v>
      </c>
      <c r="AD3564" s="5">
        <v>0</v>
      </c>
      <c r="AE3564" s="5">
        <v>0</v>
      </c>
      <c r="AF3564" s="5">
        <v>0</v>
      </c>
      <c r="AG3564" s="5">
        <v>0</v>
      </c>
      <c r="AH3564" s="5">
        <v>0</v>
      </c>
      <c r="AI3564" s="5">
        <v>37</v>
      </c>
      <c r="AJ3564" s="5">
        <v>89.583332999999996</v>
      </c>
      <c r="AK3564" s="5">
        <v>1.407</v>
      </c>
      <c r="AL3564" s="5">
        <v>100</v>
      </c>
      <c r="AM3564" s="5"/>
      <c r="AN3564" s="5"/>
      <c r="AO3564" s="5"/>
      <c r="AP3564" s="5"/>
      <c r="AQ3564" s="5"/>
      <c r="AR3564" s="5"/>
      <c r="AS3564" s="5"/>
      <c r="AT3564" s="5"/>
      <c r="AU3564" s="5"/>
      <c r="AV3564" s="5"/>
      <c r="AW3564" s="5"/>
    </row>
    <row r="3565" spans="1:49" x14ac:dyDescent="0.25">
      <c r="A3565" s="5">
        <v>84</v>
      </c>
      <c r="B3565" s="5">
        <v>24</v>
      </c>
      <c r="C3565" s="5">
        <v>1</v>
      </c>
      <c r="D3565" s="5">
        <v>6</v>
      </c>
      <c r="E3565" s="5">
        <v>51</v>
      </c>
      <c r="F3565" s="5">
        <v>81</v>
      </c>
      <c r="G3565" s="5">
        <v>43</v>
      </c>
      <c r="H3565" s="5">
        <v>0</v>
      </c>
      <c r="I3565" s="5">
        <v>42</v>
      </c>
      <c r="J3565" s="5">
        <v>100</v>
      </c>
      <c r="K3565" s="5">
        <v>1.5469999999999999</v>
      </c>
      <c r="L3565" s="5">
        <v>100</v>
      </c>
      <c r="M3565" s="5"/>
      <c r="N3565" s="5">
        <v>84</v>
      </c>
      <c r="O3565" s="5">
        <v>25</v>
      </c>
      <c r="P3565" s="5">
        <v>2</v>
      </c>
      <c r="Q3565" s="5">
        <v>2</v>
      </c>
      <c r="R3565" s="5">
        <v>16</v>
      </c>
      <c r="S3565" s="5">
        <v>46</v>
      </c>
      <c r="T3565" s="5">
        <v>24</v>
      </c>
      <c r="U3565" s="5">
        <v>0</v>
      </c>
      <c r="V3565" s="5">
        <v>4</v>
      </c>
      <c r="W3565" s="5">
        <v>100</v>
      </c>
      <c r="X3565" s="5">
        <v>1.2350000000000001</v>
      </c>
      <c r="Y3565" s="5">
        <v>100</v>
      </c>
      <c r="Z3565" s="5"/>
      <c r="AA3565" s="5">
        <v>84</v>
      </c>
      <c r="AB3565" s="5">
        <v>28</v>
      </c>
      <c r="AC3565" s="5">
        <v>2</v>
      </c>
      <c r="AD3565" s="5">
        <v>0</v>
      </c>
      <c r="AE3565" s="5">
        <v>24</v>
      </c>
      <c r="AF3565" s="5">
        <v>54</v>
      </c>
      <c r="AG3565" s="5">
        <v>0</v>
      </c>
      <c r="AH3565" s="5">
        <v>0</v>
      </c>
      <c r="AI3565" s="5">
        <v>24</v>
      </c>
      <c r="AJ3565" s="5">
        <v>100</v>
      </c>
      <c r="AK3565" s="5">
        <v>1.4370000000000001</v>
      </c>
      <c r="AL3565" s="5">
        <v>100</v>
      </c>
      <c r="AM3565" s="5"/>
      <c r="AN3565" s="5"/>
      <c r="AO3565" s="5"/>
      <c r="AP3565" s="5"/>
      <c r="AQ3565" s="5"/>
      <c r="AR3565" s="5"/>
      <c r="AS3565" s="5"/>
      <c r="AT3565" s="5"/>
      <c r="AU3565" s="5"/>
      <c r="AV3565" s="5"/>
      <c r="AW3565" s="5"/>
    </row>
    <row r="3566" spans="1:49" x14ac:dyDescent="0.25">
      <c r="A3566" s="5">
        <v>85</v>
      </c>
      <c r="B3566" s="5">
        <v>23</v>
      </c>
      <c r="C3566" s="5">
        <v>2</v>
      </c>
      <c r="D3566" s="5">
        <v>0</v>
      </c>
      <c r="E3566" s="5">
        <v>4</v>
      </c>
      <c r="F3566" s="5">
        <v>34</v>
      </c>
      <c r="G3566" s="5">
        <v>47</v>
      </c>
      <c r="H3566" s="5">
        <v>0</v>
      </c>
      <c r="I3566" s="5">
        <v>44</v>
      </c>
      <c r="J3566" s="5">
        <v>95.833332999999996</v>
      </c>
      <c r="K3566" s="5">
        <v>1.891</v>
      </c>
      <c r="L3566" s="5">
        <v>100</v>
      </c>
      <c r="M3566" s="5"/>
      <c r="N3566" s="5">
        <v>85</v>
      </c>
      <c r="O3566" s="5">
        <v>25</v>
      </c>
      <c r="P3566" s="5">
        <v>2</v>
      </c>
      <c r="Q3566" s="5">
        <v>4</v>
      </c>
      <c r="R3566" s="5">
        <v>58</v>
      </c>
      <c r="S3566" s="5">
        <v>88</v>
      </c>
      <c r="T3566" s="5">
        <v>28</v>
      </c>
      <c r="U3566" s="5">
        <v>0</v>
      </c>
      <c r="V3566" s="5">
        <v>8</v>
      </c>
      <c r="W3566" s="5">
        <v>100</v>
      </c>
      <c r="X3566" s="5">
        <v>1.3280000000000001</v>
      </c>
      <c r="Y3566" s="5">
        <v>100</v>
      </c>
      <c r="Z3566" s="5"/>
      <c r="AA3566" s="5">
        <v>85</v>
      </c>
      <c r="AB3566" s="5">
        <v>29</v>
      </c>
      <c r="AC3566" s="5">
        <v>3</v>
      </c>
      <c r="AD3566" s="5">
        <v>2</v>
      </c>
      <c r="AE3566" s="5">
        <v>40</v>
      </c>
      <c r="AF3566" s="5">
        <v>70</v>
      </c>
      <c r="AG3566" s="5">
        <v>26</v>
      </c>
      <c r="AH3566" s="5">
        <v>0</v>
      </c>
      <c r="AI3566" s="5">
        <v>4</v>
      </c>
      <c r="AJ3566" s="5">
        <v>100</v>
      </c>
      <c r="AK3566" s="5">
        <v>1.4690000000000001</v>
      </c>
      <c r="AL3566" s="5">
        <v>100</v>
      </c>
      <c r="AM3566" s="5"/>
      <c r="AN3566" s="5"/>
      <c r="AO3566" s="5"/>
      <c r="AP3566" s="5"/>
      <c r="AQ3566" s="5"/>
      <c r="AR3566" s="5"/>
      <c r="AS3566" s="5"/>
      <c r="AT3566" s="5"/>
      <c r="AU3566" s="5"/>
      <c r="AV3566" s="5"/>
      <c r="AW3566" s="5"/>
    </row>
    <row r="3567" spans="1:49" x14ac:dyDescent="0.25">
      <c r="A3567" s="5">
        <v>86</v>
      </c>
      <c r="B3567" s="5">
        <v>25</v>
      </c>
      <c r="C3567" s="5">
        <v>1</v>
      </c>
      <c r="D3567" s="5">
        <v>0</v>
      </c>
      <c r="E3567" s="5">
        <v>0</v>
      </c>
      <c r="F3567" s="5">
        <v>0</v>
      </c>
      <c r="G3567" s="5">
        <v>0</v>
      </c>
      <c r="H3567" s="5">
        <v>0</v>
      </c>
      <c r="I3567" s="5">
        <v>39</v>
      </c>
      <c r="J3567" s="5">
        <v>100</v>
      </c>
      <c r="K3567" s="5">
        <v>1.421</v>
      </c>
      <c r="L3567" s="5">
        <v>100</v>
      </c>
      <c r="M3567" s="5"/>
      <c r="N3567" s="5">
        <v>86</v>
      </c>
      <c r="O3567" s="5">
        <v>27</v>
      </c>
      <c r="P3567" s="5">
        <v>1</v>
      </c>
      <c r="Q3567" s="5">
        <v>4</v>
      </c>
      <c r="R3567" s="5">
        <v>90</v>
      </c>
      <c r="S3567" s="5">
        <v>150</v>
      </c>
      <c r="T3567" s="5">
        <v>0</v>
      </c>
      <c r="U3567" s="5">
        <v>0</v>
      </c>
      <c r="V3567" s="5">
        <v>15</v>
      </c>
      <c r="W3567" s="5">
        <v>85.416667000000004</v>
      </c>
      <c r="X3567" s="5">
        <v>1.8120000000000001</v>
      </c>
      <c r="Y3567" s="5">
        <v>100</v>
      </c>
      <c r="Z3567" s="5"/>
      <c r="AA3567" s="5">
        <v>86</v>
      </c>
      <c r="AB3567" s="5">
        <v>30</v>
      </c>
      <c r="AC3567" s="5">
        <v>2</v>
      </c>
      <c r="AD3567" s="5">
        <v>4</v>
      </c>
      <c r="AE3567" s="5">
        <v>14</v>
      </c>
      <c r="AF3567" s="5">
        <v>44</v>
      </c>
      <c r="AG3567" s="5">
        <v>79</v>
      </c>
      <c r="AH3567" s="5">
        <v>0</v>
      </c>
      <c r="AI3567" s="5">
        <v>13</v>
      </c>
      <c r="AJ3567" s="5">
        <v>89.583332999999996</v>
      </c>
      <c r="AK3567" s="5">
        <v>1.516</v>
      </c>
      <c r="AL3567" s="5">
        <v>100</v>
      </c>
      <c r="AM3567" s="5"/>
      <c r="AN3567" s="5"/>
      <c r="AO3567" s="5"/>
      <c r="AP3567" s="5"/>
      <c r="AQ3567" s="5"/>
      <c r="AR3567" s="5"/>
      <c r="AS3567" s="5"/>
      <c r="AT3567" s="5"/>
      <c r="AU3567" s="5"/>
      <c r="AV3567" s="5"/>
      <c r="AW3567" s="5"/>
    </row>
    <row r="3568" spans="1:49" x14ac:dyDescent="0.25">
      <c r="A3568" s="5">
        <v>87</v>
      </c>
      <c r="B3568" s="5">
        <v>26</v>
      </c>
      <c r="C3568" s="5">
        <v>1</v>
      </c>
      <c r="D3568" s="5">
        <v>1</v>
      </c>
      <c r="E3568" s="5">
        <v>97</v>
      </c>
      <c r="F3568" s="5">
        <v>157</v>
      </c>
      <c r="G3568" s="5">
        <v>0</v>
      </c>
      <c r="H3568" s="5">
        <v>0</v>
      </c>
      <c r="I3568" s="5">
        <v>9</v>
      </c>
      <c r="J3568" s="5">
        <v>93.75</v>
      </c>
      <c r="K3568" s="5">
        <v>1.532</v>
      </c>
      <c r="L3568" s="5">
        <v>100</v>
      </c>
      <c r="M3568" s="5"/>
      <c r="N3568" s="5">
        <v>87</v>
      </c>
      <c r="O3568" s="5">
        <v>27</v>
      </c>
      <c r="P3568" s="5">
        <v>0</v>
      </c>
      <c r="Q3568" s="5">
        <v>4</v>
      </c>
      <c r="R3568" s="5">
        <v>77</v>
      </c>
      <c r="S3568" s="5">
        <v>137</v>
      </c>
      <c r="T3568" s="5">
        <v>0</v>
      </c>
      <c r="U3568" s="5">
        <v>0</v>
      </c>
      <c r="V3568" s="5">
        <v>26</v>
      </c>
      <c r="W3568" s="5">
        <v>91.666667000000004</v>
      </c>
      <c r="X3568" s="5">
        <v>1.782</v>
      </c>
      <c r="Y3568" s="5">
        <v>100</v>
      </c>
      <c r="Z3568" s="5"/>
      <c r="AA3568" s="5">
        <v>87</v>
      </c>
      <c r="AB3568" s="5">
        <v>30</v>
      </c>
      <c r="AC3568" s="5">
        <v>1</v>
      </c>
      <c r="AD3568" s="5">
        <v>4</v>
      </c>
      <c r="AE3568" s="5">
        <v>111</v>
      </c>
      <c r="AF3568" s="5">
        <v>171</v>
      </c>
      <c r="AG3568" s="5">
        <v>0</v>
      </c>
      <c r="AH3568" s="5">
        <v>0</v>
      </c>
      <c r="AI3568" s="5">
        <v>24</v>
      </c>
      <c r="AJ3568" s="5">
        <v>95.833332999999996</v>
      </c>
      <c r="AK3568" s="5">
        <v>1.6870000000000001</v>
      </c>
      <c r="AL3568" s="5">
        <v>100</v>
      </c>
      <c r="AM3568" s="5"/>
      <c r="AN3568" s="5"/>
      <c r="AO3568" s="5"/>
      <c r="AP3568" s="5"/>
      <c r="AQ3568" s="5"/>
      <c r="AR3568" s="5"/>
      <c r="AS3568" s="5"/>
      <c r="AT3568" s="5"/>
      <c r="AU3568" s="5"/>
      <c r="AV3568" s="5"/>
      <c r="AW3568" s="5"/>
    </row>
    <row r="3569" spans="1:49" x14ac:dyDescent="0.25">
      <c r="A3569" s="5">
        <v>88</v>
      </c>
      <c r="B3569" s="5">
        <v>28</v>
      </c>
      <c r="C3569" s="5">
        <v>0</v>
      </c>
      <c r="D3569" s="5">
        <v>6</v>
      </c>
      <c r="E3569" s="5">
        <v>166</v>
      </c>
      <c r="F3569" s="5">
        <v>226</v>
      </c>
      <c r="G3569" s="5">
        <v>0</v>
      </c>
      <c r="H3569" s="5">
        <v>0</v>
      </c>
      <c r="I3569" s="5">
        <v>13</v>
      </c>
      <c r="J3569" s="5">
        <v>97.916667000000004</v>
      </c>
      <c r="K3569" s="5">
        <v>1.39</v>
      </c>
      <c r="L3569" s="5">
        <v>100</v>
      </c>
      <c r="M3569" s="5"/>
      <c r="N3569" s="5">
        <v>88</v>
      </c>
      <c r="O3569" s="5">
        <v>28</v>
      </c>
      <c r="P3569" s="5">
        <v>0</v>
      </c>
      <c r="Q3569" s="5">
        <v>0</v>
      </c>
      <c r="R3569" s="5">
        <v>99</v>
      </c>
      <c r="S3569" s="5">
        <v>159</v>
      </c>
      <c r="T3569" s="5">
        <v>0</v>
      </c>
      <c r="U3569" s="5">
        <v>0</v>
      </c>
      <c r="V3569" s="5">
        <v>31</v>
      </c>
      <c r="W3569" s="5">
        <v>97.916667000000004</v>
      </c>
      <c r="X3569" s="5">
        <v>1.234</v>
      </c>
      <c r="Y3569" s="5">
        <v>100</v>
      </c>
      <c r="Z3569" s="5"/>
      <c r="AA3569" s="5">
        <v>88</v>
      </c>
      <c r="AB3569" s="5">
        <v>31</v>
      </c>
      <c r="AC3569" s="5">
        <v>0</v>
      </c>
      <c r="AD3569" s="5">
        <v>0</v>
      </c>
      <c r="AE3569" s="5">
        <v>89</v>
      </c>
      <c r="AF3569" s="5">
        <v>149</v>
      </c>
      <c r="AG3569" s="5">
        <v>0</v>
      </c>
      <c r="AH3569" s="5">
        <v>0</v>
      </c>
      <c r="AI3569" s="5">
        <v>27</v>
      </c>
      <c r="AJ3569" s="5">
        <v>97.916667000000004</v>
      </c>
      <c r="AK3569" s="5">
        <v>1.484</v>
      </c>
      <c r="AL3569" s="5">
        <v>100</v>
      </c>
      <c r="AM3569" s="5"/>
      <c r="AN3569" s="5"/>
      <c r="AO3569" s="5"/>
      <c r="AP3569" s="5"/>
      <c r="AQ3569" s="5"/>
      <c r="AR3569" s="5"/>
      <c r="AS3569" s="5"/>
      <c r="AT3569" s="5"/>
      <c r="AU3569" s="5"/>
      <c r="AV3569" s="5"/>
      <c r="AW3569" s="5"/>
    </row>
    <row r="3570" spans="1:49" x14ac:dyDescent="0.25">
      <c r="A3570" s="5">
        <v>89</v>
      </c>
      <c r="B3570" s="5">
        <v>27</v>
      </c>
      <c r="C3570" s="5">
        <v>1</v>
      </c>
      <c r="D3570" s="5">
        <v>6</v>
      </c>
      <c r="E3570" s="5">
        <v>33</v>
      </c>
      <c r="F3570" s="5">
        <v>93</v>
      </c>
      <c r="G3570" s="5">
        <v>0</v>
      </c>
      <c r="H3570" s="5">
        <v>0</v>
      </c>
      <c r="I3570" s="5">
        <v>13</v>
      </c>
      <c r="J3570" s="5">
        <v>97.916667000000004</v>
      </c>
      <c r="K3570" s="5">
        <v>1.407</v>
      </c>
      <c r="L3570" s="5">
        <v>100</v>
      </c>
      <c r="M3570" s="5"/>
      <c r="N3570" s="5">
        <v>89</v>
      </c>
      <c r="O3570" s="5">
        <v>28</v>
      </c>
      <c r="P3570" s="5">
        <v>1</v>
      </c>
      <c r="Q3570" s="5">
        <v>0</v>
      </c>
      <c r="R3570" s="5">
        <v>35</v>
      </c>
      <c r="S3570" s="5">
        <v>95</v>
      </c>
      <c r="T3570" s="5">
        <v>0</v>
      </c>
      <c r="U3570" s="5">
        <v>0</v>
      </c>
      <c r="V3570" s="5">
        <v>33</v>
      </c>
      <c r="W3570" s="5">
        <v>93.75</v>
      </c>
      <c r="X3570" s="5">
        <v>1.2809999999999999</v>
      </c>
      <c r="Y3570" s="5">
        <v>100</v>
      </c>
      <c r="Z3570" s="5"/>
      <c r="AA3570" s="5">
        <v>89</v>
      </c>
      <c r="AB3570" s="5">
        <v>31</v>
      </c>
      <c r="AC3570" s="5">
        <v>1</v>
      </c>
      <c r="AD3570" s="5">
        <v>0</v>
      </c>
      <c r="AE3570" s="5">
        <v>8</v>
      </c>
      <c r="AF3570" s="5">
        <v>38</v>
      </c>
      <c r="AG3570" s="5">
        <v>20</v>
      </c>
      <c r="AH3570" s="5">
        <v>0</v>
      </c>
      <c r="AI3570" s="5">
        <v>30</v>
      </c>
      <c r="AJ3570" s="5">
        <v>95.833332999999996</v>
      </c>
      <c r="AK3570" s="5">
        <v>1.532</v>
      </c>
      <c r="AL3570" s="5">
        <v>100</v>
      </c>
      <c r="AM3570" s="5"/>
      <c r="AN3570" s="5"/>
      <c r="AO3570" s="5"/>
      <c r="AP3570" s="5"/>
      <c r="AQ3570" s="5"/>
      <c r="AR3570" s="5"/>
      <c r="AS3570" s="5"/>
      <c r="AT3570" s="5"/>
      <c r="AU3570" s="5"/>
      <c r="AV3570" s="5"/>
      <c r="AW3570" s="5"/>
    </row>
    <row r="3571" spans="1:49" x14ac:dyDescent="0.25">
      <c r="A3571" s="5">
        <v>90</v>
      </c>
      <c r="B3571" s="5">
        <v>26</v>
      </c>
      <c r="C3571" s="5">
        <v>3</v>
      </c>
      <c r="D3571" s="5">
        <v>6</v>
      </c>
      <c r="E3571" s="5">
        <v>0</v>
      </c>
      <c r="F3571" s="5">
        <v>0</v>
      </c>
      <c r="G3571" s="5">
        <v>41</v>
      </c>
      <c r="H3571" s="5">
        <v>0</v>
      </c>
      <c r="I3571" s="5">
        <v>19</v>
      </c>
      <c r="J3571" s="5">
        <v>97.916667000000004</v>
      </c>
      <c r="K3571" s="5">
        <v>1.7030000000000001</v>
      </c>
      <c r="L3571" s="5">
        <v>100</v>
      </c>
      <c r="M3571" s="5"/>
      <c r="N3571" s="5">
        <v>90</v>
      </c>
      <c r="O3571" s="5">
        <v>27</v>
      </c>
      <c r="P3571" s="5">
        <v>3</v>
      </c>
      <c r="Q3571" s="5">
        <v>6</v>
      </c>
      <c r="R3571" s="5">
        <v>0</v>
      </c>
      <c r="S3571" s="5">
        <v>0</v>
      </c>
      <c r="T3571" s="5">
        <v>63</v>
      </c>
      <c r="U3571" s="5">
        <v>0</v>
      </c>
      <c r="V3571" s="5">
        <v>42</v>
      </c>
      <c r="W3571" s="5">
        <v>100</v>
      </c>
      <c r="X3571" s="5">
        <v>1.3280000000000001</v>
      </c>
      <c r="Y3571" s="5">
        <v>100</v>
      </c>
      <c r="Z3571" s="5"/>
      <c r="AA3571" s="5">
        <v>90</v>
      </c>
      <c r="AB3571" s="5">
        <v>30</v>
      </c>
      <c r="AC3571" s="5">
        <v>3</v>
      </c>
      <c r="AD3571" s="5">
        <v>6</v>
      </c>
      <c r="AE3571" s="5">
        <v>0</v>
      </c>
      <c r="AF3571" s="5">
        <v>0</v>
      </c>
      <c r="AG3571" s="5">
        <v>59</v>
      </c>
      <c r="AH3571" s="5">
        <v>0</v>
      </c>
      <c r="AI3571" s="5">
        <v>37</v>
      </c>
      <c r="AJ3571" s="5">
        <v>97.916667000000004</v>
      </c>
      <c r="AK3571" s="5">
        <v>1.5149999999999999</v>
      </c>
      <c r="AL3571" s="5">
        <v>100</v>
      </c>
      <c r="AM3571" s="5"/>
      <c r="AN3571" s="5"/>
      <c r="AO3571" s="5"/>
      <c r="AP3571" s="5"/>
      <c r="AQ3571" s="5"/>
      <c r="AR3571" s="5"/>
      <c r="AS3571" s="5"/>
      <c r="AT3571" s="5"/>
      <c r="AU3571" s="5"/>
      <c r="AV3571" s="5"/>
      <c r="AW3571" s="5"/>
    </row>
    <row r="3572" spans="1:49" x14ac:dyDescent="0.25">
      <c r="A3572" s="5">
        <v>91</v>
      </c>
      <c r="B3572" s="5">
        <v>25</v>
      </c>
      <c r="C3572" s="5">
        <v>3</v>
      </c>
      <c r="D3572" s="5">
        <v>6</v>
      </c>
      <c r="E3572" s="5">
        <v>60</v>
      </c>
      <c r="F3572" s="5">
        <v>90</v>
      </c>
      <c r="G3572" s="5">
        <v>72</v>
      </c>
      <c r="H3572" s="5">
        <v>0</v>
      </c>
      <c r="I3572" s="5">
        <v>36</v>
      </c>
      <c r="J3572" s="5">
        <v>91.666667000000004</v>
      </c>
      <c r="K3572" s="5">
        <v>1.468</v>
      </c>
      <c r="L3572" s="5">
        <v>100</v>
      </c>
      <c r="M3572" s="5"/>
      <c r="N3572" s="5">
        <v>91</v>
      </c>
      <c r="O3572" s="5">
        <v>26</v>
      </c>
      <c r="P3572" s="5">
        <v>3</v>
      </c>
      <c r="Q3572" s="5">
        <v>0</v>
      </c>
      <c r="R3572" s="5">
        <v>0</v>
      </c>
      <c r="S3572" s="5">
        <v>0</v>
      </c>
      <c r="T3572" s="5">
        <v>0</v>
      </c>
      <c r="U3572" s="5">
        <v>0</v>
      </c>
      <c r="V3572" s="5">
        <v>38</v>
      </c>
      <c r="W3572" s="5">
        <v>100</v>
      </c>
      <c r="X3572" s="5">
        <v>1.3280000000000001</v>
      </c>
      <c r="Y3572" s="5">
        <v>100</v>
      </c>
      <c r="Z3572" s="5"/>
      <c r="AA3572" s="5">
        <v>91</v>
      </c>
      <c r="AB3572" s="5">
        <v>31</v>
      </c>
      <c r="AC3572" s="5">
        <v>2</v>
      </c>
      <c r="AD3572" s="5">
        <v>0</v>
      </c>
      <c r="AE3572" s="5">
        <v>0</v>
      </c>
      <c r="AF3572" s="5">
        <v>0</v>
      </c>
      <c r="AG3572" s="5">
        <v>0</v>
      </c>
      <c r="AH3572" s="5">
        <v>0</v>
      </c>
      <c r="AI3572" s="5">
        <v>42</v>
      </c>
      <c r="AJ3572" s="5">
        <v>100</v>
      </c>
      <c r="AK3572" s="5">
        <v>1.5469999999999999</v>
      </c>
      <c r="AL3572" s="5">
        <v>100</v>
      </c>
      <c r="AM3572" s="5"/>
      <c r="AN3572" s="5"/>
      <c r="AO3572" s="5"/>
      <c r="AP3572" s="5"/>
      <c r="AQ3572" s="5"/>
      <c r="AR3572" s="5"/>
      <c r="AS3572" s="5"/>
      <c r="AT3572" s="5"/>
      <c r="AU3572" s="5"/>
      <c r="AV3572" s="5"/>
      <c r="AW3572" s="5"/>
    </row>
    <row r="3573" spans="1:49" x14ac:dyDescent="0.25">
      <c r="A3573" s="5">
        <v>92</v>
      </c>
      <c r="B3573" s="5">
        <v>28</v>
      </c>
      <c r="C3573" s="5">
        <v>1</v>
      </c>
      <c r="D3573" s="5">
        <v>0</v>
      </c>
      <c r="E3573" s="5">
        <v>91</v>
      </c>
      <c r="F3573" s="5">
        <v>151</v>
      </c>
      <c r="G3573" s="5">
        <v>0</v>
      </c>
      <c r="H3573" s="5">
        <v>0</v>
      </c>
      <c r="I3573" s="5">
        <v>45</v>
      </c>
      <c r="J3573" s="5">
        <v>97.916667000000004</v>
      </c>
      <c r="K3573" s="5">
        <v>1.5</v>
      </c>
      <c r="L3573" s="5">
        <v>100</v>
      </c>
      <c r="M3573" s="5"/>
      <c r="N3573" s="5">
        <v>92</v>
      </c>
      <c r="O3573" s="5">
        <v>29</v>
      </c>
      <c r="P3573" s="5">
        <v>3</v>
      </c>
      <c r="Q3573" s="5">
        <v>3</v>
      </c>
      <c r="R3573" s="5">
        <v>69</v>
      </c>
      <c r="S3573" s="5">
        <v>99</v>
      </c>
      <c r="T3573" s="5">
        <v>83</v>
      </c>
      <c r="U3573" s="5">
        <v>0</v>
      </c>
      <c r="V3573" s="5">
        <v>10</v>
      </c>
      <c r="W3573" s="5">
        <v>91.666667000000004</v>
      </c>
      <c r="X3573" s="5">
        <v>1.4219999999999999</v>
      </c>
      <c r="Y3573" s="5">
        <v>100</v>
      </c>
      <c r="Z3573" s="5"/>
      <c r="AA3573" s="5">
        <v>92</v>
      </c>
      <c r="AB3573" s="5">
        <v>34</v>
      </c>
      <c r="AC3573" s="5">
        <v>2</v>
      </c>
      <c r="AD3573" s="5">
        <v>1</v>
      </c>
      <c r="AE3573" s="5">
        <v>112</v>
      </c>
      <c r="AF3573" s="5">
        <v>172</v>
      </c>
      <c r="AG3573" s="5">
        <v>0</v>
      </c>
      <c r="AH3573" s="5">
        <v>0</v>
      </c>
      <c r="AI3573" s="5">
        <v>6</v>
      </c>
      <c r="AJ3573" s="5">
        <v>91.666667000000004</v>
      </c>
      <c r="AK3573" s="5">
        <v>1.7350000000000001</v>
      </c>
      <c r="AL3573" s="5">
        <v>100</v>
      </c>
      <c r="AM3573" s="5"/>
      <c r="AN3573" s="5"/>
      <c r="AO3573" s="5"/>
      <c r="AP3573" s="5"/>
      <c r="AQ3573" s="5"/>
      <c r="AR3573" s="5"/>
      <c r="AS3573" s="5"/>
      <c r="AT3573" s="5"/>
      <c r="AU3573" s="5"/>
      <c r="AV3573" s="5"/>
      <c r="AW3573" s="5"/>
    </row>
    <row r="3574" spans="1:49" x14ac:dyDescent="0.25">
      <c r="A3574" s="5">
        <v>93</v>
      </c>
      <c r="B3574" s="5">
        <v>31</v>
      </c>
      <c r="C3574" s="5">
        <v>0</v>
      </c>
      <c r="D3574" s="5">
        <v>0</v>
      </c>
      <c r="E3574" s="5">
        <v>0</v>
      </c>
      <c r="F3574" s="5">
        <v>0</v>
      </c>
      <c r="G3574" s="5">
        <v>0</v>
      </c>
      <c r="H3574" s="5">
        <v>0</v>
      </c>
      <c r="I3574" s="5">
        <v>46</v>
      </c>
      <c r="J3574" s="5">
        <v>100</v>
      </c>
      <c r="K3574" s="5">
        <v>1.6719999999999999</v>
      </c>
      <c r="L3574" s="5">
        <v>100</v>
      </c>
      <c r="M3574" s="5"/>
      <c r="N3574" s="5">
        <v>93</v>
      </c>
      <c r="O3574" s="5">
        <v>32</v>
      </c>
      <c r="P3574" s="5">
        <v>1</v>
      </c>
      <c r="Q3574" s="5">
        <v>6</v>
      </c>
      <c r="R3574" s="5">
        <v>89</v>
      </c>
      <c r="S3574" s="5">
        <v>149</v>
      </c>
      <c r="T3574" s="5">
        <v>0</v>
      </c>
      <c r="U3574" s="5">
        <v>0</v>
      </c>
      <c r="V3574" s="5">
        <v>17</v>
      </c>
      <c r="W3574" s="5">
        <v>97.916667000000004</v>
      </c>
      <c r="X3574" s="5">
        <v>1.4690000000000001</v>
      </c>
      <c r="Y3574" s="5">
        <v>100</v>
      </c>
      <c r="Z3574" s="5"/>
      <c r="AA3574" s="5">
        <v>93</v>
      </c>
      <c r="AB3574" s="5">
        <v>36</v>
      </c>
      <c r="AC3574" s="5">
        <v>0</v>
      </c>
      <c r="AD3574" s="5">
        <v>4</v>
      </c>
      <c r="AE3574" s="5">
        <v>218</v>
      </c>
      <c r="AF3574" s="5">
        <v>278</v>
      </c>
      <c r="AG3574" s="5">
        <v>0</v>
      </c>
      <c r="AH3574" s="5">
        <v>0</v>
      </c>
      <c r="AI3574" s="5">
        <v>10</v>
      </c>
      <c r="AJ3574" s="5">
        <v>95.833332999999996</v>
      </c>
      <c r="AK3574" s="5">
        <v>1.8120000000000001</v>
      </c>
      <c r="AL3574" s="5">
        <v>100</v>
      </c>
      <c r="AM3574" s="5"/>
      <c r="AN3574" s="5"/>
      <c r="AO3574" s="5"/>
      <c r="AP3574" s="5"/>
      <c r="AQ3574" s="5"/>
      <c r="AR3574" s="5"/>
      <c r="AS3574" s="5"/>
      <c r="AT3574" s="5"/>
      <c r="AU3574" s="5"/>
      <c r="AV3574" s="5"/>
      <c r="AW3574" s="5"/>
    </row>
    <row r="3575" spans="1:49" x14ac:dyDescent="0.25">
      <c r="A3575" s="5">
        <v>94</v>
      </c>
      <c r="B3575" s="5">
        <v>31</v>
      </c>
      <c r="C3575" s="5">
        <v>1</v>
      </c>
      <c r="D3575" s="5">
        <v>0</v>
      </c>
      <c r="E3575" s="5">
        <v>0</v>
      </c>
      <c r="F3575" s="5">
        <v>0</v>
      </c>
      <c r="G3575" s="5">
        <v>6</v>
      </c>
      <c r="H3575" s="5">
        <v>0</v>
      </c>
      <c r="I3575" s="5">
        <v>24</v>
      </c>
      <c r="J3575" s="5">
        <v>100</v>
      </c>
      <c r="K3575" s="5">
        <v>1.5940000000000001</v>
      </c>
      <c r="L3575" s="5">
        <v>100</v>
      </c>
      <c r="M3575" s="5"/>
      <c r="N3575" s="5">
        <v>94</v>
      </c>
      <c r="O3575" s="5">
        <v>31</v>
      </c>
      <c r="P3575" s="5">
        <v>1</v>
      </c>
      <c r="Q3575" s="5">
        <v>6</v>
      </c>
      <c r="R3575" s="5">
        <v>24</v>
      </c>
      <c r="S3575" s="5">
        <v>54</v>
      </c>
      <c r="T3575" s="5">
        <v>18</v>
      </c>
      <c r="U3575" s="5">
        <v>0</v>
      </c>
      <c r="V3575" s="5">
        <v>20</v>
      </c>
      <c r="W3575" s="5">
        <v>91.666667000000004</v>
      </c>
      <c r="X3575" s="5">
        <v>1.5309999999999999</v>
      </c>
      <c r="Y3575" s="5">
        <v>100</v>
      </c>
      <c r="Z3575" s="5"/>
      <c r="AA3575" s="5">
        <v>94</v>
      </c>
      <c r="AB3575" s="5">
        <v>34</v>
      </c>
      <c r="AC3575" s="5">
        <v>1</v>
      </c>
      <c r="AD3575" s="5">
        <v>5</v>
      </c>
      <c r="AE3575" s="5">
        <v>21</v>
      </c>
      <c r="AF3575" s="5">
        <v>51</v>
      </c>
      <c r="AG3575" s="5">
        <v>15</v>
      </c>
      <c r="AH3575" s="5">
        <v>0</v>
      </c>
      <c r="AI3575" s="5">
        <v>14</v>
      </c>
      <c r="AJ3575" s="5">
        <v>91.666667000000004</v>
      </c>
      <c r="AK3575" s="5">
        <v>1.8280000000000001</v>
      </c>
      <c r="AL3575" s="5">
        <v>100</v>
      </c>
      <c r="AM3575" s="5"/>
      <c r="AN3575" s="5"/>
      <c r="AO3575" s="5"/>
      <c r="AP3575" s="5"/>
      <c r="AQ3575" s="5"/>
      <c r="AR3575" s="5"/>
      <c r="AS3575" s="5"/>
      <c r="AT3575" s="5"/>
      <c r="AU3575" s="5"/>
      <c r="AV3575" s="5"/>
      <c r="AW3575" s="5"/>
    </row>
    <row r="3576" spans="1:49" x14ac:dyDescent="0.25">
      <c r="A3576" s="5">
        <v>95</v>
      </c>
      <c r="B3576" s="5">
        <v>31</v>
      </c>
      <c r="C3576" s="5">
        <v>2</v>
      </c>
      <c r="D3576" s="5">
        <v>0</v>
      </c>
      <c r="E3576" s="5">
        <v>0</v>
      </c>
      <c r="F3576" s="5">
        <v>30</v>
      </c>
      <c r="G3576" s="5">
        <v>13</v>
      </c>
      <c r="H3576" s="5">
        <v>0</v>
      </c>
      <c r="I3576" s="5">
        <v>8</v>
      </c>
      <c r="J3576" s="5">
        <v>100</v>
      </c>
      <c r="K3576" s="5">
        <v>1.7030000000000001</v>
      </c>
      <c r="L3576" s="5">
        <v>100</v>
      </c>
      <c r="M3576" s="5"/>
      <c r="N3576" s="5">
        <v>95</v>
      </c>
      <c r="O3576" s="5">
        <v>29</v>
      </c>
      <c r="P3576" s="5">
        <v>2</v>
      </c>
      <c r="Q3576" s="5">
        <v>2</v>
      </c>
      <c r="R3576" s="5">
        <v>12</v>
      </c>
      <c r="S3576" s="5">
        <v>42</v>
      </c>
      <c r="T3576" s="5">
        <v>25</v>
      </c>
      <c r="U3576" s="5">
        <v>0</v>
      </c>
      <c r="V3576" s="5">
        <v>28</v>
      </c>
      <c r="W3576" s="5">
        <v>91.666667000000004</v>
      </c>
      <c r="X3576" s="5">
        <v>1.4530000000000001</v>
      </c>
      <c r="Y3576" s="5">
        <v>100</v>
      </c>
      <c r="Z3576" s="5"/>
      <c r="AA3576" s="5">
        <v>95</v>
      </c>
      <c r="AB3576" s="5">
        <v>32</v>
      </c>
      <c r="AC3576" s="5">
        <v>2</v>
      </c>
      <c r="AD3576" s="5">
        <v>2</v>
      </c>
      <c r="AE3576" s="5">
        <v>9</v>
      </c>
      <c r="AF3576" s="5">
        <v>39</v>
      </c>
      <c r="AG3576" s="5">
        <v>22</v>
      </c>
      <c r="AH3576" s="5">
        <v>0</v>
      </c>
      <c r="AI3576" s="5">
        <v>22</v>
      </c>
      <c r="AJ3576" s="5">
        <v>91.666667000000004</v>
      </c>
      <c r="AK3576" s="5">
        <v>1.6719999999999999</v>
      </c>
      <c r="AL3576" s="5">
        <v>100</v>
      </c>
      <c r="AM3576" s="5"/>
      <c r="AN3576" s="5"/>
      <c r="AO3576" s="5"/>
      <c r="AP3576" s="5"/>
      <c r="AQ3576" s="5"/>
      <c r="AR3576" s="5"/>
      <c r="AS3576" s="5"/>
      <c r="AT3576" s="5"/>
      <c r="AU3576" s="5"/>
      <c r="AV3576" s="5"/>
      <c r="AW3576" s="5"/>
    </row>
    <row r="3577" spans="1:49" x14ac:dyDescent="0.25">
      <c r="A3577" s="5">
        <v>96</v>
      </c>
      <c r="B3577" s="5">
        <v>31</v>
      </c>
      <c r="C3577" s="5">
        <v>1</v>
      </c>
      <c r="D3577" s="5">
        <v>6</v>
      </c>
      <c r="E3577" s="5">
        <v>98</v>
      </c>
      <c r="F3577" s="5">
        <v>158</v>
      </c>
      <c r="G3577" s="5">
        <v>0</v>
      </c>
      <c r="H3577" s="5">
        <v>0</v>
      </c>
      <c r="I3577" s="5">
        <v>20</v>
      </c>
      <c r="J3577" s="5">
        <v>91.666667000000004</v>
      </c>
      <c r="K3577" s="5">
        <v>1.625</v>
      </c>
      <c r="L3577" s="5">
        <v>100</v>
      </c>
      <c r="M3577" s="5"/>
      <c r="N3577" s="5">
        <v>96</v>
      </c>
      <c r="O3577" s="5">
        <v>28</v>
      </c>
      <c r="P3577" s="5">
        <v>1</v>
      </c>
      <c r="Q3577" s="5">
        <v>0</v>
      </c>
      <c r="R3577" s="5">
        <v>0</v>
      </c>
      <c r="S3577" s="5">
        <v>0</v>
      </c>
      <c r="T3577" s="5">
        <v>0</v>
      </c>
      <c r="U3577" s="5">
        <v>0</v>
      </c>
      <c r="V3577" s="5">
        <v>44</v>
      </c>
      <c r="W3577" s="5">
        <v>91.666667000000004</v>
      </c>
      <c r="X3577" s="5">
        <v>1.4219999999999999</v>
      </c>
      <c r="Y3577" s="5">
        <v>100</v>
      </c>
      <c r="Z3577" s="5"/>
      <c r="AA3577" s="5">
        <v>96</v>
      </c>
      <c r="AB3577" s="5">
        <v>31</v>
      </c>
      <c r="AC3577" s="5">
        <v>1</v>
      </c>
      <c r="AD3577" s="5">
        <v>0</v>
      </c>
      <c r="AE3577" s="5">
        <v>214</v>
      </c>
      <c r="AF3577" s="5">
        <v>274</v>
      </c>
      <c r="AG3577" s="5">
        <v>0</v>
      </c>
      <c r="AH3577" s="5">
        <v>0</v>
      </c>
      <c r="AI3577" s="5">
        <v>38</v>
      </c>
      <c r="AJ3577" s="5">
        <v>91.666667000000004</v>
      </c>
      <c r="AK3577" s="5">
        <v>1.516</v>
      </c>
      <c r="AL3577" s="5">
        <v>100</v>
      </c>
      <c r="AM3577" s="5"/>
      <c r="AN3577" s="5"/>
      <c r="AO3577" s="5"/>
      <c r="AP3577" s="5"/>
      <c r="AQ3577" s="5"/>
      <c r="AR3577" s="5"/>
      <c r="AS3577" s="5"/>
      <c r="AT3577" s="5"/>
      <c r="AU3577" s="5"/>
      <c r="AV3577" s="5"/>
      <c r="AW3577" s="5"/>
    </row>
    <row r="3578" spans="1:49" x14ac:dyDescent="0.25">
      <c r="A3578" s="5">
        <v>97</v>
      </c>
      <c r="B3578" s="5">
        <v>32</v>
      </c>
      <c r="C3578" s="5">
        <v>1</v>
      </c>
      <c r="D3578" s="5">
        <v>6</v>
      </c>
      <c r="E3578" s="5">
        <v>176</v>
      </c>
      <c r="F3578" s="5">
        <v>206</v>
      </c>
      <c r="G3578" s="5">
        <v>21</v>
      </c>
      <c r="H3578" s="5">
        <v>0</v>
      </c>
      <c r="I3578" s="5">
        <v>28</v>
      </c>
      <c r="J3578" s="5">
        <v>91.666667000000004</v>
      </c>
      <c r="K3578" s="5">
        <v>2.2029999999999998</v>
      </c>
      <c r="L3578" s="5">
        <v>100</v>
      </c>
      <c r="M3578" s="5"/>
      <c r="N3578" s="5">
        <v>97</v>
      </c>
      <c r="O3578" s="5">
        <v>29</v>
      </c>
      <c r="P3578" s="5">
        <v>1</v>
      </c>
      <c r="Q3578" s="5">
        <v>0</v>
      </c>
      <c r="R3578" s="5">
        <v>38</v>
      </c>
      <c r="S3578" s="5">
        <v>68</v>
      </c>
      <c r="T3578" s="5">
        <v>5</v>
      </c>
      <c r="U3578" s="5">
        <v>0</v>
      </c>
      <c r="V3578" s="5">
        <v>0</v>
      </c>
      <c r="W3578" s="5">
        <v>100</v>
      </c>
      <c r="X3578" s="5">
        <v>1.36</v>
      </c>
      <c r="Y3578" s="5">
        <v>100</v>
      </c>
      <c r="Z3578" s="5"/>
      <c r="AA3578" s="5">
        <v>97</v>
      </c>
      <c r="AB3578" s="5">
        <v>31</v>
      </c>
      <c r="AC3578" s="5">
        <v>1</v>
      </c>
      <c r="AD3578" s="5">
        <v>0</v>
      </c>
      <c r="AE3578" s="5">
        <v>3</v>
      </c>
      <c r="AF3578" s="5">
        <v>33</v>
      </c>
      <c r="AG3578" s="5">
        <v>26</v>
      </c>
      <c r="AH3578" s="5">
        <v>0</v>
      </c>
      <c r="AI3578" s="5">
        <v>40</v>
      </c>
      <c r="AJ3578" s="5">
        <v>95.833332999999996</v>
      </c>
      <c r="AK3578" s="5">
        <v>1.4530000000000001</v>
      </c>
      <c r="AL3578" s="5">
        <v>100</v>
      </c>
      <c r="AM3578" s="5"/>
      <c r="AN3578" s="5"/>
      <c r="AO3578" s="5"/>
      <c r="AP3578" s="5"/>
      <c r="AQ3578" s="5"/>
      <c r="AR3578" s="5"/>
      <c r="AS3578" s="5"/>
      <c r="AT3578" s="5"/>
      <c r="AU3578" s="5"/>
      <c r="AV3578" s="5"/>
      <c r="AW3578" s="5"/>
    </row>
    <row r="3579" spans="1:49" x14ac:dyDescent="0.25">
      <c r="A3579" s="5">
        <v>98</v>
      </c>
      <c r="B3579" s="5">
        <v>31</v>
      </c>
      <c r="C3579" s="5">
        <v>1</v>
      </c>
      <c r="D3579" s="5">
        <v>2</v>
      </c>
      <c r="E3579" s="5">
        <v>38</v>
      </c>
      <c r="F3579" s="5">
        <v>98</v>
      </c>
      <c r="G3579" s="5">
        <v>0</v>
      </c>
      <c r="H3579" s="5">
        <v>0</v>
      </c>
      <c r="I3579" s="5">
        <v>36</v>
      </c>
      <c r="J3579" s="5">
        <v>87.5</v>
      </c>
      <c r="K3579" s="5">
        <v>1.8440000000000001</v>
      </c>
      <c r="L3579" s="5">
        <v>100</v>
      </c>
      <c r="M3579" s="5"/>
      <c r="N3579" s="5">
        <v>98</v>
      </c>
      <c r="O3579" s="5">
        <v>30</v>
      </c>
      <c r="P3579" s="5">
        <v>1</v>
      </c>
      <c r="Q3579" s="5">
        <v>0</v>
      </c>
      <c r="R3579" s="5">
        <v>37</v>
      </c>
      <c r="S3579" s="5">
        <v>97</v>
      </c>
      <c r="T3579" s="5">
        <v>0</v>
      </c>
      <c r="U3579" s="5">
        <v>0</v>
      </c>
      <c r="V3579" s="5">
        <v>9</v>
      </c>
      <c r="W3579" s="5">
        <v>97.916667000000004</v>
      </c>
      <c r="X3579" s="5">
        <v>1.4530000000000001</v>
      </c>
      <c r="Y3579" s="5">
        <v>100</v>
      </c>
      <c r="Z3579" s="5"/>
      <c r="AA3579" s="5">
        <v>98</v>
      </c>
      <c r="AB3579" s="5">
        <v>30</v>
      </c>
      <c r="AC3579" s="5">
        <v>1</v>
      </c>
      <c r="AD3579" s="5">
        <v>0</v>
      </c>
      <c r="AE3579" s="5">
        <v>0</v>
      </c>
      <c r="AF3579" s="5">
        <v>0</v>
      </c>
      <c r="AG3579" s="5">
        <v>0</v>
      </c>
      <c r="AH3579" s="5">
        <v>0</v>
      </c>
      <c r="AI3579" s="5">
        <v>43</v>
      </c>
      <c r="AJ3579" s="5">
        <v>93.75</v>
      </c>
      <c r="AK3579" s="5">
        <v>1.4530000000000001</v>
      </c>
      <c r="AL3579" s="5">
        <v>100</v>
      </c>
      <c r="AM3579" s="5"/>
      <c r="AN3579" s="5"/>
      <c r="AO3579" s="5"/>
      <c r="AP3579" s="5"/>
      <c r="AQ3579" s="5"/>
      <c r="AR3579" s="5"/>
      <c r="AS3579" s="5"/>
      <c r="AT3579" s="5"/>
      <c r="AU3579" s="5"/>
      <c r="AV3579" s="5"/>
      <c r="AW3579" s="5"/>
    </row>
    <row r="3580" spans="1:49" x14ac:dyDescent="0.25">
      <c r="A3580" s="5">
        <v>99</v>
      </c>
      <c r="B3580" s="5">
        <v>32</v>
      </c>
      <c r="C3580" s="5">
        <v>0</v>
      </c>
      <c r="D3580" s="5">
        <v>0</v>
      </c>
      <c r="E3580" s="5">
        <v>0</v>
      </c>
      <c r="F3580" s="5">
        <v>0</v>
      </c>
      <c r="G3580" s="5">
        <v>0</v>
      </c>
      <c r="H3580" s="5">
        <v>0</v>
      </c>
      <c r="I3580" s="5">
        <v>45</v>
      </c>
      <c r="J3580" s="5">
        <v>95.833332999999996</v>
      </c>
      <c r="K3580" s="5">
        <v>1.7030000000000001</v>
      </c>
      <c r="L3580" s="5">
        <v>100</v>
      </c>
      <c r="M3580" s="5"/>
      <c r="N3580" s="5">
        <v>99</v>
      </c>
      <c r="O3580" s="5">
        <v>31</v>
      </c>
      <c r="P3580" s="5">
        <v>0</v>
      </c>
      <c r="Q3580" s="5">
        <v>5</v>
      </c>
      <c r="R3580" s="5">
        <v>180</v>
      </c>
      <c r="S3580" s="5">
        <v>240</v>
      </c>
      <c r="T3580" s="5">
        <v>0</v>
      </c>
      <c r="U3580" s="5">
        <v>0</v>
      </c>
      <c r="V3580" s="5">
        <v>11</v>
      </c>
      <c r="W3580" s="5">
        <v>97.916667000000004</v>
      </c>
      <c r="X3580" s="5">
        <v>1.4370000000000001</v>
      </c>
      <c r="Y3580" s="5">
        <v>100</v>
      </c>
      <c r="Z3580" s="5"/>
      <c r="AA3580" s="5">
        <v>99</v>
      </c>
      <c r="AB3580" s="5">
        <v>31</v>
      </c>
      <c r="AC3580" s="5">
        <v>1</v>
      </c>
      <c r="AD3580" s="5">
        <v>0</v>
      </c>
      <c r="AE3580" s="5">
        <v>24</v>
      </c>
      <c r="AF3580" s="5">
        <v>54</v>
      </c>
      <c r="AG3580" s="5">
        <v>0</v>
      </c>
      <c r="AH3580" s="5">
        <v>0</v>
      </c>
      <c r="AI3580" s="5">
        <v>24</v>
      </c>
      <c r="AJ3580" s="5">
        <v>100</v>
      </c>
      <c r="AK3580" s="5">
        <v>1.4690000000000001</v>
      </c>
      <c r="AL3580" s="5">
        <v>100</v>
      </c>
      <c r="AM3580" s="5"/>
      <c r="AN3580" s="5"/>
      <c r="AO3580" s="5"/>
      <c r="AP3580" s="5"/>
      <c r="AQ3580" s="5"/>
      <c r="AR3580" s="5"/>
      <c r="AS3580" s="5"/>
      <c r="AT3580" s="5"/>
      <c r="AU3580" s="5"/>
      <c r="AV3580" s="5"/>
      <c r="AW3580" s="5"/>
    </row>
    <row r="3581" spans="1:49" x14ac:dyDescent="0.25">
      <c r="A3581" s="5">
        <v>100</v>
      </c>
      <c r="B3581" s="5">
        <v>31</v>
      </c>
      <c r="C3581" s="5">
        <v>0</v>
      </c>
      <c r="D3581" s="5">
        <v>0</v>
      </c>
      <c r="E3581" s="5">
        <v>7</v>
      </c>
      <c r="F3581" s="5">
        <v>37</v>
      </c>
      <c r="G3581" s="5">
        <v>0</v>
      </c>
      <c r="H3581" s="5">
        <v>0</v>
      </c>
      <c r="I3581" s="5">
        <v>24</v>
      </c>
      <c r="J3581" s="5">
        <v>100</v>
      </c>
      <c r="K3581" s="5">
        <v>1.9690000000000001</v>
      </c>
      <c r="L3581" s="5">
        <v>100</v>
      </c>
      <c r="M3581" s="5"/>
      <c r="N3581" s="5">
        <v>100</v>
      </c>
      <c r="O3581" s="5">
        <v>29</v>
      </c>
      <c r="P3581" s="5">
        <v>0</v>
      </c>
      <c r="Q3581" s="5">
        <v>4</v>
      </c>
      <c r="R3581" s="5">
        <v>35</v>
      </c>
      <c r="S3581" s="5">
        <v>95</v>
      </c>
      <c r="T3581" s="5">
        <v>0</v>
      </c>
      <c r="U3581" s="5">
        <v>0</v>
      </c>
      <c r="V3581" s="5">
        <v>10</v>
      </c>
      <c r="W3581" s="5">
        <v>95.833332999999996</v>
      </c>
      <c r="X3581" s="5">
        <v>2.016</v>
      </c>
      <c r="Y3581" s="5">
        <v>100</v>
      </c>
      <c r="Z3581" s="5"/>
      <c r="AA3581" s="5">
        <v>100</v>
      </c>
      <c r="AB3581" s="5">
        <v>31</v>
      </c>
      <c r="AC3581" s="5">
        <v>1</v>
      </c>
      <c r="AD3581" s="5">
        <v>4</v>
      </c>
      <c r="AE3581" s="5">
        <v>31</v>
      </c>
      <c r="AF3581" s="5">
        <v>91</v>
      </c>
      <c r="AG3581" s="5">
        <v>0</v>
      </c>
      <c r="AH3581" s="5">
        <v>0</v>
      </c>
      <c r="AI3581" s="5">
        <v>8</v>
      </c>
      <c r="AJ3581" s="5">
        <v>100</v>
      </c>
      <c r="AK3581" s="5">
        <v>1.5149999999999999</v>
      </c>
      <c r="AL3581" s="5">
        <v>100</v>
      </c>
      <c r="AM3581" s="5"/>
      <c r="AN3581" s="5"/>
      <c r="AO3581" s="5"/>
      <c r="AP3581" s="5"/>
      <c r="AQ3581" s="5"/>
      <c r="AR3581" s="5"/>
      <c r="AS3581" s="5"/>
      <c r="AT3581" s="5"/>
      <c r="AU3581" s="5"/>
      <c r="AV3581" s="5"/>
      <c r="AW3581" s="5"/>
    </row>
    <row r="3582" spans="1:49" x14ac:dyDescent="0.25">
      <c r="A3582" s="5">
        <v>101</v>
      </c>
      <c r="B3582" s="5">
        <v>30</v>
      </c>
      <c r="C3582" s="5">
        <v>1</v>
      </c>
      <c r="D3582" s="5">
        <v>3</v>
      </c>
      <c r="E3582" s="5">
        <v>43</v>
      </c>
      <c r="F3582" s="5">
        <v>73</v>
      </c>
      <c r="G3582" s="5">
        <v>9</v>
      </c>
      <c r="H3582" s="5">
        <v>0</v>
      </c>
      <c r="I3582" s="5">
        <v>6</v>
      </c>
      <c r="J3582" s="5">
        <v>100</v>
      </c>
      <c r="K3582" s="5">
        <v>1.8120000000000001</v>
      </c>
      <c r="L3582" s="5">
        <v>100</v>
      </c>
      <c r="M3582" s="5"/>
      <c r="N3582" s="5">
        <v>101</v>
      </c>
      <c r="O3582" s="5">
        <v>26</v>
      </c>
      <c r="P3582" s="5">
        <v>1</v>
      </c>
      <c r="Q3582" s="5">
        <v>6</v>
      </c>
      <c r="R3582" s="5">
        <v>23</v>
      </c>
      <c r="S3582" s="5">
        <v>53</v>
      </c>
      <c r="T3582" s="5">
        <v>15</v>
      </c>
      <c r="U3582" s="5">
        <v>0</v>
      </c>
      <c r="V3582" s="5">
        <v>16</v>
      </c>
      <c r="W3582" s="5">
        <v>95.833332999999996</v>
      </c>
      <c r="X3582" s="5">
        <v>1.2809999999999999</v>
      </c>
      <c r="Y3582" s="5">
        <v>100</v>
      </c>
      <c r="Z3582" s="5"/>
      <c r="AA3582" s="5">
        <v>101</v>
      </c>
      <c r="AB3582" s="5">
        <v>29</v>
      </c>
      <c r="AC3582" s="5">
        <v>1</v>
      </c>
      <c r="AD3582" s="5">
        <v>5</v>
      </c>
      <c r="AE3582" s="5">
        <v>75</v>
      </c>
      <c r="AF3582" s="5">
        <v>105</v>
      </c>
      <c r="AG3582" s="5">
        <v>13</v>
      </c>
      <c r="AH3582" s="5">
        <v>0</v>
      </c>
      <c r="AI3582" s="5">
        <v>12</v>
      </c>
      <c r="AJ3582" s="5">
        <v>95.833332999999996</v>
      </c>
      <c r="AK3582" s="5">
        <v>1.407</v>
      </c>
      <c r="AL3582" s="5">
        <v>100</v>
      </c>
      <c r="AM3582" s="5"/>
      <c r="AN3582" s="5"/>
      <c r="AO3582" s="5"/>
      <c r="AP3582" s="5"/>
      <c r="AQ3582" s="5"/>
      <c r="AR3582" s="5"/>
      <c r="AS3582" s="5"/>
      <c r="AT3582" s="5"/>
      <c r="AU3582" s="5"/>
      <c r="AV3582" s="5"/>
      <c r="AW3582" s="5"/>
    </row>
    <row r="3583" spans="1:49" x14ac:dyDescent="0.25">
      <c r="A3583" s="5">
        <v>102</v>
      </c>
      <c r="B3583" s="5">
        <v>33</v>
      </c>
      <c r="C3583" s="5">
        <v>1</v>
      </c>
      <c r="D3583" s="5">
        <v>2</v>
      </c>
      <c r="E3583" s="5">
        <v>50</v>
      </c>
      <c r="F3583" s="5">
        <v>110</v>
      </c>
      <c r="G3583" s="5">
        <v>0</v>
      </c>
      <c r="H3583" s="5">
        <v>0</v>
      </c>
      <c r="I3583" s="5">
        <v>10</v>
      </c>
      <c r="J3583" s="5">
        <v>95.833332999999996</v>
      </c>
      <c r="K3583" s="5">
        <v>1.954</v>
      </c>
      <c r="L3583" s="5">
        <v>100</v>
      </c>
      <c r="M3583" s="5"/>
      <c r="N3583" s="5">
        <v>102</v>
      </c>
      <c r="O3583" s="5">
        <v>29</v>
      </c>
      <c r="P3583" s="5">
        <v>1</v>
      </c>
      <c r="Q3583" s="5">
        <v>6</v>
      </c>
      <c r="R3583" s="5">
        <v>397</v>
      </c>
      <c r="S3583" s="5">
        <v>457</v>
      </c>
      <c r="T3583" s="5">
        <v>0</v>
      </c>
      <c r="U3583" s="5">
        <v>0</v>
      </c>
      <c r="V3583" s="5">
        <v>21</v>
      </c>
      <c r="W3583" s="5">
        <v>93.75</v>
      </c>
      <c r="X3583" s="5">
        <v>1.2969999999999999</v>
      </c>
      <c r="Y3583" s="5">
        <v>100</v>
      </c>
      <c r="Z3583" s="5"/>
      <c r="AA3583" s="5">
        <v>102</v>
      </c>
      <c r="AB3583" s="5">
        <v>32</v>
      </c>
      <c r="AC3583" s="5">
        <v>1</v>
      </c>
      <c r="AD3583" s="5">
        <v>6</v>
      </c>
      <c r="AE3583" s="5">
        <v>270</v>
      </c>
      <c r="AF3583" s="5">
        <v>330</v>
      </c>
      <c r="AG3583" s="5">
        <v>0</v>
      </c>
      <c r="AH3583" s="5">
        <v>0</v>
      </c>
      <c r="AI3583" s="5">
        <v>18</v>
      </c>
      <c r="AJ3583" s="5">
        <v>95.833332999999996</v>
      </c>
      <c r="AK3583" s="5">
        <v>1.4530000000000001</v>
      </c>
      <c r="AL3583" s="5">
        <v>100</v>
      </c>
      <c r="AM3583" s="5"/>
      <c r="AN3583" s="5"/>
      <c r="AO3583" s="5"/>
      <c r="AP3583" s="5"/>
      <c r="AQ3583" s="5"/>
      <c r="AR3583" s="5"/>
      <c r="AS3583" s="5"/>
      <c r="AT3583" s="5"/>
      <c r="AU3583" s="5"/>
      <c r="AV3583" s="5"/>
      <c r="AW3583" s="5"/>
    </row>
    <row r="3584" spans="1:49" x14ac:dyDescent="0.25">
      <c r="A3584" s="5">
        <v>103</v>
      </c>
      <c r="B3584" s="5">
        <v>34</v>
      </c>
      <c r="C3584" s="5">
        <v>0</v>
      </c>
      <c r="D3584" s="5">
        <v>6</v>
      </c>
      <c r="E3584" s="5">
        <v>202</v>
      </c>
      <c r="F3584" s="5">
        <v>262</v>
      </c>
      <c r="G3584" s="5">
        <v>0</v>
      </c>
      <c r="H3584" s="5">
        <v>0</v>
      </c>
      <c r="I3584" s="5">
        <v>13</v>
      </c>
      <c r="J3584" s="5">
        <v>97.916667000000004</v>
      </c>
      <c r="K3584" s="5">
        <v>1.7030000000000001</v>
      </c>
      <c r="L3584" s="5">
        <v>100</v>
      </c>
      <c r="M3584" s="5"/>
      <c r="N3584" s="5">
        <v>103</v>
      </c>
      <c r="O3584" s="5">
        <v>30</v>
      </c>
      <c r="P3584" s="5">
        <v>0</v>
      </c>
      <c r="Q3584" s="5">
        <v>6</v>
      </c>
      <c r="R3584" s="5">
        <v>550</v>
      </c>
      <c r="S3584" s="5">
        <v>610</v>
      </c>
      <c r="T3584" s="5">
        <v>0</v>
      </c>
      <c r="U3584" s="5">
        <v>0</v>
      </c>
      <c r="V3584" s="5">
        <v>22</v>
      </c>
      <c r="W3584" s="5">
        <v>95.833332999999996</v>
      </c>
      <c r="X3584" s="5">
        <v>1.3129999999999999</v>
      </c>
      <c r="Y3584" s="5">
        <v>100</v>
      </c>
      <c r="Z3584" s="5"/>
      <c r="AA3584" s="5">
        <v>103</v>
      </c>
      <c r="AB3584" s="5">
        <v>33</v>
      </c>
      <c r="AC3584" s="5">
        <v>0</v>
      </c>
      <c r="AD3584" s="5">
        <v>6</v>
      </c>
      <c r="AE3584" s="5">
        <v>546</v>
      </c>
      <c r="AF3584" s="5">
        <v>606</v>
      </c>
      <c r="AG3584" s="5">
        <v>0</v>
      </c>
      <c r="AH3584" s="5">
        <v>0</v>
      </c>
      <c r="AI3584" s="5">
        <v>18</v>
      </c>
      <c r="AJ3584" s="5">
        <v>95.833332999999996</v>
      </c>
      <c r="AK3584" s="5">
        <v>1.484</v>
      </c>
      <c r="AL3584" s="5">
        <v>100</v>
      </c>
      <c r="AM3584" s="5"/>
      <c r="AN3584" s="5"/>
      <c r="AO3584" s="5"/>
      <c r="AP3584" s="5"/>
      <c r="AQ3584" s="5"/>
      <c r="AR3584" s="5"/>
      <c r="AS3584" s="5"/>
      <c r="AT3584" s="5"/>
      <c r="AU3584" s="5"/>
      <c r="AV3584" s="5"/>
      <c r="AW3584" s="5"/>
    </row>
    <row r="3585" spans="1:49" x14ac:dyDescent="0.25">
      <c r="A3585" s="5">
        <v>104</v>
      </c>
      <c r="B3585" s="5">
        <v>34</v>
      </c>
      <c r="C3585" s="5">
        <v>0</v>
      </c>
      <c r="D3585" s="5">
        <v>0</v>
      </c>
      <c r="E3585" s="5">
        <v>16</v>
      </c>
      <c r="F3585" s="5">
        <v>76</v>
      </c>
      <c r="G3585" s="5">
        <v>0</v>
      </c>
      <c r="H3585" s="5">
        <v>0</v>
      </c>
      <c r="I3585" s="5">
        <v>14</v>
      </c>
      <c r="J3585" s="5">
        <v>100</v>
      </c>
      <c r="K3585" s="5">
        <v>1.6870000000000001</v>
      </c>
      <c r="L3585" s="5">
        <v>100</v>
      </c>
      <c r="M3585" s="5"/>
      <c r="N3585" s="5">
        <v>104</v>
      </c>
      <c r="O3585" s="5">
        <v>30</v>
      </c>
      <c r="P3585" s="5">
        <v>0</v>
      </c>
      <c r="Q3585" s="5">
        <v>0</v>
      </c>
      <c r="R3585" s="5">
        <v>207</v>
      </c>
      <c r="S3585" s="5">
        <v>267</v>
      </c>
      <c r="T3585" s="5">
        <v>0</v>
      </c>
      <c r="U3585" s="5">
        <v>0</v>
      </c>
      <c r="V3585" s="5">
        <v>18</v>
      </c>
      <c r="W3585" s="5">
        <v>100</v>
      </c>
      <c r="X3585" s="5">
        <v>1.3120000000000001</v>
      </c>
      <c r="Y3585" s="5">
        <v>100</v>
      </c>
      <c r="Z3585" s="5"/>
      <c r="AA3585" s="5">
        <v>104</v>
      </c>
      <c r="AB3585" s="5">
        <v>33</v>
      </c>
      <c r="AC3585" s="5">
        <v>0</v>
      </c>
      <c r="AD3585" s="5">
        <v>0</v>
      </c>
      <c r="AE3585" s="5">
        <v>203</v>
      </c>
      <c r="AF3585" s="5">
        <v>263</v>
      </c>
      <c r="AG3585" s="5">
        <v>0</v>
      </c>
      <c r="AH3585" s="5">
        <v>0</v>
      </c>
      <c r="AI3585" s="5">
        <v>14</v>
      </c>
      <c r="AJ3585" s="5">
        <v>100</v>
      </c>
      <c r="AK3585" s="5">
        <v>1.4379999999999999</v>
      </c>
      <c r="AL3585" s="5">
        <v>100</v>
      </c>
      <c r="AM3585" s="5"/>
      <c r="AN3585" s="5"/>
      <c r="AO3585" s="5"/>
      <c r="AP3585" s="5"/>
      <c r="AQ3585" s="5"/>
      <c r="AR3585" s="5"/>
      <c r="AS3585" s="5"/>
      <c r="AT3585" s="5"/>
      <c r="AU3585" s="5"/>
      <c r="AV3585" s="5"/>
      <c r="AW3585" s="5"/>
    </row>
    <row r="3586" spans="1:49" x14ac:dyDescent="0.25">
      <c r="A3586" s="5">
        <v>105</v>
      </c>
      <c r="B3586" s="5">
        <v>33</v>
      </c>
      <c r="C3586" s="5">
        <v>0</v>
      </c>
      <c r="D3586" s="5">
        <v>1</v>
      </c>
      <c r="E3586" s="5">
        <v>297</v>
      </c>
      <c r="F3586" s="5">
        <v>357</v>
      </c>
      <c r="G3586" s="5">
        <v>0</v>
      </c>
      <c r="H3586" s="5">
        <v>0</v>
      </c>
      <c r="I3586" s="5">
        <v>18</v>
      </c>
      <c r="J3586" s="5">
        <v>95.833332999999996</v>
      </c>
      <c r="K3586" s="5">
        <v>1.641</v>
      </c>
      <c r="L3586" s="5">
        <v>100</v>
      </c>
      <c r="M3586" s="5"/>
      <c r="N3586" s="5">
        <v>105</v>
      </c>
      <c r="O3586" s="5">
        <v>30</v>
      </c>
      <c r="P3586" s="5">
        <v>0</v>
      </c>
      <c r="Q3586" s="5">
        <v>1</v>
      </c>
      <c r="R3586" s="5">
        <v>140</v>
      </c>
      <c r="S3586" s="5">
        <v>200</v>
      </c>
      <c r="T3586" s="5">
        <v>0</v>
      </c>
      <c r="U3586" s="5">
        <v>0</v>
      </c>
      <c r="V3586" s="5">
        <v>16</v>
      </c>
      <c r="W3586" s="5">
        <v>91.666667000000004</v>
      </c>
      <c r="X3586" s="5">
        <v>1.3440000000000001</v>
      </c>
      <c r="Y3586" s="5">
        <v>100</v>
      </c>
      <c r="Z3586" s="5"/>
      <c r="AA3586" s="5">
        <v>105</v>
      </c>
      <c r="AB3586" s="5">
        <v>33</v>
      </c>
      <c r="AC3586" s="5">
        <v>0</v>
      </c>
      <c r="AD3586" s="5">
        <v>0</v>
      </c>
      <c r="AE3586" s="5">
        <v>2078</v>
      </c>
      <c r="AF3586" s="5">
        <v>2138</v>
      </c>
      <c r="AG3586" s="5">
        <v>0</v>
      </c>
      <c r="AH3586" s="5">
        <v>0</v>
      </c>
      <c r="AI3586" s="5">
        <v>12</v>
      </c>
      <c r="AJ3586" s="5">
        <v>91.666667000000004</v>
      </c>
      <c r="AK3586" s="5">
        <v>1.4530000000000001</v>
      </c>
      <c r="AL3586" s="5">
        <v>100</v>
      </c>
      <c r="AM3586" s="5"/>
      <c r="AN3586" s="5"/>
      <c r="AO3586" s="5"/>
      <c r="AP3586" s="5"/>
      <c r="AQ3586" s="5"/>
      <c r="AR3586" s="5"/>
      <c r="AS3586" s="5"/>
      <c r="AT3586" s="5"/>
      <c r="AU3586" s="5"/>
      <c r="AV3586" s="5"/>
      <c r="AW3586" s="5"/>
    </row>
    <row r="3587" spans="1:49" x14ac:dyDescent="0.25">
      <c r="A3587" s="5">
        <v>106</v>
      </c>
      <c r="B3587" s="5">
        <v>31</v>
      </c>
      <c r="C3587" s="5">
        <v>0</v>
      </c>
      <c r="D3587" s="5">
        <v>6</v>
      </c>
      <c r="E3587" s="5">
        <v>460</v>
      </c>
      <c r="F3587" s="5">
        <v>520</v>
      </c>
      <c r="G3587" s="5">
        <v>0</v>
      </c>
      <c r="H3587" s="5">
        <v>0</v>
      </c>
      <c r="I3587" s="5">
        <v>20</v>
      </c>
      <c r="J3587" s="5">
        <v>91.666667000000004</v>
      </c>
      <c r="K3587" s="5">
        <v>1.7030000000000001</v>
      </c>
      <c r="L3587" s="5">
        <v>100</v>
      </c>
      <c r="M3587" s="5"/>
      <c r="N3587" s="5">
        <v>106</v>
      </c>
      <c r="O3587" s="5">
        <v>28</v>
      </c>
      <c r="P3587" s="5">
        <v>0</v>
      </c>
      <c r="Q3587" s="5">
        <v>6</v>
      </c>
      <c r="R3587" s="5">
        <v>260</v>
      </c>
      <c r="S3587" s="5">
        <v>320</v>
      </c>
      <c r="T3587" s="5">
        <v>0</v>
      </c>
      <c r="U3587" s="5">
        <v>0</v>
      </c>
      <c r="V3587" s="5">
        <v>18</v>
      </c>
      <c r="W3587" s="5">
        <v>87.5</v>
      </c>
      <c r="X3587" s="5">
        <v>1.2969999999999999</v>
      </c>
      <c r="Y3587" s="5">
        <v>100</v>
      </c>
      <c r="Z3587" s="5"/>
      <c r="AA3587" s="5">
        <v>106</v>
      </c>
      <c r="AB3587" s="5">
        <v>31</v>
      </c>
      <c r="AC3587" s="5">
        <v>0</v>
      </c>
      <c r="AD3587" s="5">
        <v>5</v>
      </c>
      <c r="AE3587" s="5">
        <v>791</v>
      </c>
      <c r="AF3587" s="5">
        <v>851</v>
      </c>
      <c r="AG3587" s="5">
        <v>0</v>
      </c>
      <c r="AH3587" s="5">
        <v>0</v>
      </c>
      <c r="AI3587" s="5">
        <v>15</v>
      </c>
      <c r="AJ3587" s="5">
        <v>89.583332999999996</v>
      </c>
      <c r="AK3587" s="5">
        <v>1.4059999999999999</v>
      </c>
      <c r="AL3587" s="5">
        <v>100</v>
      </c>
      <c r="AM3587" s="5"/>
      <c r="AN3587" s="5"/>
      <c r="AO3587" s="5"/>
      <c r="AP3587" s="5"/>
      <c r="AQ3587" s="5"/>
      <c r="AR3587" s="5"/>
      <c r="AS3587" s="5"/>
      <c r="AT3587" s="5"/>
      <c r="AU3587" s="5"/>
      <c r="AV3587" s="5"/>
      <c r="AW3587" s="5"/>
    </row>
    <row r="3588" spans="1:49" x14ac:dyDescent="0.25">
      <c r="A3588" s="5">
        <v>107</v>
      </c>
      <c r="B3588" s="5">
        <v>30</v>
      </c>
      <c r="C3588" s="5">
        <v>1</v>
      </c>
      <c r="D3588" s="5">
        <v>6</v>
      </c>
      <c r="E3588" s="5">
        <v>22</v>
      </c>
      <c r="F3588" s="5">
        <v>52</v>
      </c>
      <c r="G3588" s="5">
        <v>17</v>
      </c>
      <c r="H3588" s="5">
        <v>0</v>
      </c>
      <c r="I3588" s="5">
        <v>23</v>
      </c>
      <c r="J3588" s="5">
        <v>93.75</v>
      </c>
      <c r="K3588" s="5">
        <v>1.5780000000000001</v>
      </c>
      <c r="L3588" s="5">
        <v>100</v>
      </c>
      <c r="M3588" s="5"/>
      <c r="N3588" s="5">
        <v>107</v>
      </c>
      <c r="O3588" s="5">
        <v>27</v>
      </c>
      <c r="P3588" s="5">
        <v>1</v>
      </c>
      <c r="Q3588" s="5">
        <v>6</v>
      </c>
      <c r="R3588" s="5">
        <v>22</v>
      </c>
      <c r="S3588" s="5">
        <v>52</v>
      </c>
      <c r="T3588" s="5">
        <v>17</v>
      </c>
      <c r="U3588" s="5">
        <v>0</v>
      </c>
      <c r="V3588" s="5">
        <v>21</v>
      </c>
      <c r="W3588" s="5">
        <v>89.583332999999996</v>
      </c>
      <c r="X3588" s="5">
        <v>1.3120000000000001</v>
      </c>
      <c r="Y3588" s="5">
        <v>100</v>
      </c>
      <c r="Z3588" s="5"/>
      <c r="AA3588" s="5">
        <v>107</v>
      </c>
      <c r="AB3588" s="5">
        <v>30</v>
      </c>
      <c r="AC3588" s="5">
        <v>1</v>
      </c>
      <c r="AD3588" s="5">
        <v>6</v>
      </c>
      <c r="AE3588" s="5">
        <v>20</v>
      </c>
      <c r="AF3588" s="5">
        <v>50</v>
      </c>
      <c r="AG3588" s="5">
        <v>15</v>
      </c>
      <c r="AH3588" s="5">
        <v>0</v>
      </c>
      <c r="AI3588" s="5">
        <v>18</v>
      </c>
      <c r="AJ3588" s="5">
        <v>91.666667000000004</v>
      </c>
      <c r="AK3588" s="5">
        <v>1.516</v>
      </c>
      <c r="AL3588" s="5">
        <v>100</v>
      </c>
      <c r="AM3588" s="5"/>
      <c r="AN3588" s="5"/>
      <c r="AO3588" s="5"/>
      <c r="AP3588" s="5"/>
      <c r="AQ3588" s="5"/>
      <c r="AR3588" s="5"/>
      <c r="AS3588" s="5"/>
      <c r="AT3588" s="5"/>
      <c r="AU3588" s="5"/>
      <c r="AV3588" s="5"/>
      <c r="AW3588" s="5"/>
    </row>
    <row r="3589" spans="1:49" x14ac:dyDescent="0.25">
      <c r="A3589" s="5">
        <v>108</v>
      </c>
      <c r="B3589" s="5">
        <v>30</v>
      </c>
      <c r="C3589" s="5">
        <v>1</v>
      </c>
      <c r="D3589" s="5">
        <v>6</v>
      </c>
      <c r="E3589" s="5">
        <v>512</v>
      </c>
      <c r="F3589" s="5">
        <v>572</v>
      </c>
      <c r="G3589" s="5">
        <v>0</v>
      </c>
      <c r="H3589" s="5">
        <v>0</v>
      </c>
      <c r="I3589" s="5">
        <v>34</v>
      </c>
      <c r="J3589" s="5">
        <v>100</v>
      </c>
      <c r="K3589" s="5">
        <v>1.7969999999999999</v>
      </c>
      <c r="L3589" s="5">
        <v>100</v>
      </c>
      <c r="M3589" s="5"/>
      <c r="N3589" s="5">
        <v>108</v>
      </c>
      <c r="O3589" s="5">
        <v>27</v>
      </c>
      <c r="P3589" s="5">
        <v>1</v>
      </c>
      <c r="Q3589" s="5">
        <v>6</v>
      </c>
      <c r="R3589" s="5">
        <v>189</v>
      </c>
      <c r="S3589" s="5">
        <v>249</v>
      </c>
      <c r="T3589" s="5">
        <v>0</v>
      </c>
      <c r="U3589" s="5">
        <v>0</v>
      </c>
      <c r="V3589" s="5">
        <v>34</v>
      </c>
      <c r="W3589" s="5">
        <v>100</v>
      </c>
      <c r="X3589" s="5">
        <v>1.2350000000000001</v>
      </c>
      <c r="Y3589" s="5">
        <v>100</v>
      </c>
      <c r="Z3589" s="5"/>
      <c r="AA3589" s="5">
        <v>108</v>
      </c>
      <c r="AB3589" s="5">
        <v>29</v>
      </c>
      <c r="AC3589" s="5">
        <v>1</v>
      </c>
      <c r="AD3589" s="5">
        <v>6</v>
      </c>
      <c r="AE3589" s="5">
        <v>553</v>
      </c>
      <c r="AF3589" s="5">
        <v>613</v>
      </c>
      <c r="AG3589" s="5">
        <v>0</v>
      </c>
      <c r="AH3589" s="5">
        <v>0</v>
      </c>
      <c r="AI3589" s="5">
        <v>30</v>
      </c>
      <c r="AJ3589" s="5">
        <v>100</v>
      </c>
      <c r="AK3589" s="5">
        <v>1.4059999999999999</v>
      </c>
      <c r="AL3589" s="5">
        <v>100</v>
      </c>
      <c r="AM3589" s="5"/>
      <c r="AN3589" s="5"/>
      <c r="AO3589" s="5"/>
      <c r="AP3589" s="5"/>
      <c r="AQ3589" s="5"/>
      <c r="AR3589" s="5"/>
      <c r="AS3589" s="5"/>
      <c r="AT3589" s="5"/>
      <c r="AU3589" s="5"/>
      <c r="AV3589" s="5"/>
      <c r="AW3589" s="5"/>
    </row>
    <row r="3590" spans="1:49" x14ac:dyDescent="0.25">
      <c r="A3590" s="5">
        <v>109</v>
      </c>
      <c r="B3590" s="5">
        <v>29</v>
      </c>
      <c r="C3590" s="5">
        <v>2</v>
      </c>
      <c r="D3590" s="5">
        <v>0</v>
      </c>
      <c r="E3590" s="5">
        <v>4</v>
      </c>
      <c r="F3590" s="5">
        <v>34</v>
      </c>
      <c r="G3590" s="5">
        <v>15</v>
      </c>
      <c r="H3590" s="5">
        <v>0</v>
      </c>
      <c r="I3590" s="5">
        <v>28</v>
      </c>
      <c r="J3590" s="5">
        <v>100</v>
      </c>
      <c r="K3590" s="5">
        <v>1.7649999999999999</v>
      </c>
      <c r="L3590" s="5">
        <v>100</v>
      </c>
      <c r="M3590" s="5"/>
      <c r="N3590" s="5">
        <v>109</v>
      </c>
      <c r="O3590" s="5">
        <v>27</v>
      </c>
      <c r="P3590" s="5">
        <v>2</v>
      </c>
      <c r="Q3590" s="5">
        <v>0</v>
      </c>
      <c r="R3590" s="5">
        <v>3</v>
      </c>
      <c r="S3590" s="5">
        <v>33</v>
      </c>
      <c r="T3590" s="5">
        <v>14</v>
      </c>
      <c r="U3590" s="5">
        <v>0</v>
      </c>
      <c r="V3590" s="5">
        <v>26</v>
      </c>
      <c r="W3590" s="5">
        <v>100</v>
      </c>
      <c r="X3590" s="5">
        <v>1.25</v>
      </c>
      <c r="Y3590" s="5">
        <v>100</v>
      </c>
      <c r="Z3590" s="5"/>
      <c r="AA3590" s="5">
        <v>109</v>
      </c>
      <c r="AB3590" s="5">
        <v>28</v>
      </c>
      <c r="AC3590" s="5">
        <v>2</v>
      </c>
      <c r="AD3590" s="5">
        <v>0</v>
      </c>
      <c r="AE3590" s="5">
        <v>1</v>
      </c>
      <c r="AF3590" s="5">
        <v>31</v>
      </c>
      <c r="AG3590" s="5">
        <v>12</v>
      </c>
      <c r="AH3590" s="5">
        <v>0</v>
      </c>
      <c r="AI3590" s="5">
        <v>22</v>
      </c>
      <c r="AJ3590" s="5">
        <v>100</v>
      </c>
      <c r="AK3590" s="5">
        <v>1.3120000000000001</v>
      </c>
      <c r="AL3590" s="5">
        <v>100</v>
      </c>
      <c r="AM3590" s="5"/>
      <c r="AN3590" s="5"/>
      <c r="AO3590" s="5"/>
      <c r="AP3590" s="5"/>
      <c r="AQ3590" s="5"/>
      <c r="AR3590" s="5"/>
      <c r="AS3590" s="5"/>
      <c r="AT3590" s="5"/>
      <c r="AU3590" s="5"/>
      <c r="AV3590" s="5"/>
      <c r="AW3590" s="5"/>
    </row>
    <row r="3591" spans="1:49" x14ac:dyDescent="0.25">
      <c r="A3591" s="5">
        <v>110</v>
      </c>
      <c r="B3591" s="5">
        <v>27</v>
      </c>
      <c r="C3591" s="5">
        <v>2</v>
      </c>
      <c r="D3591" s="5">
        <v>0</v>
      </c>
      <c r="E3591" s="5">
        <v>0</v>
      </c>
      <c r="F3591" s="5">
        <v>0</v>
      </c>
      <c r="G3591" s="5">
        <v>0</v>
      </c>
      <c r="H3591" s="5">
        <v>0</v>
      </c>
      <c r="I3591" s="5">
        <v>41</v>
      </c>
      <c r="J3591" s="5">
        <v>85.416667000000004</v>
      </c>
      <c r="K3591" s="5">
        <v>1.516</v>
      </c>
      <c r="L3591" s="5">
        <v>100</v>
      </c>
      <c r="M3591" s="5"/>
      <c r="N3591" s="5">
        <v>110</v>
      </c>
      <c r="O3591" s="5">
        <v>25</v>
      </c>
      <c r="P3591" s="5">
        <v>2</v>
      </c>
      <c r="Q3591" s="5">
        <v>6</v>
      </c>
      <c r="R3591" s="5">
        <v>53</v>
      </c>
      <c r="S3591" s="5">
        <v>113</v>
      </c>
      <c r="T3591" s="5">
        <v>0</v>
      </c>
      <c r="U3591" s="5">
        <v>0</v>
      </c>
      <c r="V3591" s="5">
        <v>39</v>
      </c>
      <c r="W3591" s="5">
        <v>85.416667000000004</v>
      </c>
      <c r="X3591" s="5">
        <v>1.1870000000000001</v>
      </c>
      <c r="Y3591" s="5">
        <v>100</v>
      </c>
      <c r="Z3591" s="5"/>
      <c r="AA3591" s="5">
        <v>110</v>
      </c>
      <c r="AB3591" s="5">
        <v>26</v>
      </c>
      <c r="AC3591" s="5">
        <v>2</v>
      </c>
      <c r="AD3591" s="5">
        <v>6</v>
      </c>
      <c r="AE3591" s="5">
        <v>49</v>
      </c>
      <c r="AF3591" s="5">
        <v>109</v>
      </c>
      <c r="AG3591" s="5">
        <v>0</v>
      </c>
      <c r="AH3591" s="5">
        <v>0</v>
      </c>
      <c r="AI3591" s="5">
        <v>35</v>
      </c>
      <c r="AJ3591" s="5">
        <v>85.416667000000004</v>
      </c>
      <c r="AK3591" s="5">
        <v>1.266</v>
      </c>
      <c r="AL3591" s="5">
        <v>100</v>
      </c>
      <c r="AM3591" s="5"/>
      <c r="AN3591" s="5"/>
      <c r="AO3591" s="5"/>
      <c r="AP3591" s="5"/>
      <c r="AQ3591" s="5"/>
      <c r="AR3591" s="5"/>
      <c r="AS3591" s="5"/>
      <c r="AT3591" s="5"/>
      <c r="AU3591" s="5"/>
      <c r="AV3591" s="5"/>
      <c r="AW3591" s="5"/>
    </row>
    <row r="3592" spans="1:49" x14ac:dyDescent="0.25">
      <c r="A3592" s="5">
        <v>111</v>
      </c>
      <c r="B3592" s="5">
        <v>26</v>
      </c>
      <c r="C3592" s="5">
        <v>1</v>
      </c>
      <c r="D3592" s="5">
        <v>0</v>
      </c>
      <c r="E3592" s="5">
        <v>55</v>
      </c>
      <c r="F3592" s="5">
        <v>115</v>
      </c>
      <c r="G3592" s="5">
        <v>0</v>
      </c>
      <c r="H3592" s="5">
        <v>0</v>
      </c>
      <c r="I3592" s="5">
        <v>0</v>
      </c>
      <c r="J3592" s="5">
        <v>100</v>
      </c>
      <c r="K3592" s="5">
        <v>1.4059999999999999</v>
      </c>
      <c r="L3592" s="5">
        <v>100</v>
      </c>
      <c r="M3592" s="5"/>
      <c r="N3592" s="5">
        <v>111</v>
      </c>
      <c r="O3592" s="5">
        <v>24</v>
      </c>
      <c r="P3592" s="5">
        <v>1</v>
      </c>
      <c r="Q3592" s="5">
        <v>0</v>
      </c>
      <c r="R3592" s="5">
        <v>0</v>
      </c>
      <c r="S3592" s="5">
        <v>0</v>
      </c>
      <c r="T3592" s="5">
        <v>0</v>
      </c>
      <c r="U3592" s="5">
        <v>0</v>
      </c>
      <c r="V3592" s="5">
        <v>47</v>
      </c>
      <c r="W3592" s="5">
        <v>100</v>
      </c>
      <c r="X3592" s="5">
        <v>1.0940000000000001</v>
      </c>
      <c r="Y3592" s="5">
        <v>100</v>
      </c>
      <c r="Z3592" s="5"/>
      <c r="AA3592" s="5">
        <v>111</v>
      </c>
      <c r="AB3592" s="5">
        <v>25</v>
      </c>
      <c r="AC3592" s="5">
        <v>1</v>
      </c>
      <c r="AD3592" s="5">
        <v>6</v>
      </c>
      <c r="AE3592" s="5">
        <v>57</v>
      </c>
      <c r="AF3592" s="5">
        <v>87</v>
      </c>
      <c r="AG3592" s="5">
        <v>77</v>
      </c>
      <c r="AH3592" s="5">
        <v>0</v>
      </c>
      <c r="AI3592" s="5">
        <v>45</v>
      </c>
      <c r="AJ3592" s="5">
        <v>97.916667000000004</v>
      </c>
      <c r="AK3592" s="5">
        <v>1.0940000000000001</v>
      </c>
      <c r="AL3592" s="5">
        <v>100</v>
      </c>
      <c r="AM3592" s="5"/>
      <c r="AN3592" s="5"/>
      <c r="AO3592" s="5"/>
      <c r="AP3592" s="5"/>
      <c r="AQ3592" s="5"/>
      <c r="AR3592" s="5"/>
      <c r="AS3592" s="5"/>
      <c r="AT3592" s="5"/>
      <c r="AU3592" s="5"/>
      <c r="AV3592" s="5"/>
      <c r="AW3592" s="5"/>
    </row>
    <row r="3593" spans="1:49" x14ac:dyDescent="0.25">
      <c r="A3593" s="5">
        <v>112</v>
      </c>
      <c r="B3593" s="5">
        <v>28</v>
      </c>
      <c r="C3593" s="5">
        <v>1</v>
      </c>
      <c r="D3593" s="5">
        <v>1</v>
      </c>
      <c r="E3593" s="5">
        <v>60</v>
      </c>
      <c r="F3593" s="5">
        <v>90</v>
      </c>
      <c r="G3593" s="5">
        <v>80</v>
      </c>
      <c r="H3593" s="5">
        <v>0</v>
      </c>
      <c r="I3593" s="5">
        <v>3</v>
      </c>
      <c r="J3593" s="5">
        <v>97.916667000000004</v>
      </c>
      <c r="K3593" s="5">
        <v>1.516</v>
      </c>
      <c r="L3593" s="5">
        <v>100</v>
      </c>
      <c r="M3593" s="5"/>
      <c r="N3593" s="5">
        <v>112</v>
      </c>
      <c r="O3593" s="5">
        <v>25</v>
      </c>
      <c r="P3593" s="5">
        <v>1</v>
      </c>
      <c r="Q3593" s="5">
        <v>0</v>
      </c>
      <c r="R3593" s="5">
        <v>0</v>
      </c>
      <c r="S3593" s="5">
        <v>0</v>
      </c>
      <c r="T3593" s="5">
        <v>78</v>
      </c>
      <c r="U3593" s="5">
        <v>0</v>
      </c>
      <c r="V3593" s="5">
        <v>24</v>
      </c>
      <c r="W3593" s="5">
        <v>100</v>
      </c>
      <c r="X3593" s="5">
        <v>1.141</v>
      </c>
      <c r="Y3593" s="5">
        <v>100</v>
      </c>
      <c r="Z3593" s="5"/>
      <c r="AA3593" s="5">
        <v>112</v>
      </c>
      <c r="AB3593" s="5">
        <v>25</v>
      </c>
      <c r="AC3593" s="5">
        <v>1</v>
      </c>
      <c r="AD3593" s="5">
        <v>0</v>
      </c>
      <c r="AE3593" s="5">
        <v>0</v>
      </c>
      <c r="AF3593" s="5">
        <v>0</v>
      </c>
      <c r="AG3593" s="5">
        <v>0</v>
      </c>
      <c r="AH3593" s="5">
        <v>0</v>
      </c>
      <c r="AI3593" s="5">
        <v>47</v>
      </c>
      <c r="AJ3593" s="5">
        <v>97.916667000000004</v>
      </c>
      <c r="AK3593" s="5">
        <v>1.109</v>
      </c>
      <c r="AL3593" s="5">
        <v>100</v>
      </c>
      <c r="AM3593" s="5"/>
      <c r="AN3593" s="5"/>
      <c r="AO3593" s="5"/>
      <c r="AP3593" s="5"/>
      <c r="AQ3593" s="5"/>
      <c r="AR3593" s="5"/>
      <c r="AS3593" s="5"/>
      <c r="AT3593" s="5"/>
      <c r="AU3593" s="5"/>
      <c r="AV3593" s="5"/>
      <c r="AW3593" s="5"/>
    </row>
    <row r="3594" spans="1:49" x14ac:dyDescent="0.25">
      <c r="A3594" s="5">
        <v>113</v>
      </c>
      <c r="B3594" s="5">
        <v>28</v>
      </c>
      <c r="C3594" s="5">
        <v>1</v>
      </c>
      <c r="D3594" s="5">
        <v>2</v>
      </c>
      <c r="E3594" s="5">
        <v>35</v>
      </c>
      <c r="F3594" s="5">
        <v>95</v>
      </c>
      <c r="G3594" s="5">
        <v>0</v>
      </c>
      <c r="H3594" s="5">
        <v>0</v>
      </c>
      <c r="I3594" s="5">
        <v>5</v>
      </c>
      <c r="J3594" s="5">
        <v>97.916667000000004</v>
      </c>
      <c r="K3594" s="5">
        <v>1.5620000000000001</v>
      </c>
      <c r="L3594" s="5">
        <v>100</v>
      </c>
      <c r="M3594" s="5"/>
      <c r="N3594" s="5">
        <v>113</v>
      </c>
      <c r="O3594" s="5">
        <v>27</v>
      </c>
      <c r="P3594" s="5">
        <v>1</v>
      </c>
      <c r="Q3594" s="5">
        <v>1</v>
      </c>
      <c r="R3594" s="5">
        <v>84</v>
      </c>
      <c r="S3594" s="5">
        <v>144</v>
      </c>
      <c r="T3594" s="5">
        <v>0</v>
      </c>
      <c r="U3594" s="5">
        <v>0</v>
      </c>
      <c r="V3594" s="5">
        <v>2</v>
      </c>
      <c r="W3594" s="5">
        <v>100</v>
      </c>
      <c r="X3594" s="5">
        <v>1.234</v>
      </c>
      <c r="Y3594" s="5">
        <v>100</v>
      </c>
      <c r="Z3594" s="5"/>
      <c r="AA3594" s="5">
        <v>113</v>
      </c>
      <c r="AB3594" s="5">
        <v>26</v>
      </c>
      <c r="AC3594" s="5">
        <v>0</v>
      </c>
      <c r="AD3594" s="5">
        <v>0</v>
      </c>
      <c r="AE3594" s="5">
        <v>29</v>
      </c>
      <c r="AF3594" s="5">
        <v>89</v>
      </c>
      <c r="AG3594" s="5">
        <v>0</v>
      </c>
      <c r="AH3594" s="5">
        <v>0</v>
      </c>
      <c r="AI3594" s="5">
        <v>0</v>
      </c>
      <c r="AJ3594" s="5">
        <v>97.916667000000004</v>
      </c>
      <c r="AK3594" s="5">
        <v>1.0629999999999999</v>
      </c>
      <c r="AL3594" s="5">
        <v>100</v>
      </c>
      <c r="AM3594" s="5"/>
      <c r="AN3594" s="5"/>
      <c r="AO3594" s="5"/>
      <c r="AP3594" s="5"/>
      <c r="AQ3594" s="5"/>
      <c r="AR3594" s="5"/>
      <c r="AS3594" s="5"/>
      <c r="AT3594" s="5"/>
      <c r="AU3594" s="5"/>
      <c r="AV3594" s="5"/>
      <c r="AW3594" s="5"/>
    </row>
    <row r="3595" spans="1:49" x14ac:dyDescent="0.25">
      <c r="A3595" s="5">
        <v>114</v>
      </c>
      <c r="B3595" s="5">
        <v>29</v>
      </c>
      <c r="C3595" s="5">
        <v>0</v>
      </c>
      <c r="D3595" s="5">
        <v>2</v>
      </c>
      <c r="E3595" s="5">
        <v>824</v>
      </c>
      <c r="F3595" s="5">
        <v>884</v>
      </c>
      <c r="G3595" s="5">
        <v>0</v>
      </c>
      <c r="H3595" s="5">
        <v>0</v>
      </c>
      <c r="I3595" s="5">
        <v>8</v>
      </c>
      <c r="J3595" s="5">
        <v>91.666667000000004</v>
      </c>
      <c r="K3595" s="5">
        <v>1.4850000000000001</v>
      </c>
      <c r="L3595" s="5">
        <v>100</v>
      </c>
      <c r="M3595" s="5"/>
      <c r="N3595" s="5">
        <v>114</v>
      </c>
      <c r="O3595" s="5">
        <v>28</v>
      </c>
      <c r="P3595" s="5">
        <v>0</v>
      </c>
      <c r="Q3595" s="5">
        <v>1</v>
      </c>
      <c r="R3595" s="5">
        <v>149</v>
      </c>
      <c r="S3595" s="5">
        <v>209</v>
      </c>
      <c r="T3595" s="5">
        <v>0</v>
      </c>
      <c r="U3595" s="5">
        <v>0</v>
      </c>
      <c r="V3595" s="5">
        <v>5</v>
      </c>
      <c r="W3595" s="5">
        <v>93.75</v>
      </c>
      <c r="X3595" s="5">
        <v>1.2350000000000001</v>
      </c>
      <c r="Y3595" s="5">
        <v>100</v>
      </c>
      <c r="Z3595" s="5"/>
      <c r="AA3595" s="5">
        <v>114</v>
      </c>
      <c r="AB3595" s="5">
        <v>27</v>
      </c>
      <c r="AC3595" s="5">
        <v>0</v>
      </c>
      <c r="AD3595" s="5">
        <v>0</v>
      </c>
      <c r="AE3595" s="5">
        <v>195</v>
      </c>
      <c r="AF3595" s="5">
        <v>285</v>
      </c>
      <c r="AG3595" s="5">
        <v>0</v>
      </c>
      <c r="AH3595" s="5">
        <v>0</v>
      </c>
      <c r="AI3595" s="5">
        <v>21</v>
      </c>
      <c r="AJ3595" s="5">
        <v>100</v>
      </c>
      <c r="AK3595" s="5">
        <v>1.093</v>
      </c>
      <c r="AL3595" s="5">
        <v>100</v>
      </c>
      <c r="AM3595" s="5"/>
      <c r="AN3595" s="5"/>
      <c r="AO3595" s="5"/>
      <c r="AP3595" s="5"/>
      <c r="AQ3595" s="5"/>
      <c r="AR3595" s="5"/>
      <c r="AS3595" s="5"/>
      <c r="AT3595" s="5"/>
      <c r="AU3595" s="5"/>
      <c r="AV3595" s="5"/>
      <c r="AW3595" s="5"/>
    </row>
    <row r="3596" spans="1:49" x14ac:dyDescent="0.25">
      <c r="A3596" s="5">
        <v>115</v>
      </c>
      <c r="B3596" s="5">
        <v>29</v>
      </c>
      <c r="C3596" s="5">
        <v>0</v>
      </c>
      <c r="D3596" s="5">
        <v>3</v>
      </c>
      <c r="E3596" s="5">
        <v>18</v>
      </c>
      <c r="F3596" s="5">
        <v>78</v>
      </c>
      <c r="G3596" s="5">
        <v>0</v>
      </c>
      <c r="H3596" s="5">
        <v>0</v>
      </c>
      <c r="I3596" s="5">
        <v>6</v>
      </c>
      <c r="J3596" s="5">
        <v>100</v>
      </c>
      <c r="K3596" s="5">
        <v>1.5149999999999999</v>
      </c>
      <c r="L3596" s="5">
        <v>100</v>
      </c>
      <c r="M3596" s="5"/>
      <c r="N3596" s="5">
        <v>115</v>
      </c>
      <c r="O3596" s="5">
        <v>28</v>
      </c>
      <c r="P3596" s="5">
        <v>0</v>
      </c>
      <c r="Q3596" s="5">
        <v>1</v>
      </c>
      <c r="R3596" s="5">
        <v>18</v>
      </c>
      <c r="S3596" s="5">
        <v>78</v>
      </c>
      <c r="T3596" s="5">
        <v>0</v>
      </c>
      <c r="U3596" s="5">
        <v>0</v>
      </c>
      <c r="V3596" s="5">
        <v>4</v>
      </c>
      <c r="W3596" s="5">
        <v>95.833332999999996</v>
      </c>
      <c r="X3596" s="5">
        <v>1.234</v>
      </c>
      <c r="Y3596" s="5">
        <v>100</v>
      </c>
      <c r="Z3596" s="5"/>
      <c r="AA3596" s="5">
        <v>115</v>
      </c>
      <c r="AB3596" s="5">
        <v>27</v>
      </c>
      <c r="AC3596" s="5">
        <v>0</v>
      </c>
      <c r="AD3596" s="5">
        <v>0</v>
      </c>
      <c r="AE3596" s="5">
        <v>33</v>
      </c>
      <c r="AF3596" s="5">
        <v>93</v>
      </c>
      <c r="AG3596" s="5">
        <v>0</v>
      </c>
      <c r="AH3596" s="5">
        <v>0</v>
      </c>
      <c r="AI3596" s="5">
        <v>36</v>
      </c>
      <c r="AJ3596" s="5">
        <v>95.833332999999996</v>
      </c>
      <c r="AK3596" s="5">
        <v>1.157</v>
      </c>
      <c r="AL3596" s="5">
        <v>100</v>
      </c>
      <c r="AM3596" s="5"/>
      <c r="AN3596" s="5"/>
      <c r="AO3596" s="5"/>
      <c r="AP3596" s="5"/>
      <c r="AQ3596" s="5"/>
      <c r="AR3596" s="5"/>
      <c r="AS3596" s="5"/>
      <c r="AT3596" s="5"/>
      <c r="AU3596" s="5"/>
      <c r="AV3596" s="5"/>
      <c r="AW3596" s="5"/>
    </row>
    <row r="3597" spans="1:49" x14ac:dyDescent="0.25">
      <c r="A3597" s="5">
        <v>116</v>
      </c>
      <c r="B3597" s="5">
        <v>28</v>
      </c>
      <c r="C3597" s="5">
        <v>0</v>
      </c>
      <c r="D3597" s="5">
        <v>0</v>
      </c>
      <c r="E3597" s="5">
        <v>17</v>
      </c>
      <c r="F3597" s="5">
        <v>47</v>
      </c>
      <c r="G3597" s="5">
        <v>0</v>
      </c>
      <c r="H3597" s="5">
        <v>0</v>
      </c>
      <c r="I3597" s="5">
        <v>24</v>
      </c>
      <c r="J3597" s="5">
        <v>100</v>
      </c>
      <c r="K3597" s="5">
        <v>1.36</v>
      </c>
      <c r="L3597" s="5">
        <v>100</v>
      </c>
      <c r="M3597" s="5"/>
      <c r="N3597" s="5">
        <v>116</v>
      </c>
      <c r="O3597" s="5">
        <v>28</v>
      </c>
      <c r="P3597" s="5">
        <v>0</v>
      </c>
      <c r="Q3597" s="5">
        <v>0</v>
      </c>
      <c r="R3597" s="5">
        <v>17</v>
      </c>
      <c r="S3597" s="5">
        <v>47</v>
      </c>
      <c r="T3597" s="5">
        <v>0</v>
      </c>
      <c r="U3597" s="5">
        <v>0</v>
      </c>
      <c r="V3597" s="5">
        <v>24</v>
      </c>
      <c r="W3597" s="5">
        <v>100</v>
      </c>
      <c r="X3597" s="5">
        <v>1.1879999999999999</v>
      </c>
      <c r="Y3597" s="5">
        <v>100</v>
      </c>
      <c r="Z3597" s="5"/>
      <c r="AA3597" s="5">
        <v>116</v>
      </c>
      <c r="AB3597" s="5">
        <v>28</v>
      </c>
      <c r="AC3597" s="5">
        <v>0</v>
      </c>
      <c r="AD3597" s="5">
        <v>6</v>
      </c>
      <c r="AE3597" s="5">
        <v>2392</v>
      </c>
      <c r="AF3597" s="5">
        <v>2452</v>
      </c>
      <c r="AG3597" s="5">
        <v>0</v>
      </c>
      <c r="AH3597" s="5">
        <v>0</v>
      </c>
      <c r="AI3597" s="5">
        <v>39</v>
      </c>
      <c r="AJ3597" s="5">
        <v>85.416667000000004</v>
      </c>
      <c r="AK3597" s="5">
        <v>1.109</v>
      </c>
      <c r="AL3597" s="5">
        <v>100</v>
      </c>
      <c r="AM3597" s="5"/>
      <c r="AN3597" s="5"/>
      <c r="AO3597" s="5"/>
      <c r="AP3597" s="5"/>
      <c r="AQ3597" s="5"/>
      <c r="AR3597" s="5"/>
      <c r="AS3597" s="5"/>
      <c r="AT3597" s="5"/>
      <c r="AU3597" s="5"/>
      <c r="AV3597" s="5"/>
      <c r="AW3597" s="5"/>
    </row>
    <row r="3598" spans="1:49" x14ac:dyDescent="0.25">
      <c r="A3598" s="5">
        <v>117</v>
      </c>
      <c r="B3598" s="5">
        <v>30</v>
      </c>
      <c r="C3598" s="5">
        <v>0</v>
      </c>
      <c r="D3598" s="5">
        <v>3</v>
      </c>
      <c r="E3598" s="5">
        <v>36</v>
      </c>
      <c r="F3598" s="5">
        <v>96</v>
      </c>
      <c r="G3598" s="5">
        <v>0</v>
      </c>
      <c r="H3598" s="5">
        <v>0</v>
      </c>
      <c r="I3598" s="5">
        <v>8</v>
      </c>
      <c r="J3598" s="5">
        <v>100</v>
      </c>
      <c r="K3598" s="5">
        <v>1.5</v>
      </c>
      <c r="L3598" s="5">
        <v>100</v>
      </c>
      <c r="M3598" s="5"/>
      <c r="N3598" s="5">
        <v>117</v>
      </c>
      <c r="O3598" s="5">
        <v>30</v>
      </c>
      <c r="P3598" s="5">
        <v>0</v>
      </c>
      <c r="Q3598" s="5">
        <v>3</v>
      </c>
      <c r="R3598" s="5">
        <v>36</v>
      </c>
      <c r="S3598" s="5">
        <v>96</v>
      </c>
      <c r="T3598" s="5">
        <v>0</v>
      </c>
      <c r="U3598" s="5">
        <v>0</v>
      </c>
      <c r="V3598" s="5">
        <v>8</v>
      </c>
      <c r="W3598" s="5">
        <v>100</v>
      </c>
      <c r="X3598" s="5">
        <v>1.343</v>
      </c>
      <c r="Y3598" s="5">
        <v>100</v>
      </c>
      <c r="Z3598" s="5"/>
      <c r="AA3598" s="5">
        <v>117</v>
      </c>
      <c r="AB3598" s="5">
        <v>28</v>
      </c>
      <c r="AC3598" s="5">
        <v>0</v>
      </c>
      <c r="AD3598" s="5">
        <v>5</v>
      </c>
      <c r="AE3598" s="5">
        <v>209</v>
      </c>
      <c r="AF3598" s="5">
        <v>269</v>
      </c>
      <c r="AG3598" s="5">
        <v>0</v>
      </c>
      <c r="AH3598" s="5">
        <v>0</v>
      </c>
      <c r="AI3598" s="5">
        <v>38</v>
      </c>
      <c r="AJ3598" s="5">
        <v>100</v>
      </c>
      <c r="AK3598" s="5">
        <v>1.2190000000000001</v>
      </c>
      <c r="AL3598" s="5">
        <v>100</v>
      </c>
      <c r="AM3598" s="5"/>
      <c r="AN3598" s="5"/>
      <c r="AO3598" s="5"/>
      <c r="AP3598" s="5"/>
      <c r="AQ3598" s="5"/>
      <c r="AR3598" s="5"/>
      <c r="AS3598" s="5"/>
      <c r="AT3598" s="5"/>
      <c r="AU3598" s="5"/>
      <c r="AV3598" s="5"/>
      <c r="AW3598" s="5"/>
    </row>
    <row r="3599" spans="1:49" x14ac:dyDescent="0.25">
      <c r="A3599" s="5">
        <v>118</v>
      </c>
      <c r="B3599" s="5">
        <v>31</v>
      </c>
      <c r="C3599" s="5">
        <v>0</v>
      </c>
      <c r="D3599" s="5">
        <v>8</v>
      </c>
      <c r="E3599" s="5">
        <v>1916</v>
      </c>
      <c r="F3599" s="5">
        <v>2036</v>
      </c>
      <c r="G3599" s="5">
        <v>0</v>
      </c>
      <c r="H3599" s="5">
        <v>0</v>
      </c>
      <c r="I3599" s="5">
        <v>2</v>
      </c>
      <c r="J3599" s="5">
        <v>100</v>
      </c>
      <c r="K3599" s="5">
        <v>1.546</v>
      </c>
      <c r="L3599" s="5">
        <v>100</v>
      </c>
      <c r="M3599" s="5"/>
      <c r="N3599" s="5">
        <v>118</v>
      </c>
      <c r="O3599" s="5">
        <v>31</v>
      </c>
      <c r="P3599" s="5">
        <v>0</v>
      </c>
      <c r="Q3599" s="5">
        <v>8</v>
      </c>
      <c r="R3599" s="5">
        <v>2035</v>
      </c>
      <c r="S3599" s="5">
        <v>2155</v>
      </c>
      <c r="T3599" s="5">
        <v>0</v>
      </c>
      <c r="U3599" s="5">
        <v>0</v>
      </c>
      <c r="V3599" s="5">
        <v>2</v>
      </c>
      <c r="W3599" s="5">
        <v>100</v>
      </c>
      <c r="X3599" s="5">
        <v>1.3440000000000001</v>
      </c>
      <c r="Y3599" s="5">
        <v>100</v>
      </c>
      <c r="Z3599" s="5"/>
      <c r="AA3599" s="5">
        <v>118</v>
      </c>
      <c r="AB3599" s="5">
        <v>29</v>
      </c>
      <c r="AC3599" s="5">
        <v>0</v>
      </c>
      <c r="AD3599" s="5">
        <v>6</v>
      </c>
      <c r="AE3599" s="5">
        <v>601</v>
      </c>
      <c r="AF3599" s="5">
        <v>661</v>
      </c>
      <c r="AG3599" s="5">
        <v>0</v>
      </c>
      <c r="AH3599" s="5">
        <v>0</v>
      </c>
      <c r="AI3599" s="5">
        <v>31</v>
      </c>
      <c r="AJ3599" s="5">
        <v>97.916667000000004</v>
      </c>
      <c r="AK3599" s="5">
        <v>1.125</v>
      </c>
      <c r="AL3599" s="5">
        <v>100</v>
      </c>
      <c r="AM3599" s="5"/>
      <c r="AN3599" s="5"/>
      <c r="AO3599" s="5"/>
      <c r="AP3599" s="5"/>
      <c r="AQ3599" s="5"/>
      <c r="AR3599" s="5"/>
      <c r="AS3599" s="5"/>
      <c r="AT3599" s="5"/>
      <c r="AU3599" s="5"/>
      <c r="AV3599" s="5"/>
      <c r="AW3599" s="5"/>
    </row>
    <row r="3600" spans="1:49" x14ac:dyDescent="0.25">
      <c r="A3600" s="5">
        <v>119</v>
      </c>
      <c r="B3600" s="5">
        <v>28</v>
      </c>
      <c r="C3600" s="5">
        <v>0</v>
      </c>
      <c r="D3600" s="5">
        <v>6</v>
      </c>
      <c r="E3600" s="5">
        <v>1250</v>
      </c>
      <c r="F3600" s="5">
        <v>1310</v>
      </c>
      <c r="G3600" s="5">
        <v>0</v>
      </c>
      <c r="H3600" s="5">
        <v>0</v>
      </c>
      <c r="I3600" s="5">
        <v>34</v>
      </c>
      <c r="J3600" s="5">
        <v>100</v>
      </c>
      <c r="K3600" s="5">
        <v>1.36</v>
      </c>
      <c r="L3600" s="5">
        <v>100</v>
      </c>
      <c r="M3600" s="5"/>
      <c r="N3600" s="5">
        <v>119</v>
      </c>
      <c r="O3600" s="5">
        <v>29</v>
      </c>
      <c r="P3600" s="5">
        <v>0</v>
      </c>
      <c r="Q3600" s="5">
        <v>0</v>
      </c>
      <c r="R3600" s="5">
        <v>1052</v>
      </c>
      <c r="S3600" s="5">
        <v>1112</v>
      </c>
      <c r="T3600" s="5">
        <v>0</v>
      </c>
      <c r="U3600" s="5">
        <v>0</v>
      </c>
      <c r="V3600" s="5">
        <v>34</v>
      </c>
      <c r="W3600" s="5">
        <v>100</v>
      </c>
      <c r="X3600" s="5">
        <v>1.25</v>
      </c>
      <c r="Y3600" s="5">
        <v>100</v>
      </c>
      <c r="Z3600" s="5"/>
      <c r="AA3600" s="5">
        <v>119</v>
      </c>
      <c r="AB3600" s="5">
        <v>28</v>
      </c>
      <c r="AC3600" s="5">
        <v>0</v>
      </c>
      <c r="AD3600" s="5">
        <v>0</v>
      </c>
      <c r="AE3600" s="5">
        <v>2025</v>
      </c>
      <c r="AF3600" s="5">
        <v>2085</v>
      </c>
      <c r="AG3600" s="5">
        <v>0</v>
      </c>
      <c r="AH3600" s="5">
        <v>0</v>
      </c>
      <c r="AI3600" s="5">
        <v>24</v>
      </c>
      <c r="AJ3600" s="5">
        <v>100</v>
      </c>
      <c r="AK3600" s="5">
        <v>1.25</v>
      </c>
      <c r="AL3600" s="5">
        <v>100</v>
      </c>
      <c r="AM3600" s="5"/>
      <c r="AN3600" s="5"/>
      <c r="AO3600" s="5"/>
      <c r="AP3600" s="5"/>
      <c r="AQ3600" s="5"/>
      <c r="AR3600" s="5"/>
      <c r="AS3600" s="5"/>
      <c r="AT3600" s="5"/>
      <c r="AU3600" s="5"/>
      <c r="AV3600" s="5"/>
      <c r="AW3600" s="5"/>
    </row>
    <row r="3601" spans="1:49" x14ac:dyDescent="0.25">
      <c r="A3601" s="5">
        <v>120</v>
      </c>
      <c r="B3601" s="5">
        <v>27</v>
      </c>
      <c r="C3601" s="5">
        <v>0</v>
      </c>
      <c r="D3601" s="5">
        <v>0</v>
      </c>
      <c r="E3601" s="5">
        <v>17</v>
      </c>
      <c r="F3601" s="5">
        <v>77</v>
      </c>
      <c r="G3601" s="5">
        <v>0</v>
      </c>
      <c r="H3601" s="5">
        <v>0</v>
      </c>
      <c r="I3601" s="5">
        <v>26</v>
      </c>
      <c r="J3601" s="5">
        <v>100</v>
      </c>
      <c r="K3601" s="5">
        <v>1.2649999999999999</v>
      </c>
      <c r="L3601" s="5">
        <v>100</v>
      </c>
      <c r="M3601" s="5"/>
      <c r="N3601" s="5">
        <v>120</v>
      </c>
      <c r="O3601" s="5">
        <v>28</v>
      </c>
      <c r="P3601" s="5">
        <v>0</v>
      </c>
      <c r="Q3601" s="5">
        <v>0</v>
      </c>
      <c r="R3601" s="5">
        <v>17</v>
      </c>
      <c r="S3601" s="5">
        <v>77</v>
      </c>
      <c r="T3601" s="5">
        <v>0</v>
      </c>
      <c r="U3601" s="5">
        <v>0</v>
      </c>
      <c r="V3601" s="5">
        <v>26</v>
      </c>
      <c r="W3601" s="5">
        <v>100</v>
      </c>
      <c r="X3601" s="5">
        <v>1.2030000000000001</v>
      </c>
      <c r="Y3601" s="5">
        <v>100</v>
      </c>
      <c r="Z3601" s="5"/>
      <c r="AA3601" s="5">
        <v>120</v>
      </c>
      <c r="AB3601" s="5">
        <v>27</v>
      </c>
      <c r="AC3601" s="5">
        <v>0</v>
      </c>
      <c r="AD3601" s="5">
        <v>6</v>
      </c>
      <c r="AE3601" s="5">
        <v>1071</v>
      </c>
      <c r="AF3601" s="5">
        <v>1131</v>
      </c>
      <c r="AG3601" s="5">
        <v>0</v>
      </c>
      <c r="AH3601" s="5">
        <v>0</v>
      </c>
      <c r="AI3601" s="5">
        <v>16</v>
      </c>
      <c r="AJ3601" s="5">
        <v>100</v>
      </c>
      <c r="AK3601" s="5">
        <v>1.1870000000000001</v>
      </c>
      <c r="AL3601" s="5">
        <v>100</v>
      </c>
      <c r="AM3601" s="5"/>
      <c r="AN3601" s="5"/>
      <c r="AO3601" s="5"/>
      <c r="AP3601" s="5"/>
      <c r="AQ3601" s="5"/>
      <c r="AR3601" s="5"/>
      <c r="AS3601" s="5"/>
      <c r="AT3601" s="5"/>
      <c r="AU3601" s="5"/>
      <c r="AV3601" s="5"/>
      <c r="AW3601" s="5"/>
    </row>
    <row r="3602" spans="1:49" x14ac:dyDescent="0.25">
      <c r="A3602" s="5">
        <v>121</v>
      </c>
      <c r="B3602" s="5">
        <v>27</v>
      </c>
      <c r="C3602" s="5">
        <v>0</v>
      </c>
      <c r="D3602" s="5">
        <v>6</v>
      </c>
      <c r="E3602" s="5">
        <v>380</v>
      </c>
      <c r="F3602" s="5">
        <v>440</v>
      </c>
      <c r="G3602" s="5">
        <v>0</v>
      </c>
      <c r="H3602" s="5">
        <v>0</v>
      </c>
      <c r="I3602" s="5">
        <v>26</v>
      </c>
      <c r="J3602" s="5">
        <v>95.833332999999996</v>
      </c>
      <c r="K3602" s="5">
        <v>1.2350000000000001</v>
      </c>
      <c r="L3602" s="5">
        <v>100</v>
      </c>
      <c r="M3602" s="5"/>
      <c r="N3602" s="5">
        <v>121</v>
      </c>
      <c r="O3602" s="5">
        <v>27</v>
      </c>
      <c r="P3602" s="5">
        <v>0</v>
      </c>
      <c r="Q3602" s="5">
        <v>6</v>
      </c>
      <c r="R3602" s="5">
        <v>839</v>
      </c>
      <c r="S3602" s="5">
        <v>899</v>
      </c>
      <c r="T3602" s="5">
        <v>0</v>
      </c>
      <c r="U3602" s="5">
        <v>0</v>
      </c>
      <c r="V3602" s="5">
        <v>26</v>
      </c>
      <c r="W3602" s="5">
        <v>95.833332999999996</v>
      </c>
      <c r="X3602" s="5">
        <v>1.1879999999999999</v>
      </c>
      <c r="Y3602" s="5">
        <v>100</v>
      </c>
      <c r="Z3602" s="5"/>
      <c r="AA3602" s="5">
        <v>121</v>
      </c>
      <c r="AB3602" s="5">
        <v>25</v>
      </c>
      <c r="AC3602" s="5">
        <v>0</v>
      </c>
      <c r="AD3602" s="5">
        <v>4</v>
      </c>
      <c r="AE3602" s="5">
        <v>37</v>
      </c>
      <c r="AF3602" s="5">
        <v>97</v>
      </c>
      <c r="AG3602" s="5">
        <v>0</v>
      </c>
      <c r="AH3602" s="5">
        <v>0</v>
      </c>
      <c r="AI3602" s="5">
        <v>13</v>
      </c>
      <c r="AJ3602" s="5">
        <v>89.583332999999996</v>
      </c>
      <c r="AK3602" s="5">
        <v>1.1100000000000001</v>
      </c>
      <c r="AL3602" s="5">
        <v>100</v>
      </c>
      <c r="AM3602" s="5"/>
      <c r="AN3602" s="5"/>
      <c r="AO3602" s="5"/>
      <c r="AP3602" s="5"/>
      <c r="AQ3602" s="5"/>
      <c r="AR3602" s="5"/>
      <c r="AS3602" s="5"/>
      <c r="AT3602" s="5"/>
      <c r="AU3602" s="5"/>
      <c r="AV3602" s="5"/>
      <c r="AW3602" s="5"/>
    </row>
    <row r="3603" spans="1:49" x14ac:dyDescent="0.25">
      <c r="A3603" s="5">
        <v>122</v>
      </c>
      <c r="B3603" s="5">
        <v>26</v>
      </c>
      <c r="C3603" s="5">
        <v>0</v>
      </c>
      <c r="D3603" s="5">
        <v>0</v>
      </c>
      <c r="E3603" s="5">
        <v>6</v>
      </c>
      <c r="F3603" s="5">
        <v>66</v>
      </c>
      <c r="G3603" s="5">
        <v>0</v>
      </c>
      <c r="H3603" s="5">
        <v>0</v>
      </c>
      <c r="I3603" s="5">
        <v>23</v>
      </c>
      <c r="J3603" s="5">
        <v>93.75</v>
      </c>
      <c r="K3603" s="5">
        <v>1.2030000000000001</v>
      </c>
      <c r="L3603" s="5">
        <v>100</v>
      </c>
      <c r="M3603" s="5"/>
      <c r="N3603" s="5">
        <v>122</v>
      </c>
      <c r="O3603" s="5">
        <v>26</v>
      </c>
      <c r="P3603" s="5">
        <v>0</v>
      </c>
      <c r="Q3603" s="5">
        <v>0</v>
      </c>
      <c r="R3603" s="5">
        <v>6</v>
      </c>
      <c r="S3603" s="5">
        <v>66</v>
      </c>
      <c r="T3603" s="5">
        <v>0</v>
      </c>
      <c r="U3603" s="5">
        <v>0</v>
      </c>
      <c r="V3603" s="5">
        <v>23</v>
      </c>
      <c r="W3603" s="5">
        <v>93.75</v>
      </c>
      <c r="X3603" s="5">
        <v>1.1719999999999999</v>
      </c>
      <c r="Y3603" s="5">
        <v>100</v>
      </c>
      <c r="Z3603" s="5"/>
      <c r="AA3603" s="5">
        <v>122</v>
      </c>
      <c r="AB3603" s="5">
        <v>25</v>
      </c>
      <c r="AC3603" s="5">
        <v>0</v>
      </c>
      <c r="AD3603" s="5">
        <v>0</v>
      </c>
      <c r="AE3603" s="5">
        <v>14</v>
      </c>
      <c r="AF3603" s="5">
        <v>74</v>
      </c>
      <c r="AG3603" s="5">
        <v>0</v>
      </c>
      <c r="AH3603" s="5">
        <v>0</v>
      </c>
      <c r="AI3603" s="5">
        <v>16</v>
      </c>
      <c r="AJ3603" s="5">
        <v>100</v>
      </c>
      <c r="AK3603" s="5">
        <v>1</v>
      </c>
      <c r="AL3603" s="5">
        <v>100</v>
      </c>
      <c r="AM3603" s="5"/>
      <c r="AN3603" s="5"/>
      <c r="AO3603" s="5"/>
      <c r="AP3603" s="5"/>
      <c r="AQ3603" s="5"/>
      <c r="AR3603" s="5"/>
      <c r="AS3603" s="5"/>
      <c r="AT3603" s="5"/>
      <c r="AU3603" s="5"/>
      <c r="AV3603" s="5"/>
      <c r="AW3603" s="5"/>
    </row>
    <row r="3604" spans="1:49" x14ac:dyDescent="0.25">
      <c r="A3604" s="5">
        <v>123</v>
      </c>
      <c r="B3604" s="5">
        <v>26</v>
      </c>
      <c r="C3604" s="5">
        <v>0</v>
      </c>
      <c r="D3604" s="5">
        <v>6</v>
      </c>
      <c r="E3604" s="5">
        <v>93</v>
      </c>
      <c r="F3604" s="5">
        <v>153</v>
      </c>
      <c r="G3604" s="5">
        <v>0</v>
      </c>
      <c r="H3604" s="5">
        <v>0</v>
      </c>
      <c r="I3604" s="5">
        <v>33</v>
      </c>
      <c r="J3604" s="5">
        <v>97.916667000000004</v>
      </c>
      <c r="K3604" s="5">
        <v>1.1870000000000001</v>
      </c>
      <c r="L3604" s="5">
        <v>100</v>
      </c>
      <c r="M3604" s="5"/>
      <c r="N3604" s="5">
        <v>123</v>
      </c>
      <c r="O3604" s="5">
        <v>25</v>
      </c>
      <c r="P3604" s="5">
        <v>0</v>
      </c>
      <c r="Q3604" s="5">
        <v>0</v>
      </c>
      <c r="R3604" s="5">
        <v>56</v>
      </c>
      <c r="S3604" s="5">
        <v>116</v>
      </c>
      <c r="T3604" s="5">
        <v>0</v>
      </c>
      <c r="U3604" s="5">
        <v>0</v>
      </c>
      <c r="V3604" s="5">
        <v>33</v>
      </c>
      <c r="W3604" s="5">
        <v>97.916667000000004</v>
      </c>
      <c r="X3604" s="5">
        <v>1.093</v>
      </c>
      <c r="Y3604" s="5">
        <v>100</v>
      </c>
      <c r="Z3604" s="5"/>
      <c r="AA3604" s="5">
        <v>123</v>
      </c>
      <c r="AB3604" s="5">
        <v>25</v>
      </c>
      <c r="AC3604" s="5">
        <v>0</v>
      </c>
      <c r="AD3604" s="5">
        <v>6</v>
      </c>
      <c r="AE3604" s="5">
        <v>63</v>
      </c>
      <c r="AF3604" s="5">
        <v>123</v>
      </c>
      <c r="AG3604" s="5">
        <v>0</v>
      </c>
      <c r="AH3604" s="5">
        <v>0</v>
      </c>
      <c r="AI3604" s="5">
        <v>19</v>
      </c>
      <c r="AJ3604" s="5">
        <v>93.75</v>
      </c>
      <c r="AK3604" s="5">
        <v>0.93700000000000006</v>
      </c>
      <c r="AL3604" s="5">
        <v>100</v>
      </c>
      <c r="AM3604" s="5"/>
      <c r="AN3604" s="5"/>
      <c r="AO3604" s="5"/>
      <c r="AP3604" s="5"/>
      <c r="AQ3604" s="5"/>
      <c r="AR3604" s="5"/>
      <c r="AS3604" s="5"/>
      <c r="AT3604" s="5"/>
      <c r="AU3604" s="5"/>
      <c r="AV3604" s="5"/>
      <c r="AW3604" s="5"/>
    </row>
    <row r="3605" spans="1:49" x14ac:dyDescent="0.25">
      <c r="A3605" s="5">
        <v>124</v>
      </c>
      <c r="B3605" s="5">
        <v>27</v>
      </c>
      <c r="C3605" s="5">
        <v>0</v>
      </c>
      <c r="D3605" s="5">
        <v>1</v>
      </c>
      <c r="E3605" s="5">
        <v>29</v>
      </c>
      <c r="F3605" s="5">
        <v>89</v>
      </c>
      <c r="G3605" s="5">
        <v>0</v>
      </c>
      <c r="H3605" s="5">
        <v>0</v>
      </c>
      <c r="I3605" s="5">
        <v>31</v>
      </c>
      <c r="J3605" s="5">
        <v>93.75</v>
      </c>
      <c r="K3605" s="5">
        <v>1.25</v>
      </c>
      <c r="L3605" s="5">
        <v>100</v>
      </c>
      <c r="M3605" s="5"/>
      <c r="N3605" s="5">
        <v>124</v>
      </c>
      <c r="O3605" s="5">
        <v>26</v>
      </c>
      <c r="P3605" s="5">
        <v>0</v>
      </c>
      <c r="Q3605" s="5">
        <v>1</v>
      </c>
      <c r="R3605" s="5">
        <v>29</v>
      </c>
      <c r="S3605" s="5">
        <v>89</v>
      </c>
      <c r="T3605" s="5">
        <v>0</v>
      </c>
      <c r="U3605" s="5">
        <v>0</v>
      </c>
      <c r="V3605" s="5">
        <v>31</v>
      </c>
      <c r="W3605" s="5">
        <v>93.75</v>
      </c>
      <c r="X3605" s="5">
        <v>1.0940000000000001</v>
      </c>
      <c r="Y3605" s="5">
        <v>100</v>
      </c>
      <c r="Z3605" s="5"/>
      <c r="AA3605" s="5">
        <v>124</v>
      </c>
      <c r="AB3605" s="5">
        <v>26</v>
      </c>
      <c r="AC3605" s="5">
        <v>0</v>
      </c>
      <c r="AD3605" s="5">
        <v>1</v>
      </c>
      <c r="AE3605" s="5">
        <v>25</v>
      </c>
      <c r="AF3605" s="5">
        <v>85</v>
      </c>
      <c r="AG3605" s="5">
        <v>0</v>
      </c>
      <c r="AH3605" s="5">
        <v>0</v>
      </c>
      <c r="AI3605" s="5">
        <v>23</v>
      </c>
      <c r="AJ3605" s="5">
        <v>85.416667000000004</v>
      </c>
      <c r="AK3605" s="5">
        <v>0.96899999999999997</v>
      </c>
      <c r="AL3605" s="5">
        <v>100</v>
      </c>
      <c r="AM3605" s="5"/>
      <c r="AN3605" s="5"/>
      <c r="AO3605" s="5"/>
      <c r="AP3605" s="5"/>
      <c r="AQ3605" s="5"/>
      <c r="AR3605" s="5"/>
      <c r="AS3605" s="5"/>
      <c r="AT3605" s="5"/>
      <c r="AU3605" s="5"/>
      <c r="AV3605" s="5"/>
      <c r="AW3605" s="5"/>
    </row>
    <row r="3606" spans="1:49" x14ac:dyDescent="0.25">
      <c r="A3606" s="5">
        <v>125</v>
      </c>
      <c r="B3606" s="5">
        <v>25</v>
      </c>
      <c r="C3606" s="5">
        <v>1</v>
      </c>
      <c r="D3606" s="5">
        <v>0</v>
      </c>
      <c r="E3606" s="5">
        <v>0</v>
      </c>
      <c r="F3606" s="5">
        <v>30</v>
      </c>
      <c r="G3606" s="5">
        <v>42</v>
      </c>
      <c r="H3606" s="5">
        <v>0</v>
      </c>
      <c r="I3606" s="5">
        <v>39</v>
      </c>
      <c r="J3606" s="5">
        <v>93.75</v>
      </c>
      <c r="K3606" s="5">
        <v>1.61</v>
      </c>
      <c r="L3606" s="5">
        <v>100</v>
      </c>
      <c r="M3606" s="5"/>
      <c r="N3606" s="5">
        <v>125</v>
      </c>
      <c r="O3606" s="5">
        <v>24</v>
      </c>
      <c r="P3606" s="5">
        <v>1</v>
      </c>
      <c r="Q3606" s="5">
        <v>0</v>
      </c>
      <c r="R3606" s="5">
        <v>0</v>
      </c>
      <c r="S3606" s="5">
        <v>30</v>
      </c>
      <c r="T3606" s="5">
        <v>42</v>
      </c>
      <c r="U3606" s="5">
        <v>0</v>
      </c>
      <c r="V3606" s="5">
        <v>39</v>
      </c>
      <c r="W3606" s="5">
        <v>93.75</v>
      </c>
      <c r="X3606" s="5">
        <v>1.0780000000000001</v>
      </c>
      <c r="Y3606" s="5">
        <v>100</v>
      </c>
      <c r="Z3606" s="5"/>
      <c r="AA3606" s="5">
        <v>125</v>
      </c>
      <c r="AB3606" s="5">
        <v>24</v>
      </c>
      <c r="AC3606" s="5">
        <v>1</v>
      </c>
      <c r="AD3606" s="5">
        <v>6</v>
      </c>
      <c r="AE3606" s="5">
        <v>25</v>
      </c>
      <c r="AF3606" s="5">
        <v>55</v>
      </c>
      <c r="AG3606" s="5">
        <v>40</v>
      </c>
      <c r="AH3606" s="5">
        <v>0</v>
      </c>
      <c r="AI3606" s="5">
        <v>35</v>
      </c>
      <c r="AJ3606" s="5">
        <v>93.75</v>
      </c>
      <c r="AK3606" s="5">
        <v>0.98399999999999999</v>
      </c>
      <c r="AL3606" s="5">
        <v>100</v>
      </c>
      <c r="AM3606" s="5"/>
      <c r="AN3606" s="5"/>
      <c r="AO3606" s="5"/>
      <c r="AP3606" s="5"/>
      <c r="AQ3606" s="5"/>
      <c r="AR3606" s="5"/>
      <c r="AS3606" s="5"/>
      <c r="AT3606" s="5"/>
      <c r="AU3606" s="5"/>
      <c r="AV3606" s="5"/>
      <c r="AW3606" s="5"/>
    </row>
    <row r="3607" spans="1:49" x14ac:dyDescent="0.25">
      <c r="A3607" s="5">
        <v>126</v>
      </c>
      <c r="B3607" s="5">
        <v>25</v>
      </c>
      <c r="C3607" s="5">
        <v>1</v>
      </c>
      <c r="D3607" s="5">
        <v>0</v>
      </c>
      <c r="E3607" s="5">
        <v>0</v>
      </c>
      <c r="F3607" s="5">
        <v>0</v>
      </c>
      <c r="G3607" s="5">
        <v>0</v>
      </c>
      <c r="H3607" s="5">
        <v>0</v>
      </c>
      <c r="I3607" s="5">
        <v>42</v>
      </c>
      <c r="J3607" s="5">
        <v>93.75</v>
      </c>
      <c r="K3607" s="5">
        <v>1.5469999999999999</v>
      </c>
      <c r="L3607" s="5">
        <v>100</v>
      </c>
      <c r="M3607" s="5"/>
      <c r="N3607" s="5">
        <v>126</v>
      </c>
      <c r="O3607" s="5">
        <v>24</v>
      </c>
      <c r="P3607" s="5">
        <v>1</v>
      </c>
      <c r="Q3607" s="5">
        <v>0</v>
      </c>
      <c r="R3607" s="5">
        <v>0</v>
      </c>
      <c r="S3607" s="5">
        <v>0</v>
      </c>
      <c r="T3607" s="5">
        <v>0</v>
      </c>
      <c r="U3607" s="5">
        <v>0</v>
      </c>
      <c r="V3607" s="5">
        <v>42</v>
      </c>
      <c r="W3607" s="5">
        <v>93.75</v>
      </c>
      <c r="X3607" s="5">
        <v>1.016</v>
      </c>
      <c r="Y3607" s="5">
        <v>100</v>
      </c>
      <c r="Z3607" s="5"/>
      <c r="AA3607" s="5">
        <v>126</v>
      </c>
      <c r="AB3607" s="5">
        <v>25</v>
      </c>
      <c r="AC3607" s="5">
        <v>1</v>
      </c>
      <c r="AD3607" s="5">
        <v>0</v>
      </c>
      <c r="AE3607" s="5">
        <v>0</v>
      </c>
      <c r="AF3607" s="5">
        <v>0</v>
      </c>
      <c r="AG3607" s="5">
        <v>0</v>
      </c>
      <c r="AH3607" s="5">
        <v>0</v>
      </c>
      <c r="AI3607" s="5">
        <v>40</v>
      </c>
      <c r="AJ3607" s="5">
        <v>85.416667000000004</v>
      </c>
      <c r="AK3607" s="5">
        <v>1.016</v>
      </c>
      <c r="AL3607" s="5">
        <v>100</v>
      </c>
      <c r="AM3607" s="5"/>
      <c r="AN3607" s="5"/>
      <c r="AO3607" s="5"/>
      <c r="AP3607" s="5"/>
      <c r="AQ3607" s="5"/>
      <c r="AR3607" s="5"/>
      <c r="AS3607" s="5"/>
      <c r="AT3607" s="5"/>
      <c r="AU3607" s="5"/>
      <c r="AV3607" s="5"/>
      <c r="AW3607" s="5"/>
    </row>
    <row r="3608" spans="1:49" x14ac:dyDescent="0.25">
      <c r="A3608" s="5">
        <v>127</v>
      </c>
      <c r="B3608" s="5">
        <v>24</v>
      </c>
      <c r="C3608" s="5">
        <v>3</v>
      </c>
      <c r="D3608" s="5">
        <v>0</v>
      </c>
      <c r="E3608" s="5">
        <v>0</v>
      </c>
      <c r="F3608" s="5">
        <v>0</v>
      </c>
      <c r="G3608" s="5">
        <v>11</v>
      </c>
      <c r="H3608" s="5">
        <v>0</v>
      </c>
      <c r="I3608" s="5">
        <v>24</v>
      </c>
      <c r="J3608" s="5">
        <v>100</v>
      </c>
      <c r="K3608" s="5">
        <v>2.0470000000000002</v>
      </c>
      <c r="L3608" s="5">
        <v>100</v>
      </c>
      <c r="M3608" s="5"/>
      <c r="N3608" s="5">
        <v>127</v>
      </c>
      <c r="O3608" s="5">
        <v>24</v>
      </c>
      <c r="P3608" s="5">
        <v>3</v>
      </c>
      <c r="Q3608" s="5">
        <v>0</v>
      </c>
      <c r="R3608" s="5">
        <v>0</v>
      </c>
      <c r="S3608" s="5">
        <v>0</v>
      </c>
      <c r="T3608" s="5">
        <v>11</v>
      </c>
      <c r="U3608" s="5">
        <v>0</v>
      </c>
      <c r="V3608" s="5">
        <v>24</v>
      </c>
      <c r="W3608" s="5">
        <v>100</v>
      </c>
      <c r="X3608" s="5">
        <v>1.141</v>
      </c>
      <c r="Y3608" s="5">
        <v>100</v>
      </c>
      <c r="Z3608" s="5"/>
      <c r="AA3608" s="5">
        <v>127</v>
      </c>
      <c r="AB3608" s="5">
        <v>23</v>
      </c>
      <c r="AC3608" s="5">
        <v>3</v>
      </c>
      <c r="AD3608" s="5">
        <v>0</v>
      </c>
      <c r="AE3608" s="5">
        <v>0</v>
      </c>
      <c r="AF3608" s="5">
        <v>0</v>
      </c>
      <c r="AG3608" s="5">
        <v>11</v>
      </c>
      <c r="AH3608" s="5">
        <v>0</v>
      </c>
      <c r="AI3608" s="5">
        <v>24</v>
      </c>
      <c r="AJ3608" s="5">
        <v>100</v>
      </c>
      <c r="AK3608" s="5">
        <v>1.109</v>
      </c>
      <c r="AL3608" s="5">
        <v>100</v>
      </c>
      <c r="AM3608" s="5"/>
      <c r="AN3608" s="5"/>
      <c r="AO3608" s="5"/>
      <c r="AP3608" s="5"/>
      <c r="AQ3608" s="5"/>
      <c r="AR3608" s="5"/>
      <c r="AS3608" s="5"/>
      <c r="AT3608" s="5"/>
      <c r="AU3608" s="5"/>
      <c r="AV3608" s="5"/>
      <c r="AW3608" s="5"/>
    </row>
    <row r="3609" spans="1:49" x14ac:dyDescent="0.25">
      <c r="A3609" s="5">
        <v>128</v>
      </c>
      <c r="B3609" s="5">
        <v>25</v>
      </c>
      <c r="C3609" s="5">
        <v>3</v>
      </c>
      <c r="D3609" s="5">
        <v>6</v>
      </c>
      <c r="E3609" s="5">
        <v>35</v>
      </c>
      <c r="F3609" s="5">
        <v>65</v>
      </c>
      <c r="G3609" s="5">
        <v>45</v>
      </c>
      <c r="H3609" s="5">
        <v>0</v>
      </c>
      <c r="I3609" s="5">
        <v>14</v>
      </c>
      <c r="J3609" s="5">
        <v>100</v>
      </c>
      <c r="K3609" s="5">
        <v>1.968</v>
      </c>
      <c r="L3609" s="5">
        <v>100</v>
      </c>
      <c r="M3609" s="5"/>
      <c r="N3609" s="5">
        <v>128</v>
      </c>
      <c r="O3609" s="5">
        <v>26</v>
      </c>
      <c r="P3609" s="5">
        <v>3</v>
      </c>
      <c r="Q3609" s="5">
        <v>6</v>
      </c>
      <c r="R3609" s="5">
        <v>35</v>
      </c>
      <c r="S3609" s="5">
        <v>65</v>
      </c>
      <c r="T3609" s="5">
        <v>45</v>
      </c>
      <c r="U3609" s="5">
        <v>0</v>
      </c>
      <c r="V3609" s="5">
        <v>14</v>
      </c>
      <c r="W3609" s="5">
        <v>100</v>
      </c>
      <c r="X3609" s="5">
        <v>1.359</v>
      </c>
      <c r="Y3609" s="5">
        <v>100</v>
      </c>
      <c r="Z3609" s="5"/>
      <c r="AA3609" s="5">
        <v>128</v>
      </c>
      <c r="AB3609" s="5">
        <v>25</v>
      </c>
      <c r="AC3609" s="5">
        <v>3</v>
      </c>
      <c r="AD3609" s="5">
        <v>6</v>
      </c>
      <c r="AE3609" s="5">
        <v>58</v>
      </c>
      <c r="AF3609" s="5">
        <v>88</v>
      </c>
      <c r="AG3609" s="5">
        <v>45</v>
      </c>
      <c r="AH3609" s="5">
        <v>0</v>
      </c>
      <c r="AI3609" s="5">
        <v>14</v>
      </c>
      <c r="AJ3609" s="5">
        <v>100</v>
      </c>
      <c r="AK3609" s="5">
        <v>1.1719999999999999</v>
      </c>
      <c r="AL3609" s="5">
        <v>100</v>
      </c>
      <c r="AM3609" s="5"/>
      <c r="AN3609" s="5"/>
      <c r="AO3609" s="5"/>
      <c r="AP3609" s="5"/>
      <c r="AQ3609" s="5"/>
      <c r="AR3609" s="5"/>
      <c r="AS3609" s="5"/>
      <c r="AT3609" s="5"/>
      <c r="AU3609" s="5"/>
      <c r="AV3609" s="5"/>
      <c r="AW3609" s="5"/>
    </row>
    <row r="3610" spans="1:49" x14ac:dyDescent="0.25">
      <c r="A3610" s="5">
        <v>129</v>
      </c>
      <c r="B3610" s="5">
        <v>27</v>
      </c>
      <c r="C3610" s="5">
        <v>1</v>
      </c>
      <c r="D3610" s="5">
        <v>1</v>
      </c>
      <c r="E3610" s="5">
        <v>60</v>
      </c>
      <c r="F3610" s="5">
        <v>120</v>
      </c>
      <c r="G3610" s="5">
        <v>0</v>
      </c>
      <c r="H3610" s="5">
        <v>0</v>
      </c>
      <c r="I3610" s="5">
        <v>20</v>
      </c>
      <c r="J3610" s="5">
        <v>100</v>
      </c>
      <c r="K3610" s="5">
        <v>2.032</v>
      </c>
      <c r="L3610" s="5">
        <v>100</v>
      </c>
      <c r="M3610" s="5"/>
      <c r="N3610" s="5">
        <v>129</v>
      </c>
      <c r="O3610" s="5">
        <v>28</v>
      </c>
      <c r="P3610" s="5">
        <v>1</v>
      </c>
      <c r="Q3610" s="5">
        <v>1</v>
      </c>
      <c r="R3610" s="5">
        <v>60</v>
      </c>
      <c r="S3610" s="5">
        <v>120</v>
      </c>
      <c r="T3610" s="5">
        <v>0</v>
      </c>
      <c r="U3610" s="5">
        <v>0</v>
      </c>
      <c r="V3610" s="5">
        <v>20</v>
      </c>
      <c r="W3610" s="5">
        <v>100</v>
      </c>
      <c r="X3610" s="5">
        <v>1.2809999999999999</v>
      </c>
      <c r="Y3610" s="5">
        <v>100</v>
      </c>
      <c r="Z3610" s="5"/>
      <c r="AA3610" s="5">
        <v>129</v>
      </c>
      <c r="AB3610" s="5">
        <v>27</v>
      </c>
      <c r="AC3610" s="5">
        <v>1</v>
      </c>
      <c r="AD3610" s="5">
        <v>1</v>
      </c>
      <c r="AE3610" s="5">
        <v>60</v>
      </c>
      <c r="AF3610" s="5">
        <v>120</v>
      </c>
      <c r="AG3610" s="5">
        <v>0</v>
      </c>
      <c r="AH3610" s="5">
        <v>0</v>
      </c>
      <c r="AI3610" s="5">
        <v>17</v>
      </c>
      <c r="AJ3610" s="5">
        <v>93.75</v>
      </c>
      <c r="AK3610" s="5">
        <v>1.1879999999999999</v>
      </c>
      <c r="AL3610" s="5">
        <v>100</v>
      </c>
      <c r="AM3610" s="5"/>
      <c r="AN3610" s="5"/>
      <c r="AO3610" s="5"/>
      <c r="AP3610" s="5"/>
      <c r="AQ3610" s="5"/>
      <c r="AR3610" s="5"/>
      <c r="AS3610" s="5"/>
      <c r="AT3610" s="5"/>
      <c r="AU3610" s="5"/>
      <c r="AV3610" s="5"/>
      <c r="AW3610" s="5"/>
    </row>
    <row r="3611" spans="1:49" x14ac:dyDescent="0.25">
      <c r="A3611" s="5">
        <v>130</v>
      </c>
      <c r="B3611" s="5">
        <v>29</v>
      </c>
      <c r="C3611" s="5">
        <v>1</v>
      </c>
      <c r="D3611" s="5">
        <v>6</v>
      </c>
      <c r="E3611" s="5">
        <v>68</v>
      </c>
      <c r="F3611" s="5">
        <v>98</v>
      </c>
      <c r="G3611" s="5">
        <v>26</v>
      </c>
      <c r="H3611" s="5">
        <v>0</v>
      </c>
      <c r="I3611" s="5">
        <v>24</v>
      </c>
      <c r="J3611" s="5">
        <v>91.666667000000004</v>
      </c>
      <c r="K3611" s="5">
        <v>1.484</v>
      </c>
      <c r="L3611" s="5">
        <v>100</v>
      </c>
      <c r="M3611" s="5"/>
      <c r="N3611" s="5">
        <v>130</v>
      </c>
      <c r="O3611" s="5">
        <v>30</v>
      </c>
      <c r="P3611" s="5">
        <v>1</v>
      </c>
      <c r="Q3611" s="5">
        <v>6</v>
      </c>
      <c r="R3611" s="5">
        <v>112</v>
      </c>
      <c r="S3611" s="5">
        <v>142</v>
      </c>
      <c r="T3611" s="5">
        <v>26</v>
      </c>
      <c r="U3611" s="5">
        <v>0</v>
      </c>
      <c r="V3611" s="5">
        <v>24</v>
      </c>
      <c r="W3611" s="5">
        <v>91.666667000000004</v>
      </c>
      <c r="X3611" s="5">
        <v>1.3129999999999999</v>
      </c>
      <c r="Y3611" s="5">
        <v>100</v>
      </c>
      <c r="Z3611" s="5"/>
      <c r="AA3611" s="5">
        <v>130</v>
      </c>
      <c r="AB3611" s="5">
        <v>29</v>
      </c>
      <c r="AC3611" s="5">
        <v>1</v>
      </c>
      <c r="AD3611" s="5">
        <v>6</v>
      </c>
      <c r="AE3611" s="5">
        <v>112</v>
      </c>
      <c r="AF3611" s="5">
        <v>142</v>
      </c>
      <c r="AG3611" s="5">
        <v>26</v>
      </c>
      <c r="AH3611" s="5">
        <v>0</v>
      </c>
      <c r="AI3611" s="5">
        <v>24</v>
      </c>
      <c r="AJ3611" s="5">
        <v>91.666667000000004</v>
      </c>
      <c r="AK3611" s="5">
        <v>1.1870000000000001</v>
      </c>
      <c r="AL3611" s="5">
        <v>100</v>
      </c>
      <c r="AM3611" s="5"/>
      <c r="AN3611" s="5"/>
      <c r="AO3611" s="5"/>
      <c r="AP3611" s="5"/>
      <c r="AQ3611" s="5"/>
      <c r="AR3611" s="5"/>
      <c r="AS3611" s="5"/>
      <c r="AT3611" s="5"/>
      <c r="AU3611" s="5"/>
      <c r="AV3611" s="5"/>
      <c r="AW3611" s="5"/>
    </row>
    <row r="3612" spans="1:49" x14ac:dyDescent="0.25">
      <c r="A3612" s="5">
        <v>131</v>
      </c>
      <c r="B3612" s="5">
        <v>29</v>
      </c>
      <c r="C3612" s="5">
        <v>1</v>
      </c>
      <c r="D3612" s="5">
        <v>0</v>
      </c>
      <c r="E3612" s="5">
        <v>144</v>
      </c>
      <c r="F3612" s="5">
        <v>204</v>
      </c>
      <c r="G3612" s="5">
        <v>0</v>
      </c>
      <c r="H3612" s="5">
        <v>0</v>
      </c>
      <c r="I3612" s="5">
        <v>32</v>
      </c>
      <c r="J3612" s="5">
        <v>87.5</v>
      </c>
      <c r="K3612" s="5">
        <v>1.4690000000000001</v>
      </c>
      <c r="L3612" s="5">
        <v>100</v>
      </c>
      <c r="M3612" s="5"/>
      <c r="N3612" s="5">
        <v>131</v>
      </c>
      <c r="O3612" s="5">
        <v>30</v>
      </c>
      <c r="P3612" s="5">
        <v>1</v>
      </c>
      <c r="Q3612" s="5">
        <v>0</v>
      </c>
      <c r="R3612" s="5">
        <v>100</v>
      </c>
      <c r="S3612" s="5">
        <v>160</v>
      </c>
      <c r="T3612" s="5">
        <v>0</v>
      </c>
      <c r="U3612" s="5">
        <v>0</v>
      </c>
      <c r="V3612" s="5">
        <v>32</v>
      </c>
      <c r="W3612" s="5">
        <v>87.5</v>
      </c>
      <c r="X3612" s="5">
        <v>1.343</v>
      </c>
      <c r="Y3612" s="5">
        <v>100</v>
      </c>
      <c r="Z3612" s="5"/>
      <c r="AA3612" s="5">
        <v>131</v>
      </c>
      <c r="AB3612" s="5">
        <v>29</v>
      </c>
      <c r="AC3612" s="5">
        <v>1</v>
      </c>
      <c r="AD3612" s="5">
        <v>0</v>
      </c>
      <c r="AE3612" s="5">
        <v>100</v>
      </c>
      <c r="AF3612" s="5">
        <v>160</v>
      </c>
      <c r="AG3612" s="5">
        <v>0</v>
      </c>
      <c r="AH3612" s="5">
        <v>0</v>
      </c>
      <c r="AI3612" s="5">
        <v>32</v>
      </c>
      <c r="AJ3612" s="5">
        <v>87.5</v>
      </c>
      <c r="AK3612" s="5">
        <v>1.1879999999999999</v>
      </c>
      <c r="AL3612" s="5">
        <v>100</v>
      </c>
      <c r="AM3612" s="5"/>
      <c r="AN3612" s="5"/>
      <c r="AO3612" s="5"/>
      <c r="AP3612" s="5"/>
      <c r="AQ3612" s="5"/>
      <c r="AR3612" s="5"/>
      <c r="AS3612" s="5"/>
      <c r="AT3612" s="5"/>
      <c r="AU3612" s="5"/>
      <c r="AV3612" s="5"/>
      <c r="AW3612" s="5"/>
    </row>
    <row r="3613" spans="1:49" x14ac:dyDescent="0.25">
      <c r="A3613" s="5">
        <v>132</v>
      </c>
      <c r="B3613" s="5">
        <v>30</v>
      </c>
      <c r="C3613" s="5">
        <v>0</v>
      </c>
      <c r="D3613" s="5">
        <v>5</v>
      </c>
      <c r="E3613" s="5">
        <v>83</v>
      </c>
      <c r="F3613" s="5">
        <v>143</v>
      </c>
      <c r="G3613" s="5">
        <v>0</v>
      </c>
      <c r="H3613" s="5">
        <v>0</v>
      </c>
      <c r="I3613" s="5">
        <v>41</v>
      </c>
      <c r="J3613" s="5">
        <v>89.583332999999996</v>
      </c>
      <c r="K3613" s="5">
        <v>1.4219999999999999</v>
      </c>
      <c r="L3613" s="5">
        <v>100</v>
      </c>
      <c r="M3613" s="5"/>
      <c r="N3613" s="5">
        <v>132</v>
      </c>
      <c r="O3613" s="5">
        <v>31</v>
      </c>
      <c r="P3613" s="5">
        <v>0</v>
      </c>
      <c r="Q3613" s="5">
        <v>5</v>
      </c>
      <c r="R3613" s="5">
        <v>219</v>
      </c>
      <c r="S3613" s="5">
        <v>279</v>
      </c>
      <c r="T3613" s="5">
        <v>0</v>
      </c>
      <c r="U3613" s="5">
        <v>0</v>
      </c>
      <c r="V3613" s="5">
        <v>41</v>
      </c>
      <c r="W3613" s="5">
        <v>89.583332999999996</v>
      </c>
      <c r="X3613" s="5">
        <v>1.329</v>
      </c>
      <c r="Y3613" s="5">
        <v>100</v>
      </c>
      <c r="Z3613" s="5"/>
      <c r="AA3613" s="5">
        <v>132</v>
      </c>
      <c r="AB3613" s="5">
        <v>30</v>
      </c>
      <c r="AC3613" s="5">
        <v>0</v>
      </c>
      <c r="AD3613" s="5">
        <v>5</v>
      </c>
      <c r="AE3613" s="5">
        <v>83</v>
      </c>
      <c r="AF3613" s="5">
        <v>143</v>
      </c>
      <c r="AG3613" s="5">
        <v>0</v>
      </c>
      <c r="AH3613" s="5">
        <v>0</v>
      </c>
      <c r="AI3613" s="5">
        <v>41</v>
      </c>
      <c r="AJ3613" s="5">
        <v>89.583332999999996</v>
      </c>
      <c r="AK3613" s="5">
        <v>1.2030000000000001</v>
      </c>
      <c r="AL3613" s="5">
        <v>100</v>
      </c>
      <c r="AM3613" s="5"/>
      <c r="AN3613" s="5"/>
      <c r="AO3613" s="5"/>
      <c r="AP3613" s="5"/>
      <c r="AQ3613" s="5"/>
      <c r="AR3613" s="5"/>
      <c r="AS3613" s="5"/>
      <c r="AT3613" s="5"/>
      <c r="AU3613" s="5"/>
      <c r="AV3613" s="5"/>
      <c r="AW3613" s="5"/>
    </row>
    <row r="3614" spans="1:49" x14ac:dyDescent="0.25">
      <c r="A3614" s="5">
        <v>133</v>
      </c>
      <c r="B3614" s="5">
        <v>29</v>
      </c>
      <c r="C3614" s="5">
        <v>0</v>
      </c>
      <c r="D3614" s="5">
        <v>0</v>
      </c>
      <c r="E3614" s="5">
        <v>0</v>
      </c>
      <c r="F3614" s="5">
        <v>0</v>
      </c>
      <c r="G3614" s="5">
        <v>0</v>
      </c>
      <c r="H3614" s="5">
        <v>0</v>
      </c>
      <c r="I3614" s="5">
        <v>45</v>
      </c>
      <c r="J3614" s="5">
        <v>95.833332999999996</v>
      </c>
      <c r="K3614" s="5">
        <v>1.4370000000000001</v>
      </c>
      <c r="L3614" s="5">
        <v>100</v>
      </c>
      <c r="M3614" s="5"/>
      <c r="N3614" s="5">
        <v>133</v>
      </c>
      <c r="O3614" s="5">
        <v>30</v>
      </c>
      <c r="P3614" s="5">
        <v>0</v>
      </c>
      <c r="Q3614" s="5">
        <v>0</v>
      </c>
      <c r="R3614" s="5">
        <v>0</v>
      </c>
      <c r="S3614" s="5">
        <v>0</v>
      </c>
      <c r="T3614" s="5">
        <v>0</v>
      </c>
      <c r="U3614" s="5">
        <v>0</v>
      </c>
      <c r="V3614" s="5">
        <v>44</v>
      </c>
      <c r="W3614" s="5">
        <v>93.75</v>
      </c>
      <c r="X3614" s="5">
        <v>1.296</v>
      </c>
      <c r="Y3614" s="5">
        <v>100</v>
      </c>
      <c r="Z3614" s="5"/>
      <c r="AA3614" s="5">
        <v>133</v>
      </c>
      <c r="AB3614" s="5">
        <v>29</v>
      </c>
      <c r="AC3614" s="5">
        <v>0</v>
      </c>
      <c r="AD3614" s="5">
        <v>0</v>
      </c>
      <c r="AE3614" s="5">
        <v>0</v>
      </c>
      <c r="AF3614" s="5">
        <v>0</v>
      </c>
      <c r="AG3614" s="5">
        <v>0</v>
      </c>
      <c r="AH3614" s="5">
        <v>0</v>
      </c>
      <c r="AI3614" s="5">
        <v>45</v>
      </c>
      <c r="AJ3614" s="5">
        <v>95.833332999999996</v>
      </c>
      <c r="AK3614" s="5">
        <v>1.3280000000000001</v>
      </c>
      <c r="AL3614" s="5">
        <v>100</v>
      </c>
      <c r="AM3614" s="5"/>
      <c r="AN3614" s="5"/>
      <c r="AO3614" s="5"/>
      <c r="AP3614" s="5"/>
      <c r="AQ3614" s="5"/>
      <c r="AR3614" s="5"/>
      <c r="AS3614" s="5"/>
      <c r="AT3614" s="5"/>
      <c r="AU3614" s="5"/>
      <c r="AV3614" s="5"/>
      <c r="AW3614" s="5"/>
    </row>
    <row r="3615" spans="1:49" x14ac:dyDescent="0.25">
      <c r="A3615" s="5">
        <v>134</v>
      </c>
      <c r="B3615" s="5">
        <v>31</v>
      </c>
      <c r="C3615" s="5">
        <v>0</v>
      </c>
      <c r="D3615" s="5">
        <v>0</v>
      </c>
      <c r="E3615" s="5">
        <v>10</v>
      </c>
      <c r="F3615" s="5">
        <v>40</v>
      </c>
      <c r="G3615" s="5">
        <v>0</v>
      </c>
      <c r="H3615" s="5">
        <v>0</v>
      </c>
      <c r="I3615" s="5">
        <v>24</v>
      </c>
      <c r="J3615" s="5">
        <v>100</v>
      </c>
      <c r="K3615" s="5">
        <v>1.4690000000000001</v>
      </c>
      <c r="L3615" s="5">
        <v>100</v>
      </c>
      <c r="M3615" s="5"/>
      <c r="N3615" s="5">
        <v>134</v>
      </c>
      <c r="O3615" s="5">
        <v>32</v>
      </c>
      <c r="P3615" s="5">
        <v>0</v>
      </c>
      <c r="Q3615" s="5">
        <v>0</v>
      </c>
      <c r="R3615" s="5">
        <v>10</v>
      </c>
      <c r="S3615" s="5">
        <v>40</v>
      </c>
      <c r="T3615" s="5">
        <v>0</v>
      </c>
      <c r="U3615" s="5">
        <v>0</v>
      </c>
      <c r="V3615" s="5">
        <v>24</v>
      </c>
      <c r="W3615" s="5">
        <v>100</v>
      </c>
      <c r="X3615" s="5">
        <v>1.36</v>
      </c>
      <c r="Y3615" s="5">
        <v>100</v>
      </c>
      <c r="Z3615" s="5"/>
      <c r="AA3615" s="5">
        <v>134</v>
      </c>
      <c r="AB3615" s="5">
        <v>31</v>
      </c>
      <c r="AC3615" s="5">
        <v>0</v>
      </c>
      <c r="AD3615" s="5">
        <v>0</v>
      </c>
      <c r="AE3615" s="5">
        <v>10</v>
      </c>
      <c r="AF3615" s="5">
        <v>40</v>
      </c>
      <c r="AG3615" s="5">
        <v>0</v>
      </c>
      <c r="AH3615" s="5">
        <v>0</v>
      </c>
      <c r="AI3615" s="5">
        <v>24</v>
      </c>
      <c r="AJ3615" s="5">
        <v>100</v>
      </c>
      <c r="AK3615" s="5">
        <v>1.7969999999999999</v>
      </c>
      <c r="AL3615" s="5">
        <v>100</v>
      </c>
      <c r="AM3615" s="5"/>
      <c r="AN3615" s="5"/>
      <c r="AO3615" s="5"/>
      <c r="AP3615" s="5"/>
      <c r="AQ3615" s="5"/>
      <c r="AR3615" s="5"/>
      <c r="AS3615" s="5"/>
      <c r="AT3615" s="5"/>
      <c r="AU3615" s="5"/>
      <c r="AV3615" s="5"/>
      <c r="AW3615" s="5"/>
    </row>
    <row r="3616" spans="1:49" x14ac:dyDescent="0.25">
      <c r="A3616" s="5">
        <v>135</v>
      </c>
      <c r="B3616" s="5">
        <v>32</v>
      </c>
      <c r="C3616" s="5">
        <v>1</v>
      </c>
      <c r="D3616" s="5">
        <v>2</v>
      </c>
      <c r="E3616" s="5">
        <v>7</v>
      </c>
      <c r="F3616" s="5">
        <v>37</v>
      </c>
      <c r="G3616" s="5">
        <v>6</v>
      </c>
      <c r="H3616" s="5">
        <v>0</v>
      </c>
      <c r="I3616" s="5">
        <v>4</v>
      </c>
      <c r="J3616" s="5">
        <v>100</v>
      </c>
      <c r="K3616" s="5">
        <v>1.5940000000000001</v>
      </c>
      <c r="L3616" s="5">
        <v>100</v>
      </c>
      <c r="M3616" s="5"/>
      <c r="N3616" s="5">
        <v>135</v>
      </c>
      <c r="O3616" s="5">
        <v>33</v>
      </c>
      <c r="P3616" s="5">
        <v>1</v>
      </c>
      <c r="Q3616" s="5">
        <v>2</v>
      </c>
      <c r="R3616" s="5">
        <v>7</v>
      </c>
      <c r="S3616" s="5">
        <v>37</v>
      </c>
      <c r="T3616" s="5">
        <v>6</v>
      </c>
      <c r="U3616" s="5">
        <v>0</v>
      </c>
      <c r="V3616" s="5">
        <v>4</v>
      </c>
      <c r="W3616" s="5">
        <v>100</v>
      </c>
      <c r="X3616" s="5">
        <v>1.5309999999999999</v>
      </c>
      <c r="Y3616" s="5">
        <v>100</v>
      </c>
      <c r="Z3616" s="5"/>
      <c r="AA3616" s="5">
        <v>135</v>
      </c>
      <c r="AB3616" s="5">
        <v>32</v>
      </c>
      <c r="AC3616" s="5">
        <v>1</v>
      </c>
      <c r="AD3616" s="5">
        <v>2</v>
      </c>
      <c r="AE3616" s="5">
        <v>7</v>
      </c>
      <c r="AF3616" s="5">
        <v>37</v>
      </c>
      <c r="AG3616" s="5">
        <v>6</v>
      </c>
      <c r="AH3616" s="5">
        <v>0</v>
      </c>
      <c r="AI3616" s="5">
        <v>4</v>
      </c>
      <c r="AJ3616" s="5">
        <v>100</v>
      </c>
      <c r="AK3616" s="5">
        <v>1.39</v>
      </c>
      <c r="AL3616" s="5">
        <v>100</v>
      </c>
      <c r="AM3616" s="5"/>
      <c r="AN3616" s="5"/>
      <c r="AO3616" s="5"/>
      <c r="AP3616" s="5"/>
      <c r="AQ3616" s="5"/>
      <c r="AR3616" s="5"/>
      <c r="AS3616" s="5"/>
      <c r="AT3616" s="5"/>
      <c r="AU3616" s="5"/>
      <c r="AV3616" s="5"/>
      <c r="AW3616" s="5"/>
    </row>
    <row r="3617" spans="1:49" x14ac:dyDescent="0.25">
      <c r="A3617" s="5">
        <v>136</v>
      </c>
      <c r="B3617" s="5">
        <v>30</v>
      </c>
      <c r="C3617" s="5">
        <v>1</v>
      </c>
      <c r="D3617" s="5">
        <v>1</v>
      </c>
      <c r="E3617" s="5">
        <v>280</v>
      </c>
      <c r="F3617" s="5">
        <v>340</v>
      </c>
      <c r="G3617" s="5">
        <v>0</v>
      </c>
      <c r="H3617" s="5">
        <v>0</v>
      </c>
      <c r="I3617" s="5">
        <v>9</v>
      </c>
      <c r="J3617" s="5">
        <v>93.75</v>
      </c>
      <c r="K3617" s="5">
        <v>1.64</v>
      </c>
      <c r="L3617" s="5">
        <v>100</v>
      </c>
      <c r="M3617" s="5"/>
      <c r="N3617" s="5">
        <v>136</v>
      </c>
      <c r="O3617" s="5">
        <v>31</v>
      </c>
      <c r="P3617" s="5">
        <v>1</v>
      </c>
      <c r="Q3617" s="5">
        <v>3</v>
      </c>
      <c r="R3617" s="5">
        <v>71</v>
      </c>
      <c r="S3617" s="5">
        <v>131</v>
      </c>
      <c r="T3617" s="5">
        <v>0</v>
      </c>
      <c r="U3617" s="5">
        <v>0</v>
      </c>
      <c r="V3617" s="5">
        <v>9</v>
      </c>
      <c r="W3617" s="5">
        <v>93.75</v>
      </c>
      <c r="X3617" s="5">
        <v>1.484</v>
      </c>
      <c r="Y3617" s="5">
        <v>100</v>
      </c>
      <c r="Z3617" s="5"/>
      <c r="AA3617" s="5">
        <v>136</v>
      </c>
      <c r="AB3617" s="5">
        <v>30</v>
      </c>
      <c r="AC3617" s="5">
        <v>1</v>
      </c>
      <c r="AD3617" s="5">
        <v>1</v>
      </c>
      <c r="AE3617" s="5">
        <v>67</v>
      </c>
      <c r="AF3617" s="5">
        <v>127</v>
      </c>
      <c r="AG3617" s="5">
        <v>0</v>
      </c>
      <c r="AH3617" s="5">
        <v>0</v>
      </c>
      <c r="AI3617" s="5">
        <v>9</v>
      </c>
      <c r="AJ3617" s="5">
        <v>93.75</v>
      </c>
      <c r="AK3617" s="5">
        <v>1.375</v>
      </c>
      <c r="AL3617" s="5">
        <v>100</v>
      </c>
      <c r="AM3617" s="5"/>
      <c r="AN3617" s="5"/>
      <c r="AO3617" s="5"/>
      <c r="AP3617" s="5"/>
      <c r="AQ3617" s="5"/>
      <c r="AR3617" s="5"/>
      <c r="AS3617" s="5"/>
      <c r="AT3617" s="5"/>
      <c r="AU3617" s="5"/>
      <c r="AV3617" s="5"/>
      <c r="AW3617" s="5"/>
    </row>
    <row r="3618" spans="1:49" x14ac:dyDescent="0.25">
      <c r="A3618" s="5">
        <v>137</v>
      </c>
      <c r="B3618" s="5">
        <v>30</v>
      </c>
      <c r="C3618" s="5">
        <v>0</v>
      </c>
      <c r="D3618" s="5">
        <v>2</v>
      </c>
      <c r="E3618" s="5">
        <v>87</v>
      </c>
      <c r="F3618" s="5">
        <v>147</v>
      </c>
      <c r="G3618" s="5">
        <v>0</v>
      </c>
      <c r="H3618" s="5">
        <v>0</v>
      </c>
      <c r="I3618" s="5">
        <v>10</v>
      </c>
      <c r="J3618" s="5">
        <v>95.833332999999996</v>
      </c>
      <c r="K3618" s="5">
        <v>1.4530000000000001</v>
      </c>
      <c r="L3618" s="5">
        <v>100</v>
      </c>
      <c r="M3618" s="5"/>
      <c r="N3618" s="5">
        <v>137</v>
      </c>
      <c r="O3618" s="5">
        <v>32</v>
      </c>
      <c r="P3618" s="5">
        <v>0</v>
      </c>
      <c r="Q3618" s="5">
        <v>2</v>
      </c>
      <c r="R3618" s="5">
        <v>290</v>
      </c>
      <c r="S3618" s="5">
        <v>350</v>
      </c>
      <c r="T3618" s="5">
        <v>0</v>
      </c>
      <c r="U3618" s="5">
        <v>0</v>
      </c>
      <c r="V3618" s="5">
        <v>9</v>
      </c>
      <c r="W3618" s="5">
        <v>97.916667000000004</v>
      </c>
      <c r="X3618" s="5">
        <v>1.5</v>
      </c>
      <c r="Y3618" s="5">
        <v>100</v>
      </c>
      <c r="Z3618" s="5"/>
      <c r="AA3618" s="5">
        <v>137</v>
      </c>
      <c r="AB3618" s="5">
        <v>31</v>
      </c>
      <c r="AC3618" s="5">
        <v>0</v>
      </c>
      <c r="AD3618" s="5">
        <v>3</v>
      </c>
      <c r="AE3618" s="5">
        <v>87</v>
      </c>
      <c r="AF3618" s="5">
        <v>147</v>
      </c>
      <c r="AG3618" s="5">
        <v>0</v>
      </c>
      <c r="AH3618" s="5">
        <v>0</v>
      </c>
      <c r="AI3618" s="5">
        <v>11</v>
      </c>
      <c r="AJ3618" s="5">
        <v>97.916667000000004</v>
      </c>
      <c r="AK3618" s="5">
        <v>1.3280000000000001</v>
      </c>
      <c r="AL3618" s="5">
        <v>100</v>
      </c>
      <c r="AM3618" s="5"/>
      <c r="AN3618" s="5"/>
      <c r="AO3618" s="5"/>
      <c r="AP3618" s="5"/>
      <c r="AQ3618" s="5"/>
      <c r="AR3618" s="5"/>
      <c r="AS3618" s="5"/>
      <c r="AT3618" s="5"/>
      <c r="AU3618" s="5"/>
      <c r="AV3618" s="5"/>
      <c r="AW3618" s="5"/>
    </row>
    <row r="3619" spans="1:49" x14ac:dyDescent="0.25">
      <c r="A3619" s="5">
        <v>138</v>
      </c>
      <c r="B3619" s="5">
        <v>28</v>
      </c>
      <c r="C3619" s="5">
        <v>1</v>
      </c>
      <c r="D3619" s="5">
        <v>4</v>
      </c>
      <c r="E3619" s="5">
        <v>24</v>
      </c>
      <c r="F3619" s="5">
        <v>54</v>
      </c>
      <c r="G3619" s="5">
        <v>14</v>
      </c>
      <c r="H3619" s="5">
        <v>0</v>
      </c>
      <c r="I3619" s="5">
        <v>12</v>
      </c>
      <c r="J3619" s="5">
        <v>91.666667000000004</v>
      </c>
      <c r="K3619" s="5">
        <v>1.4379999999999999</v>
      </c>
      <c r="L3619" s="5">
        <v>100</v>
      </c>
      <c r="M3619" s="5"/>
      <c r="N3619" s="5">
        <v>138</v>
      </c>
      <c r="O3619" s="5">
        <v>29</v>
      </c>
      <c r="P3619" s="5">
        <v>1</v>
      </c>
      <c r="Q3619" s="5">
        <v>2</v>
      </c>
      <c r="R3619" s="5">
        <v>23</v>
      </c>
      <c r="S3619" s="5">
        <v>53</v>
      </c>
      <c r="T3619" s="5">
        <v>13</v>
      </c>
      <c r="U3619" s="5">
        <v>0</v>
      </c>
      <c r="V3619" s="5">
        <v>9</v>
      </c>
      <c r="W3619" s="5">
        <v>89.583332999999996</v>
      </c>
      <c r="X3619" s="5">
        <v>1.4379999999999999</v>
      </c>
      <c r="Y3619" s="5">
        <v>100</v>
      </c>
      <c r="Z3619" s="5"/>
      <c r="AA3619" s="5">
        <v>138</v>
      </c>
      <c r="AB3619" s="5">
        <v>28</v>
      </c>
      <c r="AC3619" s="5">
        <v>1</v>
      </c>
      <c r="AD3619" s="5">
        <v>4</v>
      </c>
      <c r="AE3619" s="5">
        <v>24</v>
      </c>
      <c r="AF3619" s="5">
        <v>54</v>
      </c>
      <c r="AG3619" s="5">
        <v>14</v>
      </c>
      <c r="AH3619" s="5">
        <v>0</v>
      </c>
      <c r="AI3619" s="5">
        <v>12</v>
      </c>
      <c r="AJ3619" s="5">
        <v>91.666667000000004</v>
      </c>
      <c r="AK3619" s="5">
        <v>1.3129999999999999</v>
      </c>
      <c r="AL3619" s="5">
        <v>100</v>
      </c>
      <c r="AM3619" s="5"/>
      <c r="AN3619" s="5"/>
      <c r="AO3619" s="5"/>
      <c r="AP3619" s="5"/>
      <c r="AQ3619" s="5"/>
      <c r="AR3619" s="5"/>
      <c r="AS3619" s="5"/>
      <c r="AT3619" s="5"/>
      <c r="AU3619" s="5"/>
      <c r="AV3619" s="5"/>
      <c r="AW3619" s="5"/>
    </row>
    <row r="3620" spans="1:49" x14ac:dyDescent="0.25">
      <c r="A3620" s="5">
        <v>139</v>
      </c>
      <c r="B3620" s="5">
        <v>27</v>
      </c>
      <c r="C3620" s="5">
        <v>1</v>
      </c>
      <c r="D3620" s="5">
        <v>6</v>
      </c>
      <c r="E3620" s="5">
        <v>103</v>
      </c>
      <c r="F3620" s="5">
        <v>163</v>
      </c>
      <c r="G3620" s="5">
        <v>0</v>
      </c>
      <c r="H3620" s="5">
        <v>0</v>
      </c>
      <c r="I3620" s="5">
        <v>28</v>
      </c>
      <c r="J3620" s="5">
        <v>87.5</v>
      </c>
      <c r="K3620" s="5">
        <v>1.375</v>
      </c>
      <c r="L3620" s="5">
        <v>100</v>
      </c>
      <c r="M3620" s="5"/>
      <c r="N3620" s="5">
        <v>139</v>
      </c>
      <c r="O3620" s="5">
        <v>28</v>
      </c>
      <c r="P3620" s="5">
        <v>1</v>
      </c>
      <c r="Q3620" s="5">
        <v>6</v>
      </c>
      <c r="R3620" s="5">
        <v>101</v>
      </c>
      <c r="S3620" s="5">
        <v>161</v>
      </c>
      <c r="T3620" s="5">
        <v>0</v>
      </c>
      <c r="U3620" s="5">
        <v>0</v>
      </c>
      <c r="V3620" s="5">
        <v>26</v>
      </c>
      <c r="W3620" s="5">
        <v>87.5</v>
      </c>
      <c r="X3620" s="5">
        <v>1.359</v>
      </c>
      <c r="Y3620" s="5">
        <v>100</v>
      </c>
      <c r="Z3620" s="5"/>
      <c r="AA3620" s="5">
        <v>139</v>
      </c>
      <c r="AB3620" s="5">
        <v>27</v>
      </c>
      <c r="AC3620" s="5">
        <v>1</v>
      </c>
      <c r="AD3620" s="5">
        <v>6</v>
      </c>
      <c r="AE3620" s="5">
        <v>103</v>
      </c>
      <c r="AF3620" s="5">
        <v>163</v>
      </c>
      <c r="AG3620" s="5">
        <v>0</v>
      </c>
      <c r="AH3620" s="5">
        <v>0</v>
      </c>
      <c r="AI3620" s="5">
        <v>28</v>
      </c>
      <c r="AJ3620" s="5">
        <v>87.5</v>
      </c>
      <c r="AK3620" s="5">
        <v>1.2809999999999999</v>
      </c>
      <c r="AL3620" s="5">
        <v>100</v>
      </c>
      <c r="AM3620" s="5"/>
      <c r="AN3620" s="5"/>
      <c r="AO3620" s="5"/>
      <c r="AP3620" s="5"/>
      <c r="AQ3620" s="5"/>
      <c r="AR3620" s="5"/>
      <c r="AS3620" s="5"/>
      <c r="AT3620" s="5"/>
      <c r="AU3620" s="5"/>
      <c r="AV3620" s="5"/>
      <c r="AW3620" s="5"/>
    </row>
    <row r="3621" spans="1:49" x14ac:dyDescent="0.25">
      <c r="A3621" s="5">
        <v>140</v>
      </c>
      <c r="B3621" s="5">
        <v>30</v>
      </c>
      <c r="C3621" s="5">
        <v>0</v>
      </c>
      <c r="D3621" s="5">
        <v>0</v>
      </c>
      <c r="E3621" s="5">
        <v>38</v>
      </c>
      <c r="F3621" s="5">
        <v>98</v>
      </c>
      <c r="G3621" s="5">
        <v>0</v>
      </c>
      <c r="H3621" s="5">
        <v>0</v>
      </c>
      <c r="I3621" s="5">
        <v>38</v>
      </c>
      <c r="J3621" s="5">
        <v>100</v>
      </c>
      <c r="K3621" s="5">
        <v>1.4690000000000001</v>
      </c>
      <c r="L3621" s="5">
        <v>100</v>
      </c>
      <c r="M3621" s="5"/>
      <c r="N3621" s="5">
        <v>140</v>
      </c>
      <c r="O3621" s="5">
        <v>30</v>
      </c>
      <c r="P3621" s="5">
        <v>0</v>
      </c>
      <c r="Q3621" s="5">
        <v>0</v>
      </c>
      <c r="R3621" s="5">
        <v>38</v>
      </c>
      <c r="S3621" s="5">
        <v>98</v>
      </c>
      <c r="T3621" s="5">
        <v>0</v>
      </c>
      <c r="U3621" s="5">
        <v>0</v>
      </c>
      <c r="V3621" s="5">
        <v>36</v>
      </c>
      <c r="W3621" s="5">
        <v>100</v>
      </c>
      <c r="X3621" s="5">
        <v>1.36</v>
      </c>
      <c r="Y3621" s="5">
        <v>100</v>
      </c>
      <c r="Z3621" s="5"/>
      <c r="AA3621" s="5">
        <v>140</v>
      </c>
      <c r="AB3621" s="5">
        <v>30</v>
      </c>
      <c r="AC3621" s="5">
        <v>0</v>
      </c>
      <c r="AD3621" s="5">
        <v>0</v>
      </c>
      <c r="AE3621" s="5">
        <v>38</v>
      </c>
      <c r="AF3621" s="5">
        <v>98</v>
      </c>
      <c r="AG3621" s="5">
        <v>0</v>
      </c>
      <c r="AH3621" s="5">
        <v>0</v>
      </c>
      <c r="AI3621" s="5">
        <v>38</v>
      </c>
      <c r="AJ3621" s="5">
        <v>100</v>
      </c>
      <c r="AK3621" s="5">
        <v>1.266</v>
      </c>
      <c r="AL3621" s="5">
        <v>100</v>
      </c>
      <c r="AM3621" s="5"/>
      <c r="AN3621" s="5"/>
      <c r="AO3621" s="5"/>
      <c r="AP3621" s="5"/>
      <c r="AQ3621" s="5"/>
      <c r="AR3621" s="5"/>
      <c r="AS3621" s="5"/>
      <c r="AT3621" s="5"/>
      <c r="AU3621" s="5"/>
      <c r="AV3621" s="5"/>
      <c r="AW3621" s="5"/>
    </row>
    <row r="3622" spans="1:49" x14ac:dyDescent="0.25">
      <c r="A3622" s="5">
        <v>141</v>
      </c>
      <c r="B3622" s="5">
        <v>29</v>
      </c>
      <c r="C3622" s="5">
        <v>1</v>
      </c>
      <c r="D3622" s="5">
        <v>0</v>
      </c>
      <c r="E3622" s="5">
        <v>0</v>
      </c>
      <c r="F3622" s="5">
        <v>0</v>
      </c>
      <c r="G3622" s="5">
        <v>0</v>
      </c>
      <c r="H3622" s="5">
        <v>0</v>
      </c>
      <c r="I3622" s="5">
        <v>44</v>
      </c>
      <c r="J3622" s="5">
        <v>91.666667000000004</v>
      </c>
      <c r="K3622" s="5">
        <v>1.4059999999999999</v>
      </c>
      <c r="L3622" s="5">
        <v>100</v>
      </c>
      <c r="M3622" s="5"/>
      <c r="N3622" s="5">
        <v>141</v>
      </c>
      <c r="O3622" s="5">
        <v>29</v>
      </c>
      <c r="P3622" s="5">
        <v>1</v>
      </c>
      <c r="Q3622" s="5">
        <v>0</v>
      </c>
      <c r="R3622" s="5">
        <v>0</v>
      </c>
      <c r="S3622" s="5">
        <v>0</v>
      </c>
      <c r="T3622" s="5">
        <v>0</v>
      </c>
      <c r="U3622" s="5">
        <v>0</v>
      </c>
      <c r="V3622" s="5">
        <v>43</v>
      </c>
      <c r="W3622" s="5">
        <v>89.583332999999996</v>
      </c>
      <c r="X3622" s="5">
        <v>1.3120000000000001</v>
      </c>
      <c r="Y3622" s="5">
        <v>100</v>
      </c>
      <c r="Z3622" s="5"/>
      <c r="AA3622" s="5">
        <v>141</v>
      </c>
      <c r="AB3622" s="5">
        <v>29</v>
      </c>
      <c r="AC3622" s="5">
        <v>1</v>
      </c>
      <c r="AD3622" s="5">
        <v>0</v>
      </c>
      <c r="AE3622" s="5">
        <v>0</v>
      </c>
      <c r="AF3622" s="5">
        <v>0</v>
      </c>
      <c r="AG3622" s="5">
        <v>0</v>
      </c>
      <c r="AH3622" s="5">
        <v>0</v>
      </c>
      <c r="AI3622" s="5">
        <v>44</v>
      </c>
      <c r="AJ3622" s="5">
        <v>91.666667000000004</v>
      </c>
      <c r="AK3622" s="5">
        <v>1.2969999999999999</v>
      </c>
      <c r="AL3622" s="5">
        <v>100</v>
      </c>
      <c r="AM3622" s="5"/>
      <c r="AN3622" s="5"/>
      <c r="AO3622" s="5"/>
      <c r="AP3622" s="5"/>
      <c r="AQ3622" s="5"/>
      <c r="AR3622" s="5"/>
      <c r="AS3622" s="5"/>
      <c r="AT3622" s="5"/>
      <c r="AU3622" s="5"/>
      <c r="AV3622" s="5"/>
      <c r="AW3622" s="5"/>
    </row>
    <row r="3623" spans="1:49" x14ac:dyDescent="0.25">
      <c r="A3623" s="5">
        <v>142</v>
      </c>
      <c r="B3623" s="5">
        <v>31</v>
      </c>
      <c r="C3623" s="5">
        <v>1</v>
      </c>
      <c r="D3623" s="5">
        <v>0</v>
      </c>
      <c r="E3623" s="5">
        <v>10</v>
      </c>
      <c r="F3623" s="5">
        <v>40</v>
      </c>
      <c r="G3623" s="5">
        <v>0</v>
      </c>
      <c r="H3623" s="5">
        <v>0</v>
      </c>
      <c r="I3623" s="5">
        <v>24</v>
      </c>
      <c r="J3623" s="5">
        <v>100</v>
      </c>
      <c r="K3623" s="5">
        <v>1.484</v>
      </c>
      <c r="L3623" s="5">
        <v>100</v>
      </c>
      <c r="M3623" s="5"/>
      <c r="N3623" s="5">
        <v>142</v>
      </c>
      <c r="O3623" s="5">
        <v>31</v>
      </c>
      <c r="P3623" s="5">
        <v>1</v>
      </c>
      <c r="Q3623" s="5">
        <v>0</v>
      </c>
      <c r="R3623" s="5">
        <v>10</v>
      </c>
      <c r="S3623" s="5">
        <v>40</v>
      </c>
      <c r="T3623" s="5">
        <v>0</v>
      </c>
      <c r="U3623" s="5">
        <v>0</v>
      </c>
      <c r="V3623" s="5">
        <v>24</v>
      </c>
      <c r="W3623" s="5">
        <v>100</v>
      </c>
      <c r="X3623" s="5">
        <v>1.36</v>
      </c>
      <c r="Y3623" s="5">
        <v>100</v>
      </c>
      <c r="Z3623" s="5"/>
      <c r="AA3623" s="5">
        <v>142</v>
      </c>
      <c r="AB3623" s="5">
        <v>31</v>
      </c>
      <c r="AC3623" s="5">
        <v>1</v>
      </c>
      <c r="AD3623" s="5">
        <v>0</v>
      </c>
      <c r="AE3623" s="5">
        <v>10</v>
      </c>
      <c r="AF3623" s="5">
        <v>40</v>
      </c>
      <c r="AG3623" s="5">
        <v>0</v>
      </c>
      <c r="AH3623" s="5">
        <v>0</v>
      </c>
      <c r="AI3623" s="5">
        <v>24</v>
      </c>
      <c r="AJ3623" s="5">
        <v>100</v>
      </c>
      <c r="AK3623" s="5">
        <v>1.2809999999999999</v>
      </c>
      <c r="AL3623" s="5">
        <v>100</v>
      </c>
      <c r="AM3623" s="5"/>
      <c r="AN3623" s="5"/>
      <c r="AO3623" s="5"/>
      <c r="AP3623" s="5"/>
      <c r="AQ3623" s="5"/>
      <c r="AR3623" s="5"/>
      <c r="AS3623" s="5"/>
      <c r="AT3623" s="5"/>
      <c r="AU3623" s="5"/>
      <c r="AV3623" s="5"/>
      <c r="AW3623" s="5"/>
    </row>
    <row r="3624" spans="1:49" x14ac:dyDescent="0.25">
      <c r="A3624" s="5">
        <v>143</v>
      </c>
      <c r="B3624" s="5">
        <v>32</v>
      </c>
      <c r="C3624" s="5">
        <v>1</v>
      </c>
      <c r="D3624" s="5">
        <v>3</v>
      </c>
      <c r="E3624" s="5">
        <v>28</v>
      </c>
      <c r="F3624" s="5">
        <v>88</v>
      </c>
      <c r="G3624" s="5">
        <v>0</v>
      </c>
      <c r="H3624" s="5">
        <v>0</v>
      </c>
      <c r="I3624" s="5">
        <v>6</v>
      </c>
      <c r="J3624" s="5">
        <v>100</v>
      </c>
      <c r="K3624" s="5">
        <v>1.641</v>
      </c>
      <c r="L3624" s="5">
        <v>100</v>
      </c>
      <c r="M3624" s="5"/>
      <c r="N3624" s="5">
        <v>143</v>
      </c>
      <c r="O3624" s="5">
        <v>33</v>
      </c>
      <c r="P3624" s="5">
        <v>1</v>
      </c>
      <c r="Q3624" s="5">
        <v>3</v>
      </c>
      <c r="R3624" s="5">
        <v>28</v>
      </c>
      <c r="S3624" s="5">
        <v>88</v>
      </c>
      <c r="T3624" s="5">
        <v>0</v>
      </c>
      <c r="U3624" s="5">
        <v>0</v>
      </c>
      <c r="V3624" s="5">
        <v>6</v>
      </c>
      <c r="W3624" s="5">
        <v>100</v>
      </c>
      <c r="X3624" s="5">
        <v>1.5149999999999999</v>
      </c>
      <c r="Y3624" s="5">
        <v>100</v>
      </c>
      <c r="Z3624" s="5"/>
      <c r="AA3624" s="5">
        <v>143</v>
      </c>
      <c r="AB3624" s="5">
        <v>32</v>
      </c>
      <c r="AC3624" s="5">
        <v>1</v>
      </c>
      <c r="AD3624" s="5">
        <v>3</v>
      </c>
      <c r="AE3624" s="5">
        <v>28</v>
      </c>
      <c r="AF3624" s="5">
        <v>88</v>
      </c>
      <c r="AG3624" s="5">
        <v>0</v>
      </c>
      <c r="AH3624" s="5">
        <v>0</v>
      </c>
      <c r="AI3624" s="5">
        <v>6</v>
      </c>
      <c r="AJ3624" s="5">
        <v>100</v>
      </c>
      <c r="AK3624" s="5">
        <v>1.4059999999999999</v>
      </c>
      <c r="AL3624" s="5">
        <v>100</v>
      </c>
      <c r="AM3624" s="5"/>
      <c r="AN3624" s="5"/>
      <c r="AO3624" s="5"/>
      <c r="AP3624" s="5"/>
      <c r="AQ3624" s="5"/>
      <c r="AR3624" s="5"/>
      <c r="AS3624" s="5"/>
      <c r="AT3624" s="5"/>
      <c r="AU3624" s="5"/>
      <c r="AV3624" s="5"/>
      <c r="AW3624" s="5"/>
    </row>
    <row r="3625" spans="1:49" x14ac:dyDescent="0.25">
      <c r="A3625" s="5">
        <v>144</v>
      </c>
      <c r="B3625" s="5">
        <v>34</v>
      </c>
      <c r="C3625" s="5">
        <v>0</v>
      </c>
      <c r="D3625" s="5">
        <v>6</v>
      </c>
      <c r="E3625" s="5">
        <v>195</v>
      </c>
      <c r="F3625" s="5">
        <v>255</v>
      </c>
      <c r="G3625" s="5">
        <v>0</v>
      </c>
      <c r="H3625" s="5">
        <v>0</v>
      </c>
      <c r="I3625" s="5">
        <v>13</v>
      </c>
      <c r="J3625" s="5">
        <v>97.916667000000004</v>
      </c>
      <c r="K3625" s="5">
        <v>1.6559999999999999</v>
      </c>
      <c r="L3625" s="5">
        <v>100</v>
      </c>
      <c r="M3625" s="5"/>
      <c r="N3625" s="5">
        <v>144</v>
      </c>
      <c r="O3625" s="5">
        <v>35</v>
      </c>
      <c r="P3625" s="5">
        <v>0</v>
      </c>
      <c r="Q3625" s="5">
        <v>6</v>
      </c>
      <c r="R3625" s="5">
        <v>193</v>
      </c>
      <c r="S3625" s="5">
        <v>253</v>
      </c>
      <c r="T3625" s="5">
        <v>0</v>
      </c>
      <c r="U3625" s="5">
        <v>0</v>
      </c>
      <c r="V3625" s="5">
        <v>13</v>
      </c>
      <c r="W3625" s="5">
        <v>97.916667000000004</v>
      </c>
      <c r="X3625" s="5">
        <v>1.5629999999999999</v>
      </c>
      <c r="Y3625" s="5">
        <v>100</v>
      </c>
      <c r="Z3625" s="5"/>
      <c r="AA3625" s="5">
        <v>144</v>
      </c>
      <c r="AB3625" s="5">
        <v>33</v>
      </c>
      <c r="AC3625" s="5">
        <v>0</v>
      </c>
      <c r="AD3625" s="5">
        <v>6</v>
      </c>
      <c r="AE3625" s="5">
        <v>195</v>
      </c>
      <c r="AF3625" s="5">
        <v>255</v>
      </c>
      <c r="AG3625" s="5">
        <v>0</v>
      </c>
      <c r="AH3625" s="5">
        <v>0</v>
      </c>
      <c r="AI3625" s="5">
        <v>13</v>
      </c>
      <c r="AJ3625" s="5">
        <v>97.916667000000004</v>
      </c>
      <c r="AK3625" s="5">
        <v>1.4690000000000001</v>
      </c>
      <c r="AL3625" s="5">
        <v>100</v>
      </c>
      <c r="AM3625" s="5"/>
      <c r="AN3625" s="5"/>
      <c r="AO3625" s="5"/>
      <c r="AP3625" s="5"/>
      <c r="AQ3625" s="5"/>
      <c r="AR3625" s="5"/>
      <c r="AS3625" s="5"/>
      <c r="AT3625" s="5"/>
      <c r="AU3625" s="5"/>
      <c r="AV3625" s="5"/>
      <c r="AW3625" s="5"/>
    </row>
    <row r="3626" spans="1:49" x14ac:dyDescent="0.25">
      <c r="A3626" s="5">
        <v>145</v>
      </c>
      <c r="B3626" s="5">
        <v>32</v>
      </c>
      <c r="C3626" s="5">
        <v>0</v>
      </c>
      <c r="D3626" s="5">
        <v>4</v>
      </c>
      <c r="E3626" s="5">
        <v>151</v>
      </c>
      <c r="F3626" s="5">
        <v>211</v>
      </c>
      <c r="G3626" s="5">
        <v>0</v>
      </c>
      <c r="H3626" s="5">
        <v>0</v>
      </c>
      <c r="I3626" s="5">
        <v>15</v>
      </c>
      <c r="J3626" s="5">
        <v>97.916667000000004</v>
      </c>
      <c r="K3626" s="5">
        <v>1.6879999999999999</v>
      </c>
      <c r="L3626" s="5">
        <v>100</v>
      </c>
      <c r="M3626" s="5"/>
      <c r="N3626" s="5">
        <v>145</v>
      </c>
      <c r="O3626" s="5">
        <v>33</v>
      </c>
      <c r="P3626" s="5">
        <v>0</v>
      </c>
      <c r="Q3626" s="5">
        <v>4</v>
      </c>
      <c r="R3626" s="5">
        <v>26</v>
      </c>
      <c r="S3626" s="5">
        <v>86</v>
      </c>
      <c r="T3626" s="5">
        <v>0</v>
      </c>
      <c r="U3626" s="5">
        <v>0</v>
      </c>
      <c r="V3626" s="5">
        <v>15</v>
      </c>
      <c r="W3626" s="5">
        <v>97.916667000000004</v>
      </c>
      <c r="X3626" s="5">
        <v>1.5780000000000001</v>
      </c>
      <c r="Y3626" s="5">
        <v>100</v>
      </c>
      <c r="Z3626" s="5"/>
      <c r="AA3626" s="5">
        <v>145</v>
      </c>
      <c r="AB3626" s="5">
        <v>31</v>
      </c>
      <c r="AC3626" s="5">
        <v>0</v>
      </c>
      <c r="AD3626" s="5">
        <v>4</v>
      </c>
      <c r="AE3626" s="5">
        <v>26</v>
      </c>
      <c r="AF3626" s="5">
        <v>86</v>
      </c>
      <c r="AG3626" s="5">
        <v>0</v>
      </c>
      <c r="AH3626" s="5">
        <v>0</v>
      </c>
      <c r="AI3626" s="5">
        <v>15</v>
      </c>
      <c r="AJ3626" s="5">
        <v>97.916667000000004</v>
      </c>
      <c r="AK3626" s="5">
        <v>1.5</v>
      </c>
      <c r="AL3626" s="5">
        <v>100</v>
      </c>
      <c r="AM3626" s="5"/>
      <c r="AN3626" s="5"/>
      <c r="AO3626" s="5"/>
      <c r="AP3626" s="5"/>
      <c r="AQ3626" s="5"/>
      <c r="AR3626" s="5"/>
      <c r="AS3626" s="5"/>
      <c r="AT3626" s="5"/>
      <c r="AU3626" s="5"/>
      <c r="AV3626" s="5"/>
      <c r="AW3626" s="5"/>
    </row>
    <row r="3627" spans="1:49" x14ac:dyDescent="0.25">
      <c r="A3627" s="5">
        <v>146</v>
      </c>
      <c r="B3627" s="5">
        <v>30</v>
      </c>
      <c r="C3627" s="5">
        <v>0</v>
      </c>
      <c r="D3627" s="5">
        <v>6</v>
      </c>
      <c r="E3627" s="5">
        <v>696</v>
      </c>
      <c r="F3627" s="5">
        <v>756</v>
      </c>
      <c r="G3627" s="5">
        <v>0</v>
      </c>
      <c r="H3627" s="5">
        <v>0</v>
      </c>
      <c r="I3627" s="5">
        <v>17</v>
      </c>
      <c r="J3627" s="5">
        <v>97.916667000000004</v>
      </c>
      <c r="K3627" s="5">
        <v>1.5</v>
      </c>
      <c r="L3627" s="5">
        <v>100</v>
      </c>
      <c r="M3627" s="5"/>
      <c r="N3627" s="5">
        <v>146</v>
      </c>
      <c r="O3627" s="5">
        <v>31</v>
      </c>
      <c r="P3627" s="5">
        <v>0</v>
      </c>
      <c r="Q3627" s="5">
        <v>6</v>
      </c>
      <c r="R3627" s="5">
        <v>359</v>
      </c>
      <c r="S3627" s="5">
        <v>419</v>
      </c>
      <c r="T3627" s="5">
        <v>0</v>
      </c>
      <c r="U3627" s="5">
        <v>0</v>
      </c>
      <c r="V3627" s="5">
        <v>17</v>
      </c>
      <c r="W3627" s="5">
        <v>97.916667000000004</v>
      </c>
      <c r="X3627" s="5">
        <v>1.4530000000000001</v>
      </c>
      <c r="Y3627" s="5">
        <v>100</v>
      </c>
      <c r="Z3627" s="5"/>
      <c r="AA3627" s="5">
        <v>146</v>
      </c>
      <c r="AB3627" s="5">
        <v>29</v>
      </c>
      <c r="AC3627" s="5">
        <v>0</v>
      </c>
      <c r="AD3627" s="5">
        <v>6</v>
      </c>
      <c r="AE3627" s="5">
        <v>359</v>
      </c>
      <c r="AF3627" s="5">
        <v>419</v>
      </c>
      <c r="AG3627" s="5">
        <v>0</v>
      </c>
      <c r="AH3627" s="5">
        <v>0</v>
      </c>
      <c r="AI3627" s="5">
        <v>17</v>
      </c>
      <c r="AJ3627" s="5">
        <v>97.916667000000004</v>
      </c>
      <c r="AK3627" s="5">
        <v>1.3120000000000001</v>
      </c>
      <c r="AL3627" s="5">
        <v>100</v>
      </c>
      <c r="AM3627" s="5"/>
      <c r="AN3627" s="5"/>
      <c r="AO3627" s="5"/>
      <c r="AP3627" s="5"/>
      <c r="AQ3627" s="5"/>
      <c r="AR3627" s="5"/>
      <c r="AS3627" s="5"/>
      <c r="AT3627" s="5"/>
      <c r="AU3627" s="5"/>
      <c r="AV3627" s="5"/>
      <c r="AW3627" s="5"/>
    </row>
    <row r="3628" spans="1:49" x14ac:dyDescent="0.25">
      <c r="A3628" s="5">
        <v>147</v>
      </c>
      <c r="B3628" s="5">
        <v>30</v>
      </c>
      <c r="C3628" s="5">
        <v>0</v>
      </c>
      <c r="D3628" s="5">
        <v>6</v>
      </c>
      <c r="E3628" s="5">
        <v>396</v>
      </c>
      <c r="F3628" s="5">
        <v>456</v>
      </c>
      <c r="G3628" s="5">
        <v>0</v>
      </c>
      <c r="H3628" s="5">
        <v>0</v>
      </c>
      <c r="I3628" s="5">
        <v>13</v>
      </c>
      <c r="J3628" s="5">
        <v>97.916667000000004</v>
      </c>
      <c r="K3628" s="5">
        <v>1.5</v>
      </c>
      <c r="L3628" s="5">
        <v>100</v>
      </c>
      <c r="M3628" s="5"/>
      <c r="N3628" s="5">
        <v>147</v>
      </c>
      <c r="O3628" s="5">
        <v>31</v>
      </c>
      <c r="P3628" s="5">
        <v>0</v>
      </c>
      <c r="Q3628" s="5">
        <v>6</v>
      </c>
      <c r="R3628" s="5">
        <v>633</v>
      </c>
      <c r="S3628" s="5">
        <v>693</v>
      </c>
      <c r="T3628" s="5">
        <v>0</v>
      </c>
      <c r="U3628" s="5">
        <v>0</v>
      </c>
      <c r="V3628" s="5">
        <v>16</v>
      </c>
      <c r="W3628" s="5">
        <v>95.833332999999996</v>
      </c>
      <c r="X3628" s="5">
        <v>1.4370000000000001</v>
      </c>
      <c r="Y3628" s="5">
        <v>100</v>
      </c>
      <c r="Z3628" s="5"/>
      <c r="AA3628" s="5">
        <v>147</v>
      </c>
      <c r="AB3628" s="5">
        <v>29</v>
      </c>
      <c r="AC3628" s="5">
        <v>0</v>
      </c>
      <c r="AD3628" s="5">
        <v>0</v>
      </c>
      <c r="AE3628" s="5">
        <v>19</v>
      </c>
      <c r="AF3628" s="5">
        <v>79</v>
      </c>
      <c r="AG3628" s="5">
        <v>0</v>
      </c>
      <c r="AH3628" s="5">
        <v>0</v>
      </c>
      <c r="AI3628" s="5">
        <v>16</v>
      </c>
      <c r="AJ3628" s="5">
        <v>95.833332999999996</v>
      </c>
      <c r="AK3628" s="5">
        <v>1.2969999999999999</v>
      </c>
      <c r="AL3628" s="5">
        <v>100</v>
      </c>
      <c r="AM3628" s="5"/>
      <c r="AN3628" s="5"/>
      <c r="AO3628" s="5"/>
      <c r="AP3628" s="5"/>
      <c r="AQ3628" s="5"/>
      <c r="AR3628" s="5"/>
      <c r="AS3628" s="5"/>
      <c r="AT3628" s="5"/>
      <c r="AU3628" s="5"/>
      <c r="AV3628" s="5"/>
      <c r="AW3628" s="5"/>
    </row>
    <row r="3629" spans="1:49" x14ac:dyDescent="0.25">
      <c r="A3629" s="5">
        <v>148</v>
      </c>
      <c r="B3629" s="5">
        <v>29</v>
      </c>
      <c r="C3629" s="5">
        <v>0</v>
      </c>
      <c r="D3629" s="5">
        <v>3</v>
      </c>
      <c r="E3629" s="5">
        <v>26</v>
      </c>
      <c r="F3629" s="5">
        <v>86</v>
      </c>
      <c r="G3629" s="5">
        <v>0</v>
      </c>
      <c r="H3629" s="5">
        <v>0</v>
      </c>
      <c r="I3629" s="5">
        <v>8</v>
      </c>
      <c r="J3629" s="5">
        <v>95.833332999999996</v>
      </c>
      <c r="K3629" s="5">
        <v>1.421</v>
      </c>
      <c r="L3629" s="5">
        <v>100</v>
      </c>
      <c r="M3629" s="5"/>
      <c r="N3629" s="5">
        <v>148</v>
      </c>
      <c r="O3629" s="5">
        <v>30</v>
      </c>
      <c r="P3629" s="5">
        <v>0</v>
      </c>
      <c r="Q3629" s="5">
        <v>6</v>
      </c>
      <c r="R3629" s="5">
        <v>35</v>
      </c>
      <c r="S3629" s="5">
        <v>95</v>
      </c>
      <c r="T3629" s="5">
        <v>0</v>
      </c>
      <c r="U3629" s="5">
        <v>0</v>
      </c>
      <c r="V3629" s="5">
        <v>13</v>
      </c>
      <c r="W3629" s="5">
        <v>97.916667000000004</v>
      </c>
      <c r="X3629" s="5">
        <v>1.36</v>
      </c>
      <c r="Y3629" s="5">
        <v>100</v>
      </c>
      <c r="Z3629" s="5"/>
      <c r="AA3629" s="5">
        <v>148</v>
      </c>
      <c r="AB3629" s="5">
        <v>28</v>
      </c>
      <c r="AC3629" s="5">
        <v>0</v>
      </c>
      <c r="AD3629" s="5">
        <v>6</v>
      </c>
      <c r="AE3629" s="5">
        <v>21</v>
      </c>
      <c r="AF3629" s="5">
        <v>81</v>
      </c>
      <c r="AG3629" s="5">
        <v>0</v>
      </c>
      <c r="AH3629" s="5">
        <v>0</v>
      </c>
      <c r="AI3629" s="5">
        <v>13</v>
      </c>
      <c r="AJ3629" s="5">
        <v>97.916667000000004</v>
      </c>
      <c r="AK3629" s="5">
        <v>1.25</v>
      </c>
      <c r="AL3629" s="5">
        <v>100</v>
      </c>
      <c r="AM3629" s="5"/>
      <c r="AN3629" s="5"/>
      <c r="AO3629" s="5"/>
      <c r="AP3629" s="5"/>
      <c r="AQ3629" s="5"/>
      <c r="AR3629" s="5"/>
      <c r="AS3629" s="5"/>
      <c r="AT3629" s="5"/>
      <c r="AU3629" s="5"/>
      <c r="AV3629" s="5"/>
      <c r="AW3629" s="5"/>
    </row>
    <row r="3630" spans="1:49" x14ac:dyDescent="0.25">
      <c r="A3630" s="5">
        <v>149</v>
      </c>
      <c r="B3630" s="5">
        <v>28</v>
      </c>
      <c r="C3630" s="5">
        <v>0</v>
      </c>
      <c r="D3630" s="5">
        <v>0</v>
      </c>
      <c r="E3630" s="5">
        <v>35</v>
      </c>
      <c r="F3630" s="5">
        <v>95</v>
      </c>
      <c r="G3630" s="5">
        <v>0</v>
      </c>
      <c r="H3630" s="5">
        <v>0</v>
      </c>
      <c r="I3630" s="5">
        <v>6</v>
      </c>
      <c r="J3630" s="5">
        <v>95.833332999999996</v>
      </c>
      <c r="K3630" s="5">
        <v>1.407</v>
      </c>
      <c r="L3630" s="5">
        <v>100</v>
      </c>
      <c r="M3630" s="5"/>
      <c r="N3630" s="5">
        <v>149</v>
      </c>
      <c r="O3630" s="5">
        <v>28</v>
      </c>
      <c r="P3630" s="5">
        <v>0</v>
      </c>
      <c r="Q3630" s="5">
        <v>1</v>
      </c>
      <c r="R3630" s="5">
        <v>323</v>
      </c>
      <c r="S3630" s="5">
        <v>383</v>
      </c>
      <c r="T3630" s="5">
        <v>0</v>
      </c>
      <c r="U3630" s="5">
        <v>0</v>
      </c>
      <c r="V3630" s="5">
        <v>8</v>
      </c>
      <c r="W3630" s="5">
        <v>100</v>
      </c>
      <c r="X3630" s="5">
        <v>1.2649999999999999</v>
      </c>
      <c r="Y3630" s="5">
        <v>100</v>
      </c>
      <c r="Z3630" s="5"/>
      <c r="AA3630" s="5">
        <v>149</v>
      </c>
      <c r="AB3630" s="5">
        <v>27</v>
      </c>
      <c r="AC3630" s="5">
        <v>0</v>
      </c>
      <c r="AD3630" s="5">
        <v>0</v>
      </c>
      <c r="AE3630" s="5">
        <v>3</v>
      </c>
      <c r="AF3630" s="5">
        <v>63</v>
      </c>
      <c r="AG3630" s="5">
        <v>0</v>
      </c>
      <c r="AH3630" s="5">
        <v>0</v>
      </c>
      <c r="AI3630" s="5">
        <v>10</v>
      </c>
      <c r="AJ3630" s="5">
        <v>95.833332999999996</v>
      </c>
      <c r="AK3630" s="5">
        <v>1.25</v>
      </c>
      <c r="AL3630" s="5">
        <v>100</v>
      </c>
      <c r="AM3630" s="5"/>
      <c r="AN3630" s="5"/>
      <c r="AO3630" s="5"/>
      <c r="AP3630" s="5"/>
      <c r="AQ3630" s="5"/>
      <c r="AR3630" s="5"/>
      <c r="AS3630" s="5"/>
      <c r="AT3630" s="5"/>
      <c r="AU3630" s="5"/>
      <c r="AV3630" s="5"/>
      <c r="AW3630" s="5"/>
    </row>
    <row r="3631" spans="1:49" x14ac:dyDescent="0.25">
      <c r="A3631" s="5">
        <v>150</v>
      </c>
      <c r="B3631" s="5">
        <v>27</v>
      </c>
      <c r="C3631" s="5">
        <v>0</v>
      </c>
      <c r="D3631" s="5">
        <v>1</v>
      </c>
      <c r="E3631" s="5">
        <v>20</v>
      </c>
      <c r="F3631" s="5">
        <v>80</v>
      </c>
      <c r="G3631" s="5">
        <v>0</v>
      </c>
      <c r="H3631" s="5">
        <v>0</v>
      </c>
      <c r="I3631" s="5">
        <v>8</v>
      </c>
      <c r="J3631" s="5">
        <v>87.5</v>
      </c>
      <c r="K3631" s="5">
        <v>1.2969999999999999</v>
      </c>
      <c r="L3631" s="5">
        <v>100</v>
      </c>
      <c r="M3631" s="5"/>
      <c r="N3631" s="5">
        <v>150</v>
      </c>
      <c r="O3631" s="5">
        <v>25</v>
      </c>
      <c r="P3631" s="5">
        <v>0</v>
      </c>
      <c r="Q3631" s="5">
        <v>0</v>
      </c>
      <c r="R3631" s="5">
        <v>1</v>
      </c>
      <c r="S3631" s="5">
        <v>31</v>
      </c>
      <c r="T3631" s="5">
        <v>0</v>
      </c>
      <c r="U3631" s="5">
        <v>0</v>
      </c>
      <c r="V3631" s="5">
        <v>24</v>
      </c>
      <c r="W3631" s="5">
        <v>100</v>
      </c>
      <c r="X3631" s="5">
        <v>1.125</v>
      </c>
      <c r="Y3631" s="5">
        <v>100</v>
      </c>
      <c r="Z3631" s="5"/>
      <c r="AA3631" s="5">
        <v>150</v>
      </c>
      <c r="AB3631" s="5">
        <v>25</v>
      </c>
      <c r="AC3631" s="5">
        <v>0</v>
      </c>
      <c r="AD3631" s="5">
        <v>4</v>
      </c>
      <c r="AE3631" s="5">
        <v>24</v>
      </c>
      <c r="AF3631" s="5">
        <v>84</v>
      </c>
      <c r="AG3631" s="5">
        <v>0</v>
      </c>
      <c r="AH3631" s="5">
        <v>0</v>
      </c>
      <c r="AI3631" s="5">
        <v>13</v>
      </c>
      <c r="AJ3631" s="5">
        <v>89.583332999999996</v>
      </c>
      <c r="AK3631" s="5">
        <v>1.125</v>
      </c>
      <c r="AL3631" s="5">
        <v>100</v>
      </c>
      <c r="AM3631" s="5"/>
      <c r="AN3631" s="5"/>
      <c r="AO3631" s="5"/>
      <c r="AP3631" s="5"/>
      <c r="AQ3631" s="5"/>
      <c r="AR3631" s="5"/>
      <c r="AS3631" s="5"/>
      <c r="AT3631" s="5"/>
      <c r="AU3631" s="5"/>
      <c r="AV3631" s="5"/>
      <c r="AW3631" s="5"/>
    </row>
    <row r="3632" spans="1:49" x14ac:dyDescent="0.25">
      <c r="A3632" s="5">
        <v>151</v>
      </c>
      <c r="B3632" s="5">
        <v>28</v>
      </c>
      <c r="C3632" s="5">
        <v>0</v>
      </c>
      <c r="D3632" s="5">
        <v>1</v>
      </c>
      <c r="E3632" s="5">
        <v>57</v>
      </c>
      <c r="F3632" s="5">
        <v>117</v>
      </c>
      <c r="G3632" s="5">
        <v>0</v>
      </c>
      <c r="H3632" s="5">
        <v>0</v>
      </c>
      <c r="I3632" s="5">
        <v>20</v>
      </c>
      <c r="J3632" s="5">
        <v>100</v>
      </c>
      <c r="K3632" s="5">
        <v>1.2809999999999999</v>
      </c>
      <c r="L3632" s="5">
        <v>100</v>
      </c>
      <c r="M3632" s="5"/>
      <c r="N3632" s="5">
        <v>151</v>
      </c>
      <c r="O3632" s="5">
        <v>28</v>
      </c>
      <c r="P3632" s="5">
        <v>0</v>
      </c>
      <c r="Q3632" s="5">
        <v>3</v>
      </c>
      <c r="R3632" s="5">
        <v>77</v>
      </c>
      <c r="S3632" s="5">
        <v>137</v>
      </c>
      <c r="T3632" s="5">
        <v>0</v>
      </c>
      <c r="U3632" s="5">
        <v>0</v>
      </c>
      <c r="V3632" s="5">
        <v>6</v>
      </c>
      <c r="W3632" s="5">
        <v>100</v>
      </c>
      <c r="X3632" s="5">
        <v>1.1879999999999999</v>
      </c>
      <c r="Y3632" s="5">
        <v>100</v>
      </c>
      <c r="Z3632" s="5"/>
      <c r="AA3632" s="5">
        <v>151</v>
      </c>
      <c r="AB3632" s="5">
        <v>26</v>
      </c>
      <c r="AC3632" s="5">
        <v>0</v>
      </c>
      <c r="AD3632" s="5">
        <v>6</v>
      </c>
      <c r="AE3632" s="5">
        <v>1138</v>
      </c>
      <c r="AF3632" s="5">
        <v>1198</v>
      </c>
      <c r="AG3632" s="5">
        <v>0</v>
      </c>
      <c r="AH3632" s="5">
        <v>0</v>
      </c>
      <c r="AI3632" s="5">
        <v>24</v>
      </c>
      <c r="AJ3632" s="5">
        <v>100</v>
      </c>
      <c r="AK3632" s="5">
        <v>1.0469999999999999</v>
      </c>
      <c r="AL3632" s="5">
        <v>100</v>
      </c>
      <c r="AM3632" s="5"/>
      <c r="AN3632" s="5"/>
      <c r="AO3632" s="5"/>
      <c r="AP3632" s="5"/>
      <c r="AQ3632" s="5"/>
      <c r="AR3632" s="5"/>
      <c r="AS3632" s="5"/>
      <c r="AT3632" s="5"/>
      <c r="AU3632" s="5"/>
      <c r="AV3632" s="5"/>
      <c r="AW3632" s="5"/>
    </row>
    <row r="3633" spans="1:49" x14ac:dyDescent="0.25">
      <c r="A3633" s="5">
        <v>152</v>
      </c>
      <c r="B3633" s="5">
        <v>27</v>
      </c>
      <c r="C3633" s="5">
        <v>0</v>
      </c>
      <c r="D3633" s="5">
        <v>6</v>
      </c>
      <c r="E3633" s="5">
        <v>30</v>
      </c>
      <c r="F3633" s="5">
        <v>90</v>
      </c>
      <c r="G3633" s="5">
        <v>0</v>
      </c>
      <c r="H3633" s="5">
        <v>0</v>
      </c>
      <c r="I3633" s="5">
        <v>14</v>
      </c>
      <c r="J3633" s="5">
        <v>95.833332999999996</v>
      </c>
      <c r="K3633" s="5">
        <v>1.25</v>
      </c>
      <c r="L3633" s="5">
        <v>100</v>
      </c>
      <c r="M3633" s="5"/>
      <c r="N3633" s="5">
        <v>152</v>
      </c>
      <c r="O3633" s="5">
        <v>27</v>
      </c>
      <c r="P3633" s="5">
        <v>0</v>
      </c>
      <c r="Q3633" s="5">
        <v>1</v>
      </c>
      <c r="R3633" s="5">
        <v>43</v>
      </c>
      <c r="S3633" s="5">
        <v>103</v>
      </c>
      <c r="T3633" s="5">
        <v>0</v>
      </c>
      <c r="U3633" s="5">
        <v>0</v>
      </c>
      <c r="V3633" s="5">
        <v>7</v>
      </c>
      <c r="W3633" s="5">
        <v>89.583332999999996</v>
      </c>
      <c r="X3633" s="5">
        <v>1.1719999999999999</v>
      </c>
      <c r="Y3633" s="5">
        <v>100</v>
      </c>
      <c r="Z3633" s="5"/>
      <c r="AA3633" s="5">
        <v>152</v>
      </c>
      <c r="AB3633" s="5">
        <v>26</v>
      </c>
      <c r="AC3633" s="5">
        <v>0</v>
      </c>
      <c r="AD3633" s="5">
        <v>6</v>
      </c>
      <c r="AE3633" s="5">
        <v>33</v>
      </c>
      <c r="AF3633" s="5">
        <v>93</v>
      </c>
      <c r="AG3633" s="5">
        <v>0</v>
      </c>
      <c r="AH3633" s="5">
        <v>0</v>
      </c>
      <c r="AI3633" s="5">
        <v>17</v>
      </c>
      <c r="AJ3633" s="5">
        <v>97.916667000000004</v>
      </c>
      <c r="AK3633" s="5">
        <v>1.0780000000000001</v>
      </c>
      <c r="AL3633" s="5">
        <v>100</v>
      </c>
      <c r="AM3633" s="5"/>
      <c r="AN3633" s="5"/>
      <c r="AO3633" s="5"/>
      <c r="AP3633" s="5"/>
      <c r="AQ3633" s="5"/>
      <c r="AR3633" s="5"/>
      <c r="AS3633" s="5"/>
      <c r="AT3633" s="5"/>
      <c r="AU3633" s="5"/>
      <c r="AV3633" s="5"/>
      <c r="AW3633" s="5"/>
    </row>
    <row r="3634" spans="1:49" x14ac:dyDescent="0.25">
      <c r="A3634" s="5">
        <v>153</v>
      </c>
      <c r="B3634" s="5">
        <v>26</v>
      </c>
      <c r="C3634" s="5">
        <v>0</v>
      </c>
      <c r="D3634" s="5">
        <v>6</v>
      </c>
      <c r="E3634" s="5">
        <v>331</v>
      </c>
      <c r="F3634" s="5">
        <v>391</v>
      </c>
      <c r="G3634" s="5">
        <v>0</v>
      </c>
      <c r="H3634" s="5">
        <v>0</v>
      </c>
      <c r="I3634" s="5">
        <v>22</v>
      </c>
      <c r="J3634" s="5">
        <v>95.833332999999996</v>
      </c>
      <c r="K3634" s="5">
        <v>1.1719999999999999</v>
      </c>
      <c r="L3634" s="5">
        <v>100</v>
      </c>
      <c r="M3634" s="5"/>
      <c r="N3634" s="5">
        <v>153</v>
      </c>
      <c r="O3634" s="5">
        <v>26</v>
      </c>
      <c r="P3634" s="5">
        <v>0</v>
      </c>
      <c r="Q3634" s="5">
        <v>6</v>
      </c>
      <c r="R3634" s="5">
        <v>75</v>
      </c>
      <c r="S3634" s="5">
        <v>135</v>
      </c>
      <c r="T3634" s="5">
        <v>0</v>
      </c>
      <c r="U3634" s="5">
        <v>0</v>
      </c>
      <c r="V3634" s="5">
        <v>19</v>
      </c>
      <c r="W3634" s="5">
        <v>97.916667000000004</v>
      </c>
      <c r="X3634" s="5">
        <v>1.0940000000000001</v>
      </c>
      <c r="Y3634" s="5">
        <v>100</v>
      </c>
      <c r="Z3634" s="5"/>
      <c r="AA3634" s="5">
        <v>153</v>
      </c>
      <c r="AB3634" s="5">
        <v>25</v>
      </c>
      <c r="AC3634" s="5">
        <v>0</v>
      </c>
      <c r="AD3634" s="5">
        <v>6</v>
      </c>
      <c r="AE3634" s="5">
        <v>1112</v>
      </c>
      <c r="AF3634" s="5">
        <v>1172</v>
      </c>
      <c r="AG3634" s="5">
        <v>0</v>
      </c>
      <c r="AH3634" s="5">
        <v>0</v>
      </c>
      <c r="AI3634" s="5">
        <v>20</v>
      </c>
      <c r="AJ3634" s="5">
        <v>87.5</v>
      </c>
      <c r="AK3634" s="5">
        <v>0.95299999999999996</v>
      </c>
      <c r="AL3634" s="5">
        <v>100</v>
      </c>
      <c r="AM3634" s="5"/>
      <c r="AN3634" s="5"/>
      <c r="AO3634" s="5"/>
      <c r="AP3634" s="5"/>
      <c r="AQ3634" s="5"/>
      <c r="AR3634" s="5"/>
      <c r="AS3634" s="5"/>
      <c r="AT3634" s="5"/>
      <c r="AU3634" s="5"/>
      <c r="AV3634" s="5"/>
      <c r="AW3634" s="5"/>
    </row>
    <row r="3635" spans="1:49" x14ac:dyDescent="0.25">
      <c r="A3635" s="5">
        <v>154</v>
      </c>
      <c r="B3635" s="5">
        <v>24</v>
      </c>
      <c r="C3635" s="5">
        <v>0</v>
      </c>
      <c r="D3635" s="5">
        <v>0</v>
      </c>
      <c r="E3635" s="5">
        <v>5</v>
      </c>
      <c r="F3635" s="5">
        <v>65</v>
      </c>
      <c r="G3635" s="5">
        <v>0</v>
      </c>
      <c r="H3635" s="5">
        <v>0</v>
      </c>
      <c r="I3635" s="5">
        <v>18</v>
      </c>
      <c r="J3635" s="5">
        <v>95.833332999999996</v>
      </c>
      <c r="K3635" s="5">
        <v>1.125</v>
      </c>
      <c r="L3635" s="5">
        <v>100</v>
      </c>
      <c r="M3635" s="5"/>
      <c r="N3635" s="5">
        <v>154</v>
      </c>
      <c r="O3635" s="5">
        <v>26</v>
      </c>
      <c r="P3635" s="5">
        <v>0</v>
      </c>
      <c r="Q3635" s="5">
        <v>0</v>
      </c>
      <c r="R3635" s="5">
        <v>9</v>
      </c>
      <c r="S3635" s="5">
        <v>69</v>
      </c>
      <c r="T3635" s="5">
        <v>0</v>
      </c>
      <c r="U3635" s="5">
        <v>0</v>
      </c>
      <c r="V3635" s="5">
        <v>20</v>
      </c>
      <c r="W3635" s="5">
        <v>91.666667000000004</v>
      </c>
      <c r="X3635" s="5">
        <v>1.0780000000000001</v>
      </c>
      <c r="Y3635" s="5">
        <v>100</v>
      </c>
      <c r="Z3635" s="5"/>
      <c r="AA3635" s="5">
        <v>154</v>
      </c>
      <c r="AB3635" s="5">
        <v>23</v>
      </c>
      <c r="AC3635" s="5">
        <v>0</v>
      </c>
      <c r="AD3635" s="5">
        <v>0</v>
      </c>
      <c r="AE3635" s="5">
        <v>3</v>
      </c>
      <c r="AF3635" s="5">
        <v>63</v>
      </c>
      <c r="AG3635" s="5">
        <v>0</v>
      </c>
      <c r="AH3635" s="5">
        <v>0</v>
      </c>
      <c r="AI3635" s="5">
        <v>18</v>
      </c>
      <c r="AJ3635" s="5">
        <v>100</v>
      </c>
      <c r="AK3635" s="5">
        <v>0.89100000000000001</v>
      </c>
      <c r="AL3635" s="5">
        <v>100</v>
      </c>
      <c r="AM3635" s="5"/>
      <c r="AN3635" s="5"/>
      <c r="AO3635" s="5"/>
      <c r="AP3635" s="5"/>
      <c r="AQ3635" s="5"/>
      <c r="AR3635" s="5"/>
      <c r="AS3635" s="5"/>
      <c r="AT3635" s="5"/>
      <c r="AU3635" s="5"/>
      <c r="AV3635" s="5"/>
      <c r="AW3635" s="5"/>
    </row>
    <row r="3636" spans="1:49" x14ac:dyDescent="0.25">
      <c r="A3636" s="5">
        <v>155</v>
      </c>
      <c r="B3636" s="5">
        <v>24</v>
      </c>
      <c r="C3636" s="5">
        <v>1</v>
      </c>
      <c r="D3636" s="5">
        <v>6</v>
      </c>
      <c r="E3636" s="5">
        <v>734</v>
      </c>
      <c r="F3636" s="5">
        <v>764</v>
      </c>
      <c r="G3636" s="5">
        <v>18</v>
      </c>
      <c r="H3636" s="5">
        <v>0</v>
      </c>
      <c r="I3636" s="5">
        <v>26</v>
      </c>
      <c r="J3636" s="5">
        <v>95.833332999999996</v>
      </c>
      <c r="K3636" s="5">
        <v>1.109</v>
      </c>
      <c r="L3636" s="5">
        <v>100</v>
      </c>
      <c r="M3636" s="5"/>
      <c r="N3636" s="5">
        <v>155</v>
      </c>
      <c r="O3636" s="5">
        <v>26</v>
      </c>
      <c r="P3636" s="5">
        <v>1</v>
      </c>
      <c r="Q3636" s="5">
        <v>6</v>
      </c>
      <c r="R3636" s="5">
        <v>161</v>
      </c>
      <c r="S3636" s="5">
        <v>191</v>
      </c>
      <c r="T3636" s="5">
        <v>20</v>
      </c>
      <c r="U3636" s="5">
        <v>0</v>
      </c>
      <c r="V3636" s="5">
        <v>30</v>
      </c>
      <c r="W3636" s="5">
        <v>95.833332999999996</v>
      </c>
      <c r="X3636" s="5">
        <v>1.125</v>
      </c>
      <c r="Y3636" s="5">
        <v>100</v>
      </c>
      <c r="Z3636" s="5"/>
      <c r="AA3636" s="5">
        <v>155</v>
      </c>
      <c r="AB3636" s="5">
        <v>24</v>
      </c>
      <c r="AC3636" s="5">
        <v>1</v>
      </c>
      <c r="AD3636" s="5">
        <v>6</v>
      </c>
      <c r="AE3636" s="5">
        <v>577</v>
      </c>
      <c r="AF3636" s="5">
        <v>607</v>
      </c>
      <c r="AG3636" s="5">
        <v>17</v>
      </c>
      <c r="AH3636" s="5">
        <v>0</v>
      </c>
      <c r="AI3636" s="5">
        <v>24</v>
      </c>
      <c r="AJ3636" s="5">
        <v>95.833332999999996</v>
      </c>
      <c r="AK3636" s="5">
        <v>0.93799999999999994</v>
      </c>
      <c r="AL3636" s="5">
        <v>100</v>
      </c>
      <c r="AM3636" s="5"/>
      <c r="AN3636" s="5"/>
      <c r="AO3636" s="5"/>
      <c r="AP3636" s="5"/>
      <c r="AQ3636" s="5"/>
      <c r="AR3636" s="5"/>
      <c r="AS3636" s="5"/>
      <c r="AT3636" s="5"/>
      <c r="AU3636" s="5"/>
      <c r="AV3636" s="5"/>
      <c r="AW3636" s="5"/>
    </row>
    <row r="3637" spans="1:49" x14ac:dyDescent="0.25">
      <c r="A3637" s="5">
        <v>156</v>
      </c>
      <c r="B3637" s="5">
        <v>26</v>
      </c>
      <c r="C3637" s="5">
        <v>1</v>
      </c>
      <c r="D3637" s="5">
        <v>0</v>
      </c>
      <c r="E3637" s="5">
        <v>0</v>
      </c>
      <c r="F3637" s="5">
        <v>0</v>
      </c>
      <c r="G3637" s="5">
        <v>0</v>
      </c>
      <c r="H3637" s="5">
        <v>0</v>
      </c>
      <c r="I3637" s="5">
        <v>34</v>
      </c>
      <c r="J3637" s="5">
        <v>70.833332999999996</v>
      </c>
      <c r="K3637" s="5">
        <v>1.1879999999999999</v>
      </c>
      <c r="L3637" s="5">
        <v>100</v>
      </c>
      <c r="M3637" s="5"/>
      <c r="N3637" s="5">
        <v>156</v>
      </c>
      <c r="O3637" s="5">
        <v>27</v>
      </c>
      <c r="P3637" s="5">
        <v>1</v>
      </c>
      <c r="Q3637" s="5">
        <v>0</v>
      </c>
      <c r="R3637" s="5">
        <v>0</v>
      </c>
      <c r="S3637" s="5">
        <v>0</v>
      </c>
      <c r="T3637" s="5">
        <v>0</v>
      </c>
      <c r="U3637" s="5">
        <v>0</v>
      </c>
      <c r="V3637" s="5">
        <v>34</v>
      </c>
      <c r="W3637" s="5">
        <v>75</v>
      </c>
      <c r="X3637" s="5">
        <v>1.125</v>
      </c>
      <c r="Y3637" s="5">
        <v>100</v>
      </c>
      <c r="Z3637" s="5"/>
      <c r="AA3637" s="5">
        <v>156</v>
      </c>
      <c r="AB3637" s="5">
        <v>26</v>
      </c>
      <c r="AC3637" s="5">
        <v>1</v>
      </c>
      <c r="AD3637" s="5">
        <v>6</v>
      </c>
      <c r="AE3637" s="5">
        <v>683</v>
      </c>
      <c r="AF3637" s="5">
        <v>743</v>
      </c>
      <c r="AG3637" s="5">
        <v>0</v>
      </c>
      <c r="AH3637" s="5">
        <v>0</v>
      </c>
      <c r="AI3637" s="5">
        <v>32</v>
      </c>
      <c r="AJ3637" s="5">
        <v>70.833332999999996</v>
      </c>
      <c r="AK3637" s="5">
        <v>0.98399999999999999</v>
      </c>
      <c r="AL3637" s="5">
        <v>100</v>
      </c>
      <c r="AM3637" s="5"/>
      <c r="AN3637" s="5"/>
      <c r="AO3637" s="5"/>
      <c r="AP3637" s="5"/>
      <c r="AQ3637" s="5"/>
      <c r="AR3637" s="5"/>
      <c r="AS3637" s="5"/>
      <c r="AT3637" s="5"/>
      <c r="AU3637" s="5"/>
      <c r="AV3637" s="5"/>
      <c r="AW3637" s="5"/>
    </row>
    <row r="3638" spans="1:49" x14ac:dyDescent="0.25">
      <c r="A3638" s="5">
        <v>157</v>
      </c>
      <c r="B3638" s="5">
        <v>26</v>
      </c>
      <c r="C3638" s="5">
        <v>0</v>
      </c>
      <c r="D3638" s="5">
        <v>0</v>
      </c>
      <c r="E3638" s="5">
        <v>308</v>
      </c>
      <c r="F3638" s="5">
        <v>368</v>
      </c>
      <c r="G3638" s="5">
        <v>0</v>
      </c>
      <c r="H3638" s="5">
        <v>0</v>
      </c>
      <c r="I3638" s="5">
        <v>0</v>
      </c>
      <c r="J3638" s="5">
        <v>91.666667000000004</v>
      </c>
      <c r="K3638" s="5">
        <v>1.234</v>
      </c>
      <c r="L3638" s="5">
        <v>100</v>
      </c>
      <c r="M3638" s="5"/>
      <c r="N3638" s="5">
        <v>157</v>
      </c>
      <c r="O3638" s="5">
        <v>27</v>
      </c>
      <c r="P3638" s="5">
        <v>1</v>
      </c>
      <c r="Q3638" s="5">
        <v>0</v>
      </c>
      <c r="R3638" s="5">
        <v>29</v>
      </c>
      <c r="S3638" s="5">
        <v>59</v>
      </c>
      <c r="T3638" s="5">
        <v>0</v>
      </c>
      <c r="U3638" s="5">
        <v>0</v>
      </c>
      <c r="V3638" s="5">
        <v>24</v>
      </c>
      <c r="W3638" s="5">
        <v>100</v>
      </c>
      <c r="X3638" s="5">
        <v>1.1870000000000001</v>
      </c>
      <c r="Y3638" s="5">
        <v>100</v>
      </c>
      <c r="Z3638" s="5"/>
      <c r="AA3638" s="5">
        <v>157</v>
      </c>
      <c r="AB3638" s="5">
        <v>26</v>
      </c>
      <c r="AC3638" s="5">
        <v>0</v>
      </c>
      <c r="AD3638" s="5">
        <v>1</v>
      </c>
      <c r="AE3638" s="5">
        <v>416</v>
      </c>
      <c r="AF3638" s="5">
        <v>476</v>
      </c>
      <c r="AG3638" s="5">
        <v>0</v>
      </c>
      <c r="AH3638" s="5">
        <v>0</v>
      </c>
      <c r="AI3638" s="5">
        <v>42</v>
      </c>
      <c r="AJ3638" s="5">
        <v>91.666667000000004</v>
      </c>
      <c r="AK3638" s="5">
        <v>1.0309999999999999</v>
      </c>
      <c r="AL3638" s="5">
        <v>100</v>
      </c>
      <c r="AM3638" s="5"/>
      <c r="AN3638" s="5"/>
      <c r="AO3638" s="5"/>
      <c r="AP3638" s="5"/>
      <c r="AQ3638" s="5"/>
      <c r="AR3638" s="5"/>
      <c r="AS3638" s="5"/>
      <c r="AT3638" s="5"/>
      <c r="AU3638" s="5"/>
      <c r="AV3638" s="5"/>
      <c r="AW3638" s="5"/>
    </row>
    <row r="3639" spans="1:49" x14ac:dyDescent="0.25">
      <c r="A3639" s="5">
        <v>158</v>
      </c>
      <c r="B3639" s="5">
        <v>27</v>
      </c>
      <c r="C3639" s="5">
        <v>0</v>
      </c>
      <c r="D3639" s="5">
        <v>0</v>
      </c>
      <c r="E3639" s="5">
        <v>33</v>
      </c>
      <c r="F3639" s="5">
        <v>93</v>
      </c>
      <c r="G3639" s="5">
        <v>0</v>
      </c>
      <c r="H3639" s="5">
        <v>0</v>
      </c>
      <c r="I3639" s="5">
        <v>0</v>
      </c>
      <c r="J3639" s="5">
        <v>100</v>
      </c>
      <c r="K3639" s="5">
        <v>1.2969999999999999</v>
      </c>
      <c r="L3639" s="5">
        <v>100</v>
      </c>
      <c r="M3639" s="5"/>
      <c r="N3639" s="5">
        <v>158</v>
      </c>
      <c r="O3639" s="5">
        <v>29</v>
      </c>
      <c r="P3639" s="5">
        <v>0</v>
      </c>
      <c r="Q3639" s="5">
        <v>0</v>
      </c>
      <c r="R3639" s="5">
        <v>1486</v>
      </c>
      <c r="S3639" s="5">
        <v>1606</v>
      </c>
      <c r="T3639" s="5">
        <v>0</v>
      </c>
      <c r="U3639" s="5">
        <v>0</v>
      </c>
      <c r="V3639" s="5">
        <v>0</v>
      </c>
      <c r="W3639" s="5">
        <v>100</v>
      </c>
      <c r="X3639" s="5">
        <v>1.2190000000000001</v>
      </c>
      <c r="Y3639" s="5">
        <v>100</v>
      </c>
      <c r="Z3639" s="5"/>
      <c r="AA3639" s="5">
        <v>158</v>
      </c>
      <c r="AB3639" s="5">
        <v>27</v>
      </c>
      <c r="AC3639" s="5">
        <v>0</v>
      </c>
      <c r="AD3639" s="5">
        <v>0</v>
      </c>
      <c r="AE3639" s="5">
        <v>0</v>
      </c>
      <c r="AF3639" s="5">
        <v>0</v>
      </c>
      <c r="AG3639" s="5">
        <v>0</v>
      </c>
      <c r="AH3639" s="5">
        <v>0</v>
      </c>
      <c r="AI3639" s="5">
        <v>42</v>
      </c>
      <c r="AJ3639" s="5">
        <v>89.583332999999996</v>
      </c>
      <c r="AK3639" s="5">
        <v>1.0780000000000001</v>
      </c>
      <c r="AL3639" s="5">
        <v>100</v>
      </c>
      <c r="AM3639" s="5"/>
      <c r="AN3639" s="5"/>
      <c r="AO3639" s="5"/>
      <c r="AP3639" s="5"/>
      <c r="AQ3639" s="5"/>
      <c r="AR3639" s="5"/>
      <c r="AS3639" s="5"/>
      <c r="AT3639" s="5"/>
      <c r="AU3639" s="5"/>
      <c r="AV3639" s="5"/>
      <c r="AW3639" s="5"/>
    </row>
    <row r="3640" spans="1:49" x14ac:dyDescent="0.25">
      <c r="A3640" s="5">
        <v>159</v>
      </c>
      <c r="B3640" s="5">
        <v>27</v>
      </c>
      <c r="C3640" s="5">
        <v>0</v>
      </c>
      <c r="D3640" s="5">
        <v>1</v>
      </c>
      <c r="E3640" s="5">
        <v>10</v>
      </c>
      <c r="F3640" s="5">
        <v>70</v>
      </c>
      <c r="G3640" s="5">
        <v>0</v>
      </c>
      <c r="H3640" s="5">
        <v>0</v>
      </c>
      <c r="I3640" s="5">
        <v>4</v>
      </c>
      <c r="J3640" s="5">
        <v>95.833332999999996</v>
      </c>
      <c r="K3640" s="5">
        <v>2.109</v>
      </c>
      <c r="L3640" s="5">
        <v>100</v>
      </c>
      <c r="M3640" s="5"/>
      <c r="N3640" s="5">
        <v>159</v>
      </c>
      <c r="O3640" s="5">
        <v>27</v>
      </c>
      <c r="P3640" s="5">
        <v>0</v>
      </c>
      <c r="Q3640" s="5">
        <v>0</v>
      </c>
      <c r="R3640" s="5">
        <v>17</v>
      </c>
      <c r="S3640" s="5">
        <v>77</v>
      </c>
      <c r="T3640" s="5">
        <v>0</v>
      </c>
      <c r="U3640" s="5">
        <v>0</v>
      </c>
      <c r="V3640" s="5">
        <v>32</v>
      </c>
      <c r="W3640" s="5">
        <v>100</v>
      </c>
      <c r="X3640" s="5">
        <v>1.1719999999999999</v>
      </c>
      <c r="Y3640" s="5">
        <v>100</v>
      </c>
      <c r="Z3640" s="5"/>
      <c r="AA3640" s="5">
        <v>159</v>
      </c>
      <c r="AB3640" s="5">
        <v>26</v>
      </c>
      <c r="AC3640" s="5">
        <v>0</v>
      </c>
      <c r="AD3640" s="5">
        <v>0</v>
      </c>
      <c r="AE3640" s="5">
        <v>212</v>
      </c>
      <c r="AF3640" s="5">
        <v>302</v>
      </c>
      <c r="AG3640" s="5">
        <v>0</v>
      </c>
      <c r="AH3640" s="5">
        <v>0</v>
      </c>
      <c r="AI3640" s="5">
        <v>20</v>
      </c>
      <c r="AJ3640" s="5">
        <v>100</v>
      </c>
      <c r="AK3640" s="5">
        <v>1.0629999999999999</v>
      </c>
      <c r="AL3640" s="5">
        <v>100</v>
      </c>
      <c r="AM3640" s="5"/>
      <c r="AN3640" s="5"/>
      <c r="AO3640" s="5"/>
      <c r="AP3640" s="5"/>
      <c r="AQ3640" s="5"/>
      <c r="AR3640" s="5"/>
      <c r="AS3640" s="5"/>
      <c r="AT3640" s="5"/>
      <c r="AU3640" s="5"/>
      <c r="AV3640" s="5"/>
      <c r="AW3640" s="5"/>
    </row>
    <row r="3641" spans="1:49" x14ac:dyDescent="0.25">
      <c r="A3641" s="5">
        <v>160</v>
      </c>
      <c r="B3641" s="5">
        <v>27</v>
      </c>
      <c r="C3641" s="5">
        <v>0</v>
      </c>
      <c r="D3641" s="5">
        <v>6</v>
      </c>
      <c r="E3641" s="5">
        <v>800</v>
      </c>
      <c r="F3641" s="5">
        <v>890</v>
      </c>
      <c r="G3641" s="5">
        <v>0</v>
      </c>
      <c r="H3641" s="5">
        <v>0</v>
      </c>
      <c r="I3641" s="5">
        <v>21</v>
      </c>
      <c r="J3641" s="5">
        <v>100</v>
      </c>
      <c r="K3641" s="5">
        <v>1.641</v>
      </c>
      <c r="L3641" s="5">
        <v>100</v>
      </c>
      <c r="M3641" s="5"/>
      <c r="N3641" s="5">
        <v>160</v>
      </c>
      <c r="O3641" s="5">
        <v>28</v>
      </c>
      <c r="P3641" s="5">
        <v>0</v>
      </c>
      <c r="Q3641" s="5">
        <v>6</v>
      </c>
      <c r="R3641" s="5">
        <v>503</v>
      </c>
      <c r="S3641" s="5">
        <v>563</v>
      </c>
      <c r="T3641" s="5">
        <v>0</v>
      </c>
      <c r="U3641" s="5">
        <v>0</v>
      </c>
      <c r="V3641" s="5">
        <v>31</v>
      </c>
      <c r="W3641" s="5">
        <v>89.583332999999996</v>
      </c>
      <c r="X3641" s="5">
        <v>1.1719999999999999</v>
      </c>
      <c r="Y3641" s="5">
        <v>100</v>
      </c>
      <c r="Z3641" s="5"/>
      <c r="AA3641" s="5">
        <v>160</v>
      </c>
      <c r="AB3641" s="5">
        <v>27</v>
      </c>
      <c r="AC3641" s="5">
        <v>0</v>
      </c>
      <c r="AD3641" s="5">
        <v>2</v>
      </c>
      <c r="AE3641" s="5">
        <v>60</v>
      </c>
      <c r="AF3641" s="5">
        <v>120</v>
      </c>
      <c r="AG3641" s="5">
        <v>0</v>
      </c>
      <c r="AH3641" s="5">
        <v>0</v>
      </c>
      <c r="AI3641" s="5">
        <v>39</v>
      </c>
      <c r="AJ3641" s="5">
        <v>89.583332999999996</v>
      </c>
      <c r="AK3641" s="5">
        <v>1.0780000000000001</v>
      </c>
      <c r="AL3641" s="5">
        <v>100</v>
      </c>
      <c r="AM3641" s="5"/>
      <c r="AN3641" s="5"/>
      <c r="AO3641" s="5"/>
      <c r="AP3641" s="5"/>
      <c r="AQ3641" s="5"/>
      <c r="AR3641" s="5"/>
      <c r="AS3641" s="5"/>
      <c r="AT3641" s="5"/>
      <c r="AU3641" s="5"/>
      <c r="AV3641" s="5"/>
      <c r="AW3641" s="5"/>
    </row>
    <row r="3643" spans="1:49" x14ac:dyDescent="0.25">
      <c r="D3643" s="5">
        <f t="shared" ref="D3643:I3643" si="57" xml:space="preserve"> AVERAGE(D3542:D3641)</f>
        <v>2.61</v>
      </c>
      <c r="E3643" s="5">
        <f t="shared" si="57"/>
        <v>191.47</v>
      </c>
      <c r="F3643" s="5">
        <f t="shared" si="57"/>
        <v>238.27</v>
      </c>
      <c r="G3643" s="5">
        <f t="shared" si="57"/>
        <v>6.21</v>
      </c>
      <c r="H3643" s="5">
        <f t="shared" si="57"/>
        <v>0</v>
      </c>
      <c r="I3643" s="5">
        <f t="shared" si="57"/>
        <v>20.260000000000002</v>
      </c>
      <c r="J3643" s="5">
        <f xml:space="preserve"> AVERAGE(J3542:J3641)</f>
        <v>95.854166710000058</v>
      </c>
      <c r="Q3643" s="5">
        <f t="shared" ref="Q3643:V3643" si="58" xml:space="preserve"> AVERAGE(Q3542:Q3641)</f>
        <v>2.69</v>
      </c>
      <c r="R3643" s="5">
        <f t="shared" si="58"/>
        <v>185.54</v>
      </c>
      <c r="S3643" s="5">
        <f t="shared" si="58"/>
        <v>232.34</v>
      </c>
      <c r="T3643" s="5">
        <f t="shared" si="58"/>
        <v>7.15</v>
      </c>
      <c r="U3643" s="5">
        <f t="shared" si="58"/>
        <v>0</v>
      </c>
      <c r="V3643" s="5">
        <f t="shared" si="58"/>
        <v>21.02</v>
      </c>
      <c r="W3643" s="5">
        <f xml:space="preserve"> AVERAGE(W3542:W3641)</f>
        <v>95.916666719999995</v>
      </c>
      <c r="AD3643" s="5">
        <f t="shared" ref="AD3643:AI3643" si="59" xml:space="preserve"> AVERAGE(AD3542:AD3641)</f>
        <v>2.87</v>
      </c>
      <c r="AE3643" s="5">
        <f t="shared" si="59"/>
        <v>226</v>
      </c>
      <c r="AF3643" s="5">
        <f t="shared" si="59"/>
        <v>272.2</v>
      </c>
      <c r="AG3643" s="5">
        <f t="shared" si="59"/>
        <v>7.19</v>
      </c>
      <c r="AH3643" s="5">
        <f t="shared" si="59"/>
        <v>0</v>
      </c>
      <c r="AI3643" s="5">
        <f t="shared" si="59"/>
        <v>23.61</v>
      </c>
      <c r="AJ3643" s="5">
        <f xml:space="preserve"> AVERAGE(AJ3542:AJ3641)</f>
        <v>95.479166700000064</v>
      </c>
    </row>
    <row r="3645" spans="1:49" x14ac:dyDescent="0.25">
      <c r="A3645" s="5" t="s">
        <v>0</v>
      </c>
      <c r="B3645" s="5" t="s">
        <v>1</v>
      </c>
      <c r="C3645" s="5" t="s">
        <v>2</v>
      </c>
      <c r="D3645" s="5" t="s">
        <v>3</v>
      </c>
      <c r="E3645" s="5" t="s">
        <v>4</v>
      </c>
      <c r="F3645" s="5" t="s">
        <v>5</v>
      </c>
      <c r="G3645" s="5" t="s">
        <v>6</v>
      </c>
      <c r="H3645" s="5" t="s">
        <v>7</v>
      </c>
      <c r="I3645" s="5" t="s">
        <v>8</v>
      </c>
      <c r="J3645" s="5" t="s">
        <v>9</v>
      </c>
      <c r="K3645" s="5" t="s">
        <v>10</v>
      </c>
      <c r="L3645" s="5" t="s">
        <v>11</v>
      </c>
      <c r="M3645" s="5"/>
      <c r="N3645" s="5" t="s">
        <v>0</v>
      </c>
      <c r="O3645" s="5" t="s">
        <v>1</v>
      </c>
      <c r="P3645" s="5" t="s">
        <v>2</v>
      </c>
      <c r="Q3645" s="5" t="s">
        <v>3</v>
      </c>
      <c r="R3645" s="5" t="s">
        <v>4</v>
      </c>
      <c r="S3645" s="5" t="s">
        <v>5</v>
      </c>
      <c r="T3645" s="5" t="s">
        <v>6</v>
      </c>
      <c r="U3645" s="5" t="s">
        <v>7</v>
      </c>
      <c r="V3645" s="5" t="s">
        <v>8</v>
      </c>
      <c r="W3645" s="5" t="s">
        <v>9</v>
      </c>
      <c r="X3645" s="5" t="s">
        <v>10</v>
      </c>
      <c r="Y3645" s="5" t="s">
        <v>11</v>
      </c>
      <c r="Z3645" s="5"/>
      <c r="AA3645" s="5" t="s">
        <v>0</v>
      </c>
      <c r="AB3645" s="5" t="s">
        <v>1</v>
      </c>
      <c r="AC3645" s="5" t="s">
        <v>2</v>
      </c>
      <c r="AD3645" s="5" t="s">
        <v>3</v>
      </c>
      <c r="AE3645" s="5" t="s">
        <v>4</v>
      </c>
      <c r="AF3645" s="5" t="s">
        <v>5</v>
      </c>
      <c r="AG3645" s="5" t="s">
        <v>6</v>
      </c>
      <c r="AH3645" s="5" t="s">
        <v>7</v>
      </c>
      <c r="AI3645" s="5" t="s">
        <v>8</v>
      </c>
      <c r="AJ3645" s="5" t="s">
        <v>9</v>
      </c>
      <c r="AK3645" s="5" t="s">
        <v>10</v>
      </c>
      <c r="AL3645" s="5" t="s">
        <v>11</v>
      </c>
      <c r="AM3645" s="5"/>
      <c r="AN3645" s="5"/>
      <c r="AO3645" s="5"/>
      <c r="AP3645" s="5"/>
      <c r="AQ3645" s="5"/>
      <c r="AR3645" s="5"/>
      <c r="AS3645" s="5"/>
      <c r="AT3645" s="5"/>
      <c r="AU3645" s="5"/>
      <c r="AV3645" s="5"/>
      <c r="AW3645" s="5"/>
    </row>
    <row r="3646" spans="1:49" x14ac:dyDescent="0.25">
      <c r="A3646" s="5">
        <v>2</v>
      </c>
      <c r="B3646" s="5">
        <v>0.5</v>
      </c>
      <c r="C3646" s="5" t="s">
        <v>24</v>
      </c>
      <c r="D3646" s="5">
        <v>600</v>
      </c>
      <c r="E3646" s="5">
        <v>3600</v>
      </c>
      <c r="F3646" s="5">
        <v>20</v>
      </c>
      <c r="G3646" s="5">
        <v>25</v>
      </c>
      <c r="H3646" s="5">
        <v>0.1</v>
      </c>
      <c r="I3646" s="5">
        <v>0.4</v>
      </c>
      <c r="J3646" s="5">
        <v>160</v>
      </c>
      <c r="K3646" s="5">
        <v>1</v>
      </c>
      <c r="L3646" s="5"/>
      <c r="M3646" s="5"/>
      <c r="N3646" s="5">
        <v>2</v>
      </c>
      <c r="O3646" s="5">
        <v>0.5</v>
      </c>
      <c r="P3646" s="5" t="s">
        <v>24</v>
      </c>
      <c r="Q3646" s="5">
        <v>600</v>
      </c>
      <c r="R3646" s="5">
        <v>3600</v>
      </c>
      <c r="S3646" s="5">
        <v>20</v>
      </c>
      <c r="T3646" s="5">
        <v>25</v>
      </c>
      <c r="U3646" s="5">
        <v>0.1</v>
      </c>
      <c r="V3646" s="5">
        <v>0.4</v>
      </c>
      <c r="W3646" s="5">
        <v>160</v>
      </c>
      <c r="X3646" s="5">
        <v>1</v>
      </c>
      <c r="Y3646" s="5"/>
      <c r="Z3646" s="5"/>
      <c r="AA3646" s="5">
        <v>2</v>
      </c>
      <c r="AB3646" s="5">
        <v>0.5</v>
      </c>
      <c r="AC3646" s="5" t="s">
        <v>24</v>
      </c>
      <c r="AD3646" s="5">
        <v>600</v>
      </c>
      <c r="AE3646" s="5">
        <v>3600</v>
      </c>
      <c r="AF3646" s="5">
        <v>20</v>
      </c>
      <c r="AG3646" s="5">
        <v>25</v>
      </c>
      <c r="AH3646" s="5">
        <v>0.1</v>
      </c>
      <c r="AI3646" s="5">
        <v>0.4</v>
      </c>
      <c r="AJ3646" s="5">
        <v>160</v>
      </c>
      <c r="AK3646" s="5">
        <v>1</v>
      </c>
      <c r="AL3646" s="5"/>
      <c r="AM3646" s="5"/>
      <c r="AN3646" s="5"/>
      <c r="AO3646" s="5"/>
      <c r="AP3646" s="5"/>
      <c r="AQ3646" s="5"/>
      <c r="AR3646" s="5"/>
      <c r="AS3646" s="5"/>
      <c r="AT3646" s="5"/>
      <c r="AU3646" s="5"/>
      <c r="AV3646" s="5"/>
      <c r="AW3646" s="5"/>
    </row>
    <row r="3647" spans="1:49" x14ac:dyDescent="0.25">
      <c r="A3647" s="5">
        <v>61</v>
      </c>
      <c r="B3647" s="5">
        <v>29</v>
      </c>
      <c r="C3647" s="5">
        <v>0</v>
      </c>
      <c r="D3647" s="5">
        <v>0</v>
      </c>
      <c r="E3647" s="5">
        <v>797</v>
      </c>
      <c r="F3647" s="5">
        <v>857</v>
      </c>
      <c r="G3647" s="5">
        <v>0</v>
      </c>
      <c r="H3647" s="5">
        <v>0</v>
      </c>
      <c r="I3647" s="5">
        <v>32</v>
      </c>
      <c r="J3647" s="5">
        <v>100</v>
      </c>
      <c r="K3647" s="5">
        <v>1.4530000000000001</v>
      </c>
      <c r="L3647" s="5">
        <v>100</v>
      </c>
      <c r="M3647" s="5"/>
      <c r="N3647" s="5">
        <v>61</v>
      </c>
      <c r="O3647" s="5">
        <v>29</v>
      </c>
      <c r="P3647" s="5">
        <v>0</v>
      </c>
      <c r="Q3647" s="5">
        <v>0</v>
      </c>
      <c r="R3647" s="5">
        <v>797</v>
      </c>
      <c r="S3647" s="5">
        <v>857</v>
      </c>
      <c r="T3647" s="5">
        <v>0</v>
      </c>
      <c r="U3647" s="5">
        <v>0</v>
      </c>
      <c r="V3647" s="5">
        <v>32</v>
      </c>
      <c r="W3647" s="5">
        <v>100</v>
      </c>
      <c r="X3647" s="5">
        <v>1.6719999999999999</v>
      </c>
      <c r="Y3647" s="5">
        <v>100</v>
      </c>
      <c r="Z3647" s="5"/>
      <c r="AA3647" s="5">
        <v>61</v>
      </c>
      <c r="AB3647" s="5">
        <v>28</v>
      </c>
      <c r="AC3647" s="5">
        <v>0</v>
      </c>
      <c r="AD3647" s="5">
        <v>4</v>
      </c>
      <c r="AE3647" s="5">
        <v>85</v>
      </c>
      <c r="AF3647" s="5">
        <v>145</v>
      </c>
      <c r="AG3647" s="5">
        <v>0</v>
      </c>
      <c r="AH3647" s="5">
        <v>0</v>
      </c>
      <c r="AI3647" s="5">
        <v>8</v>
      </c>
      <c r="AJ3647" s="5">
        <v>100</v>
      </c>
      <c r="AK3647" s="5">
        <v>1.3280000000000001</v>
      </c>
      <c r="AL3647" s="5">
        <v>100</v>
      </c>
      <c r="AM3647" s="5"/>
      <c r="AN3647" s="5"/>
      <c r="AO3647" s="5"/>
      <c r="AP3647" s="5"/>
      <c r="AQ3647" s="5"/>
      <c r="AR3647" s="5"/>
      <c r="AS3647" s="5"/>
      <c r="AT3647" s="5"/>
      <c r="AU3647" s="5"/>
      <c r="AV3647" s="5"/>
      <c r="AW3647" s="5"/>
    </row>
    <row r="3648" spans="1:49" x14ac:dyDescent="0.25">
      <c r="A3648" s="5">
        <v>62</v>
      </c>
      <c r="B3648" s="5">
        <v>29</v>
      </c>
      <c r="C3648" s="5">
        <v>1</v>
      </c>
      <c r="D3648" s="5">
        <v>0</v>
      </c>
      <c r="E3648" s="5">
        <v>3</v>
      </c>
      <c r="F3648" s="5">
        <v>33</v>
      </c>
      <c r="G3648" s="5">
        <v>37</v>
      </c>
      <c r="H3648" s="5">
        <v>0</v>
      </c>
      <c r="I3648" s="5">
        <v>30</v>
      </c>
      <c r="J3648" s="5">
        <v>95.833332999999996</v>
      </c>
      <c r="K3648" s="5">
        <v>1.5309999999999999</v>
      </c>
      <c r="L3648" s="5">
        <v>100</v>
      </c>
      <c r="M3648" s="5"/>
      <c r="N3648" s="5">
        <v>62</v>
      </c>
      <c r="O3648" s="5">
        <v>29</v>
      </c>
      <c r="P3648" s="5">
        <v>1</v>
      </c>
      <c r="Q3648" s="5">
        <v>0</v>
      </c>
      <c r="R3648" s="5">
        <v>3</v>
      </c>
      <c r="S3648" s="5">
        <v>33</v>
      </c>
      <c r="T3648" s="5">
        <v>37</v>
      </c>
      <c r="U3648" s="5">
        <v>0</v>
      </c>
      <c r="V3648" s="5">
        <v>30</v>
      </c>
      <c r="W3648" s="5">
        <v>95.833332999999996</v>
      </c>
      <c r="X3648" s="5">
        <v>1.625</v>
      </c>
      <c r="Y3648" s="5">
        <v>100</v>
      </c>
      <c r="Z3648" s="5"/>
      <c r="AA3648" s="5">
        <v>62</v>
      </c>
      <c r="AB3648" s="5">
        <v>28</v>
      </c>
      <c r="AC3648" s="5">
        <v>1</v>
      </c>
      <c r="AD3648" s="5">
        <v>3</v>
      </c>
      <c r="AE3648" s="5">
        <v>19</v>
      </c>
      <c r="AF3648" s="5">
        <v>49</v>
      </c>
      <c r="AG3648" s="5">
        <v>26</v>
      </c>
      <c r="AH3648" s="5">
        <v>0</v>
      </c>
      <c r="AI3648" s="5">
        <v>8</v>
      </c>
      <c r="AJ3648" s="5">
        <v>95.833332999999996</v>
      </c>
      <c r="AK3648" s="5">
        <v>1.3129999999999999</v>
      </c>
      <c r="AL3648" s="5">
        <v>100</v>
      </c>
      <c r="AM3648" s="5"/>
      <c r="AN3648" s="5"/>
      <c r="AO3648" s="5"/>
      <c r="AP3648" s="5"/>
      <c r="AQ3648" s="5"/>
      <c r="AR3648" s="5"/>
      <c r="AS3648" s="5"/>
      <c r="AT3648" s="5"/>
      <c r="AU3648" s="5"/>
      <c r="AV3648" s="5"/>
      <c r="AW3648" s="5"/>
    </row>
    <row r="3649" spans="1:49" x14ac:dyDescent="0.25">
      <c r="A3649" s="5">
        <v>63</v>
      </c>
      <c r="B3649" s="5">
        <v>27</v>
      </c>
      <c r="C3649" s="5">
        <v>1</v>
      </c>
      <c r="D3649" s="5">
        <v>0</v>
      </c>
      <c r="E3649" s="5">
        <v>59</v>
      </c>
      <c r="F3649" s="5">
        <v>119</v>
      </c>
      <c r="G3649" s="5">
        <v>0</v>
      </c>
      <c r="H3649" s="5">
        <v>0</v>
      </c>
      <c r="I3649" s="5">
        <v>34</v>
      </c>
      <c r="J3649" s="5">
        <v>95.833332999999996</v>
      </c>
      <c r="K3649" s="5">
        <v>1.4219999999999999</v>
      </c>
      <c r="L3649" s="5">
        <v>100</v>
      </c>
      <c r="M3649" s="5"/>
      <c r="N3649" s="5">
        <v>63</v>
      </c>
      <c r="O3649" s="5">
        <v>27</v>
      </c>
      <c r="P3649" s="5">
        <v>1</v>
      </c>
      <c r="Q3649" s="5">
        <v>0</v>
      </c>
      <c r="R3649" s="5">
        <v>59</v>
      </c>
      <c r="S3649" s="5">
        <v>119</v>
      </c>
      <c r="T3649" s="5">
        <v>0</v>
      </c>
      <c r="U3649" s="5">
        <v>0</v>
      </c>
      <c r="V3649" s="5">
        <v>34</v>
      </c>
      <c r="W3649" s="5">
        <v>95.833332999999996</v>
      </c>
      <c r="X3649" s="5">
        <v>1.5620000000000001</v>
      </c>
      <c r="Y3649" s="5">
        <v>100</v>
      </c>
      <c r="Z3649" s="5"/>
      <c r="AA3649" s="5">
        <v>63</v>
      </c>
      <c r="AB3649" s="5">
        <v>27</v>
      </c>
      <c r="AC3649" s="5">
        <v>1</v>
      </c>
      <c r="AD3649" s="5">
        <v>0</v>
      </c>
      <c r="AE3649" s="5">
        <v>18</v>
      </c>
      <c r="AF3649" s="5">
        <v>78</v>
      </c>
      <c r="AG3649" s="5">
        <v>0</v>
      </c>
      <c r="AH3649" s="5">
        <v>0</v>
      </c>
      <c r="AI3649" s="5">
        <v>12</v>
      </c>
      <c r="AJ3649" s="5">
        <v>95.833332999999996</v>
      </c>
      <c r="AK3649" s="5">
        <v>1.2649999999999999</v>
      </c>
      <c r="AL3649" s="5">
        <v>100</v>
      </c>
      <c r="AM3649" s="5"/>
      <c r="AN3649" s="5"/>
      <c r="AO3649" s="5"/>
      <c r="AP3649" s="5"/>
      <c r="AQ3649" s="5"/>
      <c r="AR3649" s="5"/>
      <c r="AS3649" s="5"/>
      <c r="AT3649" s="5"/>
      <c r="AU3649" s="5"/>
      <c r="AV3649" s="5"/>
      <c r="AW3649" s="5"/>
    </row>
    <row r="3650" spans="1:49" x14ac:dyDescent="0.25">
      <c r="A3650" s="5">
        <v>64</v>
      </c>
      <c r="B3650" s="5">
        <v>27</v>
      </c>
      <c r="C3650" s="5">
        <v>0</v>
      </c>
      <c r="D3650" s="5">
        <v>2</v>
      </c>
      <c r="E3650" s="5">
        <v>33</v>
      </c>
      <c r="F3650" s="5">
        <v>93</v>
      </c>
      <c r="G3650" s="5">
        <v>0</v>
      </c>
      <c r="H3650" s="5">
        <v>0</v>
      </c>
      <c r="I3650" s="5">
        <v>35</v>
      </c>
      <c r="J3650" s="5">
        <v>97.916667000000004</v>
      </c>
      <c r="K3650" s="5">
        <v>1.4059999999999999</v>
      </c>
      <c r="L3650" s="5">
        <v>100</v>
      </c>
      <c r="M3650" s="5"/>
      <c r="N3650" s="5">
        <v>64</v>
      </c>
      <c r="O3650" s="5">
        <v>27</v>
      </c>
      <c r="P3650" s="5">
        <v>0</v>
      </c>
      <c r="Q3650" s="5">
        <v>2</v>
      </c>
      <c r="R3650" s="5">
        <v>33</v>
      </c>
      <c r="S3650" s="5">
        <v>93</v>
      </c>
      <c r="T3650" s="5">
        <v>0</v>
      </c>
      <c r="U3650" s="5">
        <v>0</v>
      </c>
      <c r="V3650" s="5">
        <v>35</v>
      </c>
      <c r="W3650" s="5">
        <v>97.916667000000004</v>
      </c>
      <c r="X3650" s="5">
        <v>1.4379999999999999</v>
      </c>
      <c r="Y3650" s="5">
        <v>100</v>
      </c>
      <c r="Z3650" s="5"/>
      <c r="AA3650" s="5">
        <v>64</v>
      </c>
      <c r="AB3650" s="5">
        <v>27</v>
      </c>
      <c r="AC3650" s="5">
        <v>0</v>
      </c>
      <c r="AD3650" s="5">
        <v>2</v>
      </c>
      <c r="AE3650" s="5">
        <v>11</v>
      </c>
      <c r="AF3650" s="5">
        <v>71</v>
      </c>
      <c r="AG3650" s="5">
        <v>0</v>
      </c>
      <c r="AH3650" s="5">
        <v>0</v>
      </c>
      <c r="AI3650" s="5">
        <v>14</v>
      </c>
      <c r="AJ3650" s="5">
        <v>100</v>
      </c>
      <c r="AK3650" s="5">
        <v>1.1719999999999999</v>
      </c>
      <c r="AL3650" s="5">
        <v>100</v>
      </c>
      <c r="AM3650" s="5"/>
      <c r="AN3650" s="5"/>
      <c r="AO3650" s="5"/>
      <c r="AP3650" s="5"/>
      <c r="AQ3650" s="5"/>
      <c r="AR3650" s="5"/>
      <c r="AS3650" s="5"/>
      <c r="AT3650" s="5"/>
      <c r="AU3650" s="5"/>
      <c r="AV3650" s="5"/>
      <c r="AW3650" s="5"/>
    </row>
    <row r="3651" spans="1:49" x14ac:dyDescent="0.25">
      <c r="A3651" s="5">
        <v>65</v>
      </c>
      <c r="B3651" s="5">
        <v>27</v>
      </c>
      <c r="C3651" s="5">
        <v>0</v>
      </c>
      <c r="D3651" s="5">
        <v>6</v>
      </c>
      <c r="E3651" s="5">
        <v>61</v>
      </c>
      <c r="F3651" s="5">
        <v>121</v>
      </c>
      <c r="G3651" s="5">
        <v>0</v>
      </c>
      <c r="H3651" s="5">
        <v>0</v>
      </c>
      <c r="I3651" s="5">
        <v>40</v>
      </c>
      <c r="J3651" s="5">
        <v>91.666667000000004</v>
      </c>
      <c r="K3651" s="5">
        <v>1.36</v>
      </c>
      <c r="L3651" s="5">
        <v>100</v>
      </c>
      <c r="M3651" s="5"/>
      <c r="N3651" s="5">
        <v>65</v>
      </c>
      <c r="O3651" s="5">
        <v>27</v>
      </c>
      <c r="P3651" s="5">
        <v>0</v>
      </c>
      <c r="Q3651" s="5">
        <v>6</v>
      </c>
      <c r="R3651" s="5">
        <v>61</v>
      </c>
      <c r="S3651" s="5">
        <v>121</v>
      </c>
      <c r="T3651" s="5">
        <v>0</v>
      </c>
      <c r="U3651" s="5">
        <v>0</v>
      </c>
      <c r="V3651" s="5">
        <v>40</v>
      </c>
      <c r="W3651" s="5">
        <v>91.666667000000004</v>
      </c>
      <c r="X3651" s="5">
        <v>1.4219999999999999</v>
      </c>
      <c r="Y3651" s="5">
        <v>100</v>
      </c>
      <c r="Z3651" s="5"/>
      <c r="AA3651" s="5">
        <v>65</v>
      </c>
      <c r="AB3651" s="5">
        <v>28</v>
      </c>
      <c r="AC3651" s="5">
        <v>0</v>
      </c>
      <c r="AD3651" s="5">
        <v>6</v>
      </c>
      <c r="AE3651" s="5">
        <v>39</v>
      </c>
      <c r="AF3651" s="5">
        <v>99</v>
      </c>
      <c r="AG3651" s="5">
        <v>0</v>
      </c>
      <c r="AH3651" s="5">
        <v>0</v>
      </c>
      <c r="AI3651" s="5">
        <v>18</v>
      </c>
      <c r="AJ3651" s="5">
        <v>91.666667000000004</v>
      </c>
      <c r="AK3651" s="5">
        <v>1.1879999999999999</v>
      </c>
      <c r="AL3651" s="5">
        <v>100</v>
      </c>
      <c r="AM3651" s="5"/>
      <c r="AN3651" s="5"/>
      <c r="AO3651" s="5"/>
      <c r="AP3651" s="5"/>
      <c r="AQ3651" s="5"/>
      <c r="AR3651" s="5"/>
      <c r="AS3651" s="5"/>
      <c r="AT3651" s="5"/>
      <c r="AU3651" s="5"/>
      <c r="AV3651" s="5"/>
      <c r="AW3651" s="5"/>
    </row>
    <row r="3652" spans="1:49" x14ac:dyDescent="0.25">
      <c r="A3652" s="5">
        <v>66</v>
      </c>
      <c r="B3652" s="5">
        <v>26</v>
      </c>
      <c r="C3652" s="5">
        <v>0</v>
      </c>
      <c r="D3652" s="5">
        <v>6</v>
      </c>
      <c r="E3652" s="5">
        <v>905</v>
      </c>
      <c r="F3652" s="5">
        <v>965</v>
      </c>
      <c r="G3652" s="5">
        <v>0</v>
      </c>
      <c r="H3652" s="5">
        <v>0</v>
      </c>
      <c r="I3652" s="5">
        <v>43</v>
      </c>
      <c r="J3652" s="5">
        <v>97.916667000000004</v>
      </c>
      <c r="K3652" s="5">
        <v>1.546</v>
      </c>
      <c r="L3652" s="5">
        <v>100</v>
      </c>
      <c r="M3652" s="5"/>
      <c r="N3652" s="5">
        <v>66</v>
      </c>
      <c r="O3652" s="5">
        <v>26</v>
      </c>
      <c r="P3652" s="5">
        <v>0</v>
      </c>
      <c r="Q3652" s="5">
        <v>6</v>
      </c>
      <c r="R3652" s="5">
        <v>905</v>
      </c>
      <c r="S3652" s="5">
        <v>965</v>
      </c>
      <c r="T3652" s="5">
        <v>0</v>
      </c>
      <c r="U3652" s="5">
        <v>0</v>
      </c>
      <c r="V3652" s="5">
        <v>43</v>
      </c>
      <c r="W3652" s="5">
        <v>97.916667000000004</v>
      </c>
      <c r="X3652" s="5">
        <v>1.2969999999999999</v>
      </c>
      <c r="Y3652" s="5">
        <v>100</v>
      </c>
      <c r="Z3652" s="5"/>
      <c r="AA3652" s="5">
        <v>66</v>
      </c>
      <c r="AB3652" s="5">
        <v>27</v>
      </c>
      <c r="AC3652" s="5">
        <v>0</v>
      </c>
      <c r="AD3652" s="5">
        <v>6</v>
      </c>
      <c r="AE3652" s="5">
        <v>523</v>
      </c>
      <c r="AF3652" s="5">
        <v>583</v>
      </c>
      <c r="AG3652" s="5">
        <v>0</v>
      </c>
      <c r="AH3652" s="5">
        <v>0</v>
      </c>
      <c r="AI3652" s="5">
        <v>21</v>
      </c>
      <c r="AJ3652" s="5">
        <v>97.916667000000004</v>
      </c>
      <c r="AK3652" s="5">
        <v>1.1399999999999999</v>
      </c>
      <c r="AL3652" s="5">
        <v>100</v>
      </c>
      <c r="AM3652" s="5"/>
      <c r="AN3652" s="5"/>
      <c r="AO3652" s="5"/>
      <c r="AP3652" s="5"/>
      <c r="AQ3652" s="5"/>
      <c r="AR3652" s="5"/>
      <c r="AS3652" s="5"/>
      <c r="AT3652" s="5"/>
      <c r="AU3652" s="5"/>
      <c r="AV3652" s="5"/>
      <c r="AW3652" s="5"/>
    </row>
    <row r="3653" spans="1:49" x14ac:dyDescent="0.25">
      <c r="A3653" s="5">
        <v>67</v>
      </c>
      <c r="B3653" s="5">
        <v>27</v>
      </c>
      <c r="C3653" s="5">
        <v>0</v>
      </c>
      <c r="D3653" s="5">
        <v>6</v>
      </c>
      <c r="E3653" s="5">
        <v>1366</v>
      </c>
      <c r="F3653" s="5">
        <v>1426</v>
      </c>
      <c r="G3653" s="5">
        <v>0</v>
      </c>
      <c r="H3653" s="5">
        <v>0</v>
      </c>
      <c r="I3653" s="5">
        <v>39</v>
      </c>
      <c r="J3653" s="5">
        <v>97.916667000000004</v>
      </c>
      <c r="K3653" s="5">
        <v>1.2969999999999999</v>
      </c>
      <c r="L3653" s="5">
        <v>100</v>
      </c>
      <c r="M3653" s="5"/>
      <c r="N3653" s="5">
        <v>67</v>
      </c>
      <c r="O3653" s="5">
        <v>27</v>
      </c>
      <c r="P3653" s="5">
        <v>0</v>
      </c>
      <c r="Q3653" s="5">
        <v>6</v>
      </c>
      <c r="R3653" s="5">
        <v>1366</v>
      </c>
      <c r="S3653" s="5">
        <v>1426</v>
      </c>
      <c r="T3653" s="5">
        <v>0</v>
      </c>
      <c r="U3653" s="5">
        <v>0</v>
      </c>
      <c r="V3653" s="5">
        <v>39</v>
      </c>
      <c r="W3653" s="5">
        <v>97.916667000000004</v>
      </c>
      <c r="X3653" s="5">
        <v>1.3280000000000001</v>
      </c>
      <c r="Y3653" s="5">
        <v>100</v>
      </c>
      <c r="Z3653" s="5"/>
      <c r="AA3653" s="5">
        <v>67</v>
      </c>
      <c r="AB3653" s="5">
        <v>28</v>
      </c>
      <c r="AC3653" s="5">
        <v>0</v>
      </c>
      <c r="AD3653" s="5">
        <v>6</v>
      </c>
      <c r="AE3653" s="5">
        <v>1346</v>
      </c>
      <c r="AF3653" s="5">
        <v>1406</v>
      </c>
      <c r="AG3653" s="5">
        <v>0</v>
      </c>
      <c r="AH3653" s="5">
        <v>0</v>
      </c>
      <c r="AI3653" s="5">
        <v>19</v>
      </c>
      <c r="AJ3653" s="5">
        <v>97.916667000000004</v>
      </c>
      <c r="AK3653" s="5">
        <v>1.1879999999999999</v>
      </c>
      <c r="AL3653" s="5">
        <v>100</v>
      </c>
      <c r="AM3653" s="5"/>
      <c r="AN3653" s="5"/>
      <c r="AO3653" s="5"/>
      <c r="AP3653" s="5"/>
      <c r="AQ3653" s="5"/>
      <c r="AR3653" s="5"/>
      <c r="AS3653" s="5"/>
      <c r="AT3653" s="5"/>
      <c r="AU3653" s="5"/>
      <c r="AV3653" s="5"/>
      <c r="AW3653" s="5"/>
    </row>
    <row r="3654" spans="1:49" x14ac:dyDescent="0.25">
      <c r="A3654" s="5">
        <v>68</v>
      </c>
      <c r="B3654" s="5">
        <v>29</v>
      </c>
      <c r="C3654" s="5">
        <v>1</v>
      </c>
      <c r="D3654" s="5">
        <v>6</v>
      </c>
      <c r="E3654" s="5">
        <v>1096</v>
      </c>
      <c r="F3654" s="5">
        <v>1126</v>
      </c>
      <c r="G3654" s="5">
        <v>34</v>
      </c>
      <c r="H3654" s="5">
        <v>0</v>
      </c>
      <c r="I3654" s="5">
        <v>34</v>
      </c>
      <c r="J3654" s="5">
        <v>100</v>
      </c>
      <c r="K3654" s="5">
        <v>1.36</v>
      </c>
      <c r="L3654" s="5">
        <v>100</v>
      </c>
      <c r="M3654" s="5"/>
      <c r="N3654" s="5">
        <v>68</v>
      </c>
      <c r="O3654" s="5">
        <v>29</v>
      </c>
      <c r="P3654" s="5">
        <v>1</v>
      </c>
      <c r="Q3654" s="5">
        <v>6</v>
      </c>
      <c r="R3654" s="5">
        <v>1096</v>
      </c>
      <c r="S3654" s="5">
        <v>1126</v>
      </c>
      <c r="T3654" s="5">
        <v>34</v>
      </c>
      <c r="U3654" s="5">
        <v>0</v>
      </c>
      <c r="V3654" s="5">
        <v>34</v>
      </c>
      <c r="W3654" s="5">
        <v>100</v>
      </c>
      <c r="X3654" s="5">
        <v>1.4059999999999999</v>
      </c>
      <c r="Y3654" s="5">
        <v>100</v>
      </c>
      <c r="Z3654" s="5"/>
      <c r="AA3654" s="5">
        <v>68</v>
      </c>
      <c r="AB3654" s="5">
        <v>29</v>
      </c>
      <c r="AC3654" s="5">
        <v>1</v>
      </c>
      <c r="AD3654" s="5">
        <v>6</v>
      </c>
      <c r="AE3654" s="5">
        <v>65</v>
      </c>
      <c r="AF3654" s="5">
        <v>95</v>
      </c>
      <c r="AG3654" s="5">
        <v>24</v>
      </c>
      <c r="AH3654" s="5">
        <v>0</v>
      </c>
      <c r="AI3654" s="5">
        <v>14</v>
      </c>
      <c r="AJ3654" s="5">
        <v>100</v>
      </c>
      <c r="AK3654" s="5">
        <v>1.2030000000000001</v>
      </c>
      <c r="AL3654" s="5">
        <v>100</v>
      </c>
      <c r="AM3654" s="5"/>
      <c r="AN3654" s="5"/>
      <c r="AO3654" s="5"/>
      <c r="AP3654" s="5"/>
      <c r="AQ3654" s="5"/>
      <c r="AR3654" s="5"/>
      <c r="AS3654" s="5"/>
      <c r="AT3654" s="5"/>
      <c r="AU3654" s="5"/>
      <c r="AV3654" s="5"/>
      <c r="AW3654" s="5"/>
    </row>
    <row r="3655" spans="1:49" x14ac:dyDescent="0.25">
      <c r="A3655" s="5">
        <v>69</v>
      </c>
      <c r="B3655" s="5">
        <v>29</v>
      </c>
      <c r="C3655" s="5">
        <v>1</v>
      </c>
      <c r="D3655" s="5">
        <v>6</v>
      </c>
      <c r="E3655" s="5">
        <v>212</v>
      </c>
      <c r="F3655" s="5">
        <v>272</v>
      </c>
      <c r="G3655" s="5">
        <v>0</v>
      </c>
      <c r="H3655" s="5">
        <v>0</v>
      </c>
      <c r="I3655" s="5">
        <v>32</v>
      </c>
      <c r="J3655" s="5">
        <v>91.666667000000004</v>
      </c>
      <c r="K3655" s="5">
        <v>1.4370000000000001</v>
      </c>
      <c r="L3655" s="5">
        <v>100</v>
      </c>
      <c r="M3655" s="5"/>
      <c r="N3655" s="5">
        <v>69</v>
      </c>
      <c r="O3655" s="5">
        <v>29</v>
      </c>
      <c r="P3655" s="5">
        <v>1</v>
      </c>
      <c r="Q3655" s="5">
        <v>6</v>
      </c>
      <c r="R3655" s="5">
        <v>212</v>
      </c>
      <c r="S3655" s="5">
        <v>272</v>
      </c>
      <c r="T3655" s="5">
        <v>0</v>
      </c>
      <c r="U3655" s="5">
        <v>0</v>
      </c>
      <c r="V3655" s="5">
        <v>32</v>
      </c>
      <c r="W3655" s="5">
        <v>91.666667000000004</v>
      </c>
      <c r="X3655" s="5">
        <v>1.484</v>
      </c>
      <c r="Y3655" s="5">
        <v>100</v>
      </c>
      <c r="Z3655" s="5"/>
      <c r="AA3655" s="5">
        <v>69</v>
      </c>
      <c r="AB3655" s="5">
        <v>29</v>
      </c>
      <c r="AC3655" s="5">
        <v>1</v>
      </c>
      <c r="AD3655" s="5">
        <v>4</v>
      </c>
      <c r="AE3655" s="5">
        <v>1213</v>
      </c>
      <c r="AF3655" s="5">
        <v>1273</v>
      </c>
      <c r="AG3655" s="5">
        <v>0</v>
      </c>
      <c r="AH3655" s="5">
        <v>0</v>
      </c>
      <c r="AI3655" s="5">
        <v>12</v>
      </c>
      <c r="AJ3655" s="5">
        <v>91.666667000000004</v>
      </c>
      <c r="AK3655" s="5">
        <v>1.234</v>
      </c>
      <c r="AL3655" s="5">
        <v>100</v>
      </c>
      <c r="AM3655" s="5"/>
      <c r="AN3655" s="5"/>
      <c r="AO3655" s="5"/>
      <c r="AP3655" s="5"/>
      <c r="AQ3655" s="5"/>
      <c r="AR3655" s="5"/>
      <c r="AS3655" s="5"/>
      <c r="AT3655" s="5"/>
      <c r="AU3655" s="5"/>
      <c r="AV3655" s="5"/>
      <c r="AW3655" s="5"/>
    </row>
    <row r="3656" spans="1:49" x14ac:dyDescent="0.25">
      <c r="A3656" s="5">
        <v>70</v>
      </c>
      <c r="B3656" s="5">
        <v>31</v>
      </c>
      <c r="C3656" s="5">
        <v>0</v>
      </c>
      <c r="D3656" s="5">
        <v>1</v>
      </c>
      <c r="E3656" s="5">
        <v>27</v>
      </c>
      <c r="F3656" s="5">
        <v>87</v>
      </c>
      <c r="G3656" s="5">
        <v>0</v>
      </c>
      <c r="H3656" s="5">
        <v>0</v>
      </c>
      <c r="I3656" s="5">
        <v>30</v>
      </c>
      <c r="J3656" s="5">
        <v>100</v>
      </c>
      <c r="K3656" s="5">
        <v>1.4690000000000001</v>
      </c>
      <c r="L3656" s="5">
        <v>100</v>
      </c>
      <c r="M3656" s="5"/>
      <c r="N3656" s="5">
        <v>70</v>
      </c>
      <c r="O3656" s="5">
        <v>31</v>
      </c>
      <c r="P3656" s="5">
        <v>0</v>
      </c>
      <c r="Q3656" s="5">
        <v>1</v>
      </c>
      <c r="R3656" s="5">
        <v>27</v>
      </c>
      <c r="S3656" s="5">
        <v>87</v>
      </c>
      <c r="T3656" s="5">
        <v>0</v>
      </c>
      <c r="U3656" s="5">
        <v>0</v>
      </c>
      <c r="V3656" s="5">
        <v>30</v>
      </c>
      <c r="W3656" s="5">
        <v>100</v>
      </c>
      <c r="X3656" s="5">
        <v>1.5</v>
      </c>
      <c r="Y3656" s="5">
        <v>100</v>
      </c>
      <c r="Z3656" s="5"/>
      <c r="AA3656" s="5">
        <v>70</v>
      </c>
      <c r="AB3656" s="5">
        <v>30</v>
      </c>
      <c r="AC3656" s="5">
        <v>0</v>
      </c>
      <c r="AD3656" s="5">
        <v>0</v>
      </c>
      <c r="AE3656" s="5">
        <v>7</v>
      </c>
      <c r="AF3656" s="5">
        <v>67</v>
      </c>
      <c r="AG3656" s="5">
        <v>0</v>
      </c>
      <c r="AH3656" s="5">
        <v>0</v>
      </c>
      <c r="AI3656" s="5">
        <v>10</v>
      </c>
      <c r="AJ3656" s="5">
        <v>100</v>
      </c>
      <c r="AK3656" s="5">
        <v>1.2350000000000001</v>
      </c>
      <c r="AL3656" s="5">
        <v>100</v>
      </c>
      <c r="AM3656" s="5"/>
      <c r="AN3656" s="5"/>
      <c r="AO3656" s="5"/>
      <c r="AP3656" s="5"/>
      <c r="AQ3656" s="5"/>
      <c r="AR3656" s="5"/>
      <c r="AS3656" s="5"/>
      <c r="AT3656" s="5"/>
      <c r="AU3656" s="5"/>
      <c r="AV3656" s="5"/>
      <c r="AW3656" s="5"/>
    </row>
    <row r="3657" spans="1:49" x14ac:dyDescent="0.25">
      <c r="A3657" s="5">
        <v>71</v>
      </c>
      <c r="B3657" s="5">
        <v>27</v>
      </c>
      <c r="C3657" s="5">
        <v>2</v>
      </c>
      <c r="D3657" s="5">
        <v>6</v>
      </c>
      <c r="E3657" s="5">
        <v>0</v>
      </c>
      <c r="F3657" s="5">
        <v>0</v>
      </c>
      <c r="G3657" s="5">
        <v>56</v>
      </c>
      <c r="H3657" s="5">
        <v>0</v>
      </c>
      <c r="I3657" s="5">
        <v>26</v>
      </c>
      <c r="J3657" s="5">
        <v>95.833332999999996</v>
      </c>
      <c r="K3657" s="5">
        <v>1.4530000000000001</v>
      </c>
      <c r="L3657" s="5">
        <v>100</v>
      </c>
      <c r="M3657" s="5"/>
      <c r="N3657" s="5">
        <v>71</v>
      </c>
      <c r="O3657" s="5">
        <v>27</v>
      </c>
      <c r="P3657" s="5">
        <v>2</v>
      </c>
      <c r="Q3657" s="5">
        <v>6</v>
      </c>
      <c r="R3657" s="5">
        <v>0</v>
      </c>
      <c r="S3657" s="5">
        <v>0</v>
      </c>
      <c r="T3657" s="5">
        <v>56</v>
      </c>
      <c r="U3657" s="5">
        <v>0</v>
      </c>
      <c r="V3657" s="5">
        <v>26</v>
      </c>
      <c r="W3657" s="5">
        <v>95.833332999999996</v>
      </c>
      <c r="X3657" s="5">
        <v>1.5</v>
      </c>
      <c r="Y3657" s="5">
        <v>100</v>
      </c>
      <c r="Z3657" s="5"/>
      <c r="AA3657" s="5">
        <v>71</v>
      </c>
      <c r="AB3657" s="5">
        <v>27</v>
      </c>
      <c r="AC3657" s="5">
        <v>2</v>
      </c>
      <c r="AD3657" s="5">
        <v>2</v>
      </c>
      <c r="AE3657" s="5">
        <v>0</v>
      </c>
      <c r="AF3657" s="5">
        <v>0</v>
      </c>
      <c r="AG3657" s="5">
        <v>36</v>
      </c>
      <c r="AH3657" s="5">
        <v>0</v>
      </c>
      <c r="AI3657" s="5">
        <v>6</v>
      </c>
      <c r="AJ3657" s="5">
        <v>95.833332999999996</v>
      </c>
      <c r="AK3657" s="5">
        <v>1.4059999999999999</v>
      </c>
      <c r="AL3657" s="5">
        <v>100</v>
      </c>
      <c r="AM3657" s="5"/>
      <c r="AN3657" s="5"/>
      <c r="AO3657" s="5"/>
      <c r="AP3657" s="5"/>
      <c r="AQ3657" s="5"/>
      <c r="AR3657" s="5"/>
      <c r="AS3657" s="5"/>
      <c r="AT3657" s="5"/>
      <c r="AU3657" s="5"/>
      <c r="AV3657" s="5"/>
      <c r="AW3657" s="5"/>
    </row>
    <row r="3658" spans="1:49" x14ac:dyDescent="0.25">
      <c r="A3658" s="5">
        <v>72</v>
      </c>
      <c r="B3658" s="5">
        <v>26</v>
      </c>
      <c r="C3658" s="5">
        <v>2</v>
      </c>
      <c r="D3658" s="5">
        <v>0</v>
      </c>
      <c r="E3658" s="5">
        <v>1271</v>
      </c>
      <c r="F3658" s="5">
        <v>1331</v>
      </c>
      <c r="G3658" s="5">
        <v>0</v>
      </c>
      <c r="H3658" s="5">
        <v>0</v>
      </c>
      <c r="I3658" s="5">
        <v>36</v>
      </c>
      <c r="J3658" s="5">
        <v>100</v>
      </c>
      <c r="K3658" s="5">
        <v>1.4219999999999999</v>
      </c>
      <c r="L3658" s="5">
        <v>100</v>
      </c>
      <c r="M3658" s="5"/>
      <c r="N3658" s="5">
        <v>72</v>
      </c>
      <c r="O3658" s="5">
        <v>26</v>
      </c>
      <c r="P3658" s="5">
        <v>2</v>
      </c>
      <c r="Q3658" s="5">
        <v>0</v>
      </c>
      <c r="R3658" s="5">
        <v>1271</v>
      </c>
      <c r="S3658" s="5">
        <v>1331</v>
      </c>
      <c r="T3658" s="5">
        <v>0</v>
      </c>
      <c r="U3658" s="5">
        <v>0</v>
      </c>
      <c r="V3658" s="5">
        <v>36</v>
      </c>
      <c r="W3658" s="5">
        <v>100</v>
      </c>
      <c r="X3658" s="5">
        <v>1.516</v>
      </c>
      <c r="Y3658" s="5">
        <v>100</v>
      </c>
      <c r="Z3658" s="5"/>
      <c r="AA3658" s="5">
        <v>72</v>
      </c>
      <c r="AB3658" s="5">
        <v>26</v>
      </c>
      <c r="AC3658" s="5">
        <v>2</v>
      </c>
      <c r="AD3658" s="5">
        <v>6</v>
      </c>
      <c r="AE3658" s="5">
        <v>858</v>
      </c>
      <c r="AF3658" s="5">
        <v>918</v>
      </c>
      <c r="AG3658" s="5">
        <v>0</v>
      </c>
      <c r="AH3658" s="5">
        <v>0</v>
      </c>
      <c r="AI3658" s="5">
        <v>16</v>
      </c>
      <c r="AJ3658" s="5">
        <v>100</v>
      </c>
      <c r="AK3658" s="5">
        <v>1.2649999999999999</v>
      </c>
      <c r="AL3658" s="5">
        <v>100</v>
      </c>
      <c r="AM3658" s="5"/>
      <c r="AN3658" s="5"/>
      <c r="AO3658" s="5"/>
      <c r="AP3658" s="5"/>
      <c r="AQ3658" s="5"/>
      <c r="AR3658" s="5"/>
      <c r="AS3658" s="5"/>
      <c r="AT3658" s="5"/>
      <c r="AU3658" s="5"/>
      <c r="AV3658" s="5"/>
      <c r="AW3658" s="5"/>
    </row>
    <row r="3659" spans="1:49" x14ac:dyDescent="0.25">
      <c r="A3659" s="5">
        <v>73</v>
      </c>
      <c r="B3659" s="5">
        <v>27</v>
      </c>
      <c r="C3659" s="5">
        <v>0</v>
      </c>
      <c r="D3659" s="5">
        <v>2</v>
      </c>
      <c r="E3659" s="5">
        <v>860</v>
      </c>
      <c r="F3659" s="5">
        <v>920</v>
      </c>
      <c r="G3659" s="5">
        <v>0</v>
      </c>
      <c r="H3659" s="5">
        <v>0</v>
      </c>
      <c r="I3659" s="5">
        <v>33</v>
      </c>
      <c r="J3659" s="5">
        <v>93.75</v>
      </c>
      <c r="K3659" s="5">
        <v>1.359</v>
      </c>
      <c r="L3659" s="5">
        <v>100</v>
      </c>
      <c r="M3659" s="5"/>
      <c r="N3659" s="5">
        <v>73</v>
      </c>
      <c r="O3659" s="5">
        <v>27</v>
      </c>
      <c r="P3659" s="5">
        <v>0</v>
      </c>
      <c r="Q3659" s="5">
        <v>2</v>
      </c>
      <c r="R3659" s="5">
        <v>860</v>
      </c>
      <c r="S3659" s="5">
        <v>920</v>
      </c>
      <c r="T3659" s="5">
        <v>0</v>
      </c>
      <c r="U3659" s="5">
        <v>0</v>
      </c>
      <c r="V3659" s="5">
        <v>33</v>
      </c>
      <c r="W3659" s="5">
        <v>93.75</v>
      </c>
      <c r="X3659" s="5">
        <v>1.4370000000000001</v>
      </c>
      <c r="Y3659" s="5">
        <v>100</v>
      </c>
      <c r="Z3659" s="5"/>
      <c r="AA3659" s="5">
        <v>73</v>
      </c>
      <c r="AB3659" s="5">
        <v>27</v>
      </c>
      <c r="AC3659" s="5">
        <v>0</v>
      </c>
      <c r="AD3659" s="5">
        <v>1</v>
      </c>
      <c r="AE3659" s="5">
        <v>29</v>
      </c>
      <c r="AF3659" s="5">
        <v>89</v>
      </c>
      <c r="AG3659" s="5">
        <v>0</v>
      </c>
      <c r="AH3659" s="5">
        <v>0</v>
      </c>
      <c r="AI3659" s="5">
        <v>14</v>
      </c>
      <c r="AJ3659" s="5">
        <v>91.666667000000004</v>
      </c>
      <c r="AK3659" s="5">
        <v>1.1719999999999999</v>
      </c>
      <c r="AL3659" s="5">
        <v>100</v>
      </c>
      <c r="AM3659" s="5"/>
      <c r="AN3659" s="5"/>
      <c r="AO3659" s="5"/>
      <c r="AP3659" s="5"/>
      <c r="AQ3659" s="5"/>
      <c r="AR3659" s="5"/>
      <c r="AS3659" s="5"/>
      <c r="AT3659" s="5"/>
      <c r="AU3659" s="5"/>
      <c r="AV3659" s="5"/>
      <c r="AW3659" s="5"/>
    </row>
    <row r="3660" spans="1:49" x14ac:dyDescent="0.25">
      <c r="A3660" s="5">
        <v>74</v>
      </c>
      <c r="B3660" s="5">
        <v>25</v>
      </c>
      <c r="C3660" s="5">
        <v>0</v>
      </c>
      <c r="D3660" s="5">
        <v>0</v>
      </c>
      <c r="E3660" s="5">
        <v>5</v>
      </c>
      <c r="F3660" s="5">
        <v>65</v>
      </c>
      <c r="G3660" s="5">
        <v>0</v>
      </c>
      <c r="H3660" s="5">
        <v>0</v>
      </c>
      <c r="I3660" s="5">
        <v>31</v>
      </c>
      <c r="J3660" s="5">
        <v>97.916667000000004</v>
      </c>
      <c r="K3660" s="5">
        <v>1.282</v>
      </c>
      <c r="L3660" s="5">
        <v>100</v>
      </c>
      <c r="M3660" s="5"/>
      <c r="N3660" s="5">
        <v>74</v>
      </c>
      <c r="O3660" s="5">
        <v>25</v>
      </c>
      <c r="P3660" s="5">
        <v>0</v>
      </c>
      <c r="Q3660" s="5">
        <v>0</v>
      </c>
      <c r="R3660" s="5">
        <v>5</v>
      </c>
      <c r="S3660" s="5">
        <v>65</v>
      </c>
      <c r="T3660" s="5">
        <v>0</v>
      </c>
      <c r="U3660" s="5">
        <v>0</v>
      </c>
      <c r="V3660" s="5">
        <v>31</v>
      </c>
      <c r="W3660" s="5">
        <v>97.916667000000004</v>
      </c>
      <c r="X3660" s="5">
        <v>1.3129999999999999</v>
      </c>
      <c r="Y3660" s="5">
        <v>100</v>
      </c>
      <c r="Z3660" s="5"/>
      <c r="AA3660" s="5">
        <v>74</v>
      </c>
      <c r="AB3660" s="5">
        <v>25</v>
      </c>
      <c r="AC3660" s="5">
        <v>0</v>
      </c>
      <c r="AD3660" s="5">
        <v>6</v>
      </c>
      <c r="AE3660" s="5">
        <v>882</v>
      </c>
      <c r="AF3660" s="5">
        <v>942</v>
      </c>
      <c r="AG3660" s="5">
        <v>0</v>
      </c>
      <c r="AH3660" s="5">
        <v>0</v>
      </c>
      <c r="AI3660" s="5">
        <v>16</v>
      </c>
      <c r="AJ3660" s="5">
        <v>95.833332999999996</v>
      </c>
      <c r="AK3660" s="5">
        <v>1.0940000000000001</v>
      </c>
      <c r="AL3660" s="5">
        <v>100</v>
      </c>
      <c r="AM3660" s="5"/>
      <c r="AN3660" s="5"/>
      <c r="AO3660" s="5"/>
      <c r="AP3660" s="5"/>
      <c r="AQ3660" s="5"/>
      <c r="AR3660" s="5"/>
      <c r="AS3660" s="5"/>
      <c r="AT3660" s="5"/>
      <c r="AU3660" s="5"/>
      <c r="AV3660" s="5"/>
      <c r="AW3660" s="5"/>
    </row>
    <row r="3661" spans="1:49" x14ac:dyDescent="0.25">
      <c r="A3661" s="5">
        <v>75</v>
      </c>
      <c r="B3661" s="5">
        <v>26</v>
      </c>
      <c r="C3661" s="5">
        <v>0</v>
      </c>
      <c r="D3661" s="5">
        <v>0</v>
      </c>
      <c r="E3661" s="5">
        <v>29</v>
      </c>
      <c r="F3661" s="5">
        <v>89</v>
      </c>
      <c r="G3661" s="5">
        <v>0</v>
      </c>
      <c r="H3661" s="5">
        <v>0</v>
      </c>
      <c r="I3661" s="5">
        <v>33</v>
      </c>
      <c r="J3661" s="5">
        <v>89.583332999999996</v>
      </c>
      <c r="K3661" s="5">
        <v>1.4059999999999999</v>
      </c>
      <c r="L3661" s="5">
        <v>100</v>
      </c>
      <c r="M3661" s="5"/>
      <c r="N3661" s="5">
        <v>75</v>
      </c>
      <c r="O3661" s="5">
        <v>26</v>
      </c>
      <c r="P3661" s="5">
        <v>0</v>
      </c>
      <c r="Q3661" s="5">
        <v>0</v>
      </c>
      <c r="R3661" s="5">
        <v>29</v>
      </c>
      <c r="S3661" s="5">
        <v>89</v>
      </c>
      <c r="T3661" s="5">
        <v>0</v>
      </c>
      <c r="U3661" s="5">
        <v>0</v>
      </c>
      <c r="V3661" s="5">
        <v>33</v>
      </c>
      <c r="W3661" s="5">
        <v>89.583332999999996</v>
      </c>
      <c r="X3661" s="5">
        <v>1.2809999999999999</v>
      </c>
      <c r="Y3661" s="5">
        <v>100</v>
      </c>
      <c r="Z3661" s="5"/>
      <c r="AA3661" s="5">
        <v>75</v>
      </c>
      <c r="AB3661" s="5">
        <v>26</v>
      </c>
      <c r="AC3661" s="5">
        <v>0</v>
      </c>
      <c r="AD3661" s="5">
        <v>2</v>
      </c>
      <c r="AE3661" s="5">
        <v>22</v>
      </c>
      <c r="AF3661" s="5">
        <v>82</v>
      </c>
      <c r="AG3661" s="5">
        <v>0</v>
      </c>
      <c r="AH3661" s="5">
        <v>0</v>
      </c>
      <c r="AI3661" s="5">
        <v>11</v>
      </c>
      <c r="AJ3661" s="5">
        <v>97.916667000000004</v>
      </c>
      <c r="AK3661" s="5">
        <v>1.0469999999999999</v>
      </c>
      <c r="AL3661" s="5">
        <v>100</v>
      </c>
      <c r="AM3661" s="5"/>
      <c r="AN3661" s="5"/>
      <c r="AO3661" s="5"/>
      <c r="AP3661" s="5"/>
      <c r="AQ3661" s="5"/>
      <c r="AR3661" s="5"/>
      <c r="AS3661" s="5"/>
      <c r="AT3661" s="5"/>
      <c r="AU3661" s="5"/>
      <c r="AV3661" s="5"/>
      <c r="AW3661" s="5"/>
    </row>
    <row r="3662" spans="1:49" x14ac:dyDescent="0.25">
      <c r="A3662" s="5">
        <v>76</v>
      </c>
      <c r="B3662" s="5">
        <v>25</v>
      </c>
      <c r="C3662" s="5">
        <v>0</v>
      </c>
      <c r="D3662" s="5">
        <v>0</v>
      </c>
      <c r="E3662" s="5">
        <v>32</v>
      </c>
      <c r="F3662" s="5">
        <v>92</v>
      </c>
      <c r="G3662" s="5">
        <v>0</v>
      </c>
      <c r="H3662" s="5">
        <v>0</v>
      </c>
      <c r="I3662" s="5">
        <v>41</v>
      </c>
      <c r="J3662" s="5">
        <v>89.583332999999996</v>
      </c>
      <c r="K3662" s="5">
        <v>1.2809999999999999</v>
      </c>
      <c r="L3662" s="5">
        <v>100</v>
      </c>
      <c r="M3662" s="5"/>
      <c r="N3662" s="5">
        <v>76</v>
      </c>
      <c r="O3662" s="5">
        <v>25</v>
      </c>
      <c r="P3662" s="5">
        <v>0</v>
      </c>
      <c r="Q3662" s="5">
        <v>0</v>
      </c>
      <c r="R3662" s="5">
        <v>32</v>
      </c>
      <c r="S3662" s="5">
        <v>92</v>
      </c>
      <c r="T3662" s="5">
        <v>0</v>
      </c>
      <c r="U3662" s="5">
        <v>0</v>
      </c>
      <c r="V3662" s="5">
        <v>41</v>
      </c>
      <c r="W3662" s="5">
        <v>89.583332999999996</v>
      </c>
      <c r="X3662" s="5">
        <v>1.2190000000000001</v>
      </c>
      <c r="Y3662" s="5">
        <v>100</v>
      </c>
      <c r="Z3662" s="5"/>
      <c r="AA3662" s="5">
        <v>76</v>
      </c>
      <c r="AB3662" s="5">
        <v>25</v>
      </c>
      <c r="AC3662" s="5">
        <v>0</v>
      </c>
      <c r="AD3662" s="5">
        <v>3</v>
      </c>
      <c r="AE3662" s="5">
        <v>35</v>
      </c>
      <c r="AF3662" s="5">
        <v>95</v>
      </c>
      <c r="AG3662" s="5">
        <v>0</v>
      </c>
      <c r="AH3662" s="5">
        <v>0</v>
      </c>
      <c r="AI3662" s="5">
        <v>19</v>
      </c>
      <c r="AJ3662" s="5">
        <v>97.916667000000004</v>
      </c>
      <c r="AK3662" s="5">
        <v>1</v>
      </c>
      <c r="AL3662" s="5">
        <v>100</v>
      </c>
      <c r="AM3662" s="5"/>
      <c r="AN3662" s="5"/>
      <c r="AO3662" s="5"/>
      <c r="AP3662" s="5"/>
      <c r="AQ3662" s="5"/>
      <c r="AR3662" s="5"/>
      <c r="AS3662" s="5"/>
      <c r="AT3662" s="5"/>
      <c r="AU3662" s="5"/>
      <c r="AV3662" s="5"/>
      <c r="AW3662" s="5"/>
    </row>
    <row r="3663" spans="1:49" x14ac:dyDescent="0.25">
      <c r="A3663" s="5">
        <v>77</v>
      </c>
      <c r="B3663" s="5">
        <v>23</v>
      </c>
      <c r="C3663" s="5">
        <v>1</v>
      </c>
      <c r="D3663" s="5">
        <v>0</v>
      </c>
      <c r="E3663" s="5">
        <v>0</v>
      </c>
      <c r="F3663" s="5">
        <v>0</v>
      </c>
      <c r="G3663" s="5">
        <v>0</v>
      </c>
      <c r="H3663" s="5">
        <v>0</v>
      </c>
      <c r="I3663" s="5">
        <v>44</v>
      </c>
      <c r="J3663" s="5">
        <v>95.833332999999996</v>
      </c>
      <c r="K3663" s="5">
        <v>1.2190000000000001</v>
      </c>
      <c r="L3663" s="5">
        <v>100</v>
      </c>
      <c r="M3663" s="5"/>
      <c r="N3663" s="5">
        <v>77</v>
      </c>
      <c r="O3663" s="5">
        <v>23</v>
      </c>
      <c r="P3663" s="5">
        <v>1</v>
      </c>
      <c r="Q3663" s="5">
        <v>0</v>
      </c>
      <c r="R3663" s="5">
        <v>0</v>
      </c>
      <c r="S3663" s="5">
        <v>0</v>
      </c>
      <c r="T3663" s="5">
        <v>0</v>
      </c>
      <c r="U3663" s="5">
        <v>0</v>
      </c>
      <c r="V3663" s="5">
        <v>44</v>
      </c>
      <c r="W3663" s="5">
        <v>95.833332999999996</v>
      </c>
      <c r="X3663" s="5">
        <v>1.141</v>
      </c>
      <c r="Y3663" s="5">
        <v>100</v>
      </c>
      <c r="Z3663" s="5"/>
      <c r="AA3663" s="5">
        <v>77</v>
      </c>
      <c r="AB3663" s="5">
        <v>23</v>
      </c>
      <c r="AC3663" s="5">
        <v>1</v>
      </c>
      <c r="AD3663" s="5">
        <v>5</v>
      </c>
      <c r="AE3663" s="5">
        <v>12</v>
      </c>
      <c r="AF3663" s="5">
        <v>42</v>
      </c>
      <c r="AG3663" s="5">
        <v>27</v>
      </c>
      <c r="AH3663" s="5">
        <v>0</v>
      </c>
      <c r="AI3663" s="5">
        <v>22</v>
      </c>
      <c r="AJ3663" s="5">
        <v>91.666667000000004</v>
      </c>
      <c r="AK3663" s="5">
        <v>0.93700000000000006</v>
      </c>
      <c r="AL3663" s="5">
        <v>100</v>
      </c>
      <c r="AM3663" s="5"/>
      <c r="AN3663" s="5"/>
      <c r="AO3663" s="5"/>
      <c r="AP3663" s="5"/>
      <c r="AQ3663" s="5"/>
      <c r="AR3663" s="5"/>
      <c r="AS3663" s="5"/>
      <c r="AT3663" s="5"/>
      <c r="AU3663" s="5"/>
      <c r="AV3663" s="5"/>
      <c r="AW3663" s="5"/>
    </row>
    <row r="3664" spans="1:49" x14ac:dyDescent="0.25">
      <c r="A3664" s="5">
        <v>78</v>
      </c>
      <c r="B3664" s="5">
        <v>24</v>
      </c>
      <c r="C3664" s="5">
        <v>1</v>
      </c>
      <c r="D3664" s="5">
        <v>0</v>
      </c>
      <c r="E3664" s="5">
        <v>0</v>
      </c>
      <c r="F3664" s="5">
        <v>0</v>
      </c>
      <c r="G3664" s="5">
        <v>38</v>
      </c>
      <c r="H3664" s="5">
        <v>0</v>
      </c>
      <c r="I3664" s="5">
        <v>24</v>
      </c>
      <c r="J3664" s="5">
        <v>100</v>
      </c>
      <c r="K3664" s="5">
        <v>1.2649999999999999</v>
      </c>
      <c r="L3664" s="5">
        <v>100</v>
      </c>
      <c r="M3664" s="5"/>
      <c r="N3664" s="5">
        <v>78</v>
      </c>
      <c r="O3664" s="5">
        <v>24</v>
      </c>
      <c r="P3664" s="5">
        <v>1</v>
      </c>
      <c r="Q3664" s="5">
        <v>0</v>
      </c>
      <c r="R3664" s="5">
        <v>0</v>
      </c>
      <c r="S3664" s="5">
        <v>0</v>
      </c>
      <c r="T3664" s="5">
        <v>38</v>
      </c>
      <c r="U3664" s="5">
        <v>0</v>
      </c>
      <c r="V3664" s="5">
        <v>24</v>
      </c>
      <c r="W3664" s="5">
        <v>100</v>
      </c>
      <c r="X3664" s="5">
        <v>1.1870000000000001</v>
      </c>
      <c r="Y3664" s="5">
        <v>100</v>
      </c>
      <c r="Z3664" s="5"/>
      <c r="AA3664" s="5">
        <v>78</v>
      </c>
      <c r="AB3664" s="5">
        <v>23</v>
      </c>
      <c r="AC3664" s="5">
        <v>1</v>
      </c>
      <c r="AD3664" s="5">
        <v>6</v>
      </c>
      <c r="AE3664" s="5">
        <v>163</v>
      </c>
      <c r="AF3664" s="5">
        <v>223</v>
      </c>
      <c r="AG3664" s="5">
        <v>0</v>
      </c>
      <c r="AH3664" s="5">
        <v>0</v>
      </c>
      <c r="AI3664" s="5">
        <v>36</v>
      </c>
      <c r="AJ3664" s="5">
        <v>79.166667000000004</v>
      </c>
      <c r="AK3664" s="5">
        <v>0.93799999999999994</v>
      </c>
      <c r="AL3664" s="5">
        <v>100</v>
      </c>
      <c r="AM3664" s="5"/>
      <c r="AN3664" s="5"/>
      <c r="AO3664" s="5"/>
      <c r="AP3664" s="5"/>
      <c r="AQ3664" s="5"/>
      <c r="AR3664" s="5"/>
      <c r="AS3664" s="5"/>
      <c r="AT3664" s="5"/>
      <c r="AU3664" s="5"/>
      <c r="AV3664" s="5"/>
      <c r="AW3664" s="5"/>
    </row>
    <row r="3665" spans="1:49" x14ac:dyDescent="0.25">
      <c r="A3665" s="5">
        <v>79</v>
      </c>
      <c r="B3665" s="5">
        <v>27</v>
      </c>
      <c r="C3665" s="5">
        <v>2</v>
      </c>
      <c r="D3665" s="5">
        <v>6</v>
      </c>
      <c r="E3665" s="5">
        <v>57</v>
      </c>
      <c r="F3665" s="5">
        <v>87</v>
      </c>
      <c r="G3665" s="5">
        <v>23</v>
      </c>
      <c r="H3665" s="5">
        <v>0</v>
      </c>
      <c r="I3665" s="5">
        <v>20</v>
      </c>
      <c r="J3665" s="5">
        <v>100</v>
      </c>
      <c r="K3665" s="5">
        <v>1.375</v>
      </c>
      <c r="L3665" s="5">
        <v>100</v>
      </c>
      <c r="M3665" s="5"/>
      <c r="N3665" s="5">
        <v>79</v>
      </c>
      <c r="O3665" s="5">
        <v>27</v>
      </c>
      <c r="P3665" s="5">
        <v>2</v>
      </c>
      <c r="Q3665" s="5">
        <v>6</v>
      </c>
      <c r="R3665" s="5">
        <v>57</v>
      </c>
      <c r="S3665" s="5">
        <v>87</v>
      </c>
      <c r="T3665" s="5">
        <v>23</v>
      </c>
      <c r="U3665" s="5">
        <v>0</v>
      </c>
      <c r="V3665" s="5">
        <v>20</v>
      </c>
      <c r="W3665" s="5">
        <v>100</v>
      </c>
      <c r="X3665" s="5">
        <v>1.375</v>
      </c>
      <c r="Y3665" s="5">
        <v>100</v>
      </c>
      <c r="Z3665" s="5"/>
      <c r="AA3665" s="5">
        <v>79</v>
      </c>
      <c r="AB3665" s="5">
        <v>25</v>
      </c>
      <c r="AC3665" s="5">
        <v>1</v>
      </c>
      <c r="AD3665" s="5">
        <v>6</v>
      </c>
      <c r="AE3665" s="5">
        <v>102</v>
      </c>
      <c r="AF3665" s="5">
        <v>132</v>
      </c>
      <c r="AG3665" s="5">
        <v>35</v>
      </c>
      <c r="AH3665" s="5">
        <v>0</v>
      </c>
      <c r="AI3665" s="5">
        <v>43</v>
      </c>
      <c r="AJ3665" s="5">
        <v>97.916667000000004</v>
      </c>
      <c r="AK3665" s="5">
        <v>1</v>
      </c>
      <c r="AL3665" s="5">
        <v>100</v>
      </c>
      <c r="AM3665" s="5"/>
      <c r="AN3665" s="5"/>
      <c r="AO3665" s="5"/>
      <c r="AP3665" s="5"/>
      <c r="AQ3665" s="5"/>
      <c r="AR3665" s="5"/>
      <c r="AS3665" s="5"/>
      <c r="AT3665" s="5"/>
      <c r="AU3665" s="5"/>
      <c r="AV3665" s="5"/>
      <c r="AW3665" s="5"/>
    </row>
    <row r="3666" spans="1:49" x14ac:dyDescent="0.25">
      <c r="A3666" s="5">
        <v>80</v>
      </c>
      <c r="B3666" s="5">
        <v>27</v>
      </c>
      <c r="C3666" s="5">
        <v>1</v>
      </c>
      <c r="D3666" s="5">
        <v>6</v>
      </c>
      <c r="E3666" s="5">
        <v>144</v>
      </c>
      <c r="F3666" s="5">
        <v>204</v>
      </c>
      <c r="G3666" s="5">
        <v>0</v>
      </c>
      <c r="H3666" s="5">
        <v>0</v>
      </c>
      <c r="I3666" s="5">
        <v>30</v>
      </c>
      <c r="J3666" s="5">
        <v>79.166667000000004</v>
      </c>
      <c r="K3666" s="5">
        <v>1.3440000000000001</v>
      </c>
      <c r="L3666" s="5">
        <v>100</v>
      </c>
      <c r="M3666" s="5"/>
      <c r="N3666" s="5">
        <v>80</v>
      </c>
      <c r="O3666" s="5">
        <v>27</v>
      </c>
      <c r="P3666" s="5">
        <v>1</v>
      </c>
      <c r="Q3666" s="5">
        <v>6</v>
      </c>
      <c r="R3666" s="5">
        <v>144</v>
      </c>
      <c r="S3666" s="5">
        <v>204</v>
      </c>
      <c r="T3666" s="5">
        <v>0</v>
      </c>
      <c r="U3666" s="5">
        <v>0</v>
      </c>
      <c r="V3666" s="5">
        <v>30</v>
      </c>
      <c r="W3666" s="5">
        <v>79.166667000000004</v>
      </c>
      <c r="X3666" s="5">
        <v>1.3440000000000001</v>
      </c>
      <c r="Y3666" s="5">
        <v>100</v>
      </c>
      <c r="Z3666" s="5"/>
      <c r="AA3666" s="5">
        <v>80</v>
      </c>
      <c r="AB3666" s="5">
        <v>24</v>
      </c>
      <c r="AC3666" s="5">
        <v>1</v>
      </c>
      <c r="AD3666" s="5">
        <v>0</v>
      </c>
      <c r="AE3666" s="5">
        <v>0</v>
      </c>
      <c r="AF3666" s="5">
        <v>0</v>
      </c>
      <c r="AG3666" s="5">
        <v>0</v>
      </c>
      <c r="AH3666" s="5">
        <v>0</v>
      </c>
      <c r="AI3666" s="5">
        <v>35</v>
      </c>
      <c r="AJ3666" s="5">
        <v>89.583332999999996</v>
      </c>
      <c r="AK3666" s="5">
        <v>0.96899999999999997</v>
      </c>
      <c r="AL3666" s="5">
        <v>100</v>
      </c>
      <c r="AM3666" s="5"/>
      <c r="AN3666" s="5"/>
      <c r="AO3666" s="5"/>
      <c r="AP3666" s="5"/>
      <c r="AQ3666" s="5"/>
      <c r="AR3666" s="5"/>
      <c r="AS3666" s="5"/>
      <c r="AT3666" s="5"/>
      <c r="AU3666" s="5"/>
      <c r="AV3666" s="5"/>
      <c r="AW3666" s="5"/>
    </row>
    <row r="3667" spans="1:49" x14ac:dyDescent="0.25">
      <c r="A3667" s="5">
        <v>81</v>
      </c>
      <c r="B3667" s="5">
        <v>27</v>
      </c>
      <c r="C3667" s="5">
        <v>0</v>
      </c>
      <c r="D3667" s="5">
        <v>5</v>
      </c>
      <c r="E3667" s="5">
        <v>1541</v>
      </c>
      <c r="F3667" s="5">
        <v>1601</v>
      </c>
      <c r="G3667" s="5">
        <v>0</v>
      </c>
      <c r="H3667" s="5">
        <v>0</v>
      </c>
      <c r="I3667" s="5">
        <v>35</v>
      </c>
      <c r="J3667" s="5">
        <v>97.916667000000004</v>
      </c>
      <c r="K3667" s="5">
        <v>1.25</v>
      </c>
      <c r="L3667" s="5">
        <v>100</v>
      </c>
      <c r="M3667" s="5"/>
      <c r="N3667" s="5">
        <v>81</v>
      </c>
      <c r="O3667" s="5">
        <v>27</v>
      </c>
      <c r="P3667" s="5">
        <v>0</v>
      </c>
      <c r="Q3667" s="5">
        <v>5</v>
      </c>
      <c r="R3667" s="5">
        <v>1541</v>
      </c>
      <c r="S3667" s="5">
        <v>1601</v>
      </c>
      <c r="T3667" s="5">
        <v>0</v>
      </c>
      <c r="U3667" s="5">
        <v>0</v>
      </c>
      <c r="V3667" s="5">
        <v>35</v>
      </c>
      <c r="W3667" s="5">
        <v>97.916667000000004</v>
      </c>
      <c r="X3667" s="5">
        <v>1.2969999999999999</v>
      </c>
      <c r="Y3667" s="5">
        <v>100</v>
      </c>
      <c r="Z3667" s="5"/>
      <c r="AA3667" s="5">
        <v>81</v>
      </c>
      <c r="AB3667" s="5">
        <v>24</v>
      </c>
      <c r="AC3667" s="5">
        <v>1</v>
      </c>
      <c r="AD3667" s="5">
        <v>5</v>
      </c>
      <c r="AE3667" s="5">
        <v>291</v>
      </c>
      <c r="AF3667" s="5">
        <v>381</v>
      </c>
      <c r="AG3667" s="5">
        <v>0</v>
      </c>
      <c r="AH3667" s="5">
        <v>0</v>
      </c>
      <c r="AI3667" s="5">
        <v>22</v>
      </c>
      <c r="AJ3667" s="5">
        <v>100</v>
      </c>
      <c r="AK3667" s="5">
        <v>1</v>
      </c>
      <c r="AL3667" s="5">
        <v>100</v>
      </c>
      <c r="AM3667" s="5"/>
      <c r="AN3667" s="5"/>
      <c r="AO3667" s="5"/>
      <c r="AP3667" s="5"/>
      <c r="AQ3667" s="5"/>
      <c r="AR3667" s="5"/>
      <c r="AS3667" s="5"/>
      <c r="AT3667" s="5"/>
      <c r="AU3667" s="5"/>
      <c r="AV3667" s="5"/>
      <c r="AW3667" s="5"/>
    </row>
    <row r="3668" spans="1:49" x14ac:dyDescent="0.25">
      <c r="A3668" s="5">
        <v>82</v>
      </c>
      <c r="B3668" s="5">
        <v>28</v>
      </c>
      <c r="C3668" s="5">
        <v>0</v>
      </c>
      <c r="D3668" s="5">
        <v>0</v>
      </c>
      <c r="E3668" s="5">
        <v>14</v>
      </c>
      <c r="F3668" s="5">
        <v>74</v>
      </c>
      <c r="G3668" s="5">
        <v>0</v>
      </c>
      <c r="H3668" s="5">
        <v>0</v>
      </c>
      <c r="I3668" s="5">
        <v>31</v>
      </c>
      <c r="J3668" s="5">
        <v>97.916667000000004</v>
      </c>
      <c r="K3668" s="5">
        <v>1.266</v>
      </c>
      <c r="L3668" s="5">
        <v>100</v>
      </c>
      <c r="M3668" s="5"/>
      <c r="N3668" s="5">
        <v>82</v>
      </c>
      <c r="O3668" s="5">
        <v>28</v>
      </c>
      <c r="P3668" s="5">
        <v>0</v>
      </c>
      <c r="Q3668" s="5">
        <v>0</v>
      </c>
      <c r="R3668" s="5">
        <v>14</v>
      </c>
      <c r="S3668" s="5">
        <v>74</v>
      </c>
      <c r="T3668" s="5">
        <v>0</v>
      </c>
      <c r="U3668" s="5">
        <v>0</v>
      </c>
      <c r="V3668" s="5">
        <v>31</v>
      </c>
      <c r="W3668" s="5">
        <v>97.916667000000004</v>
      </c>
      <c r="X3668" s="5">
        <v>1.4530000000000001</v>
      </c>
      <c r="Y3668" s="5">
        <v>100</v>
      </c>
      <c r="Z3668" s="5"/>
      <c r="AA3668" s="5">
        <v>82</v>
      </c>
      <c r="AB3668" s="5">
        <v>26</v>
      </c>
      <c r="AC3668" s="5">
        <v>0</v>
      </c>
      <c r="AD3668" s="5">
        <v>0</v>
      </c>
      <c r="AE3668" s="5">
        <v>22</v>
      </c>
      <c r="AF3668" s="5">
        <v>82</v>
      </c>
      <c r="AG3668" s="5">
        <v>0</v>
      </c>
      <c r="AH3668" s="5">
        <v>0</v>
      </c>
      <c r="AI3668" s="5">
        <v>38</v>
      </c>
      <c r="AJ3668" s="5">
        <v>95.833332999999996</v>
      </c>
      <c r="AK3668" s="5">
        <v>1.0149999999999999</v>
      </c>
      <c r="AL3668" s="5">
        <v>100</v>
      </c>
      <c r="AM3668" s="5"/>
      <c r="AN3668" s="5"/>
      <c r="AO3668" s="5"/>
      <c r="AP3668" s="5"/>
      <c r="AQ3668" s="5"/>
      <c r="AR3668" s="5"/>
      <c r="AS3668" s="5"/>
      <c r="AT3668" s="5"/>
      <c r="AU3668" s="5"/>
      <c r="AV3668" s="5"/>
      <c r="AW3668" s="5"/>
    </row>
    <row r="3669" spans="1:49" x14ac:dyDescent="0.25">
      <c r="A3669" s="5">
        <v>83</v>
      </c>
      <c r="B3669" s="5">
        <v>30</v>
      </c>
      <c r="C3669" s="5">
        <v>0</v>
      </c>
      <c r="D3669" s="5">
        <v>3</v>
      </c>
      <c r="E3669" s="5">
        <v>1070</v>
      </c>
      <c r="F3669" s="5">
        <v>1130</v>
      </c>
      <c r="G3669" s="5">
        <v>0</v>
      </c>
      <c r="H3669" s="5">
        <v>0</v>
      </c>
      <c r="I3669" s="5">
        <v>30</v>
      </c>
      <c r="J3669" s="5">
        <v>95.833332999999996</v>
      </c>
      <c r="K3669" s="5">
        <v>1.2969999999999999</v>
      </c>
      <c r="L3669" s="5">
        <v>100</v>
      </c>
      <c r="M3669" s="5"/>
      <c r="N3669" s="5">
        <v>83</v>
      </c>
      <c r="O3669" s="5">
        <v>30</v>
      </c>
      <c r="P3669" s="5">
        <v>0</v>
      </c>
      <c r="Q3669" s="5">
        <v>3</v>
      </c>
      <c r="R3669" s="5">
        <v>1070</v>
      </c>
      <c r="S3669" s="5">
        <v>1130</v>
      </c>
      <c r="T3669" s="5">
        <v>0</v>
      </c>
      <c r="U3669" s="5">
        <v>0</v>
      </c>
      <c r="V3669" s="5">
        <v>30</v>
      </c>
      <c r="W3669" s="5">
        <v>95.833332999999996</v>
      </c>
      <c r="X3669" s="5">
        <v>1.4370000000000001</v>
      </c>
      <c r="Y3669" s="5">
        <v>100</v>
      </c>
      <c r="Z3669" s="5"/>
      <c r="AA3669" s="5">
        <v>83</v>
      </c>
      <c r="AB3669" s="5">
        <v>28</v>
      </c>
      <c r="AC3669" s="5">
        <v>0</v>
      </c>
      <c r="AD3669" s="5">
        <v>3</v>
      </c>
      <c r="AE3669" s="5">
        <v>1053</v>
      </c>
      <c r="AF3669" s="5">
        <v>1113</v>
      </c>
      <c r="AG3669" s="5">
        <v>0</v>
      </c>
      <c r="AH3669" s="5">
        <v>0</v>
      </c>
      <c r="AI3669" s="5">
        <v>38</v>
      </c>
      <c r="AJ3669" s="5">
        <v>95.833332999999996</v>
      </c>
      <c r="AK3669" s="5">
        <v>1.0629999999999999</v>
      </c>
      <c r="AL3669" s="5">
        <v>100</v>
      </c>
      <c r="AM3669" s="5"/>
      <c r="AN3669" s="5"/>
      <c r="AO3669" s="5"/>
      <c r="AP3669" s="5"/>
      <c r="AQ3669" s="5"/>
      <c r="AR3669" s="5"/>
      <c r="AS3669" s="5"/>
      <c r="AT3669" s="5"/>
      <c r="AU3669" s="5"/>
      <c r="AV3669" s="5"/>
      <c r="AW3669" s="5"/>
    </row>
    <row r="3670" spans="1:49" x14ac:dyDescent="0.25">
      <c r="A3670" s="5">
        <v>84</v>
      </c>
      <c r="B3670" s="5">
        <v>30</v>
      </c>
      <c r="C3670" s="5">
        <v>0</v>
      </c>
      <c r="D3670" s="5">
        <v>6</v>
      </c>
      <c r="E3670" s="5">
        <v>189</v>
      </c>
      <c r="F3670" s="5">
        <v>249</v>
      </c>
      <c r="G3670" s="5">
        <v>0</v>
      </c>
      <c r="H3670" s="5">
        <v>0</v>
      </c>
      <c r="I3670" s="5">
        <v>24</v>
      </c>
      <c r="J3670" s="5">
        <v>100</v>
      </c>
      <c r="K3670" s="5">
        <v>1.3280000000000001</v>
      </c>
      <c r="L3670" s="5">
        <v>100</v>
      </c>
      <c r="M3670" s="5"/>
      <c r="N3670" s="5">
        <v>84</v>
      </c>
      <c r="O3670" s="5">
        <v>30</v>
      </c>
      <c r="P3670" s="5">
        <v>0</v>
      </c>
      <c r="Q3670" s="5">
        <v>6</v>
      </c>
      <c r="R3670" s="5">
        <v>189</v>
      </c>
      <c r="S3670" s="5">
        <v>249</v>
      </c>
      <c r="T3670" s="5">
        <v>0</v>
      </c>
      <c r="U3670" s="5">
        <v>0</v>
      </c>
      <c r="V3670" s="5">
        <v>24</v>
      </c>
      <c r="W3670" s="5">
        <v>100</v>
      </c>
      <c r="X3670" s="5">
        <v>1.3280000000000001</v>
      </c>
      <c r="Y3670" s="5">
        <v>100</v>
      </c>
      <c r="Z3670" s="5"/>
      <c r="AA3670" s="5">
        <v>84</v>
      </c>
      <c r="AB3670" s="5">
        <v>29</v>
      </c>
      <c r="AC3670" s="5">
        <v>0</v>
      </c>
      <c r="AD3670" s="5">
        <v>6</v>
      </c>
      <c r="AE3670" s="5">
        <v>1256</v>
      </c>
      <c r="AF3670" s="5">
        <v>1316</v>
      </c>
      <c r="AG3670" s="5">
        <v>0</v>
      </c>
      <c r="AH3670" s="5">
        <v>0</v>
      </c>
      <c r="AI3670" s="5">
        <v>32</v>
      </c>
      <c r="AJ3670" s="5">
        <v>100</v>
      </c>
      <c r="AK3670" s="5">
        <v>1.125</v>
      </c>
      <c r="AL3670" s="5">
        <v>100</v>
      </c>
      <c r="AM3670" s="5"/>
      <c r="AN3670" s="5"/>
      <c r="AO3670" s="5"/>
      <c r="AP3670" s="5"/>
      <c r="AQ3670" s="5"/>
      <c r="AR3670" s="5"/>
      <c r="AS3670" s="5"/>
      <c r="AT3670" s="5"/>
      <c r="AU3670" s="5"/>
      <c r="AV3670" s="5"/>
      <c r="AW3670" s="5"/>
    </row>
    <row r="3671" spans="1:49" x14ac:dyDescent="0.25">
      <c r="A3671" s="5">
        <v>85</v>
      </c>
      <c r="B3671" s="5">
        <v>29</v>
      </c>
      <c r="C3671" s="5">
        <v>1</v>
      </c>
      <c r="D3671" s="5">
        <v>6</v>
      </c>
      <c r="E3671" s="5">
        <v>334</v>
      </c>
      <c r="F3671" s="5">
        <v>364</v>
      </c>
      <c r="G3671" s="5">
        <v>27</v>
      </c>
      <c r="H3671" s="5">
        <v>0</v>
      </c>
      <c r="I3671" s="5">
        <v>22</v>
      </c>
      <c r="J3671" s="5">
        <v>87.5</v>
      </c>
      <c r="K3671" s="5">
        <v>1.5</v>
      </c>
      <c r="L3671" s="5">
        <v>100</v>
      </c>
      <c r="M3671" s="5"/>
      <c r="N3671" s="5">
        <v>85</v>
      </c>
      <c r="O3671" s="5">
        <v>29</v>
      </c>
      <c r="P3671" s="5">
        <v>1</v>
      </c>
      <c r="Q3671" s="5">
        <v>6</v>
      </c>
      <c r="R3671" s="5">
        <v>334</v>
      </c>
      <c r="S3671" s="5">
        <v>364</v>
      </c>
      <c r="T3671" s="5">
        <v>27</v>
      </c>
      <c r="U3671" s="5">
        <v>0</v>
      </c>
      <c r="V3671" s="5">
        <v>22</v>
      </c>
      <c r="W3671" s="5">
        <v>87.5</v>
      </c>
      <c r="X3671" s="5">
        <v>1.375</v>
      </c>
      <c r="Y3671" s="5">
        <v>100</v>
      </c>
      <c r="Z3671" s="5"/>
      <c r="AA3671" s="5">
        <v>85</v>
      </c>
      <c r="AB3671" s="5">
        <v>28</v>
      </c>
      <c r="AC3671" s="5">
        <v>1</v>
      </c>
      <c r="AD3671" s="5">
        <v>6</v>
      </c>
      <c r="AE3671" s="5">
        <v>207</v>
      </c>
      <c r="AF3671" s="5">
        <v>237</v>
      </c>
      <c r="AG3671" s="5">
        <v>31</v>
      </c>
      <c r="AH3671" s="5">
        <v>0</v>
      </c>
      <c r="AI3671" s="5">
        <v>30</v>
      </c>
      <c r="AJ3671" s="5">
        <v>87.5</v>
      </c>
      <c r="AK3671" s="5">
        <v>1.2190000000000001</v>
      </c>
      <c r="AL3671" s="5">
        <v>100</v>
      </c>
      <c r="AM3671" s="5"/>
      <c r="AN3671" s="5"/>
      <c r="AO3671" s="5"/>
      <c r="AP3671" s="5"/>
      <c r="AQ3671" s="5"/>
      <c r="AR3671" s="5"/>
      <c r="AS3671" s="5"/>
      <c r="AT3671" s="5"/>
      <c r="AU3671" s="5"/>
      <c r="AV3671" s="5"/>
      <c r="AW3671" s="5"/>
    </row>
    <row r="3672" spans="1:49" x14ac:dyDescent="0.25">
      <c r="A3672" s="5">
        <v>86</v>
      </c>
      <c r="B3672" s="5">
        <v>26</v>
      </c>
      <c r="C3672" s="5">
        <v>2</v>
      </c>
      <c r="D3672" s="5">
        <v>0</v>
      </c>
      <c r="E3672" s="5">
        <v>6</v>
      </c>
      <c r="F3672" s="5">
        <v>36</v>
      </c>
      <c r="G3672" s="5">
        <v>24</v>
      </c>
      <c r="H3672" s="5">
        <v>0</v>
      </c>
      <c r="I3672" s="5">
        <v>26</v>
      </c>
      <c r="J3672" s="5">
        <v>87.5</v>
      </c>
      <c r="K3672" s="5">
        <v>1.3280000000000001</v>
      </c>
      <c r="L3672" s="5">
        <v>100</v>
      </c>
      <c r="M3672" s="5"/>
      <c r="N3672" s="5">
        <v>86</v>
      </c>
      <c r="O3672" s="5">
        <v>26</v>
      </c>
      <c r="P3672" s="5">
        <v>2</v>
      </c>
      <c r="Q3672" s="5">
        <v>0</v>
      </c>
      <c r="R3672" s="5">
        <v>6</v>
      </c>
      <c r="S3672" s="5">
        <v>36</v>
      </c>
      <c r="T3672" s="5">
        <v>24</v>
      </c>
      <c r="U3672" s="5">
        <v>0</v>
      </c>
      <c r="V3672" s="5">
        <v>26</v>
      </c>
      <c r="W3672" s="5">
        <v>87.5</v>
      </c>
      <c r="X3672" s="5">
        <v>1.329</v>
      </c>
      <c r="Y3672" s="5">
        <v>100</v>
      </c>
      <c r="Z3672" s="5"/>
      <c r="AA3672" s="5">
        <v>86</v>
      </c>
      <c r="AB3672" s="5">
        <v>25</v>
      </c>
      <c r="AC3672" s="5">
        <v>2</v>
      </c>
      <c r="AD3672" s="5">
        <v>0</v>
      </c>
      <c r="AE3672" s="5">
        <v>10</v>
      </c>
      <c r="AF3672" s="5">
        <v>40</v>
      </c>
      <c r="AG3672" s="5">
        <v>28</v>
      </c>
      <c r="AH3672" s="5">
        <v>0</v>
      </c>
      <c r="AI3672" s="5">
        <v>34</v>
      </c>
      <c r="AJ3672" s="5">
        <v>87.5</v>
      </c>
      <c r="AK3672" s="5">
        <v>1.1559999999999999</v>
      </c>
      <c r="AL3672" s="5">
        <v>100</v>
      </c>
      <c r="AM3672" s="5"/>
      <c r="AN3672" s="5"/>
      <c r="AO3672" s="5"/>
      <c r="AP3672" s="5"/>
      <c r="AQ3672" s="5"/>
      <c r="AR3672" s="5"/>
      <c r="AS3672" s="5"/>
      <c r="AT3672" s="5"/>
      <c r="AU3672" s="5"/>
      <c r="AV3672" s="5"/>
      <c r="AW3672" s="5"/>
    </row>
    <row r="3673" spans="1:49" x14ac:dyDescent="0.25">
      <c r="A3673" s="5">
        <v>87</v>
      </c>
      <c r="B3673" s="5">
        <v>24</v>
      </c>
      <c r="C3673" s="5">
        <v>2</v>
      </c>
      <c r="D3673" s="5">
        <v>6</v>
      </c>
      <c r="E3673" s="5">
        <v>47</v>
      </c>
      <c r="F3673" s="5">
        <v>77</v>
      </c>
      <c r="G3673" s="5">
        <v>25</v>
      </c>
      <c r="H3673" s="5">
        <v>0</v>
      </c>
      <c r="I3673" s="5">
        <v>37</v>
      </c>
      <c r="J3673" s="5">
        <v>97.916667000000004</v>
      </c>
      <c r="K3673" s="5">
        <v>1.3120000000000001</v>
      </c>
      <c r="L3673" s="5">
        <v>100</v>
      </c>
      <c r="M3673" s="5"/>
      <c r="N3673" s="5">
        <v>87</v>
      </c>
      <c r="O3673" s="5">
        <v>24</v>
      </c>
      <c r="P3673" s="5">
        <v>2</v>
      </c>
      <c r="Q3673" s="5">
        <v>6</v>
      </c>
      <c r="R3673" s="5">
        <v>47</v>
      </c>
      <c r="S3673" s="5">
        <v>77</v>
      </c>
      <c r="T3673" s="5">
        <v>25</v>
      </c>
      <c r="U3673" s="5">
        <v>0</v>
      </c>
      <c r="V3673" s="5">
        <v>37</v>
      </c>
      <c r="W3673" s="5">
        <v>97.916667000000004</v>
      </c>
      <c r="X3673" s="5">
        <v>1.218</v>
      </c>
      <c r="Y3673" s="5">
        <v>100</v>
      </c>
      <c r="Z3673" s="5"/>
      <c r="AA3673" s="5">
        <v>87</v>
      </c>
      <c r="AB3673" s="5">
        <v>23</v>
      </c>
      <c r="AC3673" s="5">
        <v>2</v>
      </c>
      <c r="AD3673" s="5">
        <v>6</v>
      </c>
      <c r="AE3673" s="5">
        <v>51</v>
      </c>
      <c r="AF3673" s="5">
        <v>81</v>
      </c>
      <c r="AG3673" s="5">
        <v>29</v>
      </c>
      <c r="AH3673" s="5">
        <v>0</v>
      </c>
      <c r="AI3673" s="5">
        <v>45</v>
      </c>
      <c r="AJ3673" s="5">
        <v>97.916667000000004</v>
      </c>
      <c r="AK3673" s="5">
        <v>1.0780000000000001</v>
      </c>
      <c r="AL3673" s="5">
        <v>100</v>
      </c>
      <c r="AM3673" s="5"/>
      <c r="AN3673" s="5"/>
      <c r="AO3673" s="5"/>
      <c r="AP3673" s="5"/>
      <c r="AQ3673" s="5"/>
      <c r="AR3673" s="5"/>
      <c r="AS3673" s="5"/>
      <c r="AT3673" s="5"/>
      <c r="AU3673" s="5"/>
      <c r="AV3673" s="5"/>
      <c r="AW3673" s="5"/>
    </row>
    <row r="3674" spans="1:49" x14ac:dyDescent="0.25">
      <c r="A3674" s="5">
        <v>88</v>
      </c>
      <c r="B3674" s="5">
        <v>26</v>
      </c>
      <c r="C3674" s="5">
        <v>1</v>
      </c>
      <c r="D3674" s="5">
        <v>0</v>
      </c>
      <c r="E3674" s="5">
        <v>0</v>
      </c>
      <c r="F3674" s="5">
        <v>0</v>
      </c>
      <c r="G3674" s="5">
        <v>0</v>
      </c>
      <c r="H3674" s="5">
        <v>0</v>
      </c>
      <c r="I3674" s="5">
        <v>37</v>
      </c>
      <c r="J3674" s="5">
        <v>89.583332999999996</v>
      </c>
      <c r="K3674" s="5">
        <v>1.3129999999999999</v>
      </c>
      <c r="L3674" s="5">
        <v>100</v>
      </c>
      <c r="M3674" s="5"/>
      <c r="N3674" s="5">
        <v>88</v>
      </c>
      <c r="O3674" s="5">
        <v>26</v>
      </c>
      <c r="P3674" s="5">
        <v>1</v>
      </c>
      <c r="Q3674" s="5">
        <v>0</v>
      </c>
      <c r="R3674" s="5">
        <v>0</v>
      </c>
      <c r="S3674" s="5">
        <v>0</v>
      </c>
      <c r="T3674" s="5">
        <v>0</v>
      </c>
      <c r="U3674" s="5">
        <v>0</v>
      </c>
      <c r="V3674" s="5">
        <v>37</v>
      </c>
      <c r="W3674" s="5">
        <v>89.583332999999996</v>
      </c>
      <c r="X3674" s="5">
        <v>1.2190000000000001</v>
      </c>
      <c r="Y3674" s="5">
        <v>100</v>
      </c>
      <c r="Z3674" s="5"/>
      <c r="AA3674" s="5">
        <v>88</v>
      </c>
      <c r="AB3674" s="5">
        <v>25</v>
      </c>
      <c r="AC3674" s="5">
        <v>1</v>
      </c>
      <c r="AD3674" s="5">
        <v>0</v>
      </c>
      <c r="AE3674" s="5">
        <v>0</v>
      </c>
      <c r="AF3674" s="5">
        <v>0</v>
      </c>
      <c r="AG3674" s="5">
        <v>0</v>
      </c>
      <c r="AH3674" s="5">
        <v>0</v>
      </c>
      <c r="AI3674" s="5">
        <v>37</v>
      </c>
      <c r="AJ3674" s="5">
        <v>97.916667000000004</v>
      </c>
      <c r="AK3674" s="5">
        <v>1.0469999999999999</v>
      </c>
      <c r="AL3674" s="5">
        <v>100</v>
      </c>
      <c r="AM3674" s="5"/>
      <c r="AN3674" s="5"/>
      <c r="AO3674" s="5"/>
      <c r="AP3674" s="5"/>
      <c r="AQ3674" s="5"/>
      <c r="AR3674" s="5"/>
      <c r="AS3674" s="5"/>
      <c r="AT3674" s="5"/>
      <c r="AU3674" s="5"/>
      <c r="AV3674" s="5"/>
      <c r="AW3674" s="5"/>
    </row>
    <row r="3675" spans="1:49" x14ac:dyDescent="0.25">
      <c r="A3675" s="5">
        <v>89</v>
      </c>
      <c r="B3675" s="5">
        <v>25</v>
      </c>
      <c r="C3675" s="5">
        <v>1</v>
      </c>
      <c r="D3675" s="5">
        <v>3</v>
      </c>
      <c r="E3675" s="5">
        <v>155</v>
      </c>
      <c r="F3675" s="5">
        <v>245</v>
      </c>
      <c r="G3675" s="5">
        <v>0</v>
      </c>
      <c r="H3675" s="5">
        <v>0</v>
      </c>
      <c r="I3675" s="5">
        <v>23</v>
      </c>
      <c r="J3675" s="5">
        <v>100</v>
      </c>
      <c r="K3675" s="5">
        <v>1.2969999999999999</v>
      </c>
      <c r="L3675" s="5">
        <v>100</v>
      </c>
      <c r="M3675" s="5"/>
      <c r="N3675" s="5">
        <v>89</v>
      </c>
      <c r="O3675" s="5">
        <v>25</v>
      </c>
      <c r="P3675" s="5">
        <v>1</v>
      </c>
      <c r="Q3675" s="5">
        <v>3</v>
      </c>
      <c r="R3675" s="5">
        <v>155</v>
      </c>
      <c r="S3675" s="5">
        <v>245</v>
      </c>
      <c r="T3675" s="5">
        <v>0</v>
      </c>
      <c r="U3675" s="5">
        <v>0</v>
      </c>
      <c r="V3675" s="5">
        <v>23</v>
      </c>
      <c r="W3675" s="5">
        <v>100</v>
      </c>
      <c r="X3675" s="5">
        <v>1.141</v>
      </c>
      <c r="Y3675" s="5">
        <v>100</v>
      </c>
      <c r="Z3675" s="5"/>
      <c r="AA3675" s="5">
        <v>89</v>
      </c>
      <c r="AB3675" s="5">
        <v>24</v>
      </c>
      <c r="AC3675" s="5">
        <v>1</v>
      </c>
      <c r="AD3675" s="5">
        <v>0</v>
      </c>
      <c r="AE3675" s="5">
        <v>142</v>
      </c>
      <c r="AF3675" s="5">
        <v>232</v>
      </c>
      <c r="AG3675" s="5">
        <v>0</v>
      </c>
      <c r="AH3675" s="5">
        <v>0</v>
      </c>
      <c r="AI3675" s="5">
        <v>23</v>
      </c>
      <c r="AJ3675" s="5">
        <v>100</v>
      </c>
      <c r="AK3675" s="5">
        <v>1</v>
      </c>
      <c r="AL3675" s="5">
        <v>100</v>
      </c>
      <c r="AM3675" s="5"/>
      <c r="AN3675" s="5"/>
      <c r="AO3675" s="5"/>
      <c r="AP3675" s="5"/>
      <c r="AQ3675" s="5"/>
      <c r="AR3675" s="5"/>
      <c r="AS3675" s="5"/>
      <c r="AT3675" s="5"/>
      <c r="AU3675" s="5"/>
      <c r="AV3675" s="5"/>
      <c r="AW3675" s="5"/>
    </row>
    <row r="3676" spans="1:49" x14ac:dyDescent="0.25">
      <c r="A3676" s="5">
        <v>90</v>
      </c>
      <c r="B3676" s="5">
        <v>26</v>
      </c>
      <c r="C3676" s="5">
        <v>0</v>
      </c>
      <c r="D3676" s="5">
        <v>0</v>
      </c>
      <c r="E3676" s="5">
        <v>25</v>
      </c>
      <c r="F3676" s="5">
        <v>85</v>
      </c>
      <c r="G3676" s="5">
        <v>0</v>
      </c>
      <c r="H3676" s="5">
        <v>0</v>
      </c>
      <c r="I3676" s="5">
        <v>43</v>
      </c>
      <c r="J3676" s="5">
        <v>97.916667000000004</v>
      </c>
      <c r="K3676" s="5">
        <v>1.2649999999999999</v>
      </c>
      <c r="L3676" s="5">
        <v>100</v>
      </c>
      <c r="M3676" s="5"/>
      <c r="N3676" s="5">
        <v>90</v>
      </c>
      <c r="O3676" s="5">
        <v>26</v>
      </c>
      <c r="P3676" s="5">
        <v>0</v>
      </c>
      <c r="Q3676" s="5">
        <v>0</v>
      </c>
      <c r="R3676" s="5">
        <v>25</v>
      </c>
      <c r="S3676" s="5">
        <v>85</v>
      </c>
      <c r="T3676" s="5">
        <v>0</v>
      </c>
      <c r="U3676" s="5">
        <v>0</v>
      </c>
      <c r="V3676" s="5">
        <v>43</v>
      </c>
      <c r="W3676" s="5">
        <v>97.916667000000004</v>
      </c>
      <c r="X3676" s="5">
        <v>1.109</v>
      </c>
      <c r="Y3676" s="5">
        <v>100</v>
      </c>
      <c r="Z3676" s="5"/>
      <c r="AA3676" s="5">
        <v>90</v>
      </c>
      <c r="AB3676" s="5">
        <v>24</v>
      </c>
      <c r="AC3676" s="5">
        <v>0</v>
      </c>
      <c r="AD3676" s="5">
        <v>0</v>
      </c>
      <c r="AE3676" s="5">
        <v>25</v>
      </c>
      <c r="AF3676" s="5">
        <v>85</v>
      </c>
      <c r="AG3676" s="5">
        <v>0</v>
      </c>
      <c r="AH3676" s="5">
        <v>0</v>
      </c>
      <c r="AI3676" s="5">
        <v>43</v>
      </c>
      <c r="AJ3676" s="5">
        <v>97.916667000000004</v>
      </c>
      <c r="AK3676" s="5">
        <v>0.93700000000000006</v>
      </c>
      <c r="AL3676" s="5">
        <v>100</v>
      </c>
      <c r="AM3676" s="5"/>
      <c r="AN3676" s="5"/>
      <c r="AO3676" s="5"/>
      <c r="AP3676" s="5"/>
      <c r="AQ3676" s="5"/>
      <c r="AR3676" s="5"/>
      <c r="AS3676" s="5"/>
      <c r="AT3676" s="5"/>
      <c r="AU3676" s="5"/>
      <c r="AV3676" s="5"/>
      <c r="AW3676" s="5"/>
    </row>
    <row r="3677" spans="1:49" x14ac:dyDescent="0.25">
      <c r="A3677" s="5">
        <v>91</v>
      </c>
      <c r="B3677" s="5">
        <v>26</v>
      </c>
      <c r="C3677" s="5">
        <v>0</v>
      </c>
      <c r="D3677" s="5">
        <v>0</v>
      </c>
      <c r="E3677" s="5">
        <v>0</v>
      </c>
      <c r="F3677" s="5">
        <v>0</v>
      </c>
      <c r="G3677" s="5">
        <v>0</v>
      </c>
      <c r="H3677" s="5">
        <v>0</v>
      </c>
      <c r="I3677" s="5">
        <v>47</v>
      </c>
      <c r="J3677" s="5">
        <v>97.916667000000004</v>
      </c>
      <c r="K3677" s="5">
        <v>1.266</v>
      </c>
      <c r="L3677" s="5">
        <v>100</v>
      </c>
      <c r="M3677" s="5"/>
      <c r="N3677" s="5">
        <v>91</v>
      </c>
      <c r="O3677" s="5">
        <v>26</v>
      </c>
      <c r="P3677" s="5">
        <v>0</v>
      </c>
      <c r="Q3677" s="5">
        <v>0</v>
      </c>
      <c r="R3677" s="5">
        <v>0</v>
      </c>
      <c r="S3677" s="5">
        <v>0</v>
      </c>
      <c r="T3677" s="5">
        <v>0</v>
      </c>
      <c r="U3677" s="5">
        <v>0</v>
      </c>
      <c r="V3677" s="5">
        <v>47</v>
      </c>
      <c r="W3677" s="5">
        <v>97.916667000000004</v>
      </c>
      <c r="X3677" s="5">
        <v>1.0940000000000001</v>
      </c>
      <c r="Y3677" s="5">
        <v>100</v>
      </c>
      <c r="Z3677" s="5"/>
      <c r="AA3677" s="5">
        <v>91</v>
      </c>
      <c r="AB3677" s="5">
        <v>24</v>
      </c>
      <c r="AC3677" s="5">
        <v>0</v>
      </c>
      <c r="AD3677" s="5">
        <v>0</v>
      </c>
      <c r="AE3677" s="5">
        <v>0</v>
      </c>
      <c r="AF3677" s="5">
        <v>0</v>
      </c>
      <c r="AG3677" s="5">
        <v>0</v>
      </c>
      <c r="AH3677" s="5">
        <v>0</v>
      </c>
      <c r="AI3677" s="5">
        <v>47</v>
      </c>
      <c r="AJ3677" s="5">
        <v>97.916667000000004</v>
      </c>
      <c r="AK3677" s="5">
        <v>0.92200000000000004</v>
      </c>
      <c r="AL3677" s="5">
        <v>100</v>
      </c>
      <c r="AM3677" s="5"/>
      <c r="AN3677" s="5"/>
      <c r="AO3677" s="5"/>
      <c r="AP3677" s="5"/>
      <c r="AQ3677" s="5"/>
      <c r="AR3677" s="5"/>
      <c r="AS3677" s="5"/>
      <c r="AT3677" s="5"/>
      <c r="AU3677" s="5"/>
      <c r="AV3677" s="5"/>
      <c r="AW3677" s="5"/>
    </row>
    <row r="3678" spans="1:49" x14ac:dyDescent="0.25">
      <c r="A3678" s="5">
        <v>92</v>
      </c>
      <c r="B3678" s="5">
        <v>25</v>
      </c>
      <c r="C3678" s="5">
        <v>0</v>
      </c>
      <c r="D3678" s="5">
        <v>0</v>
      </c>
      <c r="E3678" s="5">
        <v>25</v>
      </c>
      <c r="F3678" s="5">
        <v>85</v>
      </c>
      <c r="G3678" s="5">
        <v>0</v>
      </c>
      <c r="H3678" s="5">
        <v>0</v>
      </c>
      <c r="I3678" s="5">
        <v>0</v>
      </c>
      <c r="J3678" s="5">
        <v>100</v>
      </c>
      <c r="K3678" s="5">
        <v>1.1559999999999999</v>
      </c>
      <c r="L3678" s="5">
        <v>100</v>
      </c>
      <c r="M3678" s="5"/>
      <c r="N3678" s="5">
        <v>92</v>
      </c>
      <c r="O3678" s="5">
        <v>25</v>
      </c>
      <c r="P3678" s="5">
        <v>0</v>
      </c>
      <c r="Q3678" s="5">
        <v>0</v>
      </c>
      <c r="R3678" s="5">
        <v>25</v>
      </c>
      <c r="S3678" s="5">
        <v>85</v>
      </c>
      <c r="T3678" s="5">
        <v>0</v>
      </c>
      <c r="U3678" s="5">
        <v>0</v>
      </c>
      <c r="V3678" s="5">
        <v>0</v>
      </c>
      <c r="W3678" s="5">
        <v>100</v>
      </c>
      <c r="X3678" s="5">
        <v>1.0780000000000001</v>
      </c>
      <c r="Y3678" s="5">
        <v>100</v>
      </c>
      <c r="Z3678" s="5"/>
      <c r="AA3678" s="5">
        <v>92</v>
      </c>
      <c r="AB3678" s="5">
        <v>24</v>
      </c>
      <c r="AC3678" s="5">
        <v>0</v>
      </c>
      <c r="AD3678" s="5">
        <v>0</v>
      </c>
      <c r="AE3678" s="5">
        <v>25</v>
      </c>
      <c r="AF3678" s="5">
        <v>85</v>
      </c>
      <c r="AG3678" s="5">
        <v>0</v>
      </c>
      <c r="AH3678" s="5">
        <v>0</v>
      </c>
      <c r="AI3678" s="5">
        <v>0</v>
      </c>
      <c r="AJ3678" s="5">
        <v>100</v>
      </c>
      <c r="AK3678" s="5">
        <v>0.93799999999999994</v>
      </c>
      <c r="AL3678" s="5">
        <v>100</v>
      </c>
      <c r="AM3678" s="5"/>
      <c r="AN3678" s="5"/>
      <c r="AO3678" s="5"/>
      <c r="AP3678" s="5"/>
      <c r="AQ3678" s="5"/>
      <c r="AR3678" s="5"/>
      <c r="AS3678" s="5"/>
      <c r="AT3678" s="5"/>
      <c r="AU3678" s="5"/>
      <c r="AV3678" s="5"/>
      <c r="AW3678" s="5"/>
    </row>
    <row r="3679" spans="1:49" x14ac:dyDescent="0.25">
      <c r="A3679" s="5">
        <v>93</v>
      </c>
      <c r="B3679" s="5">
        <v>29</v>
      </c>
      <c r="C3679" s="5">
        <v>0</v>
      </c>
      <c r="D3679" s="5">
        <v>2</v>
      </c>
      <c r="E3679" s="5">
        <v>59</v>
      </c>
      <c r="F3679" s="5">
        <v>119</v>
      </c>
      <c r="G3679" s="5">
        <v>0</v>
      </c>
      <c r="H3679" s="5">
        <v>0</v>
      </c>
      <c r="I3679" s="5">
        <v>6</v>
      </c>
      <c r="J3679" s="5">
        <v>95.833332999999996</v>
      </c>
      <c r="K3679" s="5">
        <v>1.3440000000000001</v>
      </c>
      <c r="L3679" s="5">
        <v>100</v>
      </c>
      <c r="M3679" s="5"/>
      <c r="N3679" s="5">
        <v>93</v>
      </c>
      <c r="O3679" s="5">
        <v>29</v>
      </c>
      <c r="P3679" s="5">
        <v>0</v>
      </c>
      <c r="Q3679" s="5">
        <v>2</v>
      </c>
      <c r="R3679" s="5">
        <v>59</v>
      </c>
      <c r="S3679" s="5">
        <v>119</v>
      </c>
      <c r="T3679" s="5">
        <v>0</v>
      </c>
      <c r="U3679" s="5">
        <v>0</v>
      </c>
      <c r="V3679" s="5">
        <v>6</v>
      </c>
      <c r="W3679" s="5">
        <v>95.833332999999996</v>
      </c>
      <c r="X3679" s="5">
        <v>1.25</v>
      </c>
      <c r="Y3679" s="5">
        <v>100</v>
      </c>
      <c r="Z3679" s="5"/>
      <c r="AA3679" s="5">
        <v>93</v>
      </c>
      <c r="AB3679" s="5">
        <v>28</v>
      </c>
      <c r="AC3679" s="5">
        <v>0</v>
      </c>
      <c r="AD3679" s="5">
        <v>2</v>
      </c>
      <c r="AE3679" s="5">
        <v>50</v>
      </c>
      <c r="AF3679" s="5">
        <v>110</v>
      </c>
      <c r="AG3679" s="5">
        <v>0</v>
      </c>
      <c r="AH3679" s="5">
        <v>0</v>
      </c>
      <c r="AI3679" s="5">
        <v>6</v>
      </c>
      <c r="AJ3679" s="5">
        <v>95.833332999999996</v>
      </c>
      <c r="AK3679" s="5">
        <v>1.0780000000000001</v>
      </c>
      <c r="AL3679" s="5">
        <v>100</v>
      </c>
      <c r="AM3679" s="5"/>
      <c r="AN3679" s="5"/>
      <c r="AO3679" s="5"/>
      <c r="AP3679" s="5"/>
      <c r="AQ3679" s="5"/>
      <c r="AR3679" s="5"/>
      <c r="AS3679" s="5"/>
      <c r="AT3679" s="5"/>
      <c r="AU3679" s="5"/>
      <c r="AV3679" s="5"/>
      <c r="AW3679" s="5"/>
    </row>
    <row r="3680" spans="1:49" x14ac:dyDescent="0.25">
      <c r="A3680" s="5">
        <v>94</v>
      </c>
      <c r="B3680" s="5">
        <v>30</v>
      </c>
      <c r="C3680" s="5">
        <v>0</v>
      </c>
      <c r="D3680" s="5">
        <v>4</v>
      </c>
      <c r="E3680" s="5">
        <v>200</v>
      </c>
      <c r="F3680" s="5">
        <v>260</v>
      </c>
      <c r="G3680" s="5">
        <v>0</v>
      </c>
      <c r="H3680" s="5">
        <v>0</v>
      </c>
      <c r="I3680" s="5">
        <v>12</v>
      </c>
      <c r="J3680" s="5">
        <v>91.666667000000004</v>
      </c>
      <c r="K3680" s="5">
        <v>1.4059999999999999</v>
      </c>
      <c r="L3680" s="5">
        <v>100</v>
      </c>
      <c r="M3680" s="5"/>
      <c r="N3680" s="5">
        <v>94</v>
      </c>
      <c r="O3680" s="5">
        <v>30</v>
      </c>
      <c r="P3680" s="5">
        <v>0</v>
      </c>
      <c r="Q3680" s="5">
        <v>4</v>
      </c>
      <c r="R3680" s="5">
        <v>200</v>
      </c>
      <c r="S3680" s="5">
        <v>260</v>
      </c>
      <c r="T3680" s="5">
        <v>0</v>
      </c>
      <c r="U3680" s="5">
        <v>0</v>
      </c>
      <c r="V3680" s="5">
        <v>12</v>
      </c>
      <c r="W3680" s="5">
        <v>91.666667000000004</v>
      </c>
      <c r="X3680" s="5">
        <v>1.3120000000000001</v>
      </c>
      <c r="Y3680" s="5">
        <v>100</v>
      </c>
      <c r="Z3680" s="5"/>
      <c r="AA3680" s="5">
        <v>94</v>
      </c>
      <c r="AB3680" s="5">
        <v>29</v>
      </c>
      <c r="AC3680" s="5">
        <v>0</v>
      </c>
      <c r="AD3680" s="5">
        <v>6</v>
      </c>
      <c r="AE3680" s="5">
        <v>187</v>
      </c>
      <c r="AF3680" s="5">
        <v>247</v>
      </c>
      <c r="AG3680" s="5">
        <v>0</v>
      </c>
      <c r="AH3680" s="5">
        <v>0</v>
      </c>
      <c r="AI3680" s="5">
        <v>15</v>
      </c>
      <c r="AJ3680" s="5">
        <v>97.916667000000004</v>
      </c>
      <c r="AK3680" s="5">
        <v>1.1559999999999999</v>
      </c>
      <c r="AL3680" s="5">
        <v>100</v>
      </c>
      <c r="AM3680" s="5"/>
      <c r="AN3680" s="5"/>
      <c r="AO3680" s="5"/>
      <c r="AP3680" s="5"/>
      <c r="AQ3680" s="5"/>
      <c r="AR3680" s="5"/>
      <c r="AS3680" s="5"/>
      <c r="AT3680" s="5"/>
      <c r="AU3680" s="5"/>
      <c r="AV3680" s="5"/>
      <c r="AW3680" s="5"/>
    </row>
    <row r="3681" spans="1:49" x14ac:dyDescent="0.25">
      <c r="A3681" s="5">
        <v>95</v>
      </c>
      <c r="B3681" s="5">
        <v>30</v>
      </c>
      <c r="C3681" s="5">
        <v>0</v>
      </c>
      <c r="D3681" s="5">
        <v>6</v>
      </c>
      <c r="E3681" s="5">
        <v>352</v>
      </c>
      <c r="F3681" s="5">
        <v>412</v>
      </c>
      <c r="G3681" s="5">
        <v>0</v>
      </c>
      <c r="H3681" s="5">
        <v>0</v>
      </c>
      <c r="I3681" s="5">
        <v>14</v>
      </c>
      <c r="J3681" s="5">
        <v>95.833332999999996</v>
      </c>
      <c r="K3681" s="5">
        <v>1.36</v>
      </c>
      <c r="L3681" s="5">
        <v>100</v>
      </c>
      <c r="M3681" s="5"/>
      <c r="N3681" s="5">
        <v>95</v>
      </c>
      <c r="O3681" s="5">
        <v>30</v>
      </c>
      <c r="P3681" s="5">
        <v>0</v>
      </c>
      <c r="Q3681" s="5">
        <v>6</v>
      </c>
      <c r="R3681" s="5">
        <v>352</v>
      </c>
      <c r="S3681" s="5">
        <v>412</v>
      </c>
      <c r="T3681" s="5">
        <v>0</v>
      </c>
      <c r="U3681" s="5">
        <v>0</v>
      </c>
      <c r="V3681" s="5">
        <v>14</v>
      </c>
      <c r="W3681" s="5">
        <v>95.833332999999996</v>
      </c>
      <c r="X3681" s="5">
        <v>1.2969999999999999</v>
      </c>
      <c r="Y3681" s="5">
        <v>100</v>
      </c>
      <c r="Z3681" s="5"/>
      <c r="AA3681" s="5">
        <v>95</v>
      </c>
      <c r="AB3681" s="5">
        <v>29</v>
      </c>
      <c r="AC3681" s="5">
        <v>0</v>
      </c>
      <c r="AD3681" s="5">
        <v>6</v>
      </c>
      <c r="AE3681" s="5">
        <v>378</v>
      </c>
      <c r="AF3681" s="5">
        <v>438</v>
      </c>
      <c r="AG3681" s="5">
        <v>0</v>
      </c>
      <c r="AH3681" s="5">
        <v>0</v>
      </c>
      <c r="AI3681" s="5">
        <v>14</v>
      </c>
      <c r="AJ3681" s="5">
        <v>95.833332999999996</v>
      </c>
      <c r="AK3681" s="5">
        <v>1.2030000000000001</v>
      </c>
      <c r="AL3681" s="5">
        <v>100</v>
      </c>
      <c r="AM3681" s="5"/>
      <c r="AN3681" s="5"/>
      <c r="AO3681" s="5"/>
      <c r="AP3681" s="5"/>
      <c r="AQ3681" s="5"/>
      <c r="AR3681" s="5"/>
      <c r="AS3681" s="5"/>
      <c r="AT3681" s="5"/>
      <c r="AU3681" s="5"/>
      <c r="AV3681" s="5"/>
      <c r="AW3681" s="5"/>
    </row>
    <row r="3682" spans="1:49" x14ac:dyDescent="0.25">
      <c r="A3682" s="5">
        <v>96</v>
      </c>
      <c r="B3682" s="5">
        <v>31</v>
      </c>
      <c r="C3682" s="5">
        <v>1</v>
      </c>
      <c r="D3682" s="5">
        <v>5</v>
      </c>
      <c r="E3682" s="5">
        <v>9</v>
      </c>
      <c r="F3682" s="5">
        <v>39</v>
      </c>
      <c r="G3682" s="5">
        <v>27</v>
      </c>
      <c r="H3682" s="5">
        <v>0</v>
      </c>
      <c r="I3682" s="5">
        <v>11</v>
      </c>
      <c r="J3682" s="5">
        <v>97.916667000000004</v>
      </c>
      <c r="K3682" s="5">
        <v>1.4219999999999999</v>
      </c>
      <c r="L3682" s="5">
        <v>100</v>
      </c>
      <c r="M3682" s="5"/>
      <c r="N3682" s="5">
        <v>96</v>
      </c>
      <c r="O3682" s="5">
        <v>31</v>
      </c>
      <c r="P3682" s="5">
        <v>1</v>
      </c>
      <c r="Q3682" s="5">
        <v>5</v>
      </c>
      <c r="R3682" s="5">
        <v>9</v>
      </c>
      <c r="S3682" s="5">
        <v>39</v>
      </c>
      <c r="T3682" s="5">
        <v>27</v>
      </c>
      <c r="U3682" s="5">
        <v>0</v>
      </c>
      <c r="V3682" s="5">
        <v>11</v>
      </c>
      <c r="W3682" s="5">
        <v>97.916667000000004</v>
      </c>
      <c r="X3682" s="5">
        <v>1.4219999999999999</v>
      </c>
      <c r="Y3682" s="5">
        <v>100</v>
      </c>
      <c r="Z3682" s="5"/>
      <c r="AA3682" s="5">
        <v>96</v>
      </c>
      <c r="AB3682" s="5">
        <v>30</v>
      </c>
      <c r="AC3682" s="5">
        <v>1</v>
      </c>
      <c r="AD3682" s="5">
        <v>5</v>
      </c>
      <c r="AE3682" s="5">
        <v>9</v>
      </c>
      <c r="AF3682" s="5">
        <v>39</v>
      </c>
      <c r="AG3682" s="5">
        <v>27</v>
      </c>
      <c r="AH3682" s="5">
        <v>0</v>
      </c>
      <c r="AI3682" s="5">
        <v>11</v>
      </c>
      <c r="AJ3682" s="5">
        <v>97.916667000000004</v>
      </c>
      <c r="AK3682" s="5">
        <v>1.266</v>
      </c>
      <c r="AL3682" s="5">
        <v>100</v>
      </c>
      <c r="AM3682" s="5"/>
      <c r="AN3682" s="5"/>
      <c r="AO3682" s="5"/>
      <c r="AP3682" s="5"/>
      <c r="AQ3682" s="5"/>
      <c r="AR3682" s="5"/>
      <c r="AS3682" s="5"/>
      <c r="AT3682" s="5"/>
      <c r="AU3682" s="5"/>
      <c r="AV3682" s="5"/>
      <c r="AW3682" s="5"/>
    </row>
    <row r="3683" spans="1:49" x14ac:dyDescent="0.25">
      <c r="A3683" s="5">
        <v>97</v>
      </c>
      <c r="B3683" s="5">
        <v>29</v>
      </c>
      <c r="C3683" s="5">
        <v>1</v>
      </c>
      <c r="D3683" s="5">
        <v>6</v>
      </c>
      <c r="E3683" s="5">
        <v>90</v>
      </c>
      <c r="F3683" s="5">
        <v>150</v>
      </c>
      <c r="G3683" s="5">
        <v>0</v>
      </c>
      <c r="H3683" s="5">
        <v>0</v>
      </c>
      <c r="I3683" s="5">
        <v>19</v>
      </c>
      <c r="J3683" s="5">
        <v>85.416667000000004</v>
      </c>
      <c r="K3683" s="5">
        <v>1.4530000000000001</v>
      </c>
      <c r="L3683" s="5">
        <v>100</v>
      </c>
      <c r="M3683" s="5"/>
      <c r="N3683" s="5">
        <v>97</v>
      </c>
      <c r="O3683" s="5">
        <v>29</v>
      </c>
      <c r="P3683" s="5">
        <v>1</v>
      </c>
      <c r="Q3683" s="5">
        <v>6</v>
      </c>
      <c r="R3683" s="5">
        <v>90</v>
      </c>
      <c r="S3683" s="5">
        <v>150</v>
      </c>
      <c r="T3683" s="5">
        <v>0</v>
      </c>
      <c r="U3683" s="5">
        <v>0</v>
      </c>
      <c r="V3683" s="5">
        <v>19</v>
      </c>
      <c r="W3683" s="5">
        <v>85.416667000000004</v>
      </c>
      <c r="X3683" s="5">
        <v>1.391</v>
      </c>
      <c r="Y3683" s="5">
        <v>100</v>
      </c>
      <c r="Z3683" s="5"/>
      <c r="AA3683" s="5">
        <v>97</v>
      </c>
      <c r="AB3683" s="5">
        <v>28</v>
      </c>
      <c r="AC3683" s="5">
        <v>1</v>
      </c>
      <c r="AD3683" s="5">
        <v>6</v>
      </c>
      <c r="AE3683" s="5">
        <v>187</v>
      </c>
      <c r="AF3683" s="5">
        <v>247</v>
      </c>
      <c r="AG3683" s="5">
        <v>0</v>
      </c>
      <c r="AH3683" s="5">
        <v>0</v>
      </c>
      <c r="AI3683" s="5">
        <v>19</v>
      </c>
      <c r="AJ3683" s="5">
        <v>85.416667000000004</v>
      </c>
      <c r="AK3683" s="5">
        <v>1.2969999999999999</v>
      </c>
      <c r="AL3683" s="5">
        <v>100</v>
      </c>
      <c r="AM3683" s="5"/>
      <c r="AN3683" s="5"/>
      <c r="AO3683" s="5"/>
      <c r="AP3683" s="5"/>
      <c r="AQ3683" s="5"/>
      <c r="AR3683" s="5"/>
      <c r="AS3683" s="5"/>
      <c r="AT3683" s="5"/>
      <c r="AU3683" s="5"/>
      <c r="AV3683" s="5"/>
      <c r="AW3683" s="5"/>
    </row>
    <row r="3684" spans="1:49" x14ac:dyDescent="0.25">
      <c r="A3684" s="5">
        <v>98</v>
      </c>
      <c r="B3684" s="5">
        <v>28</v>
      </c>
      <c r="C3684" s="5">
        <v>0</v>
      </c>
      <c r="D3684" s="5">
        <v>0</v>
      </c>
      <c r="E3684" s="5">
        <v>7</v>
      </c>
      <c r="F3684" s="5">
        <v>67</v>
      </c>
      <c r="G3684" s="5">
        <v>0</v>
      </c>
      <c r="H3684" s="5">
        <v>0</v>
      </c>
      <c r="I3684" s="5">
        <v>20</v>
      </c>
      <c r="J3684" s="5">
        <v>95.833332999999996</v>
      </c>
      <c r="K3684" s="5">
        <v>1.39</v>
      </c>
      <c r="L3684" s="5">
        <v>100</v>
      </c>
      <c r="M3684" s="5"/>
      <c r="N3684" s="5">
        <v>98</v>
      </c>
      <c r="O3684" s="5">
        <v>28</v>
      </c>
      <c r="P3684" s="5">
        <v>0</v>
      </c>
      <c r="Q3684" s="5">
        <v>0</v>
      </c>
      <c r="R3684" s="5">
        <v>7</v>
      </c>
      <c r="S3684" s="5">
        <v>67</v>
      </c>
      <c r="T3684" s="5">
        <v>0</v>
      </c>
      <c r="U3684" s="5">
        <v>0</v>
      </c>
      <c r="V3684" s="5">
        <v>20</v>
      </c>
      <c r="W3684" s="5">
        <v>95.833332999999996</v>
      </c>
      <c r="X3684" s="5">
        <v>1.3440000000000001</v>
      </c>
      <c r="Y3684" s="5">
        <v>100</v>
      </c>
      <c r="Z3684" s="5"/>
      <c r="AA3684" s="5">
        <v>98</v>
      </c>
      <c r="AB3684" s="5">
        <v>27</v>
      </c>
      <c r="AC3684" s="5">
        <v>0</v>
      </c>
      <c r="AD3684" s="5">
        <v>0</v>
      </c>
      <c r="AE3684" s="5">
        <v>7</v>
      </c>
      <c r="AF3684" s="5">
        <v>67</v>
      </c>
      <c r="AG3684" s="5">
        <v>0</v>
      </c>
      <c r="AH3684" s="5">
        <v>0</v>
      </c>
      <c r="AI3684" s="5">
        <v>21</v>
      </c>
      <c r="AJ3684" s="5">
        <v>97.916667000000004</v>
      </c>
      <c r="AK3684" s="5">
        <v>1.1870000000000001</v>
      </c>
      <c r="AL3684" s="5">
        <v>100</v>
      </c>
      <c r="AM3684" s="5"/>
      <c r="AN3684" s="5"/>
      <c r="AO3684" s="5"/>
      <c r="AP3684" s="5"/>
      <c r="AQ3684" s="5"/>
      <c r="AR3684" s="5"/>
      <c r="AS3684" s="5"/>
      <c r="AT3684" s="5"/>
      <c r="AU3684" s="5"/>
      <c r="AV3684" s="5"/>
      <c r="AW3684" s="5"/>
    </row>
    <row r="3685" spans="1:49" x14ac:dyDescent="0.25">
      <c r="A3685" s="5">
        <v>99</v>
      </c>
      <c r="B3685" s="5">
        <v>27</v>
      </c>
      <c r="C3685" s="5">
        <v>0</v>
      </c>
      <c r="D3685" s="5">
        <v>6</v>
      </c>
      <c r="E3685" s="5">
        <v>76</v>
      </c>
      <c r="F3685" s="5">
        <v>136</v>
      </c>
      <c r="G3685" s="5">
        <v>0</v>
      </c>
      <c r="H3685" s="5">
        <v>0</v>
      </c>
      <c r="I3685" s="5">
        <v>26</v>
      </c>
      <c r="J3685" s="5">
        <v>95.833332999999996</v>
      </c>
      <c r="K3685" s="5">
        <v>1.375</v>
      </c>
      <c r="L3685" s="5">
        <v>100</v>
      </c>
      <c r="M3685" s="5"/>
      <c r="N3685" s="5">
        <v>99</v>
      </c>
      <c r="O3685" s="5">
        <v>27</v>
      </c>
      <c r="P3685" s="5">
        <v>0</v>
      </c>
      <c r="Q3685" s="5">
        <v>6</v>
      </c>
      <c r="R3685" s="5">
        <v>76</v>
      </c>
      <c r="S3685" s="5">
        <v>136</v>
      </c>
      <c r="T3685" s="5">
        <v>0</v>
      </c>
      <c r="U3685" s="5">
        <v>0</v>
      </c>
      <c r="V3685" s="5">
        <v>26</v>
      </c>
      <c r="W3685" s="5">
        <v>95.833332999999996</v>
      </c>
      <c r="X3685" s="5">
        <v>1.25</v>
      </c>
      <c r="Y3685" s="5">
        <v>100</v>
      </c>
      <c r="Z3685" s="5"/>
      <c r="AA3685" s="5">
        <v>99</v>
      </c>
      <c r="AB3685" s="5">
        <v>26</v>
      </c>
      <c r="AC3685" s="5">
        <v>0</v>
      </c>
      <c r="AD3685" s="5">
        <v>0</v>
      </c>
      <c r="AE3685" s="5">
        <v>30</v>
      </c>
      <c r="AF3685" s="5">
        <v>90</v>
      </c>
      <c r="AG3685" s="5">
        <v>0</v>
      </c>
      <c r="AH3685" s="5">
        <v>0</v>
      </c>
      <c r="AI3685" s="5">
        <v>26</v>
      </c>
      <c r="AJ3685" s="5">
        <v>95.833332999999996</v>
      </c>
      <c r="AK3685" s="5">
        <v>1.141</v>
      </c>
      <c r="AL3685" s="5">
        <v>100</v>
      </c>
      <c r="AM3685" s="5"/>
      <c r="AN3685" s="5"/>
      <c r="AO3685" s="5"/>
      <c r="AP3685" s="5"/>
      <c r="AQ3685" s="5"/>
      <c r="AR3685" s="5"/>
      <c r="AS3685" s="5"/>
      <c r="AT3685" s="5"/>
      <c r="AU3685" s="5"/>
      <c r="AV3685" s="5"/>
      <c r="AW3685" s="5"/>
    </row>
    <row r="3686" spans="1:49" x14ac:dyDescent="0.25">
      <c r="A3686" s="5">
        <v>100</v>
      </c>
      <c r="B3686" s="5">
        <v>25</v>
      </c>
      <c r="C3686" s="5">
        <v>0</v>
      </c>
      <c r="D3686" s="5">
        <v>0</v>
      </c>
      <c r="E3686" s="5">
        <v>17</v>
      </c>
      <c r="F3686" s="5">
        <v>77</v>
      </c>
      <c r="G3686" s="5">
        <v>0</v>
      </c>
      <c r="H3686" s="5">
        <v>0</v>
      </c>
      <c r="I3686" s="5">
        <v>22</v>
      </c>
      <c r="J3686" s="5">
        <v>95.833332999999996</v>
      </c>
      <c r="K3686" s="5">
        <v>1.266</v>
      </c>
      <c r="L3686" s="5">
        <v>100</v>
      </c>
      <c r="M3686" s="5"/>
      <c r="N3686" s="5">
        <v>100</v>
      </c>
      <c r="O3686" s="5">
        <v>25</v>
      </c>
      <c r="P3686" s="5">
        <v>0</v>
      </c>
      <c r="Q3686" s="5">
        <v>0</v>
      </c>
      <c r="R3686" s="5">
        <v>17</v>
      </c>
      <c r="S3686" s="5">
        <v>77</v>
      </c>
      <c r="T3686" s="5">
        <v>0</v>
      </c>
      <c r="U3686" s="5">
        <v>0</v>
      </c>
      <c r="V3686" s="5">
        <v>22</v>
      </c>
      <c r="W3686" s="5">
        <v>95.833332999999996</v>
      </c>
      <c r="X3686" s="5">
        <v>1.1399999999999999</v>
      </c>
      <c r="Y3686" s="5">
        <v>100</v>
      </c>
      <c r="Z3686" s="5"/>
      <c r="AA3686" s="5">
        <v>100</v>
      </c>
      <c r="AB3686" s="5">
        <v>24</v>
      </c>
      <c r="AC3686" s="5">
        <v>0</v>
      </c>
      <c r="AD3686" s="5">
        <v>0</v>
      </c>
      <c r="AE3686" s="5">
        <v>23</v>
      </c>
      <c r="AF3686" s="5">
        <v>83</v>
      </c>
      <c r="AG3686" s="5">
        <v>0</v>
      </c>
      <c r="AH3686" s="5">
        <v>0</v>
      </c>
      <c r="AI3686" s="5">
        <v>27</v>
      </c>
      <c r="AJ3686" s="5">
        <v>93.75</v>
      </c>
      <c r="AK3686" s="5">
        <v>1.0309999999999999</v>
      </c>
      <c r="AL3686" s="5">
        <v>100</v>
      </c>
      <c r="AM3686" s="5"/>
      <c r="AN3686" s="5"/>
      <c r="AO3686" s="5"/>
      <c r="AP3686" s="5"/>
      <c r="AQ3686" s="5"/>
      <c r="AR3686" s="5"/>
      <c r="AS3686" s="5"/>
      <c r="AT3686" s="5"/>
      <c r="AU3686" s="5"/>
      <c r="AV3686" s="5"/>
      <c r="AW3686" s="5"/>
    </row>
    <row r="3687" spans="1:49" x14ac:dyDescent="0.25">
      <c r="A3687" s="5">
        <v>101</v>
      </c>
      <c r="B3687" s="5">
        <v>24</v>
      </c>
      <c r="C3687" s="5">
        <v>1</v>
      </c>
      <c r="D3687" s="5">
        <v>2</v>
      </c>
      <c r="E3687" s="5">
        <v>12</v>
      </c>
      <c r="F3687" s="5">
        <v>42</v>
      </c>
      <c r="G3687" s="5">
        <v>31</v>
      </c>
      <c r="H3687" s="5">
        <v>0</v>
      </c>
      <c r="I3687" s="5">
        <v>32</v>
      </c>
      <c r="J3687" s="5">
        <v>100</v>
      </c>
      <c r="K3687" s="5">
        <v>1.25</v>
      </c>
      <c r="L3687" s="5">
        <v>100</v>
      </c>
      <c r="M3687" s="5"/>
      <c r="N3687" s="5">
        <v>101</v>
      </c>
      <c r="O3687" s="5">
        <v>24</v>
      </c>
      <c r="P3687" s="5">
        <v>1</v>
      </c>
      <c r="Q3687" s="5">
        <v>2</v>
      </c>
      <c r="R3687" s="5">
        <v>12</v>
      </c>
      <c r="S3687" s="5">
        <v>42</v>
      </c>
      <c r="T3687" s="5">
        <v>31</v>
      </c>
      <c r="U3687" s="5">
        <v>0</v>
      </c>
      <c r="V3687" s="5">
        <v>32</v>
      </c>
      <c r="W3687" s="5">
        <v>100</v>
      </c>
      <c r="X3687" s="5">
        <v>1.0780000000000001</v>
      </c>
      <c r="Y3687" s="5">
        <v>100</v>
      </c>
      <c r="Z3687" s="5"/>
      <c r="AA3687" s="5">
        <v>101</v>
      </c>
      <c r="AB3687" s="5">
        <v>23</v>
      </c>
      <c r="AC3687" s="5">
        <v>1</v>
      </c>
      <c r="AD3687" s="5">
        <v>2</v>
      </c>
      <c r="AE3687" s="5">
        <v>15</v>
      </c>
      <c r="AF3687" s="5">
        <v>45</v>
      </c>
      <c r="AG3687" s="5">
        <v>34</v>
      </c>
      <c r="AH3687" s="5">
        <v>0</v>
      </c>
      <c r="AI3687" s="5">
        <v>38</v>
      </c>
      <c r="AJ3687" s="5">
        <v>100</v>
      </c>
      <c r="AK3687" s="5">
        <v>0.95299999999999996</v>
      </c>
      <c r="AL3687" s="5">
        <v>100</v>
      </c>
      <c r="AM3687" s="5"/>
      <c r="AN3687" s="5"/>
      <c r="AO3687" s="5"/>
      <c r="AP3687" s="5"/>
      <c r="AQ3687" s="5"/>
      <c r="AR3687" s="5"/>
      <c r="AS3687" s="5"/>
      <c r="AT3687" s="5"/>
      <c r="AU3687" s="5"/>
      <c r="AV3687" s="5"/>
      <c r="AW3687" s="5"/>
    </row>
    <row r="3688" spans="1:49" x14ac:dyDescent="0.25">
      <c r="A3688" s="5">
        <v>102</v>
      </c>
      <c r="B3688" s="5">
        <v>23</v>
      </c>
      <c r="C3688" s="5">
        <v>1</v>
      </c>
      <c r="D3688" s="5">
        <v>0</v>
      </c>
      <c r="E3688" s="5">
        <v>43</v>
      </c>
      <c r="F3688" s="5">
        <v>103</v>
      </c>
      <c r="G3688" s="5">
        <v>0</v>
      </c>
      <c r="H3688" s="5">
        <v>0</v>
      </c>
      <c r="I3688" s="5">
        <v>39</v>
      </c>
      <c r="J3688" s="5">
        <v>97.916667000000004</v>
      </c>
      <c r="K3688" s="5">
        <v>1.141</v>
      </c>
      <c r="L3688" s="5">
        <v>100</v>
      </c>
      <c r="M3688" s="5"/>
      <c r="N3688" s="5">
        <v>102</v>
      </c>
      <c r="O3688" s="5">
        <v>23</v>
      </c>
      <c r="P3688" s="5">
        <v>1</v>
      </c>
      <c r="Q3688" s="5">
        <v>0</v>
      </c>
      <c r="R3688" s="5">
        <v>43</v>
      </c>
      <c r="S3688" s="5">
        <v>103</v>
      </c>
      <c r="T3688" s="5">
        <v>0</v>
      </c>
      <c r="U3688" s="5">
        <v>0</v>
      </c>
      <c r="V3688" s="5">
        <v>39</v>
      </c>
      <c r="W3688" s="5">
        <v>97.916667000000004</v>
      </c>
      <c r="X3688" s="5">
        <v>1</v>
      </c>
      <c r="Y3688" s="5">
        <v>100</v>
      </c>
      <c r="Z3688" s="5"/>
      <c r="AA3688" s="5">
        <v>102</v>
      </c>
      <c r="AB3688" s="5">
        <v>22</v>
      </c>
      <c r="AC3688" s="5">
        <v>1</v>
      </c>
      <c r="AD3688" s="5">
        <v>0</v>
      </c>
      <c r="AE3688" s="5">
        <v>49</v>
      </c>
      <c r="AF3688" s="5">
        <v>109</v>
      </c>
      <c r="AG3688" s="5">
        <v>0</v>
      </c>
      <c r="AH3688" s="5">
        <v>0</v>
      </c>
      <c r="AI3688" s="5">
        <v>45</v>
      </c>
      <c r="AJ3688" s="5">
        <v>97.916667000000004</v>
      </c>
      <c r="AK3688" s="5">
        <v>0.93799999999999994</v>
      </c>
      <c r="AL3688" s="5">
        <v>100</v>
      </c>
      <c r="AM3688" s="5"/>
      <c r="AN3688" s="5"/>
      <c r="AO3688" s="5"/>
      <c r="AP3688" s="5"/>
      <c r="AQ3688" s="5"/>
      <c r="AR3688" s="5"/>
      <c r="AS3688" s="5"/>
      <c r="AT3688" s="5"/>
      <c r="AU3688" s="5"/>
      <c r="AV3688" s="5"/>
      <c r="AW3688" s="5"/>
    </row>
    <row r="3689" spans="1:49" x14ac:dyDescent="0.25">
      <c r="A3689" s="5">
        <v>103</v>
      </c>
      <c r="B3689" s="5">
        <v>24</v>
      </c>
      <c r="C3689" s="5">
        <v>0</v>
      </c>
      <c r="D3689" s="5">
        <v>0</v>
      </c>
      <c r="E3689" s="5">
        <v>77</v>
      </c>
      <c r="F3689" s="5">
        <v>137</v>
      </c>
      <c r="G3689" s="5">
        <v>0</v>
      </c>
      <c r="H3689" s="5">
        <v>0</v>
      </c>
      <c r="I3689" s="5">
        <v>42</v>
      </c>
      <c r="J3689" s="5">
        <v>100</v>
      </c>
      <c r="K3689" s="5">
        <v>1.125</v>
      </c>
      <c r="L3689" s="5">
        <v>100</v>
      </c>
      <c r="M3689" s="5"/>
      <c r="N3689" s="5">
        <v>103</v>
      </c>
      <c r="O3689" s="5">
        <v>24</v>
      </c>
      <c r="P3689" s="5">
        <v>0</v>
      </c>
      <c r="Q3689" s="5">
        <v>0</v>
      </c>
      <c r="R3689" s="5">
        <v>77</v>
      </c>
      <c r="S3689" s="5">
        <v>137</v>
      </c>
      <c r="T3689" s="5">
        <v>0</v>
      </c>
      <c r="U3689" s="5">
        <v>0</v>
      </c>
      <c r="V3689" s="5">
        <v>42</v>
      </c>
      <c r="W3689" s="5">
        <v>100</v>
      </c>
      <c r="X3689" s="5">
        <v>0.98499999999999999</v>
      </c>
      <c r="Y3689" s="5">
        <v>100</v>
      </c>
      <c r="Z3689" s="5"/>
      <c r="AA3689" s="5">
        <v>103</v>
      </c>
      <c r="AB3689" s="5">
        <v>23</v>
      </c>
      <c r="AC3689" s="5">
        <v>0</v>
      </c>
      <c r="AD3689" s="5">
        <v>0</v>
      </c>
      <c r="AE3689" s="5">
        <v>0</v>
      </c>
      <c r="AF3689" s="5">
        <v>0</v>
      </c>
      <c r="AG3689" s="5">
        <v>0</v>
      </c>
      <c r="AH3689" s="5">
        <v>0</v>
      </c>
      <c r="AI3689" s="5">
        <v>48</v>
      </c>
      <c r="AJ3689" s="5">
        <v>100</v>
      </c>
      <c r="AK3689" s="5">
        <v>0.875</v>
      </c>
      <c r="AL3689" s="5">
        <v>100</v>
      </c>
      <c r="AM3689" s="5"/>
      <c r="AN3689" s="5"/>
      <c r="AO3689" s="5"/>
      <c r="AP3689" s="5"/>
      <c r="AQ3689" s="5"/>
      <c r="AR3689" s="5"/>
      <c r="AS3689" s="5"/>
      <c r="AT3689" s="5"/>
      <c r="AU3689" s="5"/>
      <c r="AV3689" s="5"/>
      <c r="AW3689" s="5"/>
    </row>
    <row r="3690" spans="1:49" x14ac:dyDescent="0.25">
      <c r="A3690" s="5">
        <v>104</v>
      </c>
      <c r="B3690" s="5">
        <v>24</v>
      </c>
      <c r="C3690" s="5">
        <v>1</v>
      </c>
      <c r="D3690" s="5">
        <v>0</v>
      </c>
      <c r="E3690" s="5">
        <v>0</v>
      </c>
      <c r="F3690" s="5">
        <v>0</v>
      </c>
      <c r="G3690" s="5">
        <v>0</v>
      </c>
      <c r="H3690" s="5">
        <v>0</v>
      </c>
      <c r="I3690" s="5">
        <v>44</v>
      </c>
      <c r="J3690" s="5">
        <v>93.75</v>
      </c>
      <c r="K3690" s="5">
        <v>1.1399999999999999</v>
      </c>
      <c r="L3690" s="5">
        <v>100</v>
      </c>
      <c r="M3690" s="5"/>
      <c r="N3690" s="5">
        <v>104</v>
      </c>
      <c r="O3690" s="5">
        <v>24</v>
      </c>
      <c r="P3690" s="5">
        <v>1</v>
      </c>
      <c r="Q3690" s="5">
        <v>0</v>
      </c>
      <c r="R3690" s="5">
        <v>0</v>
      </c>
      <c r="S3690" s="5">
        <v>0</v>
      </c>
      <c r="T3690" s="5">
        <v>0</v>
      </c>
      <c r="U3690" s="5">
        <v>0</v>
      </c>
      <c r="V3690" s="5">
        <v>44</v>
      </c>
      <c r="W3690" s="5">
        <v>93.75</v>
      </c>
      <c r="X3690" s="5">
        <v>1.0309999999999999</v>
      </c>
      <c r="Y3690" s="5">
        <v>100</v>
      </c>
      <c r="Z3690" s="5"/>
      <c r="AA3690" s="5">
        <v>104</v>
      </c>
      <c r="AB3690" s="5">
        <v>23</v>
      </c>
      <c r="AC3690" s="5">
        <v>1</v>
      </c>
      <c r="AD3690" s="5">
        <v>0</v>
      </c>
      <c r="AE3690" s="5">
        <v>14</v>
      </c>
      <c r="AF3690" s="5">
        <v>44</v>
      </c>
      <c r="AG3690" s="5">
        <v>18</v>
      </c>
      <c r="AH3690" s="5">
        <v>0</v>
      </c>
      <c r="AI3690" s="5">
        <v>0</v>
      </c>
      <c r="AJ3690" s="5">
        <v>100</v>
      </c>
      <c r="AK3690" s="5">
        <v>0.92200000000000004</v>
      </c>
      <c r="AL3690" s="5">
        <v>100</v>
      </c>
      <c r="AM3690" s="5"/>
      <c r="AN3690" s="5"/>
      <c r="AO3690" s="5"/>
      <c r="AP3690" s="5"/>
      <c r="AQ3690" s="5"/>
      <c r="AR3690" s="5"/>
      <c r="AS3690" s="5"/>
      <c r="AT3690" s="5"/>
      <c r="AU3690" s="5"/>
      <c r="AV3690" s="5"/>
      <c r="AW3690" s="5"/>
    </row>
    <row r="3691" spans="1:49" x14ac:dyDescent="0.25">
      <c r="A3691" s="5">
        <v>105</v>
      </c>
      <c r="B3691" s="5">
        <v>26</v>
      </c>
      <c r="C3691" s="5">
        <v>1</v>
      </c>
      <c r="D3691" s="5">
        <v>0</v>
      </c>
      <c r="E3691" s="5">
        <v>0</v>
      </c>
      <c r="F3691" s="5">
        <v>0</v>
      </c>
      <c r="G3691" s="5">
        <v>42</v>
      </c>
      <c r="H3691" s="5">
        <v>0</v>
      </c>
      <c r="I3691" s="5">
        <v>24</v>
      </c>
      <c r="J3691" s="5">
        <v>100</v>
      </c>
      <c r="K3691" s="5">
        <v>1.2350000000000001</v>
      </c>
      <c r="L3691" s="5">
        <v>100</v>
      </c>
      <c r="M3691" s="5"/>
      <c r="N3691" s="5">
        <v>105</v>
      </c>
      <c r="O3691" s="5">
        <v>26</v>
      </c>
      <c r="P3691" s="5">
        <v>1</v>
      </c>
      <c r="Q3691" s="5">
        <v>0</v>
      </c>
      <c r="R3691" s="5">
        <v>0</v>
      </c>
      <c r="S3691" s="5">
        <v>0</v>
      </c>
      <c r="T3691" s="5">
        <v>42</v>
      </c>
      <c r="U3691" s="5">
        <v>0</v>
      </c>
      <c r="V3691" s="5">
        <v>24</v>
      </c>
      <c r="W3691" s="5">
        <v>100</v>
      </c>
      <c r="X3691" s="5">
        <v>1.0940000000000001</v>
      </c>
      <c r="Y3691" s="5">
        <v>100</v>
      </c>
      <c r="Z3691" s="5"/>
      <c r="AA3691" s="5">
        <v>105</v>
      </c>
      <c r="AB3691" s="5">
        <v>27</v>
      </c>
      <c r="AC3691" s="5">
        <v>1</v>
      </c>
      <c r="AD3691" s="5">
        <v>4</v>
      </c>
      <c r="AE3691" s="5">
        <v>184</v>
      </c>
      <c r="AF3691" s="5">
        <v>244</v>
      </c>
      <c r="AG3691" s="5">
        <v>0</v>
      </c>
      <c r="AH3691" s="5">
        <v>0</v>
      </c>
      <c r="AI3691" s="5">
        <v>15</v>
      </c>
      <c r="AJ3691" s="5">
        <v>85.416667000000004</v>
      </c>
      <c r="AK3691" s="5">
        <v>1.093</v>
      </c>
      <c r="AL3691" s="5">
        <v>100</v>
      </c>
      <c r="AM3691" s="5"/>
      <c r="AN3691" s="5"/>
      <c r="AO3691" s="5"/>
      <c r="AP3691" s="5"/>
      <c r="AQ3691" s="5"/>
      <c r="AR3691" s="5"/>
      <c r="AS3691" s="5"/>
      <c r="AT3691" s="5"/>
      <c r="AU3691" s="5"/>
      <c r="AV3691" s="5"/>
      <c r="AW3691" s="5"/>
    </row>
    <row r="3692" spans="1:49" x14ac:dyDescent="0.25">
      <c r="A3692" s="5">
        <v>106</v>
      </c>
      <c r="B3692" s="5">
        <v>27</v>
      </c>
      <c r="C3692" s="5">
        <v>1</v>
      </c>
      <c r="D3692" s="5">
        <v>0</v>
      </c>
      <c r="E3692" s="5">
        <v>108</v>
      </c>
      <c r="F3692" s="5">
        <v>168</v>
      </c>
      <c r="G3692" s="5">
        <v>0</v>
      </c>
      <c r="H3692" s="5">
        <v>0</v>
      </c>
      <c r="I3692" s="5">
        <v>22</v>
      </c>
      <c r="J3692" s="5">
        <v>100</v>
      </c>
      <c r="K3692" s="5">
        <v>1.359</v>
      </c>
      <c r="L3692" s="5">
        <v>100</v>
      </c>
      <c r="M3692" s="5"/>
      <c r="N3692" s="5">
        <v>106</v>
      </c>
      <c r="O3692" s="5">
        <v>27</v>
      </c>
      <c r="P3692" s="5">
        <v>1</v>
      </c>
      <c r="Q3692" s="5">
        <v>0</v>
      </c>
      <c r="R3692" s="5">
        <v>108</v>
      </c>
      <c r="S3692" s="5">
        <v>168</v>
      </c>
      <c r="T3692" s="5">
        <v>0</v>
      </c>
      <c r="U3692" s="5">
        <v>0</v>
      </c>
      <c r="V3692" s="5">
        <v>22</v>
      </c>
      <c r="W3692" s="5">
        <v>100</v>
      </c>
      <c r="X3692" s="5">
        <v>1.1870000000000001</v>
      </c>
      <c r="Y3692" s="5">
        <v>100</v>
      </c>
      <c r="Z3692" s="5"/>
      <c r="AA3692" s="5">
        <v>106</v>
      </c>
      <c r="AB3692" s="5">
        <v>27</v>
      </c>
      <c r="AC3692" s="5">
        <v>0</v>
      </c>
      <c r="AD3692" s="5">
        <v>0</v>
      </c>
      <c r="AE3692" s="5">
        <v>71</v>
      </c>
      <c r="AF3692" s="5">
        <v>131</v>
      </c>
      <c r="AG3692" s="5">
        <v>0</v>
      </c>
      <c r="AH3692" s="5">
        <v>0</v>
      </c>
      <c r="AI3692" s="5">
        <v>22</v>
      </c>
      <c r="AJ3692" s="5">
        <v>100</v>
      </c>
      <c r="AK3692" s="5">
        <v>1.0940000000000001</v>
      </c>
      <c r="AL3692" s="5">
        <v>100</v>
      </c>
      <c r="AM3692" s="5"/>
      <c r="AN3692" s="5"/>
      <c r="AO3692" s="5"/>
      <c r="AP3692" s="5"/>
      <c r="AQ3692" s="5"/>
      <c r="AR3692" s="5"/>
      <c r="AS3692" s="5"/>
      <c r="AT3692" s="5"/>
      <c r="AU3692" s="5"/>
      <c r="AV3692" s="5"/>
      <c r="AW3692" s="5"/>
    </row>
    <row r="3693" spans="1:49" x14ac:dyDescent="0.25">
      <c r="A3693" s="5">
        <v>107</v>
      </c>
      <c r="B3693" s="5">
        <v>28</v>
      </c>
      <c r="C3693" s="5">
        <v>0</v>
      </c>
      <c r="D3693" s="5">
        <v>6</v>
      </c>
      <c r="E3693" s="5">
        <v>198</v>
      </c>
      <c r="F3693" s="5">
        <v>258</v>
      </c>
      <c r="G3693" s="5">
        <v>0</v>
      </c>
      <c r="H3693" s="5">
        <v>0</v>
      </c>
      <c r="I3693" s="5">
        <v>24</v>
      </c>
      <c r="J3693" s="5">
        <v>95.833332999999996</v>
      </c>
      <c r="K3693" s="5">
        <v>1.375</v>
      </c>
      <c r="L3693" s="5">
        <v>100</v>
      </c>
      <c r="M3693" s="5"/>
      <c r="N3693" s="5">
        <v>107</v>
      </c>
      <c r="O3693" s="5">
        <v>28</v>
      </c>
      <c r="P3693" s="5">
        <v>0</v>
      </c>
      <c r="Q3693" s="5">
        <v>6</v>
      </c>
      <c r="R3693" s="5">
        <v>198</v>
      </c>
      <c r="S3693" s="5">
        <v>258</v>
      </c>
      <c r="T3693" s="5">
        <v>0</v>
      </c>
      <c r="U3693" s="5">
        <v>0</v>
      </c>
      <c r="V3693" s="5">
        <v>24</v>
      </c>
      <c r="W3693" s="5">
        <v>95.833332999999996</v>
      </c>
      <c r="X3693" s="5">
        <v>1.2030000000000001</v>
      </c>
      <c r="Y3693" s="5">
        <v>100</v>
      </c>
      <c r="Z3693" s="5"/>
      <c r="AA3693" s="5">
        <v>107</v>
      </c>
      <c r="AB3693" s="5">
        <v>27</v>
      </c>
      <c r="AC3693" s="5">
        <v>0</v>
      </c>
      <c r="AD3693" s="5">
        <v>6</v>
      </c>
      <c r="AE3693" s="5">
        <v>265</v>
      </c>
      <c r="AF3693" s="5">
        <v>325</v>
      </c>
      <c r="AG3693" s="5">
        <v>0</v>
      </c>
      <c r="AH3693" s="5">
        <v>0</v>
      </c>
      <c r="AI3693" s="5">
        <v>23</v>
      </c>
      <c r="AJ3693" s="5">
        <v>93.75</v>
      </c>
      <c r="AK3693" s="5">
        <v>1.109</v>
      </c>
      <c r="AL3693" s="5">
        <v>100</v>
      </c>
      <c r="AM3693" s="5"/>
      <c r="AN3693" s="5"/>
      <c r="AO3693" s="5"/>
      <c r="AP3693" s="5"/>
      <c r="AQ3693" s="5"/>
      <c r="AR3693" s="5"/>
      <c r="AS3693" s="5"/>
      <c r="AT3693" s="5"/>
      <c r="AU3693" s="5"/>
      <c r="AV3693" s="5"/>
      <c r="AW3693" s="5"/>
    </row>
    <row r="3694" spans="1:49" x14ac:dyDescent="0.25">
      <c r="A3694" s="5">
        <v>108</v>
      </c>
      <c r="B3694" s="5">
        <v>27</v>
      </c>
      <c r="C3694" s="5">
        <v>1</v>
      </c>
      <c r="D3694" s="5">
        <v>0</v>
      </c>
      <c r="E3694" s="5">
        <v>4</v>
      </c>
      <c r="F3694" s="5">
        <v>34</v>
      </c>
      <c r="G3694" s="5">
        <v>27</v>
      </c>
      <c r="H3694" s="5">
        <v>0</v>
      </c>
      <c r="I3694" s="5">
        <v>22</v>
      </c>
      <c r="J3694" s="5">
        <v>95.833332999999996</v>
      </c>
      <c r="K3694" s="5">
        <v>1.3440000000000001</v>
      </c>
      <c r="L3694" s="5">
        <v>100</v>
      </c>
      <c r="M3694" s="5"/>
      <c r="N3694" s="5">
        <v>108</v>
      </c>
      <c r="O3694" s="5">
        <v>27</v>
      </c>
      <c r="P3694" s="5">
        <v>1</v>
      </c>
      <c r="Q3694" s="5">
        <v>0</v>
      </c>
      <c r="R3694" s="5">
        <v>4</v>
      </c>
      <c r="S3694" s="5">
        <v>34</v>
      </c>
      <c r="T3694" s="5">
        <v>27</v>
      </c>
      <c r="U3694" s="5">
        <v>0</v>
      </c>
      <c r="V3694" s="5">
        <v>22</v>
      </c>
      <c r="W3694" s="5">
        <v>95.833332999999996</v>
      </c>
      <c r="X3694" s="5">
        <v>1.2350000000000001</v>
      </c>
      <c r="Y3694" s="5">
        <v>100</v>
      </c>
      <c r="Z3694" s="5"/>
      <c r="AA3694" s="5">
        <v>108</v>
      </c>
      <c r="AB3694" s="5">
        <v>26</v>
      </c>
      <c r="AC3694" s="5">
        <v>1</v>
      </c>
      <c r="AD3694" s="5">
        <v>0</v>
      </c>
      <c r="AE3694" s="5">
        <v>2</v>
      </c>
      <c r="AF3694" s="5">
        <v>32</v>
      </c>
      <c r="AG3694" s="5">
        <v>25</v>
      </c>
      <c r="AH3694" s="5">
        <v>0</v>
      </c>
      <c r="AI3694" s="5">
        <v>20</v>
      </c>
      <c r="AJ3694" s="5">
        <v>100</v>
      </c>
      <c r="AK3694" s="5">
        <v>1.1100000000000001</v>
      </c>
      <c r="AL3694" s="5">
        <v>100</v>
      </c>
      <c r="AM3694" s="5"/>
      <c r="AN3694" s="5"/>
      <c r="AO3694" s="5"/>
      <c r="AP3694" s="5"/>
      <c r="AQ3694" s="5"/>
      <c r="AR3694" s="5"/>
      <c r="AS3694" s="5"/>
      <c r="AT3694" s="5"/>
      <c r="AU3694" s="5"/>
      <c r="AV3694" s="5"/>
      <c r="AW3694" s="5"/>
    </row>
    <row r="3695" spans="1:49" x14ac:dyDescent="0.25">
      <c r="A3695" s="5">
        <v>109</v>
      </c>
      <c r="B3695" s="5">
        <v>29</v>
      </c>
      <c r="C3695" s="5">
        <v>1</v>
      </c>
      <c r="D3695" s="5">
        <v>0</v>
      </c>
      <c r="E3695" s="5">
        <v>39</v>
      </c>
      <c r="F3695" s="5">
        <v>99</v>
      </c>
      <c r="G3695" s="5">
        <v>0</v>
      </c>
      <c r="H3695" s="5">
        <v>0</v>
      </c>
      <c r="I3695" s="5">
        <v>32</v>
      </c>
      <c r="J3695" s="5">
        <v>83.333332999999996</v>
      </c>
      <c r="K3695" s="5">
        <v>1.375</v>
      </c>
      <c r="L3695" s="5">
        <v>100</v>
      </c>
      <c r="M3695" s="5"/>
      <c r="N3695" s="5">
        <v>109</v>
      </c>
      <c r="O3695" s="5">
        <v>29</v>
      </c>
      <c r="P3695" s="5">
        <v>1</v>
      </c>
      <c r="Q3695" s="5">
        <v>0</v>
      </c>
      <c r="R3695" s="5">
        <v>39</v>
      </c>
      <c r="S3695" s="5">
        <v>99</v>
      </c>
      <c r="T3695" s="5">
        <v>0</v>
      </c>
      <c r="U3695" s="5">
        <v>0</v>
      </c>
      <c r="V3695" s="5">
        <v>32</v>
      </c>
      <c r="W3695" s="5">
        <v>83.333332999999996</v>
      </c>
      <c r="X3695" s="5">
        <v>1.2969999999999999</v>
      </c>
      <c r="Y3695" s="5">
        <v>100</v>
      </c>
      <c r="Z3695" s="5"/>
      <c r="AA3695" s="5">
        <v>109</v>
      </c>
      <c r="AB3695" s="5">
        <v>28</v>
      </c>
      <c r="AC3695" s="5">
        <v>1</v>
      </c>
      <c r="AD3695" s="5">
        <v>0</v>
      </c>
      <c r="AE3695" s="5">
        <v>35</v>
      </c>
      <c r="AF3695" s="5">
        <v>95</v>
      </c>
      <c r="AG3695" s="5">
        <v>0</v>
      </c>
      <c r="AH3695" s="5">
        <v>0</v>
      </c>
      <c r="AI3695" s="5">
        <v>28</v>
      </c>
      <c r="AJ3695" s="5">
        <v>83.333332999999996</v>
      </c>
      <c r="AK3695" s="5">
        <v>1.1559999999999999</v>
      </c>
      <c r="AL3695" s="5">
        <v>100</v>
      </c>
      <c r="AM3695" s="5"/>
      <c r="AN3695" s="5"/>
      <c r="AO3695" s="5"/>
      <c r="AP3695" s="5"/>
      <c r="AQ3695" s="5"/>
      <c r="AR3695" s="5"/>
      <c r="AS3695" s="5"/>
      <c r="AT3695" s="5"/>
      <c r="AU3695" s="5"/>
      <c r="AV3695" s="5"/>
      <c r="AW3695" s="5"/>
    </row>
    <row r="3696" spans="1:49" x14ac:dyDescent="0.25">
      <c r="A3696" s="5">
        <v>110</v>
      </c>
      <c r="B3696" s="5">
        <v>32</v>
      </c>
      <c r="C3696" s="5">
        <v>0</v>
      </c>
      <c r="D3696" s="5">
        <v>0</v>
      </c>
      <c r="E3696" s="5">
        <v>0</v>
      </c>
      <c r="F3696" s="5">
        <v>0</v>
      </c>
      <c r="G3696" s="5">
        <v>0</v>
      </c>
      <c r="H3696" s="5">
        <v>0</v>
      </c>
      <c r="I3696" s="5">
        <v>45</v>
      </c>
      <c r="J3696" s="5">
        <v>93.75</v>
      </c>
      <c r="K3696" s="5">
        <v>1.359</v>
      </c>
      <c r="L3696" s="5">
        <v>100</v>
      </c>
      <c r="M3696" s="5"/>
      <c r="N3696" s="5">
        <v>110</v>
      </c>
      <c r="O3696" s="5">
        <v>32</v>
      </c>
      <c r="P3696" s="5">
        <v>0</v>
      </c>
      <c r="Q3696" s="5">
        <v>0</v>
      </c>
      <c r="R3696" s="5">
        <v>0</v>
      </c>
      <c r="S3696" s="5">
        <v>0</v>
      </c>
      <c r="T3696" s="5">
        <v>0</v>
      </c>
      <c r="U3696" s="5">
        <v>0</v>
      </c>
      <c r="V3696" s="5">
        <v>45</v>
      </c>
      <c r="W3696" s="5">
        <v>93.75</v>
      </c>
      <c r="X3696" s="5">
        <v>1.343</v>
      </c>
      <c r="Y3696" s="5">
        <v>100</v>
      </c>
      <c r="Z3696" s="5"/>
      <c r="AA3696" s="5">
        <v>110</v>
      </c>
      <c r="AB3696" s="5">
        <v>31</v>
      </c>
      <c r="AC3696" s="5">
        <v>0</v>
      </c>
      <c r="AD3696" s="5">
        <v>0</v>
      </c>
      <c r="AE3696" s="5">
        <v>22</v>
      </c>
      <c r="AF3696" s="5">
        <v>82</v>
      </c>
      <c r="AG3696" s="5">
        <v>0</v>
      </c>
      <c r="AH3696" s="5">
        <v>0</v>
      </c>
      <c r="AI3696" s="5">
        <v>41</v>
      </c>
      <c r="AJ3696" s="5">
        <v>93.75</v>
      </c>
      <c r="AK3696" s="5">
        <v>1.234</v>
      </c>
      <c r="AL3696" s="5">
        <v>100</v>
      </c>
      <c r="AM3696" s="5"/>
      <c r="AN3696" s="5"/>
      <c r="AO3696" s="5"/>
      <c r="AP3696" s="5"/>
      <c r="AQ3696" s="5"/>
      <c r="AR3696" s="5"/>
      <c r="AS3696" s="5"/>
      <c r="AT3696" s="5"/>
      <c r="AU3696" s="5"/>
      <c r="AV3696" s="5"/>
      <c r="AW3696" s="5"/>
    </row>
    <row r="3697" spans="1:49" x14ac:dyDescent="0.25">
      <c r="A3697" s="5">
        <v>111</v>
      </c>
      <c r="B3697" s="5">
        <v>30</v>
      </c>
      <c r="C3697" s="5">
        <v>0</v>
      </c>
      <c r="D3697" s="5">
        <v>0</v>
      </c>
      <c r="E3697" s="5">
        <v>26</v>
      </c>
      <c r="F3697" s="5">
        <v>86</v>
      </c>
      <c r="G3697" s="5">
        <v>0</v>
      </c>
      <c r="H3697" s="5">
        <v>0</v>
      </c>
      <c r="I3697" s="5">
        <v>0</v>
      </c>
      <c r="J3697" s="5">
        <v>95.833332999999996</v>
      </c>
      <c r="K3697" s="5">
        <v>1.359</v>
      </c>
      <c r="L3697" s="5">
        <v>100</v>
      </c>
      <c r="M3697" s="5"/>
      <c r="N3697" s="5">
        <v>111</v>
      </c>
      <c r="O3697" s="5">
        <v>30</v>
      </c>
      <c r="P3697" s="5">
        <v>0</v>
      </c>
      <c r="Q3697" s="5">
        <v>0</v>
      </c>
      <c r="R3697" s="5">
        <v>26</v>
      </c>
      <c r="S3697" s="5">
        <v>86</v>
      </c>
      <c r="T3697" s="5">
        <v>0</v>
      </c>
      <c r="U3697" s="5">
        <v>0</v>
      </c>
      <c r="V3697" s="5">
        <v>0</v>
      </c>
      <c r="W3697" s="5">
        <v>95.833332999999996</v>
      </c>
      <c r="X3697" s="5">
        <v>1.36</v>
      </c>
      <c r="Y3697" s="5">
        <v>100</v>
      </c>
      <c r="Z3697" s="5"/>
      <c r="AA3697" s="5">
        <v>111</v>
      </c>
      <c r="AB3697" s="5">
        <v>30</v>
      </c>
      <c r="AC3697" s="5">
        <v>0</v>
      </c>
      <c r="AD3697" s="5">
        <v>0</v>
      </c>
      <c r="AE3697" s="5">
        <v>0</v>
      </c>
      <c r="AF3697" s="5">
        <v>0</v>
      </c>
      <c r="AG3697" s="5">
        <v>0</v>
      </c>
      <c r="AH3697" s="5">
        <v>0</v>
      </c>
      <c r="AI3697" s="5">
        <v>43</v>
      </c>
      <c r="AJ3697" s="5">
        <v>91.666667000000004</v>
      </c>
      <c r="AK3697" s="5">
        <v>1.2190000000000001</v>
      </c>
      <c r="AL3697" s="5">
        <v>100</v>
      </c>
      <c r="AM3697" s="5"/>
      <c r="AN3697" s="5"/>
      <c r="AO3697" s="5"/>
      <c r="AP3697" s="5"/>
      <c r="AQ3697" s="5"/>
      <c r="AR3697" s="5"/>
      <c r="AS3697" s="5"/>
      <c r="AT3697" s="5"/>
      <c r="AU3697" s="5"/>
      <c r="AV3697" s="5"/>
      <c r="AW3697" s="5"/>
    </row>
    <row r="3698" spans="1:49" x14ac:dyDescent="0.25">
      <c r="A3698" s="5">
        <v>112</v>
      </c>
      <c r="B3698" s="5">
        <v>29</v>
      </c>
      <c r="C3698" s="5">
        <v>0</v>
      </c>
      <c r="D3698" s="5">
        <v>0</v>
      </c>
      <c r="E3698" s="5">
        <v>20</v>
      </c>
      <c r="F3698" s="5">
        <v>110</v>
      </c>
      <c r="G3698" s="5">
        <v>0</v>
      </c>
      <c r="H3698" s="5">
        <v>0</v>
      </c>
      <c r="I3698" s="5">
        <v>23</v>
      </c>
      <c r="J3698" s="5">
        <v>100</v>
      </c>
      <c r="K3698" s="5">
        <v>1.375</v>
      </c>
      <c r="L3698" s="5">
        <v>100</v>
      </c>
      <c r="M3698" s="5"/>
      <c r="N3698" s="5">
        <v>112</v>
      </c>
      <c r="O3698" s="5">
        <v>29</v>
      </c>
      <c r="P3698" s="5">
        <v>0</v>
      </c>
      <c r="Q3698" s="5">
        <v>0</v>
      </c>
      <c r="R3698" s="5">
        <v>20</v>
      </c>
      <c r="S3698" s="5">
        <v>110</v>
      </c>
      <c r="T3698" s="5">
        <v>0</v>
      </c>
      <c r="U3698" s="5">
        <v>0</v>
      </c>
      <c r="V3698" s="5">
        <v>23</v>
      </c>
      <c r="W3698" s="5">
        <v>100</v>
      </c>
      <c r="X3698" s="5">
        <v>1.3280000000000001</v>
      </c>
      <c r="Y3698" s="5">
        <v>100</v>
      </c>
      <c r="Z3698" s="5"/>
      <c r="AA3698" s="5">
        <v>112</v>
      </c>
      <c r="AB3698" s="5">
        <v>29</v>
      </c>
      <c r="AC3698" s="5">
        <v>0</v>
      </c>
      <c r="AD3698" s="5">
        <v>0</v>
      </c>
      <c r="AE3698" s="5">
        <v>26</v>
      </c>
      <c r="AF3698" s="5">
        <v>116</v>
      </c>
      <c r="AG3698" s="5">
        <v>0</v>
      </c>
      <c r="AH3698" s="5">
        <v>0</v>
      </c>
      <c r="AI3698" s="5">
        <v>23</v>
      </c>
      <c r="AJ3698" s="5">
        <v>100</v>
      </c>
      <c r="AK3698" s="5">
        <v>1.266</v>
      </c>
      <c r="AL3698" s="5">
        <v>100</v>
      </c>
      <c r="AM3698" s="5"/>
      <c r="AN3698" s="5"/>
      <c r="AO3698" s="5"/>
      <c r="AP3698" s="5"/>
      <c r="AQ3698" s="5"/>
      <c r="AR3698" s="5"/>
      <c r="AS3698" s="5"/>
      <c r="AT3698" s="5"/>
      <c r="AU3698" s="5"/>
      <c r="AV3698" s="5"/>
      <c r="AW3698" s="5"/>
    </row>
    <row r="3699" spans="1:49" x14ac:dyDescent="0.25">
      <c r="A3699" s="5">
        <v>113</v>
      </c>
      <c r="B3699" s="5">
        <v>28</v>
      </c>
      <c r="C3699" s="5">
        <v>0</v>
      </c>
      <c r="D3699" s="5">
        <v>0</v>
      </c>
      <c r="E3699" s="5">
        <v>0</v>
      </c>
      <c r="F3699" s="5">
        <v>0</v>
      </c>
      <c r="G3699" s="5">
        <v>0</v>
      </c>
      <c r="H3699" s="5">
        <v>0</v>
      </c>
      <c r="I3699" s="5">
        <v>44</v>
      </c>
      <c r="J3699" s="5">
        <v>100</v>
      </c>
      <c r="K3699" s="5">
        <v>1.3440000000000001</v>
      </c>
      <c r="L3699" s="5">
        <v>100</v>
      </c>
      <c r="M3699" s="5"/>
      <c r="N3699" s="5">
        <v>113</v>
      </c>
      <c r="O3699" s="5">
        <v>28</v>
      </c>
      <c r="P3699" s="5">
        <v>0</v>
      </c>
      <c r="Q3699" s="5">
        <v>0</v>
      </c>
      <c r="R3699" s="5">
        <v>0</v>
      </c>
      <c r="S3699" s="5">
        <v>0</v>
      </c>
      <c r="T3699" s="5">
        <v>0</v>
      </c>
      <c r="U3699" s="5">
        <v>0</v>
      </c>
      <c r="V3699" s="5">
        <v>44</v>
      </c>
      <c r="W3699" s="5">
        <v>100</v>
      </c>
      <c r="X3699" s="5">
        <v>1.3120000000000001</v>
      </c>
      <c r="Y3699" s="5">
        <v>100</v>
      </c>
      <c r="Z3699" s="5"/>
      <c r="AA3699" s="5">
        <v>113</v>
      </c>
      <c r="AB3699" s="5">
        <v>27</v>
      </c>
      <c r="AC3699" s="5">
        <v>0</v>
      </c>
      <c r="AD3699" s="5">
        <v>0</v>
      </c>
      <c r="AE3699" s="5">
        <v>0</v>
      </c>
      <c r="AF3699" s="5">
        <v>0</v>
      </c>
      <c r="AG3699" s="5">
        <v>0</v>
      </c>
      <c r="AH3699" s="5">
        <v>0</v>
      </c>
      <c r="AI3699" s="5">
        <v>44</v>
      </c>
      <c r="AJ3699" s="5">
        <v>100</v>
      </c>
      <c r="AK3699" s="5">
        <v>1.2190000000000001</v>
      </c>
      <c r="AL3699" s="5">
        <v>100</v>
      </c>
      <c r="AM3699" s="5"/>
      <c r="AN3699" s="5"/>
      <c r="AO3699" s="5"/>
      <c r="AP3699" s="5"/>
      <c r="AQ3699" s="5"/>
      <c r="AR3699" s="5"/>
      <c r="AS3699" s="5"/>
      <c r="AT3699" s="5"/>
      <c r="AU3699" s="5"/>
      <c r="AV3699" s="5"/>
      <c r="AW3699" s="5"/>
    </row>
    <row r="3700" spans="1:49" x14ac:dyDescent="0.25">
      <c r="A3700" s="5">
        <v>114</v>
      </c>
      <c r="B3700" s="5">
        <v>30</v>
      </c>
      <c r="C3700" s="5">
        <v>1</v>
      </c>
      <c r="D3700" s="5">
        <v>1</v>
      </c>
      <c r="E3700" s="5">
        <v>23</v>
      </c>
      <c r="F3700" s="5">
        <v>53</v>
      </c>
      <c r="G3700" s="5">
        <v>12</v>
      </c>
      <c r="H3700" s="5">
        <v>0</v>
      </c>
      <c r="I3700" s="5">
        <v>4</v>
      </c>
      <c r="J3700" s="5">
        <v>95.833332999999996</v>
      </c>
      <c r="K3700" s="5">
        <v>1.5309999999999999</v>
      </c>
      <c r="L3700" s="5">
        <v>100</v>
      </c>
      <c r="M3700" s="5"/>
      <c r="N3700" s="5">
        <v>114</v>
      </c>
      <c r="O3700" s="5">
        <v>30</v>
      </c>
      <c r="P3700" s="5">
        <v>1</v>
      </c>
      <c r="Q3700" s="5">
        <v>1</v>
      </c>
      <c r="R3700" s="5">
        <v>23</v>
      </c>
      <c r="S3700" s="5">
        <v>53</v>
      </c>
      <c r="T3700" s="5">
        <v>12</v>
      </c>
      <c r="U3700" s="5">
        <v>0</v>
      </c>
      <c r="V3700" s="5">
        <v>4</v>
      </c>
      <c r="W3700" s="5">
        <v>95.833332999999996</v>
      </c>
      <c r="X3700" s="5">
        <v>1.407</v>
      </c>
      <c r="Y3700" s="5">
        <v>100</v>
      </c>
      <c r="Z3700" s="5"/>
      <c r="AA3700" s="5">
        <v>114</v>
      </c>
      <c r="AB3700" s="5">
        <v>28</v>
      </c>
      <c r="AC3700" s="5">
        <v>1</v>
      </c>
      <c r="AD3700" s="5">
        <v>1</v>
      </c>
      <c r="AE3700" s="5">
        <v>3</v>
      </c>
      <c r="AF3700" s="5">
        <v>33</v>
      </c>
      <c r="AG3700" s="5">
        <v>12</v>
      </c>
      <c r="AH3700" s="5">
        <v>0</v>
      </c>
      <c r="AI3700" s="5">
        <v>4</v>
      </c>
      <c r="AJ3700" s="5">
        <v>95.833332999999996</v>
      </c>
      <c r="AK3700" s="5">
        <v>1.2809999999999999</v>
      </c>
      <c r="AL3700" s="5">
        <v>100</v>
      </c>
      <c r="AM3700" s="5"/>
      <c r="AN3700" s="5"/>
      <c r="AO3700" s="5"/>
      <c r="AP3700" s="5"/>
      <c r="AQ3700" s="5"/>
      <c r="AR3700" s="5"/>
      <c r="AS3700" s="5"/>
      <c r="AT3700" s="5"/>
      <c r="AU3700" s="5"/>
      <c r="AV3700" s="5"/>
      <c r="AW3700" s="5"/>
    </row>
    <row r="3701" spans="1:49" x14ac:dyDescent="0.25">
      <c r="A3701" s="5">
        <v>115</v>
      </c>
      <c r="B3701" s="5">
        <v>28</v>
      </c>
      <c r="C3701" s="5">
        <v>1</v>
      </c>
      <c r="D3701" s="5">
        <v>6</v>
      </c>
      <c r="E3701" s="5">
        <v>46</v>
      </c>
      <c r="F3701" s="5">
        <v>106</v>
      </c>
      <c r="G3701" s="5">
        <v>0</v>
      </c>
      <c r="H3701" s="5">
        <v>0</v>
      </c>
      <c r="I3701" s="5">
        <v>16</v>
      </c>
      <c r="J3701" s="5">
        <v>91.666667000000004</v>
      </c>
      <c r="K3701" s="5">
        <v>1.391</v>
      </c>
      <c r="L3701" s="5">
        <v>100</v>
      </c>
      <c r="M3701" s="5"/>
      <c r="N3701" s="5">
        <v>115</v>
      </c>
      <c r="O3701" s="5">
        <v>28</v>
      </c>
      <c r="P3701" s="5">
        <v>1</v>
      </c>
      <c r="Q3701" s="5">
        <v>6</v>
      </c>
      <c r="R3701" s="5">
        <v>46</v>
      </c>
      <c r="S3701" s="5">
        <v>106</v>
      </c>
      <c r="T3701" s="5">
        <v>0</v>
      </c>
      <c r="U3701" s="5">
        <v>0</v>
      </c>
      <c r="V3701" s="5">
        <v>16</v>
      </c>
      <c r="W3701" s="5">
        <v>91.666667000000004</v>
      </c>
      <c r="X3701" s="5">
        <v>1.375</v>
      </c>
      <c r="Y3701" s="5">
        <v>100</v>
      </c>
      <c r="Z3701" s="5"/>
      <c r="AA3701" s="5">
        <v>115</v>
      </c>
      <c r="AB3701" s="5">
        <v>26</v>
      </c>
      <c r="AC3701" s="5">
        <v>1</v>
      </c>
      <c r="AD3701" s="5">
        <v>6</v>
      </c>
      <c r="AE3701" s="5">
        <v>66</v>
      </c>
      <c r="AF3701" s="5">
        <v>126</v>
      </c>
      <c r="AG3701" s="5">
        <v>0</v>
      </c>
      <c r="AH3701" s="5">
        <v>0</v>
      </c>
      <c r="AI3701" s="5">
        <v>16</v>
      </c>
      <c r="AJ3701" s="5">
        <v>91.666667000000004</v>
      </c>
      <c r="AK3701" s="5">
        <v>1.234</v>
      </c>
      <c r="AL3701" s="5">
        <v>100</v>
      </c>
      <c r="AM3701" s="5"/>
      <c r="AN3701" s="5"/>
      <c r="AO3701" s="5"/>
      <c r="AP3701" s="5"/>
      <c r="AQ3701" s="5"/>
      <c r="AR3701" s="5"/>
      <c r="AS3701" s="5"/>
      <c r="AT3701" s="5"/>
      <c r="AU3701" s="5"/>
      <c r="AV3701" s="5"/>
      <c r="AW3701" s="5"/>
    </row>
    <row r="3702" spans="1:49" x14ac:dyDescent="0.25">
      <c r="A3702" s="5">
        <v>116</v>
      </c>
      <c r="B3702" s="5">
        <v>29</v>
      </c>
      <c r="C3702" s="5">
        <v>0</v>
      </c>
      <c r="D3702" s="5">
        <v>6</v>
      </c>
      <c r="E3702" s="5">
        <v>153</v>
      </c>
      <c r="F3702" s="5">
        <v>213</v>
      </c>
      <c r="G3702" s="5">
        <v>0</v>
      </c>
      <c r="H3702" s="5">
        <v>0</v>
      </c>
      <c r="I3702" s="5">
        <v>26</v>
      </c>
      <c r="J3702" s="5">
        <v>100</v>
      </c>
      <c r="K3702" s="5">
        <v>1.375</v>
      </c>
      <c r="L3702" s="5">
        <v>100</v>
      </c>
      <c r="M3702" s="5"/>
      <c r="N3702" s="5">
        <v>116</v>
      </c>
      <c r="O3702" s="5">
        <v>29</v>
      </c>
      <c r="P3702" s="5">
        <v>0</v>
      </c>
      <c r="Q3702" s="5">
        <v>6</v>
      </c>
      <c r="R3702" s="5">
        <v>153</v>
      </c>
      <c r="S3702" s="5">
        <v>213</v>
      </c>
      <c r="T3702" s="5">
        <v>0</v>
      </c>
      <c r="U3702" s="5">
        <v>0</v>
      </c>
      <c r="V3702" s="5">
        <v>26</v>
      </c>
      <c r="W3702" s="5">
        <v>100</v>
      </c>
      <c r="X3702" s="5">
        <v>1.343</v>
      </c>
      <c r="Y3702" s="5">
        <v>100</v>
      </c>
      <c r="Z3702" s="5"/>
      <c r="AA3702" s="5">
        <v>116</v>
      </c>
      <c r="AB3702" s="5">
        <v>27</v>
      </c>
      <c r="AC3702" s="5">
        <v>0</v>
      </c>
      <c r="AD3702" s="5">
        <v>6</v>
      </c>
      <c r="AE3702" s="5">
        <v>126</v>
      </c>
      <c r="AF3702" s="5">
        <v>186</v>
      </c>
      <c r="AG3702" s="5">
        <v>0</v>
      </c>
      <c r="AH3702" s="5">
        <v>0</v>
      </c>
      <c r="AI3702" s="5">
        <v>26</v>
      </c>
      <c r="AJ3702" s="5">
        <v>100</v>
      </c>
      <c r="AK3702" s="5">
        <v>1.1719999999999999</v>
      </c>
      <c r="AL3702" s="5">
        <v>100</v>
      </c>
      <c r="AM3702" s="5"/>
      <c r="AN3702" s="5"/>
      <c r="AO3702" s="5"/>
      <c r="AP3702" s="5"/>
      <c r="AQ3702" s="5"/>
      <c r="AR3702" s="5"/>
      <c r="AS3702" s="5"/>
      <c r="AT3702" s="5"/>
      <c r="AU3702" s="5"/>
      <c r="AV3702" s="5"/>
      <c r="AW3702" s="5"/>
    </row>
    <row r="3703" spans="1:49" x14ac:dyDescent="0.25">
      <c r="A3703" s="5">
        <v>117</v>
      </c>
      <c r="B3703" s="5">
        <v>29</v>
      </c>
      <c r="C3703" s="5">
        <v>0</v>
      </c>
      <c r="D3703" s="5">
        <v>1</v>
      </c>
      <c r="E3703" s="5">
        <v>22</v>
      </c>
      <c r="F3703" s="5">
        <v>82</v>
      </c>
      <c r="G3703" s="5">
        <v>0</v>
      </c>
      <c r="H3703" s="5">
        <v>0</v>
      </c>
      <c r="I3703" s="5">
        <v>26</v>
      </c>
      <c r="J3703" s="5">
        <v>91.666667000000004</v>
      </c>
      <c r="K3703" s="5">
        <v>1.391</v>
      </c>
      <c r="L3703" s="5">
        <v>100</v>
      </c>
      <c r="M3703" s="5"/>
      <c r="N3703" s="5">
        <v>117</v>
      </c>
      <c r="O3703" s="5">
        <v>29</v>
      </c>
      <c r="P3703" s="5">
        <v>0</v>
      </c>
      <c r="Q3703" s="5">
        <v>1</v>
      </c>
      <c r="R3703" s="5">
        <v>22</v>
      </c>
      <c r="S3703" s="5">
        <v>82</v>
      </c>
      <c r="T3703" s="5">
        <v>0</v>
      </c>
      <c r="U3703" s="5">
        <v>0</v>
      </c>
      <c r="V3703" s="5">
        <v>26</v>
      </c>
      <c r="W3703" s="5">
        <v>91.666667000000004</v>
      </c>
      <c r="X3703" s="5">
        <v>1.25</v>
      </c>
      <c r="Y3703" s="5">
        <v>100</v>
      </c>
      <c r="Z3703" s="5"/>
      <c r="AA3703" s="5">
        <v>117</v>
      </c>
      <c r="AB3703" s="5">
        <v>27</v>
      </c>
      <c r="AC3703" s="5">
        <v>0</v>
      </c>
      <c r="AD3703" s="5">
        <v>0</v>
      </c>
      <c r="AE3703" s="5">
        <v>12</v>
      </c>
      <c r="AF3703" s="5">
        <v>72</v>
      </c>
      <c r="AG3703" s="5">
        <v>0</v>
      </c>
      <c r="AH3703" s="5">
        <v>0</v>
      </c>
      <c r="AI3703" s="5">
        <v>30</v>
      </c>
      <c r="AJ3703" s="5">
        <v>100</v>
      </c>
      <c r="AK3703" s="5">
        <v>1.141</v>
      </c>
      <c r="AL3703" s="5">
        <v>100</v>
      </c>
      <c r="AM3703" s="5"/>
      <c r="AN3703" s="5"/>
      <c r="AO3703" s="5"/>
      <c r="AP3703" s="5"/>
      <c r="AQ3703" s="5"/>
      <c r="AR3703" s="5"/>
      <c r="AS3703" s="5"/>
      <c r="AT3703" s="5"/>
      <c r="AU3703" s="5"/>
      <c r="AV3703" s="5"/>
      <c r="AW3703" s="5"/>
    </row>
    <row r="3704" spans="1:49" x14ac:dyDescent="0.25">
      <c r="A3704" s="5">
        <v>118</v>
      </c>
      <c r="B3704" s="5">
        <v>29</v>
      </c>
      <c r="C3704" s="5">
        <v>0</v>
      </c>
      <c r="D3704" s="5">
        <v>2</v>
      </c>
      <c r="E3704" s="5">
        <v>30</v>
      </c>
      <c r="F3704" s="5">
        <v>90</v>
      </c>
      <c r="G3704" s="5">
        <v>0</v>
      </c>
      <c r="H3704" s="5">
        <v>0</v>
      </c>
      <c r="I3704" s="5">
        <v>31</v>
      </c>
      <c r="J3704" s="5">
        <v>97.916667000000004</v>
      </c>
      <c r="K3704" s="5">
        <v>1.625</v>
      </c>
      <c r="L3704" s="5">
        <v>100</v>
      </c>
      <c r="M3704" s="5"/>
      <c r="N3704" s="5">
        <v>118</v>
      </c>
      <c r="O3704" s="5">
        <v>29</v>
      </c>
      <c r="P3704" s="5">
        <v>0</v>
      </c>
      <c r="Q3704" s="5">
        <v>2</v>
      </c>
      <c r="R3704" s="5">
        <v>30</v>
      </c>
      <c r="S3704" s="5">
        <v>90</v>
      </c>
      <c r="T3704" s="5">
        <v>0</v>
      </c>
      <c r="U3704" s="5">
        <v>0</v>
      </c>
      <c r="V3704" s="5">
        <v>31</v>
      </c>
      <c r="W3704" s="5">
        <v>97.916667000000004</v>
      </c>
      <c r="X3704" s="5">
        <v>1.282</v>
      </c>
      <c r="Y3704" s="5">
        <v>100</v>
      </c>
      <c r="Z3704" s="5"/>
      <c r="AA3704" s="5">
        <v>118</v>
      </c>
      <c r="AB3704" s="5">
        <v>27</v>
      </c>
      <c r="AC3704" s="5">
        <v>0</v>
      </c>
      <c r="AD3704" s="5">
        <v>6</v>
      </c>
      <c r="AE3704" s="5">
        <v>55</v>
      </c>
      <c r="AF3704" s="5">
        <v>115</v>
      </c>
      <c r="AG3704" s="5">
        <v>0</v>
      </c>
      <c r="AH3704" s="5">
        <v>0</v>
      </c>
      <c r="AI3704" s="5">
        <v>33</v>
      </c>
      <c r="AJ3704" s="5">
        <v>97.916667000000004</v>
      </c>
      <c r="AK3704" s="5">
        <v>1.125</v>
      </c>
      <c r="AL3704" s="5">
        <v>100</v>
      </c>
      <c r="AM3704" s="5"/>
      <c r="AN3704" s="5"/>
      <c r="AO3704" s="5"/>
      <c r="AP3704" s="5"/>
      <c r="AQ3704" s="5"/>
      <c r="AR3704" s="5"/>
      <c r="AS3704" s="5"/>
      <c r="AT3704" s="5"/>
      <c r="AU3704" s="5"/>
      <c r="AV3704" s="5"/>
      <c r="AW3704" s="5"/>
    </row>
    <row r="3705" spans="1:49" x14ac:dyDescent="0.25">
      <c r="A3705" s="5">
        <v>119</v>
      </c>
      <c r="B3705" s="5">
        <v>27</v>
      </c>
      <c r="C3705" s="5">
        <v>0</v>
      </c>
      <c r="D3705" s="5">
        <v>6</v>
      </c>
      <c r="E3705" s="5">
        <v>121</v>
      </c>
      <c r="F3705" s="5">
        <v>181</v>
      </c>
      <c r="G3705" s="5">
        <v>0</v>
      </c>
      <c r="H3705" s="5">
        <v>0</v>
      </c>
      <c r="I3705" s="5">
        <v>37</v>
      </c>
      <c r="J3705" s="5">
        <v>97.916667000000004</v>
      </c>
      <c r="K3705" s="5">
        <v>1.5780000000000001</v>
      </c>
      <c r="L3705" s="5">
        <v>100</v>
      </c>
      <c r="M3705" s="5"/>
      <c r="N3705" s="5">
        <v>119</v>
      </c>
      <c r="O3705" s="5">
        <v>27</v>
      </c>
      <c r="P3705" s="5">
        <v>0</v>
      </c>
      <c r="Q3705" s="5">
        <v>6</v>
      </c>
      <c r="R3705" s="5">
        <v>121</v>
      </c>
      <c r="S3705" s="5">
        <v>181</v>
      </c>
      <c r="T3705" s="5">
        <v>0</v>
      </c>
      <c r="U3705" s="5">
        <v>0</v>
      </c>
      <c r="V3705" s="5">
        <v>37</v>
      </c>
      <c r="W3705" s="5">
        <v>97.916667000000004</v>
      </c>
      <c r="X3705" s="5">
        <v>1.2030000000000001</v>
      </c>
      <c r="Y3705" s="5">
        <v>100</v>
      </c>
      <c r="Z3705" s="5"/>
      <c r="AA3705" s="5">
        <v>119</v>
      </c>
      <c r="AB3705" s="5">
        <v>27</v>
      </c>
      <c r="AC3705" s="5">
        <v>0</v>
      </c>
      <c r="AD3705" s="5">
        <v>6</v>
      </c>
      <c r="AE3705" s="5">
        <v>244</v>
      </c>
      <c r="AF3705" s="5">
        <v>304</v>
      </c>
      <c r="AG3705" s="5">
        <v>0</v>
      </c>
      <c r="AH3705" s="5">
        <v>0</v>
      </c>
      <c r="AI3705" s="5">
        <v>36</v>
      </c>
      <c r="AJ3705" s="5">
        <v>95.833332999999996</v>
      </c>
      <c r="AK3705" s="5">
        <v>1.109</v>
      </c>
      <c r="AL3705" s="5">
        <v>100</v>
      </c>
      <c r="AM3705" s="5"/>
      <c r="AN3705" s="5"/>
      <c r="AO3705" s="5"/>
      <c r="AP3705" s="5"/>
      <c r="AQ3705" s="5"/>
      <c r="AR3705" s="5"/>
      <c r="AS3705" s="5"/>
      <c r="AT3705" s="5"/>
      <c r="AU3705" s="5"/>
      <c r="AV3705" s="5"/>
      <c r="AW3705" s="5"/>
    </row>
    <row r="3706" spans="1:49" x14ac:dyDescent="0.25">
      <c r="A3706" s="5">
        <v>120</v>
      </c>
      <c r="B3706" s="5">
        <v>28</v>
      </c>
      <c r="C3706" s="5">
        <v>0</v>
      </c>
      <c r="D3706" s="5">
        <v>6</v>
      </c>
      <c r="E3706" s="5">
        <v>608</v>
      </c>
      <c r="F3706" s="5">
        <v>668</v>
      </c>
      <c r="G3706" s="5">
        <v>0</v>
      </c>
      <c r="H3706" s="5">
        <v>0</v>
      </c>
      <c r="I3706" s="5">
        <v>36</v>
      </c>
      <c r="J3706" s="5">
        <v>95.833332999999996</v>
      </c>
      <c r="K3706" s="5">
        <v>1.5309999999999999</v>
      </c>
      <c r="L3706" s="5">
        <v>100</v>
      </c>
      <c r="M3706" s="5"/>
      <c r="N3706" s="5">
        <v>120</v>
      </c>
      <c r="O3706" s="5">
        <v>28</v>
      </c>
      <c r="P3706" s="5">
        <v>0</v>
      </c>
      <c r="Q3706" s="5">
        <v>6</v>
      </c>
      <c r="R3706" s="5">
        <v>608</v>
      </c>
      <c r="S3706" s="5">
        <v>668</v>
      </c>
      <c r="T3706" s="5">
        <v>0</v>
      </c>
      <c r="U3706" s="5">
        <v>0</v>
      </c>
      <c r="V3706" s="5">
        <v>36</v>
      </c>
      <c r="W3706" s="5">
        <v>95.833332999999996</v>
      </c>
      <c r="X3706" s="5">
        <v>1.2030000000000001</v>
      </c>
      <c r="Y3706" s="5">
        <v>100</v>
      </c>
      <c r="Z3706" s="5"/>
      <c r="AA3706" s="5">
        <v>120</v>
      </c>
      <c r="AB3706" s="5">
        <v>28</v>
      </c>
      <c r="AC3706" s="5">
        <v>0</v>
      </c>
      <c r="AD3706" s="5">
        <v>6</v>
      </c>
      <c r="AE3706" s="5">
        <v>225</v>
      </c>
      <c r="AF3706" s="5">
        <v>285</v>
      </c>
      <c r="AG3706" s="5">
        <v>0</v>
      </c>
      <c r="AH3706" s="5">
        <v>0</v>
      </c>
      <c r="AI3706" s="5">
        <v>36</v>
      </c>
      <c r="AJ3706" s="5">
        <v>95.833332999999996</v>
      </c>
      <c r="AK3706" s="5">
        <v>1.141</v>
      </c>
      <c r="AL3706" s="5">
        <v>100</v>
      </c>
      <c r="AM3706" s="5"/>
      <c r="AN3706" s="5"/>
      <c r="AO3706" s="5"/>
      <c r="AP3706" s="5"/>
      <c r="AQ3706" s="5"/>
      <c r="AR3706" s="5"/>
      <c r="AS3706" s="5"/>
      <c r="AT3706" s="5"/>
      <c r="AU3706" s="5"/>
      <c r="AV3706" s="5"/>
      <c r="AW3706" s="5"/>
    </row>
    <row r="3707" spans="1:49" x14ac:dyDescent="0.25">
      <c r="A3707" s="5">
        <v>121</v>
      </c>
      <c r="B3707" s="5">
        <v>30</v>
      </c>
      <c r="C3707" s="5">
        <v>0</v>
      </c>
      <c r="D3707" s="5">
        <v>0</v>
      </c>
      <c r="E3707" s="5">
        <v>21</v>
      </c>
      <c r="F3707" s="5">
        <v>81</v>
      </c>
      <c r="G3707" s="5">
        <v>0</v>
      </c>
      <c r="H3707" s="5">
        <v>0</v>
      </c>
      <c r="I3707" s="5">
        <v>33</v>
      </c>
      <c r="J3707" s="5">
        <v>97.916667000000004</v>
      </c>
      <c r="K3707" s="5">
        <v>1.641</v>
      </c>
      <c r="L3707" s="5">
        <v>100</v>
      </c>
      <c r="M3707" s="5"/>
      <c r="N3707" s="5">
        <v>121</v>
      </c>
      <c r="O3707" s="5">
        <v>30</v>
      </c>
      <c r="P3707" s="5">
        <v>0</v>
      </c>
      <c r="Q3707" s="5">
        <v>0</v>
      </c>
      <c r="R3707" s="5">
        <v>21</v>
      </c>
      <c r="S3707" s="5">
        <v>81</v>
      </c>
      <c r="T3707" s="5">
        <v>0</v>
      </c>
      <c r="U3707" s="5">
        <v>0</v>
      </c>
      <c r="V3707" s="5">
        <v>33</v>
      </c>
      <c r="W3707" s="5">
        <v>97.916667000000004</v>
      </c>
      <c r="X3707" s="5">
        <v>1.25</v>
      </c>
      <c r="Y3707" s="5">
        <v>100</v>
      </c>
      <c r="Z3707" s="5"/>
      <c r="AA3707" s="5">
        <v>121</v>
      </c>
      <c r="AB3707" s="5">
        <v>30</v>
      </c>
      <c r="AC3707" s="5">
        <v>0</v>
      </c>
      <c r="AD3707" s="5">
        <v>0</v>
      </c>
      <c r="AE3707" s="5">
        <v>68</v>
      </c>
      <c r="AF3707" s="5">
        <v>128</v>
      </c>
      <c r="AG3707" s="5">
        <v>0</v>
      </c>
      <c r="AH3707" s="5">
        <v>0</v>
      </c>
      <c r="AI3707" s="5">
        <v>34</v>
      </c>
      <c r="AJ3707" s="5">
        <v>100</v>
      </c>
      <c r="AK3707" s="5">
        <v>1.2030000000000001</v>
      </c>
      <c r="AL3707" s="5">
        <v>100</v>
      </c>
      <c r="AM3707" s="5"/>
      <c r="AN3707" s="5"/>
      <c r="AO3707" s="5"/>
      <c r="AP3707" s="5"/>
      <c r="AQ3707" s="5"/>
      <c r="AR3707" s="5"/>
      <c r="AS3707" s="5"/>
      <c r="AT3707" s="5"/>
      <c r="AU3707" s="5"/>
      <c r="AV3707" s="5"/>
      <c r="AW3707" s="5"/>
    </row>
    <row r="3708" spans="1:49" x14ac:dyDescent="0.25">
      <c r="A3708" s="5">
        <v>122</v>
      </c>
      <c r="B3708" s="5">
        <v>29</v>
      </c>
      <c r="C3708" s="5">
        <v>0</v>
      </c>
      <c r="D3708" s="5">
        <v>5</v>
      </c>
      <c r="E3708" s="5">
        <v>454</v>
      </c>
      <c r="F3708" s="5">
        <v>514</v>
      </c>
      <c r="G3708" s="5">
        <v>0</v>
      </c>
      <c r="H3708" s="5">
        <v>0</v>
      </c>
      <c r="I3708" s="5">
        <v>27</v>
      </c>
      <c r="J3708" s="5">
        <v>97.916667000000004</v>
      </c>
      <c r="K3708" s="5">
        <v>1.5620000000000001</v>
      </c>
      <c r="L3708" s="5">
        <v>100</v>
      </c>
      <c r="M3708" s="5"/>
      <c r="N3708" s="5">
        <v>122</v>
      </c>
      <c r="O3708" s="5">
        <v>29</v>
      </c>
      <c r="P3708" s="5">
        <v>0</v>
      </c>
      <c r="Q3708" s="5">
        <v>5</v>
      </c>
      <c r="R3708" s="5">
        <v>454</v>
      </c>
      <c r="S3708" s="5">
        <v>514</v>
      </c>
      <c r="T3708" s="5">
        <v>0</v>
      </c>
      <c r="U3708" s="5">
        <v>0</v>
      </c>
      <c r="V3708" s="5">
        <v>27</v>
      </c>
      <c r="W3708" s="5">
        <v>97.916667000000004</v>
      </c>
      <c r="X3708" s="5">
        <v>1.2809999999999999</v>
      </c>
      <c r="Y3708" s="5">
        <v>100</v>
      </c>
      <c r="Z3708" s="5"/>
      <c r="AA3708" s="5">
        <v>122</v>
      </c>
      <c r="AB3708" s="5">
        <v>29</v>
      </c>
      <c r="AC3708" s="5">
        <v>0</v>
      </c>
      <c r="AD3708" s="5">
        <v>5</v>
      </c>
      <c r="AE3708" s="5">
        <v>452</v>
      </c>
      <c r="AF3708" s="5">
        <v>512</v>
      </c>
      <c r="AG3708" s="5">
        <v>0</v>
      </c>
      <c r="AH3708" s="5">
        <v>0</v>
      </c>
      <c r="AI3708" s="5">
        <v>26</v>
      </c>
      <c r="AJ3708" s="5">
        <v>100</v>
      </c>
      <c r="AK3708" s="5">
        <v>1.25</v>
      </c>
      <c r="AL3708" s="5">
        <v>100</v>
      </c>
      <c r="AM3708" s="5"/>
      <c r="AN3708" s="5"/>
      <c r="AO3708" s="5"/>
      <c r="AP3708" s="5"/>
      <c r="AQ3708" s="5"/>
      <c r="AR3708" s="5"/>
      <c r="AS3708" s="5"/>
      <c r="AT3708" s="5"/>
      <c r="AU3708" s="5"/>
      <c r="AV3708" s="5"/>
      <c r="AW3708" s="5"/>
    </row>
    <row r="3709" spans="1:49" x14ac:dyDescent="0.25">
      <c r="A3709" s="5">
        <v>123</v>
      </c>
      <c r="B3709" s="5">
        <v>28</v>
      </c>
      <c r="C3709" s="5">
        <v>0</v>
      </c>
      <c r="D3709" s="5">
        <v>6</v>
      </c>
      <c r="E3709" s="5">
        <v>1108</v>
      </c>
      <c r="F3709" s="5">
        <v>1168</v>
      </c>
      <c r="G3709" s="5">
        <v>0</v>
      </c>
      <c r="H3709" s="5">
        <v>0</v>
      </c>
      <c r="I3709" s="5">
        <v>28</v>
      </c>
      <c r="J3709" s="5">
        <v>83.333332999999996</v>
      </c>
      <c r="K3709" s="5">
        <v>2</v>
      </c>
      <c r="L3709" s="5">
        <v>100</v>
      </c>
      <c r="M3709" s="5"/>
      <c r="N3709" s="5">
        <v>123</v>
      </c>
      <c r="O3709" s="5">
        <v>28</v>
      </c>
      <c r="P3709" s="5">
        <v>0</v>
      </c>
      <c r="Q3709" s="5">
        <v>6</v>
      </c>
      <c r="R3709" s="5">
        <v>1108</v>
      </c>
      <c r="S3709" s="5">
        <v>1168</v>
      </c>
      <c r="T3709" s="5">
        <v>0</v>
      </c>
      <c r="U3709" s="5">
        <v>0</v>
      </c>
      <c r="V3709" s="5">
        <v>28</v>
      </c>
      <c r="W3709" s="5">
        <v>83.333332999999996</v>
      </c>
      <c r="X3709" s="5">
        <v>1.25</v>
      </c>
      <c r="Y3709" s="5">
        <v>100</v>
      </c>
      <c r="Z3709" s="5"/>
      <c r="AA3709" s="5">
        <v>123</v>
      </c>
      <c r="AB3709" s="5">
        <v>28</v>
      </c>
      <c r="AC3709" s="5">
        <v>0</v>
      </c>
      <c r="AD3709" s="5">
        <v>6</v>
      </c>
      <c r="AE3709" s="5">
        <v>1348</v>
      </c>
      <c r="AF3709" s="5">
        <v>1408</v>
      </c>
      <c r="AG3709" s="5">
        <v>0</v>
      </c>
      <c r="AH3709" s="5">
        <v>0</v>
      </c>
      <c r="AI3709" s="5">
        <v>26</v>
      </c>
      <c r="AJ3709" s="5">
        <v>83.333332999999996</v>
      </c>
      <c r="AK3709" s="5">
        <v>1.2190000000000001</v>
      </c>
      <c r="AL3709" s="5">
        <v>100</v>
      </c>
      <c r="AM3709" s="5"/>
      <c r="AN3709" s="5"/>
      <c r="AO3709" s="5"/>
      <c r="AP3709" s="5"/>
      <c r="AQ3709" s="5"/>
      <c r="AR3709" s="5"/>
      <c r="AS3709" s="5"/>
      <c r="AT3709" s="5"/>
      <c r="AU3709" s="5"/>
      <c r="AV3709" s="5"/>
      <c r="AW3709" s="5"/>
    </row>
    <row r="3710" spans="1:49" x14ac:dyDescent="0.25">
      <c r="A3710" s="5">
        <v>124</v>
      </c>
      <c r="B3710" s="5">
        <v>28</v>
      </c>
      <c r="C3710" s="5">
        <v>0</v>
      </c>
      <c r="D3710" s="5">
        <v>2</v>
      </c>
      <c r="E3710" s="5">
        <v>27</v>
      </c>
      <c r="F3710" s="5">
        <v>87</v>
      </c>
      <c r="G3710" s="5">
        <v>0</v>
      </c>
      <c r="H3710" s="5">
        <v>0</v>
      </c>
      <c r="I3710" s="5">
        <v>28</v>
      </c>
      <c r="J3710" s="5">
        <v>100</v>
      </c>
      <c r="K3710" s="5">
        <v>1.7190000000000001</v>
      </c>
      <c r="L3710" s="5">
        <v>100</v>
      </c>
      <c r="M3710" s="5"/>
      <c r="N3710" s="5">
        <v>124</v>
      </c>
      <c r="O3710" s="5">
        <v>28</v>
      </c>
      <c r="P3710" s="5">
        <v>0</v>
      </c>
      <c r="Q3710" s="5">
        <v>2</v>
      </c>
      <c r="R3710" s="5">
        <v>27</v>
      </c>
      <c r="S3710" s="5">
        <v>87</v>
      </c>
      <c r="T3710" s="5">
        <v>0</v>
      </c>
      <c r="U3710" s="5">
        <v>0</v>
      </c>
      <c r="V3710" s="5">
        <v>28</v>
      </c>
      <c r="W3710" s="5">
        <v>100</v>
      </c>
      <c r="X3710" s="5">
        <v>1.25</v>
      </c>
      <c r="Y3710" s="5">
        <v>100</v>
      </c>
      <c r="Z3710" s="5"/>
      <c r="AA3710" s="5">
        <v>124</v>
      </c>
      <c r="AB3710" s="5">
        <v>28</v>
      </c>
      <c r="AC3710" s="5">
        <v>0</v>
      </c>
      <c r="AD3710" s="5">
        <v>2</v>
      </c>
      <c r="AE3710" s="5">
        <v>25</v>
      </c>
      <c r="AF3710" s="5">
        <v>85</v>
      </c>
      <c r="AG3710" s="5">
        <v>0</v>
      </c>
      <c r="AH3710" s="5">
        <v>0</v>
      </c>
      <c r="AI3710" s="5">
        <v>26</v>
      </c>
      <c r="AJ3710" s="5">
        <v>100</v>
      </c>
      <c r="AK3710" s="5">
        <v>1.218</v>
      </c>
      <c r="AL3710" s="5">
        <v>100</v>
      </c>
      <c r="AM3710" s="5"/>
      <c r="AN3710" s="5"/>
      <c r="AO3710" s="5"/>
      <c r="AP3710" s="5"/>
      <c r="AQ3710" s="5"/>
      <c r="AR3710" s="5"/>
      <c r="AS3710" s="5"/>
      <c r="AT3710" s="5"/>
      <c r="AU3710" s="5"/>
      <c r="AV3710" s="5"/>
      <c r="AW3710" s="5"/>
    </row>
    <row r="3711" spans="1:49" x14ac:dyDescent="0.25">
      <c r="A3711" s="5">
        <v>125</v>
      </c>
      <c r="B3711" s="5">
        <v>25</v>
      </c>
      <c r="C3711" s="5">
        <v>1</v>
      </c>
      <c r="D3711" s="5">
        <v>0</v>
      </c>
      <c r="E3711" s="5">
        <v>5</v>
      </c>
      <c r="F3711" s="5">
        <v>35</v>
      </c>
      <c r="G3711" s="5">
        <v>25</v>
      </c>
      <c r="H3711" s="5">
        <v>0</v>
      </c>
      <c r="I3711" s="5">
        <v>27</v>
      </c>
      <c r="J3711" s="5">
        <v>97.916667000000004</v>
      </c>
      <c r="K3711" s="5">
        <v>1.5</v>
      </c>
      <c r="L3711" s="5">
        <v>100</v>
      </c>
      <c r="M3711" s="5"/>
      <c r="N3711" s="5">
        <v>125</v>
      </c>
      <c r="O3711" s="5">
        <v>25</v>
      </c>
      <c r="P3711" s="5">
        <v>1</v>
      </c>
      <c r="Q3711" s="5">
        <v>0</v>
      </c>
      <c r="R3711" s="5">
        <v>5</v>
      </c>
      <c r="S3711" s="5">
        <v>35</v>
      </c>
      <c r="T3711" s="5">
        <v>25</v>
      </c>
      <c r="U3711" s="5">
        <v>0</v>
      </c>
      <c r="V3711" s="5">
        <v>27</v>
      </c>
      <c r="W3711" s="5">
        <v>97.916667000000004</v>
      </c>
      <c r="X3711" s="5">
        <v>1.2030000000000001</v>
      </c>
      <c r="Y3711" s="5">
        <v>100</v>
      </c>
      <c r="Z3711" s="5"/>
      <c r="AA3711" s="5">
        <v>125</v>
      </c>
      <c r="AB3711" s="5">
        <v>25</v>
      </c>
      <c r="AC3711" s="5">
        <v>1</v>
      </c>
      <c r="AD3711" s="5">
        <v>0</v>
      </c>
      <c r="AE3711" s="5">
        <v>4</v>
      </c>
      <c r="AF3711" s="5">
        <v>34</v>
      </c>
      <c r="AG3711" s="5">
        <v>24</v>
      </c>
      <c r="AH3711" s="5">
        <v>0</v>
      </c>
      <c r="AI3711" s="5">
        <v>25</v>
      </c>
      <c r="AJ3711" s="5">
        <v>97.916667000000004</v>
      </c>
      <c r="AK3711" s="5">
        <v>1.141</v>
      </c>
      <c r="AL3711" s="5">
        <v>100</v>
      </c>
      <c r="AM3711" s="5"/>
      <c r="AN3711" s="5"/>
      <c r="AO3711" s="5"/>
      <c r="AP3711" s="5"/>
      <c r="AQ3711" s="5"/>
      <c r="AR3711" s="5"/>
      <c r="AS3711" s="5"/>
      <c r="AT3711" s="5"/>
      <c r="AU3711" s="5"/>
      <c r="AV3711" s="5"/>
      <c r="AW3711" s="5"/>
    </row>
    <row r="3712" spans="1:49" x14ac:dyDescent="0.25">
      <c r="A3712" s="5">
        <v>126</v>
      </c>
      <c r="B3712" s="5">
        <v>24</v>
      </c>
      <c r="C3712" s="5">
        <v>1</v>
      </c>
      <c r="D3712" s="5">
        <v>6</v>
      </c>
      <c r="E3712" s="5">
        <v>63</v>
      </c>
      <c r="F3712" s="5">
        <v>123</v>
      </c>
      <c r="G3712" s="5">
        <v>0</v>
      </c>
      <c r="H3712" s="5">
        <v>0</v>
      </c>
      <c r="I3712" s="5">
        <v>31</v>
      </c>
      <c r="J3712" s="5">
        <v>81.25</v>
      </c>
      <c r="K3712" s="5">
        <v>1.4219999999999999</v>
      </c>
      <c r="L3712" s="5">
        <v>100</v>
      </c>
      <c r="M3712" s="5"/>
      <c r="N3712" s="5">
        <v>126</v>
      </c>
      <c r="O3712" s="5">
        <v>24</v>
      </c>
      <c r="P3712" s="5">
        <v>1</v>
      </c>
      <c r="Q3712" s="5">
        <v>6</v>
      </c>
      <c r="R3712" s="5">
        <v>63</v>
      </c>
      <c r="S3712" s="5">
        <v>123</v>
      </c>
      <c r="T3712" s="5">
        <v>0</v>
      </c>
      <c r="U3712" s="5">
        <v>0</v>
      </c>
      <c r="V3712" s="5">
        <v>31</v>
      </c>
      <c r="W3712" s="5">
        <v>81.25</v>
      </c>
      <c r="X3712" s="5">
        <v>1.0940000000000001</v>
      </c>
      <c r="Y3712" s="5">
        <v>100</v>
      </c>
      <c r="Z3712" s="5"/>
      <c r="AA3712" s="5">
        <v>126</v>
      </c>
      <c r="AB3712" s="5">
        <v>24</v>
      </c>
      <c r="AC3712" s="5">
        <v>1</v>
      </c>
      <c r="AD3712" s="5">
        <v>0</v>
      </c>
      <c r="AE3712" s="5">
        <v>27</v>
      </c>
      <c r="AF3712" s="5">
        <v>87</v>
      </c>
      <c r="AG3712" s="5">
        <v>0</v>
      </c>
      <c r="AH3712" s="5">
        <v>0</v>
      </c>
      <c r="AI3712" s="5">
        <v>29</v>
      </c>
      <c r="AJ3712" s="5">
        <v>81.25</v>
      </c>
      <c r="AK3712" s="5">
        <v>1.0940000000000001</v>
      </c>
      <c r="AL3712" s="5">
        <v>100</v>
      </c>
      <c r="AM3712" s="5"/>
      <c r="AN3712" s="5"/>
      <c r="AO3712" s="5"/>
      <c r="AP3712" s="5"/>
      <c r="AQ3712" s="5"/>
      <c r="AR3712" s="5"/>
      <c r="AS3712" s="5"/>
      <c r="AT3712" s="5"/>
      <c r="AU3712" s="5"/>
      <c r="AV3712" s="5"/>
      <c r="AW3712" s="5"/>
    </row>
    <row r="3713" spans="1:49" x14ac:dyDescent="0.25">
      <c r="A3713" s="5">
        <v>127</v>
      </c>
      <c r="B3713" s="5">
        <v>24</v>
      </c>
      <c r="C3713" s="5">
        <v>0</v>
      </c>
      <c r="D3713" s="5">
        <v>0</v>
      </c>
      <c r="E3713" s="5">
        <v>0</v>
      </c>
      <c r="F3713" s="5">
        <v>0</v>
      </c>
      <c r="G3713" s="5">
        <v>0</v>
      </c>
      <c r="H3713" s="5">
        <v>0</v>
      </c>
      <c r="I3713" s="5">
        <v>40</v>
      </c>
      <c r="J3713" s="5">
        <v>83.333332999999996</v>
      </c>
      <c r="K3713" s="5">
        <v>1.3120000000000001</v>
      </c>
      <c r="L3713" s="5">
        <v>100</v>
      </c>
      <c r="M3713" s="5"/>
      <c r="N3713" s="5">
        <v>127</v>
      </c>
      <c r="O3713" s="5">
        <v>24</v>
      </c>
      <c r="P3713" s="5">
        <v>0</v>
      </c>
      <c r="Q3713" s="5">
        <v>0</v>
      </c>
      <c r="R3713" s="5">
        <v>0</v>
      </c>
      <c r="S3713" s="5">
        <v>0</v>
      </c>
      <c r="T3713" s="5">
        <v>0</v>
      </c>
      <c r="U3713" s="5">
        <v>0</v>
      </c>
      <c r="V3713" s="5">
        <v>40</v>
      </c>
      <c r="W3713" s="5">
        <v>83.333332999999996</v>
      </c>
      <c r="X3713" s="5">
        <v>1.0309999999999999</v>
      </c>
      <c r="Y3713" s="5">
        <v>100</v>
      </c>
      <c r="Z3713" s="5"/>
      <c r="AA3713" s="5">
        <v>127</v>
      </c>
      <c r="AB3713" s="5">
        <v>24</v>
      </c>
      <c r="AC3713" s="5">
        <v>0</v>
      </c>
      <c r="AD3713" s="5">
        <v>0</v>
      </c>
      <c r="AE3713" s="5">
        <v>42</v>
      </c>
      <c r="AF3713" s="5">
        <v>102</v>
      </c>
      <c r="AG3713" s="5">
        <v>0</v>
      </c>
      <c r="AH3713" s="5">
        <v>0</v>
      </c>
      <c r="AI3713" s="5">
        <v>46</v>
      </c>
      <c r="AJ3713" s="5">
        <v>100</v>
      </c>
      <c r="AK3713" s="5">
        <v>0.98399999999999999</v>
      </c>
      <c r="AL3713" s="5">
        <v>100</v>
      </c>
      <c r="AM3713" s="5"/>
      <c r="AN3713" s="5"/>
      <c r="AO3713" s="5"/>
      <c r="AP3713" s="5"/>
      <c r="AQ3713" s="5"/>
      <c r="AR3713" s="5"/>
      <c r="AS3713" s="5"/>
      <c r="AT3713" s="5"/>
      <c r="AU3713" s="5"/>
      <c r="AV3713" s="5"/>
      <c r="AW3713" s="5"/>
    </row>
    <row r="3714" spans="1:49" x14ac:dyDescent="0.25">
      <c r="A3714" s="5">
        <v>128</v>
      </c>
      <c r="B3714" s="5">
        <v>23</v>
      </c>
      <c r="C3714" s="5">
        <v>0</v>
      </c>
      <c r="D3714" s="5">
        <v>0</v>
      </c>
      <c r="E3714" s="5">
        <v>41</v>
      </c>
      <c r="F3714" s="5">
        <v>161</v>
      </c>
      <c r="G3714" s="5">
        <v>0</v>
      </c>
      <c r="H3714" s="5">
        <v>0</v>
      </c>
      <c r="I3714" s="5">
        <v>0</v>
      </c>
      <c r="J3714" s="5">
        <v>95.833332999999996</v>
      </c>
      <c r="K3714" s="5">
        <v>1.2030000000000001</v>
      </c>
      <c r="L3714" s="5">
        <v>100</v>
      </c>
      <c r="M3714" s="5"/>
      <c r="N3714" s="5">
        <v>128</v>
      </c>
      <c r="O3714" s="5">
        <v>23</v>
      </c>
      <c r="P3714" s="5">
        <v>0</v>
      </c>
      <c r="Q3714" s="5">
        <v>0</v>
      </c>
      <c r="R3714" s="5">
        <v>41</v>
      </c>
      <c r="S3714" s="5">
        <v>161</v>
      </c>
      <c r="T3714" s="5">
        <v>0</v>
      </c>
      <c r="U3714" s="5">
        <v>0</v>
      </c>
      <c r="V3714" s="5">
        <v>0</v>
      </c>
      <c r="W3714" s="5">
        <v>95.833332999999996</v>
      </c>
      <c r="X3714" s="5">
        <v>0.95299999999999996</v>
      </c>
      <c r="Y3714" s="5">
        <v>100</v>
      </c>
      <c r="Z3714" s="5"/>
      <c r="AA3714" s="5">
        <v>128</v>
      </c>
      <c r="AB3714" s="5">
        <v>23</v>
      </c>
      <c r="AC3714" s="5">
        <v>0</v>
      </c>
      <c r="AD3714" s="5">
        <v>0</v>
      </c>
      <c r="AE3714" s="5">
        <v>0</v>
      </c>
      <c r="AF3714" s="5">
        <v>0</v>
      </c>
      <c r="AG3714" s="5">
        <v>0</v>
      </c>
      <c r="AH3714" s="5">
        <v>0</v>
      </c>
      <c r="AI3714" s="5">
        <v>45</v>
      </c>
      <c r="AJ3714" s="5">
        <v>95.833332999999996</v>
      </c>
      <c r="AK3714" s="5">
        <v>0.92200000000000004</v>
      </c>
      <c r="AL3714" s="5">
        <v>100</v>
      </c>
      <c r="AM3714" s="5"/>
      <c r="AN3714" s="5"/>
      <c r="AO3714" s="5"/>
      <c r="AP3714" s="5"/>
      <c r="AQ3714" s="5"/>
      <c r="AR3714" s="5"/>
      <c r="AS3714" s="5"/>
      <c r="AT3714" s="5"/>
      <c r="AU3714" s="5"/>
      <c r="AV3714" s="5"/>
      <c r="AW3714" s="5"/>
    </row>
    <row r="3715" spans="1:49" x14ac:dyDescent="0.25">
      <c r="A3715" s="5">
        <v>129</v>
      </c>
      <c r="B3715" s="5">
        <v>24</v>
      </c>
      <c r="C3715" s="5">
        <v>1</v>
      </c>
      <c r="D3715" s="5">
        <v>0</v>
      </c>
      <c r="E3715" s="5">
        <v>0</v>
      </c>
      <c r="F3715" s="5">
        <v>0</v>
      </c>
      <c r="G3715" s="5">
        <v>0</v>
      </c>
      <c r="H3715" s="5">
        <v>0</v>
      </c>
      <c r="I3715" s="5">
        <v>47</v>
      </c>
      <c r="J3715" s="5">
        <v>97.916667000000004</v>
      </c>
      <c r="K3715" s="5">
        <v>1.266</v>
      </c>
      <c r="L3715" s="5">
        <v>100</v>
      </c>
      <c r="M3715" s="5"/>
      <c r="N3715" s="5">
        <v>129</v>
      </c>
      <c r="O3715" s="5">
        <v>24</v>
      </c>
      <c r="P3715" s="5">
        <v>1</v>
      </c>
      <c r="Q3715" s="5">
        <v>0</v>
      </c>
      <c r="R3715" s="5">
        <v>0</v>
      </c>
      <c r="S3715" s="5">
        <v>0</v>
      </c>
      <c r="T3715" s="5">
        <v>0</v>
      </c>
      <c r="U3715" s="5">
        <v>0</v>
      </c>
      <c r="V3715" s="5">
        <v>47</v>
      </c>
      <c r="W3715" s="5">
        <v>97.916667000000004</v>
      </c>
      <c r="X3715" s="5">
        <v>0.98499999999999999</v>
      </c>
      <c r="Y3715" s="5">
        <v>100</v>
      </c>
      <c r="Z3715" s="5"/>
      <c r="AA3715" s="5">
        <v>129</v>
      </c>
      <c r="AB3715" s="5">
        <v>26</v>
      </c>
      <c r="AC3715" s="5">
        <v>1</v>
      </c>
      <c r="AD3715" s="5">
        <v>0</v>
      </c>
      <c r="AE3715" s="5">
        <v>0</v>
      </c>
      <c r="AF3715" s="5">
        <v>0</v>
      </c>
      <c r="AG3715" s="5">
        <v>13</v>
      </c>
      <c r="AH3715" s="5">
        <v>0</v>
      </c>
      <c r="AI3715" s="5">
        <v>24</v>
      </c>
      <c r="AJ3715" s="5">
        <v>100</v>
      </c>
      <c r="AK3715" s="5">
        <v>1.0620000000000001</v>
      </c>
      <c r="AL3715" s="5">
        <v>100</v>
      </c>
      <c r="AM3715" s="5"/>
      <c r="AN3715" s="5"/>
      <c r="AO3715" s="5"/>
      <c r="AP3715" s="5"/>
      <c r="AQ3715" s="5"/>
      <c r="AR3715" s="5"/>
      <c r="AS3715" s="5"/>
      <c r="AT3715" s="5"/>
      <c r="AU3715" s="5"/>
      <c r="AV3715" s="5"/>
      <c r="AW3715" s="5"/>
    </row>
    <row r="3716" spans="1:49" x14ac:dyDescent="0.25">
      <c r="A3716" s="5">
        <v>130</v>
      </c>
      <c r="B3716" s="5">
        <v>21</v>
      </c>
      <c r="C3716" s="5">
        <v>2</v>
      </c>
      <c r="D3716" s="5">
        <v>0</v>
      </c>
      <c r="E3716" s="5">
        <v>0</v>
      </c>
      <c r="F3716" s="5">
        <v>0</v>
      </c>
      <c r="G3716" s="5">
        <v>38</v>
      </c>
      <c r="H3716" s="5">
        <v>0</v>
      </c>
      <c r="I3716" s="5">
        <v>0</v>
      </c>
      <c r="J3716" s="5">
        <v>100</v>
      </c>
      <c r="K3716" s="5">
        <v>1.1719999999999999</v>
      </c>
      <c r="L3716" s="5">
        <v>100</v>
      </c>
      <c r="M3716" s="5"/>
      <c r="N3716" s="5">
        <v>130</v>
      </c>
      <c r="O3716" s="5">
        <v>21</v>
      </c>
      <c r="P3716" s="5">
        <v>2</v>
      </c>
      <c r="Q3716" s="5">
        <v>0</v>
      </c>
      <c r="R3716" s="5">
        <v>0</v>
      </c>
      <c r="S3716" s="5">
        <v>0</v>
      </c>
      <c r="T3716" s="5">
        <v>38</v>
      </c>
      <c r="U3716" s="5">
        <v>0</v>
      </c>
      <c r="V3716" s="5">
        <v>0</v>
      </c>
      <c r="W3716" s="5">
        <v>100</v>
      </c>
      <c r="X3716" s="5">
        <v>0.95299999999999996</v>
      </c>
      <c r="Y3716" s="5">
        <v>100</v>
      </c>
      <c r="Z3716" s="5"/>
      <c r="AA3716" s="5">
        <v>130</v>
      </c>
      <c r="AB3716" s="5">
        <v>25</v>
      </c>
      <c r="AC3716" s="5">
        <v>2</v>
      </c>
      <c r="AD3716" s="5">
        <v>3</v>
      </c>
      <c r="AE3716" s="5">
        <v>35</v>
      </c>
      <c r="AF3716" s="5">
        <v>95</v>
      </c>
      <c r="AG3716" s="5">
        <v>0</v>
      </c>
      <c r="AH3716" s="5">
        <v>0</v>
      </c>
      <c r="AI3716" s="5">
        <v>12</v>
      </c>
      <c r="AJ3716" s="5">
        <v>100</v>
      </c>
      <c r="AK3716" s="5">
        <v>1.141</v>
      </c>
      <c r="AL3716" s="5">
        <v>100</v>
      </c>
      <c r="AM3716" s="5"/>
      <c r="AN3716" s="5"/>
      <c r="AO3716" s="5"/>
      <c r="AP3716" s="5"/>
      <c r="AQ3716" s="5"/>
      <c r="AR3716" s="5"/>
      <c r="AS3716" s="5"/>
      <c r="AT3716" s="5"/>
      <c r="AU3716" s="5"/>
      <c r="AV3716" s="5"/>
      <c r="AW3716" s="5"/>
    </row>
    <row r="3717" spans="1:49" x14ac:dyDescent="0.25">
      <c r="A3717" s="5">
        <v>131</v>
      </c>
      <c r="B3717" s="5">
        <v>23</v>
      </c>
      <c r="C3717" s="5">
        <v>2</v>
      </c>
      <c r="D3717" s="5">
        <v>1</v>
      </c>
      <c r="E3717" s="5">
        <v>43</v>
      </c>
      <c r="F3717" s="5">
        <v>103</v>
      </c>
      <c r="G3717" s="5">
        <v>0</v>
      </c>
      <c r="H3717" s="5">
        <v>0</v>
      </c>
      <c r="I3717" s="5">
        <v>7</v>
      </c>
      <c r="J3717" s="5">
        <v>89.583332999999996</v>
      </c>
      <c r="K3717" s="5">
        <v>1.2809999999999999</v>
      </c>
      <c r="L3717" s="5">
        <v>100</v>
      </c>
      <c r="M3717" s="5"/>
      <c r="N3717" s="5">
        <v>131</v>
      </c>
      <c r="O3717" s="5">
        <v>23</v>
      </c>
      <c r="P3717" s="5">
        <v>2</v>
      </c>
      <c r="Q3717" s="5">
        <v>1</v>
      </c>
      <c r="R3717" s="5">
        <v>43</v>
      </c>
      <c r="S3717" s="5">
        <v>103</v>
      </c>
      <c r="T3717" s="5">
        <v>0</v>
      </c>
      <c r="U3717" s="5">
        <v>0</v>
      </c>
      <c r="V3717" s="5">
        <v>7</v>
      </c>
      <c r="W3717" s="5">
        <v>89.583332999999996</v>
      </c>
      <c r="X3717" s="5">
        <v>1</v>
      </c>
      <c r="Y3717" s="5">
        <v>100</v>
      </c>
      <c r="Z3717" s="5"/>
      <c r="AA3717" s="5">
        <v>131</v>
      </c>
      <c r="AB3717" s="5">
        <v>26</v>
      </c>
      <c r="AC3717" s="5">
        <v>1</v>
      </c>
      <c r="AD3717" s="5">
        <v>6</v>
      </c>
      <c r="AE3717" s="5">
        <v>19</v>
      </c>
      <c r="AF3717" s="5">
        <v>49</v>
      </c>
      <c r="AG3717" s="5">
        <v>34</v>
      </c>
      <c r="AH3717" s="5">
        <v>0</v>
      </c>
      <c r="AI3717" s="5">
        <v>16</v>
      </c>
      <c r="AJ3717" s="5">
        <v>95.833332999999996</v>
      </c>
      <c r="AK3717" s="5">
        <v>1.1559999999999999</v>
      </c>
      <c r="AL3717" s="5">
        <v>100</v>
      </c>
      <c r="AM3717" s="5"/>
      <c r="AN3717" s="5"/>
      <c r="AO3717" s="5"/>
      <c r="AP3717" s="5"/>
      <c r="AQ3717" s="5"/>
      <c r="AR3717" s="5"/>
      <c r="AS3717" s="5"/>
      <c r="AT3717" s="5"/>
      <c r="AU3717" s="5"/>
      <c r="AV3717" s="5"/>
      <c r="AW3717" s="5"/>
    </row>
    <row r="3718" spans="1:49" x14ac:dyDescent="0.25">
      <c r="A3718" s="5">
        <v>132</v>
      </c>
      <c r="B3718" s="5">
        <v>26</v>
      </c>
      <c r="C3718" s="5">
        <v>0</v>
      </c>
      <c r="D3718" s="5">
        <v>6</v>
      </c>
      <c r="E3718" s="5">
        <v>202</v>
      </c>
      <c r="F3718" s="5">
        <v>262</v>
      </c>
      <c r="G3718" s="5">
        <v>0</v>
      </c>
      <c r="H3718" s="5">
        <v>0</v>
      </c>
      <c r="I3718" s="5">
        <v>18</v>
      </c>
      <c r="J3718" s="5">
        <v>100</v>
      </c>
      <c r="K3718" s="5">
        <v>1.375</v>
      </c>
      <c r="L3718" s="5">
        <v>100</v>
      </c>
      <c r="M3718" s="5"/>
      <c r="N3718" s="5">
        <v>132</v>
      </c>
      <c r="O3718" s="5">
        <v>26</v>
      </c>
      <c r="P3718" s="5">
        <v>0</v>
      </c>
      <c r="Q3718" s="5">
        <v>6</v>
      </c>
      <c r="R3718" s="5">
        <v>202</v>
      </c>
      <c r="S3718" s="5">
        <v>262</v>
      </c>
      <c r="T3718" s="5">
        <v>0</v>
      </c>
      <c r="U3718" s="5">
        <v>0</v>
      </c>
      <c r="V3718" s="5">
        <v>18</v>
      </c>
      <c r="W3718" s="5">
        <v>100</v>
      </c>
      <c r="X3718" s="5">
        <v>1.0469999999999999</v>
      </c>
      <c r="Y3718" s="5">
        <v>100</v>
      </c>
      <c r="Z3718" s="5"/>
      <c r="AA3718" s="5">
        <v>132</v>
      </c>
      <c r="AB3718" s="5">
        <v>26</v>
      </c>
      <c r="AC3718" s="5">
        <v>1</v>
      </c>
      <c r="AD3718" s="5">
        <v>6</v>
      </c>
      <c r="AE3718" s="5">
        <v>192</v>
      </c>
      <c r="AF3718" s="5">
        <v>252</v>
      </c>
      <c r="AG3718" s="5">
        <v>0</v>
      </c>
      <c r="AH3718" s="5">
        <v>0</v>
      </c>
      <c r="AI3718" s="5">
        <v>22</v>
      </c>
      <c r="AJ3718" s="5">
        <v>95.833332999999996</v>
      </c>
      <c r="AK3718" s="5">
        <v>1.125</v>
      </c>
      <c r="AL3718" s="5">
        <v>100</v>
      </c>
      <c r="AM3718" s="5"/>
      <c r="AN3718" s="5"/>
      <c r="AO3718" s="5"/>
      <c r="AP3718" s="5"/>
      <c r="AQ3718" s="5"/>
      <c r="AR3718" s="5"/>
      <c r="AS3718" s="5"/>
      <c r="AT3718" s="5"/>
      <c r="AU3718" s="5"/>
      <c r="AV3718" s="5"/>
      <c r="AW3718" s="5"/>
    </row>
    <row r="3719" spans="1:49" x14ac:dyDescent="0.25">
      <c r="A3719" s="5">
        <v>133</v>
      </c>
      <c r="B3719" s="5">
        <v>25</v>
      </c>
      <c r="C3719" s="5">
        <v>0</v>
      </c>
      <c r="D3719" s="5">
        <v>6</v>
      </c>
      <c r="E3719" s="5">
        <v>1075</v>
      </c>
      <c r="F3719" s="5">
        <v>1135</v>
      </c>
      <c r="G3719" s="5">
        <v>0</v>
      </c>
      <c r="H3719" s="5">
        <v>0</v>
      </c>
      <c r="I3719" s="5">
        <v>13</v>
      </c>
      <c r="J3719" s="5">
        <v>97.916667000000004</v>
      </c>
      <c r="K3719" s="5">
        <v>1.61</v>
      </c>
      <c r="L3719" s="5">
        <v>100</v>
      </c>
      <c r="M3719" s="5"/>
      <c r="N3719" s="5">
        <v>133</v>
      </c>
      <c r="O3719" s="5">
        <v>25</v>
      </c>
      <c r="P3719" s="5">
        <v>0</v>
      </c>
      <c r="Q3719" s="5">
        <v>6</v>
      </c>
      <c r="R3719" s="5">
        <v>1075</v>
      </c>
      <c r="S3719" s="5">
        <v>1135</v>
      </c>
      <c r="T3719" s="5">
        <v>0</v>
      </c>
      <c r="U3719" s="5">
        <v>0</v>
      </c>
      <c r="V3719" s="5">
        <v>13</v>
      </c>
      <c r="W3719" s="5">
        <v>97.916667000000004</v>
      </c>
      <c r="X3719" s="5">
        <v>1.0469999999999999</v>
      </c>
      <c r="Y3719" s="5">
        <v>100</v>
      </c>
      <c r="Z3719" s="5"/>
      <c r="AA3719" s="5">
        <v>133</v>
      </c>
      <c r="AB3719" s="5">
        <v>26</v>
      </c>
      <c r="AC3719" s="5">
        <v>0</v>
      </c>
      <c r="AD3719" s="5">
        <v>0</v>
      </c>
      <c r="AE3719" s="5">
        <v>135</v>
      </c>
      <c r="AF3719" s="5">
        <v>195</v>
      </c>
      <c r="AG3719" s="5">
        <v>0</v>
      </c>
      <c r="AH3719" s="5">
        <v>0</v>
      </c>
      <c r="AI3719" s="5">
        <v>22</v>
      </c>
      <c r="AJ3719" s="5">
        <v>95.833332999999996</v>
      </c>
      <c r="AK3719" s="5">
        <v>1.0940000000000001</v>
      </c>
      <c r="AL3719" s="5">
        <v>100</v>
      </c>
      <c r="AM3719" s="5"/>
      <c r="AN3719" s="5"/>
      <c r="AO3719" s="5"/>
      <c r="AP3719" s="5"/>
      <c r="AQ3719" s="5"/>
      <c r="AR3719" s="5"/>
      <c r="AS3719" s="5"/>
      <c r="AT3719" s="5"/>
      <c r="AU3719" s="5"/>
      <c r="AV3719" s="5"/>
      <c r="AW3719" s="5"/>
    </row>
    <row r="3720" spans="1:49" x14ac:dyDescent="0.25">
      <c r="A3720" s="5">
        <v>134</v>
      </c>
      <c r="B3720" s="5">
        <v>26</v>
      </c>
      <c r="C3720" s="5">
        <v>0</v>
      </c>
      <c r="D3720" s="5">
        <v>3</v>
      </c>
      <c r="E3720" s="5">
        <v>1672</v>
      </c>
      <c r="F3720" s="5">
        <v>1732</v>
      </c>
      <c r="G3720" s="5">
        <v>0</v>
      </c>
      <c r="H3720" s="5">
        <v>0</v>
      </c>
      <c r="I3720" s="5">
        <v>6</v>
      </c>
      <c r="J3720" s="5">
        <v>97.916667000000004</v>
      </c>
      <c r="K3720" s="5">
        <v>1.5149999999999999</v>
      </c>
      <c r="L3720" s="5">
        <v>100</v>
      </c>
      <c r="M3720" s="5"/>
      <c r="N3720" s="5">
        <v>134</v>
      </c>
      <c r="O3720" s="5">
        <v>26</v>
      </c>
      <c r="P3720" s="5">
        <v>0</v>
      </c>
      <c r="Q3720" s="5">
        <v>3</v>
      </c>
      <c r="R3720" s="5">
        <v>1672</v>
      </c>
      <c r="S3720" s="5">
        <v>1732</v>
      </c>
      <c r="T3720" s="5">
        <v>0</v>
      </c>
      <c r="U3720" s="5">
        <v>0</v>
      </c>
      <c r="V3720" s="5">
        <v>6</v>
      </c>
      <c r="W3720" s="5">
        <v>97.916667000000004</v>
      </c>
      <c r="X3720" s="5">
        <v>1.0780000000000001</v>
      </c>
      <c r="Y3720" s="5">
        <v>100</v>
      </c>
      <c r="Z3720" s="5"/>
      <c r="AA3720" s="5">
        <v>134</v>
      </c>
      <c r="AB3720" s="5">
        <v>27</v>
      </c>
      <c r="AC3720" s="5">
        <v>0</v>
      </c>
      <c r="AD3720" s="5">
        <v>0</v>
      </c>
      <c r="AE3720" s="5">
        <v>175</v>
      </c>
      <c r="AF3720" s="5">
        <v>235</v>
      </c>
      <c r="AG3720" s="5">
        <v>0</v>
      </c>
      <c r="AH3720" s="5">
        <v>0</v>
      </c>
      <c r="AI3720" s="5">
        <v>22</v>
      </c>
      <c r="AJ3720" s="5">
        <v>91.666667000000004</v>
      </c>
      <c r="AK3720" s="5">
        <v>1.0940000000000001</v>
      </c>
      <c r="AL3720" s="5">
        <v>100</v>
      </c>
      <c r="AM3720" s="5"/>
      <c r="AN3720" s="5"/>
      <c r="AO3720" s="5"/>
      <c r="AP3720" s="5"/>
      <c r="AQ3720" s="5"/>
      <c r="AR3720" s="5"/>
      <c r="AS3720" s="5"/>
      <c r="AT3720" s="5"/>
      <c r="AU3720" s="5"/>
      <c r="AV3720" s="5"/>
      <c r="AW3720" s="5"/>
    </row>
    <row r="3721" spans="1:49" x14ac:dyDescent="0.25">
      <c r="A3721" s="5">
        <v>135</v>
      </c>
      <c r="B3721" s="5">
        <v>26</v>
      </c>
      <c r="C3721" s="5">
        <v>0</v>
      </c>
      <c r="D3721" s="5">
        <v>0</v>
      </c>
      <c r="E3721" s="5">
        <v>11</v>
      </c>
      <c r="F3721" s="5">
        <v>41</v>
      </c>
      <c r="G3721" s="5">
        <v>0</v>
      </c>
      <c r="H3721" s="5">
        <v>0</v>
      </c>
      <c r="I3721" s="5">
        <v>24</v>
      </c>
      <c r="J3721" s="5">
        <v>100</v>
      </c>
      <c r="K3721" s="5">
        <v>1.266</v>
      </c>
      <c r="L3721" s="5">
        <v>100</v>
      </c>
      <c r="M3721" s="5"/>
      <c r="N3721" s="5">
        <v>135</v>
      </c>
      <c r="O3721" s="5">
        <v>26</v>
      </c>
      <c r="P3721" s="5">
        <v>0</v>
      </c>
      <c r="Q3721" s="5">
        <v>0</v>
      </c>
      <c r="R3721" s="5">
        <v>11</v>
      </c>
      <c r="S3721" s="5">
        <v>41</v>
      </c>
      <c r="T3721" s="5">
        <v>0</v>
      </c>
      <c r="U3721" s="5">
        <v>0</v>
      </c>
      <c r="V3721" s="5">
        <v>24</v>
      </c>
      <c r="W3721" s="5">
        <v>100</v>
      </c>
      <c r="X3721" s="5">
        <v>1.0149999999999999</v>
      </c>
      <c r="Y3721" s="5">
        <v>100</v>
      </c>
      <c r="Z3721" s="5"/>
      <c r="AA3721" s="5">
        <v>135</v>
      </c>
      <c r="AB3721" s="5">
        <v>27</v>
      </c>
      <c r="AC3721" s="5">
        <v>0</v>
      </c>
      <c r="AD3721" s="5">
        <v>6</v>
      </c>
      <c r="AE3721" s="5">
        <v>259</v>
      </c>
      <c r="AF3721" s="5">
        <v>319</v>
      </c>
      <c r="AG3721" s="5">
        <v>0</v>
      </c>
      <c r="AH3721" s="5">
        <v>0</v>
      </c>
      <c r="AI3721" s="5">
        <v>23</v>
      </c>
      <c r="AJ3721" s="5">
        <v>93.75</v>
      </c>
      <c r="AK3721" s="5">
        <v>1.0780000000000001</v>
      </c>
      <c r="AL3721" s="5">
        <v>100</v>
      </c>
      <c r="AM3721" s="5"/>
      <c r="AN3721" s="5"/>
      <c r="AO3721" s="5"/>
      <c r="AP3721" s="5"/>
      <c r="AQ3721" s="5"/>
      <c r="AR3721" s="5"/>
      <c r="AS3721" s="5"/>
      <c r="AT3721" s="5"/>
      <c r="AU3721" s="5"/>
      <c r="AV3721" s="5"/>
      <c r="AW3721" s="5"/>
    </row>
    <row r="3722" spans="1:49" x14ac:dyDescent="0.25">
      <c r="A3722" s="5">
        <v>136</v>
      </c>
      <c r="B3722" s="5">
        <v>27</v>
      </c>
      <c r="C3722" s="5">
        <v>1</v>
      </c>
      <c r="D3722" s="5">
        <v>0</v>
      </c>
      <c r="E3722" s="5">
        <v>9</v>
      </c>
      <c r="F3722" s="5">
        <v>39</v>
      </c>
      <c r="G3722" s="5">
        <v>15</v>
      </c>
      <c r="H3722" s="5">
        <v>0</v>
      </c>
      <c r="I3722" s="5">
        <v>0</v>
      </c>
      <c r="J3722" s="5">
        <v>93.75</v>
      </c>
      <c r="K3722" s="5">
        <v>1.5620000000000001</v>
      </c>
      <c r="L3722" s="5">
        <v>100</v>
      </c>
      <c r="M3722" s="5"/>
      <c r="N3722" s="5">
        <v>136</v>
      </c>
      <c r="O3722" s="5">
        <v>27</v>
      </c>
      <c r="P3722" s="5">
        <v>1</v>
      </c>
      <c r="Q3722" s="5">
        <v>0</v>
      </c>
      <c r="R3722" s="5">
        <v>9</v>
      </c>
      <c r="S3722" s="5">
        <v>39</v>
      </c>
      <c r="T3722" s="5">
        <v>15</v>
      </c>
      <c r="U3722" s="5">
        <v>0</v>
      </c>
      <c r="V3722" s="5">
        <v>0</v>
      </c>
      <c r="W3722" s="5">
        <v>93.75</v>
      </c>
      <c r="X3722" s="5">
        <v>1.0629999999999999</v>
      </c>
      <c r="Y3722" s="5">
        <v>100</v>
      </c>
      <c r="Z3722" s="5"/>
      <c r="AA3722" s="5">
        <v>136</v>
      </c>
      <c r="AB3722" s="5">
        <v>27</v>
      </c>
      <c r="AC3722" s="5">
        <v>1</v>
      </c>
      <c r="AD3722" s="5">
        <v>6</v>
      </c>
      <c r="AE3722" s="5">
        <v>18</v>
      </c>
      <c r="AF3722" s="5">
        <v>48</v>
      </c>
      <c r="AG3722" s="5">
        <v>24</v>
      </c>
      <c r="AH3722" s="5">
        <v>0</v>
      </c>
      <c r="AI3722" s="5">
        <v>18</v>
      </c>
      <c r="AJ3722" s="5">
        <v>100</v>
      </c>
      <c r="AK3722" s="5">
        <v>1.0940000000000001</v>
      </c>
      <c r="AL3722" s="5">
        <v>100</v>
      </c>
      <c r="AM3722" s="5"/>
      <c r="AN3722" s="5"/>
      <c r="AO3722" s="5"/>
      <c r="AP3722" s="5"/>
      <c r="AQ3722" s="5"/>
      <c r="AR3722" s="5"/>
      <c r="AS3722" s="5"/>
      <c r="AT3722" s="5"/>
      <c r="AU3722" s="5"/>
      <c r="AV3722" s="5"/>
      <c r="AW3722" s="5"/>
    </row>
    <row r="3723" spans="1:49" x14ac:dyDescent="0.25">
      <c r="A3723" s="5">
        <v>137</v>
      </c>
      <c r="B3723" s="5">
        <v>28</v>
      </c>
      <c r="C3723" s="5">
        <v>1</v>
      </c>
      <c r="D3723" s="5">
        <v>0</v>
      </c>
      <c r="E3723" s="5">
        <v>11</v>
      </c>
      <c r="F3723" s="5">
        <v>41</v>
      </c>
      <c r="G3723" s="5">
        <v>0</v>
      </c>
      <c r="H3723" s="5">
        <v>0</v>
      </c>
      <c r="I3723" s="5">
        <v>24</v>
      </c>
      <c r="J3723" s="5">
        <v>100</v>
      </c>
      <c r="K3723" s="5">
        <v>1.4530000000000001</v>
      </c>
      <c r="L3723" s="5">
        <v>100</v>
      </c>
      <c r="M3723" s="5"/>
      <c r="N3723" s="5">
        <v>137</v>
      </c>
      <c r="O3723" s="5">
        <v>28</v>
      </c>
      <c r="P3723" s="5">
        <v>1</v>
      </c>
      <c r="Q3723" s="5">
        <v>0</v>
      </c>
      <c r="R3723" s="5">
        <v>11</v>
      </c>
      <c r="S3723" s="5">
        <v>41</v>
      </c>
      <c r="T3723" s="5">
        <v>0</v>
      </c>
      <c r="U3723" s="5">
        <v>0</v>
      </c>
      <c r="V3723" s="5">
        <v>24</v>
      </c>
      <c r="W3723" s="5">
        <v>100</v>
      </c>
      <c r="X3723" s="5">
        <v>1.1719999999999999</v>
      </c>
      <c r="Y3723" s="5">
        <v>100</v>
      </c>
      <c r="Z3723" s="5"/>
      <c r="AA3723" s="5">
        <v>137</v>
      </c>
      <c r="AB3723" s="5">
        <v>27</v>
      </c>
      <c r="AC3723" s="5">
        <v>1</v>
      </c>
      <c r="AD3723" s="5">
        <v>6</v>
      </c>
      <c r="AE3723" s="5">
        <v>42</v>
      </c>
      <c r="AF3723" s="5">
        <v>102</v>
      </c>
      <c r="AG3723" s="5">
        <v>0</v>
      </c>
      <c r="AH3723" s="5">
        <v>0</v>
      </c>
      <c r="AI3723" s="5">
        <v>18</v>
      </c>
      <c r="AJ3723" s="5">
        <v>87.5</v>
      </c>
      <c r="AK3723" s="5">
        <v>1.1399999999999999</v>
      </c>
      <c r="AL3723" s="5">
        <v>100</v>
      </c>
      <c r="AM3723" s="5"/>
      <c r="AN3723" s="5"/>
      <c r="AO3723" s="5"/>
      <c r="AP3723" s="5"/>
      <c r="AQ3723" s="5"/>
      <c r="AR3723" s="5"/>
      <c r="AS3723" s="5"/>
      <c r="AT3723" s="5"/>
      <c r="AU3723" s="5"/>
      <c r="AV3723" s="5"/>
      <c r="AW3723" s="5"/>
    </row>
    <row r="3724" spans="1:49" x14ac:dyDescent="0.25">
      <c r="A3724" s="5">
        <v>138</v>
      </c>
      <c r="B3724" s="5">
        <v>28</v>
      </c>
      <c r="C3724" s="5">
        <v>1</v>
      </c>
      <c r="D3724" s="5">
        <v>1</v>
      </c>
      <c r="E3724" s="5">
        <v>87</v>
      </c>
      <c r="F3724" s="5">
        <v>207</v>
      </c>
      <c r="G3724" s="5">
        <v>0</v>
      </c>
      <c r="H3724" s="5">
        <v>0</v>
      </c>
      <c r="I3724" s="5">
        <v>2</v>
      </c>
      <c r="J3724" s="5">
        <v>100</v>
      </c>
      <c r="K3724" s="5">
        <v>1.5940000000000001</v>
      </c>
      <c r="L3724" s="5">
        <v>100</v>
      </c>
      <c r="M3724" s="5"/>
      <c r="N3724" s="5">
        <v>138</v>
      </c>
      <c r="O3724" s="5">
        <v>28</v>
      </c>
      <c r="P3724" s="5">
        <v>1</v>
      </c>
      <c r="Q3724" s="5">
        <v>1</v>
      </c>
      <c r="R3724" s="5">
        <v>87</v>
      </c>
      <c r="S3724" s="5">
        <v>207</v>
      </c>
      <c r="T3724" s="5">
        <v>0</v>
      </c>
      <c r="U3724" s="5">
        <v>0</v>
      </c>
      <c r="V3724" s="5">
        <v>2</v>
      </c>
      <c r="W3724" s="5">
        <v>100</v>
      </c>
      <c r="X3724" s="5">
        <v>1.2809999999999999</v>
      </c>
      <c r="Y3724" s="5">
        <v>100</v>
      </c>
      <c r="Z3724" s="5"/>
      <c r="AA3724" s="5">
        <v>138</v>
      </c>
      <c r="AB3724" s="5">
        <v>27</v>
      </c>
      <c r="AC3724" s="5">
        <v>0</v>
      </c>
      <c r="AD3724" s="5">
        <v>6</v>
      </c>
      <c r="AE3724" s="5">
        <v>87</v>
      </c>
      <c r="AF3724" s="5">
        <v>147</v>
      </c>
      <c r="AG3724" s="5">
        <v>0</v>
      </c>
      <c r="AH3724" s="5">
        <v>0</v>
      </c>
      <c r="AI3724" s="5">
        <v>23</v>
      </c>
      <c r="AJ3724" s="5">
        <v>93.75</v>
      </c>
      <c r="AK3724" s="5">
        <v>1.1100000000000001</v>
      </c>
      <c r="AL3724" s="5">
        <v>100</v>
      </c>
      <c r="AM3724" s="5"/>
      <c r="AN3724" s="5"/>
      <c r="AO3724" s="5"/>
      <c r="AP3724" s="5"/>
      <c r="AQ3724" s="5"/>
      <c r="AR3724" s="5"/>
      <c r="AS3724" s="5"/>
      <c r="AT3724" s="5"/>
      <c r="AU3724" s="5"/>
      <c r="AV3724" s="5"/>
      <c r="AW3724" s="5"/>
    </row>
    <row r="3725" spans="1:49" x14ac:dyDescent="0.25">
      <c r="A3725" s="5">
        <v>139</v>
      </c>
      <c r="B3725" s="5">
        <v>26</v>
      </c>
      <c r="C3725" s="5">
        <v>1</v>
      </c>
      <c r="D3725" s="5">
        <v>0</v>
      </c>
      <c r="E3725" s="5">
        <v>0</v>
      </c>
      <c r="F3725" s="5">
        <v>0</v>
      </c>
      <c r="G3725" s="5">
        <v>0</v>
      </c>
      <c r="H3725" s="5">
        <v>0</v>
      </c>
      <c r="I3725" s="5">
        <v>44</v>
      </c>
      <c r="J3725" s="5">
        <v>95.833332999999996</v>
      </c>
      <c r="K3725" s="5">
        <v>1.516</v>
      </c>
      <c r="L3725" s="5">
        <v>100</v>
      </c>
      <c r="M3725" s="5"/>
      <c r="N3725" s="5">
        <v>139</v>
      </c>
      <c r="O3725" s="5">
        <v>26</v>
      </c>
      <c r="P3725" s="5">
        <v>1</v>
      </c>
      <c r="Q3725" s="5">
        <v>0</v>
      </c>
      <c r="R3725" s="5">
        <v>0</v>
      </c>
      <c r="S3725" s="5">
        <v>0</v>
      </c>
      <c r="T3725" s="5">
        <v>0</v>
      </c>
      <c r="U3725" s="5">
        <v>0</v>
      </c>
      <c r="V3725" s="5">
        <v>44</v>
      </c>
      <c r="W3725" s="5">
        <v>95.833332999999996</v>
      </c>
      <c r="X3725" s="5">
        <v>1.1719999999999999</v>
      </c>
      <c r="Y3725" s="5">
        <v>100</v>
      </c>
      <c r="Z3725" s="5"/>
      <c r="AA3725" s="5">
        <v>139</v>
      </c>
      <c r="AB3725" s="5">
        <v>25</v>
      </c>
      <c r="AC3725" s="5">
        <v>1</v>
      </c>
      <c r="AD3725" s="5">
        <v>6</v>
      </c>
      <c r="AE3725" s="5">
        <v>20</v>
      </c>
      <c r="AF3725" s="5">
        <v>50</v>
      </c>
      <c r="AG3725" s="5">
        <v>15</v>
      </c>
      <c r="AH3725" s="5">
        <v>0</v>
      </c>
      <c r="AI3725" s="5">
        <v>21</v>
      </c>
      <c r="AJ3725" s="5">
        <v>97.916667000000004</v>
      </c>
      <c r="AK3725" s="5">
        <v>1.1870000000000001</v>
      </c>
      <c r="AL3725" s="5">
        <v>100</v>
      </c>
      <c r="AM3725" s="5"/>
      <c r="AN3725" s="5"/>
      <c r="AO3725" s="5"/>
      <c r="AP3725" s="5"/>
      <c r="AQ3725" s="5"/>
      <c r="AR3725" s="5"/>
      <c r="AS3725" s="5"/>
      <c r="AT3725" s="5"/>
      <c r="AU3725" s="5"/>
      <c r="AV3725" s="5"/>
      <c r="AW3725" s="5"/>
    </row>
    <row r="3726" spans="1:49" x14ac:dyDescent="0.25">
      <c r="A3726" s="5">
        <v>140</v>
      </c>
      <c r="B3726" s="5">
        <v>26</v>
      </c>
      <c r="C3726" s="5">
        <v>1</v>
      </c>
      <c r="D3726" s="5">
        <v>0</v>
      </c>
      <c r="E3726" s="5">
        <v>0</v>
      </c>
      <c r="F3726" s="5">
        <v>0</v>
      </c>
      <c r="G3726" s="5">
        <v>28</v>
      </c>
      <c r="H3726" s="5">
        <v>0</v>
      </c>
      <c r="I3726" s="5">
        <v>24</v>
      </c>
      <c r="J3726" s="5">
        <v>100</v>
      </c>
      <c r="K3726" s="5">
        <v>1.4370000000000001</v>
      </c>
      <c r="L3726" s="5">
        <v>100</v>
      </c>
      <c r="M3726" s="5"/>
      <c r="N3726" s="5">
        <v>140</v>
      </c>
      <c r="O3726" s="5">
        <v>26</v>
      </c>
      <c r="P3726" s="5">
        <v>1</v>
      </c>
      <c r="Q3726" s="5">
        <v>0</v>
      </c>
      <c r="R3726" s="5">
        <v>0</v>
      </c>
      <c r="S3726" s="5">
        <v>0</v>
      </c>
      <c r="T3726" s="5">
        <v>28</v>
      </c>
      <c r="U3726" s="5">
        <v>0</v>
      </c>
      <c r="V3726" s="5">
        <v>24</v>
      </c>
      <c r="W3726" s="5">
        <v>100</v>
      </c>
      <c r="X3726" s="5">
        <v>1.2030000000000001</v>
      </c>
      <c r="Y3726" s="5">
        <v>100</v>
      </c>
      <c r="Z3726" s="5"/>
      <c r="AA3726" s="5">
        <v>140</v>
      </c>
      <c r="AB3726" s="5">
        <v>24</v>
      </c>
      <c r="AC3726" s="5">
        <v>1</v>
      </c>
      <c r="AD3726" s="5">
        <v>6</v>
      </c>
      <c r="AE3726" s="5">
        <v>47</v>
      </c>
      <c r="AF3726" s="5">
        <v>107</v>
      </c>
      <c r="AG3726" s="5">
        <v>0</v>
      </c>
      <c r="AH3726" s="5">
        <v>0</v>
      </c>
      <c r="AI3726" s="5">
        <v>26</v>
      </c>
      <c r="AJ3726" s="5">
        <v>95.833332999999996</v>
      </c>
      <c r="AK3726" s="5">
        <v>1.1100000000000001</v>
      </c>
      <c r="AL3726" s="5">
        <v>100</v>
      </c>
      <c r="AM3726" s="5"/>
      <c r="AN3726" s="5"/>
      <c r="AO3726" s="5"/>
      <c r="AP3726" s="5"/>
      <c r="AQ3726" s="5"/>
      <c r="AR3726" s="5"/>
      <c r="AS3726" s="5"/>
      <c r="AT3726" s="5"/>
      <c r="AU3726" s="5"/>
      <c r="AV3726" s="5"/>
      <c r="AW3726" s="5"/>
    </row>
    <row r="3727" spans="1:49" x14ac:dyDescent="0.25">
      <c r="A3727" s="5">
        <v>141</v>
      </c>
      <c r="B3727" s="5">
        <v>27</v>
      </c>
      <c r="C3727" s="5">
        <v>1</v>
      </c>
      <c r="D3727" s="5">
        <v>1</v>
      </c>
      <c r="E3727" s="5">
        <v>44</v>
      </c>
      <c r="F3727" s="5">
        <v>104</v>
      </c>
      <c r="G3727" s="5">
        <v>0</v>
      </c>
      <c r="H3727" s="5">
        <v>0</v>
      </c>
      <c r="I3727" s="5">
        <v>2</v>
      </c>
      <c r="J3727" s="5">
        <v>97.916667000000004</v>
      </c>
      <c r="K3727" s="5">
        <v>1.5</v>
      </c>
      <c r="L3727" s="5">
        <v>100</v>
      </c>
      <c r="M3727" s="5"/>
      <c r="N3727" s="5">
        <v>141</v>
      </c>
      <c r="O3727" s="5">
        <v>27</v>
      </c>
      <c r="P3727" s="5">
        <v>1</v>
      </c>
      <c r="Q3727" s="5">
        <v>1</v>
      </c>
      <c r="R3727" s="5">
        <v>44</v>
      </c>
      <c r="S3727" s="5">
        <v>104</v>
      </c>
      <c r="T3727" s="5">
        <v>0</v>
      </c>
      <c r="U3727" s="5">
        <v>0</v>
      </c>
      <c r="V3727" s="5">
        <v>2</v>
      </c>
      <c r="W3727" s="5">
        <v>97.916667000000004</v>
      </c>
      <c r="X3727" s="5">
        <v>1.25</v>
      </c>
      <c r="Y3727" s="5">
        <v>100</v>
      </c>
      <c r="Z3727" s="5"/>
      <c r="AA3727" s="5">
        <v>141</v>
      </c>
      <c r="AB3727" s="5">
        <v>24</v>
      </c>
      <c r="AC3727" s="5">
        <v>0</v>
      </c>
      <c r="AD3727" s="5">
        <v>0</v>
      </c>
      <c r="AE3727" s="5">
        <v>18</v>
      </c>
      <c r="AF3727" s="5">
        <v>78</v>
      </c>
      <c r="AG3727" s="5">
        <v>0</v>
      </c>
      <c r="AH3727" s="5">
        <v>0</v>
      </c>
      <c r="AI3727" s="5">
        <v>22</v>
      </c>
      <c r="AJ3727" s="5">
        <v>95.833332999999996</v>
      </c>
      <c r="AK3727" s="5">
        <v>1.0309999999999999</v>
      </c>
      <c r="AL3727" s="5">
        <v>100</v>
      </c>
      <c r="AM3727" s="5"/>
      <c r="AN3727" s="5"/>
      <c r="AO3727" s="5"/>
      <c r="AP3727" s="5"/>
      <c r="AQ3727" s="5"/>
      <c r="AR3727" s="5"/>
      <c r="AS3727" s="5"/>
      <c r="AT3727" s="5"/>
      <c r="AU3727" s="5"/>
      <c r="AV3727" s="5"/>
      <c r="AW3727" s="5"/>
    </row>
    <row r="3728" spans="1:49" x14ac:dyDescent="0.25">
      <c r="A3728" s="5">
        <v>142</v>
      </c>
      <c r="B3728" s="5">
        <v>26</v>
      </c>
      <c r="C3728" s="5">
        <v>0</v>
      </c>
      <c r="D3728" s="5">
        <v>0</v>
      </c>
      <c r="E3728" s="5">
        <v>10</v>
      </c>
      <c r="F3728" s="5">
        <v>40</v>
      </c>
      <c r="G3728" s="5">
        <v>0</v>
      </c>
      <c r="H3728" s="5">
        <v>0</v>
      </c>
      <c r="I3728" s="5">
        <v>24</v>
      </c>
      <c r="J3728" s="5">
        <v>100</v>
      </c>
      <c r="K3728" s="5">
        <v>1.6719999999999999</v>
      </c>
      <c r="L3728" s="5">
        <v>100</v>
      </c>
      <c r="M3728" s="5"/>
      <c r="N3728" s="5">
        <v>142</v>
      </c>
      <c r="O3728" s="5">
        <v>26</v>
      </c>
      <c r="P3728" s="5">
        <v>0</v>
      </c>
      <c r="Q3728" s="5">
        <v>0</v>
      </c>
      <c r="R3728" s="5">
        <v>10</v>
      </c>
      <c r="S3728" s="5">
        <v>40</v>
      </c>
      <c r="T3728" s="5">
        <v>0</v>
      </c>
      <c r="U3728" s="5">
        <v>0</v>
      </c>
      <c r="V3728" s="5">
        <v>24</v>
      </c>
      <c r="W3728" s="5">
        <v>100</v>
      </c>
      <c r="X3728" s="5">
        <v>1.1559999999999999</v>
      </c>
      <c r="Y3728" s="5">
        <v>100</v>
      </c>
      <c r="Z3728" s="5"/>
      <c r="AA3728" s="5">
        <v>142</v>
      </c>
      <c r="AB3728" s="5">
        <v>23</v>
      </c>
      <c r="AC3728" s="5">
        <v>0</v>
      </c>
      <c r="AD3728" s="5">
        <v>6</v>
      </c>
      <c r="AE3728" s="5">
        <v>53</v>
      </c>
      <c r="AF3728" s="5">
        <v>113</v>
      </c>
      <c r="AG3728" s="5">
        <v>0</v>
      </c>
      <c r="AH3728" s="5">
        <v>0</v>
      </c>
      <c r="AI3728" s="5">
        <v>25</v>
      </c>
      <c r="AJ3728" s="5">
        <v>97.916667000000004</v>
      </c>
      <c r="AK3728" s="5">
        <v>0.95299999999999996</v>
      </c>
      <c r="AL3728" s="5">
        <v>100</v>
      </c>
      <c r="AM3728" s="5"/>
      <c r="AN3728" s="5"/>
      <c r="AO3728" s="5"/>
      <c r="AP3728" s="5"/>
      <c r="AQ3728" s="5"/>
      <c r="AR3728" s="5"/>
      <c r="AS3728" s="5"/>
      <c r="AT3728" s="5"/>
      <c r="AU3728" s="5"/>
      <c r="AV3728" s="5"/>
      <c r="AW3728" s="5"/>
    </row>
    <row r="3729" spans="1:49" x14ac:dyDescent="0.25">
      <c r="A3729" s="5">
        <v>143</v>
      </c>
      <c r="B3729" s="5">
        <v>29</v>
      </c>
      <c r="C3729" s="5">
        <v>0</v>
      </c>
      <c r="D3729" s="5">
        <v>0</v>
      </c>
      <c r="E3729" s="5">
        <v>1</v>
      </c>
      <c r="F3729" s="5">
        <v>61</v>
      </c>
      <c r="G3729" s="5">
        <v>0</v>
      </c>
      <c r="H3729" s="5">
        <v>0</v>
      </c>
      <c r="I3729" s="5">
        <v>4</v>
      </c>
      <c r="J3729" s="5">
        <v>100</v>
      </c>
      <c r="K3729" s="5">
        <v>1.5629999999999999</v>
      </c>
      <c r="L3729" s="5">
        <v>100</v>
      </c>
      <c r="M3729" s="5"/>
      <c r="N3729" s="5">
        <v>143</v>
      </c>
      <c r="O3729" s="5">
        <v>29</v>
      </c>
      <c r="P3729" s="5">
        <v>0</v>
      </c>
      <c r="Q3729" s="5">
        <v>0</v>
      </c>
      <c r="R3729" s="5">
        <v>1</v>
      </c>
      <c r="S3729" s="5">
        <v>61</v>
      </c>
      <c r="T3729" s="5">
        <v>0</v>
      </c>
      <c r="U3729" s="5">
        <v>0</v>
      </c>
      <c r="V3729" s="5">
        <v>4</v>
      </c>
      <c r="W3729" s="5">
        <v>100</v>
      </c>
      <c r="X3729" s="5">
        <v>1.266</v>
      </c>
      <c r="Y3729" s="5">
        <v>100</v>
      </c>
      <c r="Z3729" s="5"/>
      <c r="AA3729" s="5">
        <v>143</v>
      </c>
      <c r="AB3729" s="5">
        <v>23</v>
      </c>
      <c r="AC3729" s="5">
        <v>0</v>
      </c>
      <c r="AD3729" s="5">
        <v>4</v>
      </c>
      <c r="AE3729" s="5">
        <v>27</v>
      </c>
      <c r="AF3729" s="5">
        <v>87</v>
      </c>
      <c r="AG3729" s="5">
        <v>0</v>
      </c>
      <c r="AH3729" s="5">
        <v>0</v>
      </c>
      <c r="AI3729" s="5">
        <v>24</v>
      </c>
      <c r="AJ3729" s="5">
        <v>87.5</v>
      </c>
      <c r="AK3729" s="5">
        <v>0.92200000000000004</v>
      </c>
      <c r="AL3729" s="5">
        <v>100</v>
      </c>
      <c r="AM3729" s="5"/>
      <c r="AN3729" s="5"/>
      <c r="AO3729" s="5"/>
      <c r="AP3729" s="5"/>
      <c r="AQ3729" s="5"/>
      <c r="AR3729" s="5"/>
      <c r="AS3729" s="5"/>
      <c r="AT3729" s="5"/>
      <c r="AU3729" s="5"/>
      <c r="AV3729" s="5"/>
      <c r="AW3729" s="5"/>
    </row>
    <row r="3730" spans="1:49" x14ac:dyDescent="0.25">
      <c r="A3730" s="5">
        <v>144</v>
      </c>
      <c r="B3730" s="5">
        <v>28</v>
      </c>
      <c r="C3730" s="5">
        <v>0</v>
      </c>
      <c r="D3730" s="5">
        <v>0</v>
      </c>
      <c r="E3730" s="5">
        <v>7</v>
      </c>
      <c r="F3730" s="5">
        <v>67</v>
      </c>
      <c r="G3730" s="5">
        <v>0</v>
      </c>
      <c r="H3730" s="5">
        <v>0</v>
      </c>
      <c r="I3730" s="5">
        <v>7</v>
      </c>
      <c r="J3730" s="5">
        <v>93.75</v>
      </c>
      <c r="K3730" s="5">
        <v>1.5309999999999999</v>
      </c>
      <c r="L3730" s="5">
        <v>100</v>
      </c>
      <c r="M3730" s="5"/>
      <c r="N3730" s="5">
        <v>144</v>
      </c>
      <c r="O3730" s="5">
        <v>28</v>
      </c>
      <c r="P3730" s="5">
        <v>0</v>
      </c>
      <c r="Q3730" s="5">
        <v>0</v>
      </c>
      <c r="R3730" s="5">
        <v>7</v>
      </c>
      <c r="S3730" s="5">
        <v>67</v>
      </c>
      <c r="T3730" s="5">
        <v>0</v>
      </c>
      <c r="U3730" s="5">
        <v>0</v>
      </c>
      <c r="V3730" s="5">
        <v>7</v>
      </c>
      <c r="W3730" s="5">
        <v>93.75</v>
      </c>
      <c r="X3730" s="5">
        <v>1.3120000000000001</v>
      </c>
      <c r="Y3730" s="5">
        <v>100</v>
      </c>
      <c r="Z3730" s="5"/>
      <c r="AA3730" s="5">
        <v>144</v>
      </c>
      <c r="AB3730" s="5">
        <v>22</v>
      </c>
      <c r="AC3730" s="5">
        <v>0</v>
      </c>
      <c r="AD3730" s="5">
        <v>0</v>
      </c>
      <c r="AE3730" s="5">
        <v>29</v>
      </c>
      <c r="AF3730" s="5">
        <v>89</v>
      </c>
      <c r="AG3730" s="5">
        <v>0</v>
      </c>
      <c r="AH3730" s="5">
        <v>0</v>
      </c>
      <c r="AI3730" s="5">
        <v>33</v>
      </c>
      <c r="AJ3730" s="5">
        <v>93.75</v>
      </c>
      <c r="AK3730" s="5">
        <v>0.875</v>
      </c>
      <c r="AL3730" s="5">
        <v>100</v>
      </c>
      <c r="AM3730" s="5"/>
      <c r="AN3730" s="5"/>
      <c r="AO3730" s="5"/>
      <c r="AP3730" s="5"/>
      <c r="AQ3730" s="5"/>
      <c r="AR3730" s="5"/>
      <c r="AS3730" s="5"/>
      <c r="AT3730" s="5"/>
      <c r="AU3730" s="5"/>
      <c r="AV3730" s="5"/>
      <c r="AW3730" s="5"/>
    </row>
    <row r="3731" spans="1:49" x14ac:dyDescent="0.25">
      <c r="A3731" s="5">
        <v>145</v>
      </c>
      <c r="B3731" s="5">
        <v>27</v>
      </c>
      <c r="C3731" s="5">
        <v>0</v>
      </c>
      <c r="D3731" s="5">
        <v>5</v>
      </c>
      <c r="E3731" s="5">
        <v>56</v>
      </c>
      <c r="F3731" s="5">
        <v>116</v>
      </c>
      <c r="G3731" s="5">
        <v>0</v>
      </c>
      <c r="H3731" s="5">
        <v>0</v>
      </c>
      <c r="I3731" s="5">
        <v>14</v>
      </c>
      <c r="J3731" s="5">
        <v>91.666667000000004</v>
      </c>
      <c r="K3731" s="5">
        <v>1.5</v>
      </c>
      <c r="L3731" s="5">
        <v>100</v>
      </c>
      <c r="M3731" s="5"/>
      <c r="N3731" s="5">
        <v>145</v>
      </c>
      <c r="O3731" s="5">
        <v>27</v>
      </c>
      <c r="P3731" s="5">
        <v>0</v>
      </c>
      <c r="Q3731" s="5">
        <v>5</v>
      </c>
      <c r="R3731" s="5">
        <v>56</v>
      </c>
      <c r="S3731" s="5">
        <v>116</v>
      </c>
      <c r="T3731" s="5">
        <v>0</v>
      </c>
      <c r="U3731" s="5">
        <v>0</v>
      </c>
      <c r="V3731" s="5">
        <v>14</v>
      </c>
      <c r="W3731" s="5">
        <v>91.666667000000004</v>
      </c>
      <c r="X3731" s="5">
        <v>1.25</v>
      </c>
      <c r="Y3731" s="5">
        <v>100</v>
      </c>
      <c r="Z3731" s="5"/>
      <c r="AA3731" s="5">
        <v>145</v>
      </c>
      <c r="AB3731" s="5">
        <v>22</v>
      </c>
      <c r="AC3731" s="5">
        <v>0</v>
      </c>
      <c r="AD3731" s="5">
        <v>0</v>
      </c>
      <c r="AE3731" s="5">
        <v>55</v>
      </c>
      <c r="AF3731" s="5">
        <v>115</v>
      </c>
      <c r="AG3731" s="5">
        <v>0</v>
      </c>
      <c r="AH3731" s="5">
        <v>0</v>
      </c>
      <c r="AI3731" s="5">
        <v>42</v>
      </c>
      <c r="AJ3731" s="5">
        <v>95.833332999999996</v>
      </c>
      <c r="AK3731" s="5">
        <v>0.82899999999999996</v>
      </c>
      <c r="AL3731" s="5">
        <v>100</v>
      </c>
      <c r="AM3731" s="5"/>
      <c r="AN3731" s="5"/>
      <c r="AO3731" s="5"/>
      <c r="AP3731" s="5"/>
      <c r="AQ3731" s="5"/>
      <c r="AR3731" s="5"/>
      <c r="AS3731" s="5"/>
      <c r="AT3731" s="5"/>
      <c r="AU3731" s="5"/>
      <c r="AV3731" s="5"/>
      <c r="AW3731" s="5"/>
    </row>
    <row r="3732" spans="1:49" x14ac:dyDescent="0.25">
      <c r="A3732" s="5">
        <v>146</v>
      </c>
      <c r="B3732" s="5">
        <v>29</v>
      </c>
      <c r="C3732" s="5">
        <v>1</v>
      </c>
      <c r="D3732" s="5">
        <v>0</v>
      </c>
      <c r="E3732" s="5">
        <v>0</v>
      </c>
      <c r="F3732" s="5">
        <v>0</v>
      </c>
      <c r="G3732" s="5">
        <v>0</v>
      </c>
      <c r="H3732" s="5">
        <v>0</v>
      </c>
      <c r="I3732" s="5">
        <v>48</v>
      </c>
      <c r="J3732" s="5">
        <v>100</v>
      </c>
      <c r="K3732" s="5">
        <v>1.609</v>
      </c>
      <c r="L3732" s="5">
        <v>100</v>
      </c>
      <c r="M3732" s="5"/>
      <c r="N3732" s="5">
        <v>146</v>
      </c>
      <c r="O3732" s="5">
        <v>29</v>
      </c>
      <c r="P3732" s="5">
        <v>1</v>
      </c>
      <c r="Q3732" s="5">
        <v>0</v>
      </c>
      <c r="R3732" s="5">
        <v>0</v>
      </c>
      <c r="S3732" s="5">
        <v>0</v>
      </c>
      <c r="T3732" s="5">
        <v>0</v>
      </c>
      <c r="U3732" s="5">
        <v>0</v>
      </c>
      <c r="V3732" s="5">
        <v>48</v>
      </c>
      <c r="W3732" s="5">
        <v>100</v>
      </c>
      <c r="X3732" s="5">
        <v>1.2350000000000001</v>
      </c>
      <c r="Y3732" s="5">
        <v>100</v>
      </c>
      <c r="Z3732" s="5"/>
      <c r="AA3732" s="5">
        <v>146</v>
      </c>
      <c r="AB3732" s="5">
        <v>25</v>
      </c>
      <c r="AC3732" s="5">
        <v>1</v>
      </c>
      <c r="AD3732" s="5">
        <v>0</v>
      </c>
      <c r="AE3732" s="5">
        <v>0</v>
      </c>
      <c r="AF3732" s="5">
        <v>0</v>
      </c>
      <c r="AG3732" s="5">
        <v>0</v>
      </c>
      <c r="AH3732" s="5">
        <v>0</v>
      </c>
      <c r="AI3732" s="5">
        <v>46</v>
      </c>
      <c r="AJ3732" s="5">
        <v>100</v>
      </c>
      <c r="AK3732" s="5">
        <v>0.89</v>
      </c>
      <c r="AL3732" s="5">
        <v>100</v>
      </c>
      <c r="AM3732" s="5"/>
      <c r="AN3732" s="5"/>
      <c r="AO3732" s="5"/>
      <c r="AP3732" s="5"/>
      <c r="AQ3732" s="5"/>
      <c r="AR3732" s="5"/>
      <c r="AS3732" s="5"/>
      <c r="AT3732" s="5"/>
      <c r="AU3732" s="5"/>
      <c r="AV3732" s="5"/>
      <c r="AW3732" s="5"/>
    </row>
    <row r="3733" spans="1:49" x14ac:dyDescent="0.25">
      <c r="A3733" s="5">
        <v>147</v>
      </c>
      <c r="B3733" s="5">
        <v>31</v>
      </c>
      <c r="C3733" s="5">
        <v>1</v>
      </c>
      <c r="D3733" s="5">
        <v>2</v>
      </c>
      <c r="E3733" s="5">
        <v>140</v>
      </c>
      <c r="F3733" s="5">
        <v>200</v>
      </c>
      <c r="G3733" s="5">
        <v>0</v>
      </c>
      <c r="H3733" s="5">
        <v>0</v>
      </c>
      <c r="I3733" s="5">
        <v>6</v>
      </c>
      <c r="J3733" s="5">
        <v>100</v>
      </c>
      <c r="K3733" s="5">
        <v>1.625</v>
      </c>
      <c r="L3733" s="5">
        <v>100</v>
      </c>
      <c r="M3733" s="5"/>
      <c r="N3733" s="5">
        <v>147</v>
      </c>
      <c r="O3733" s="5">
        <v>31</v>
      </c>
      <c r="P3733" s="5">
        <v>1</v>
      </c>
      <c r="Q3733" s="5">
        <v>2</v>
      </c>
      <c r="R3733" s="5">
        <v>140</v>
      </c>
      <c r="S3733" s="5">
        <v>200</v>
      </c>
      <c r="T3733" s="5">
        <v>0</v>
      </c>
      <c r="U3733" s="5">
        <v>0</v>
      </c>
      <c r="V3733" s="5">
        <v>6</v>
      </c>
      <c r="W3733" s="5">
        <v>100</v>
      </c>
      <c r="X3733" s="5">
        <v>1.39</v>
      </c>
      <c r="Y3733" s="5">
        <v>100</v>
      </c>
      <c r="Z3733" s="5"/>
      <c r="AA3733" s="5">
        <v>147</v>
      </c>
      <c r="AB3733" s="5">
        <v>28</v>
      </c>
      <c r="AC3733" s="5">
        <v>1</v>
      </c>
      <c r="AD3733" s="5">
        <v>3</v>
      </c>
      <c r="AE3733" s="5">
        <v>116</v>
      </c>
      <c r="AF3733" s="5">
        <v>176</v>
      </c>
      <c r="AG3733" s="5">
        <v>0</v>
      </c>
      <c r="AH3733" s="5">
        <v>0</v>
      </c>
      <c r="AI3733" s="5">
        <v>6</v>
      </c>
      <c r="AJ3733" s="5">
        <v>97.916667000000004</v>
      </c>
      <c r="AK3733" s="5">
        <v>1.0780000000000001</v>
      </c>
      <c r="AL3733" s="5">
        <v>100</v>
      </c>
      <c r="AM3733" s="5"/>
      <c r="AN3733" s="5"/>
      <c r="AO3733" s="5"/>
      <c r="AP3733" s="5"/>
      <c r="AQ3733" s="5"/>
      <c r="AR3733" s="5"/>
      <c r="AS3733" s="5"/>
      <c r="AT3733" s="5"/>
      <c r="AU3733" s="5"/>
      <c r="AV3733" s="5"/>
      <c r="AW3733" s="5"/>
    </row>
    <row r="3734" spans="1:49" x14ac:dyDescent="0.25">
      <c r="A3734" s="5">
        <v>148</v>
      </c>
      <c r="B3734" s="5">
        <v>31</v>
      </c>
      <c r="C3734" s="5">
        <v>0</v>
      </c>
      <c r="D3734" s="5">
        <v>0</v>
      </c>
      <c r="E3734" s="5">
        <v>70</v>
      </c>
      <c r="F3734" s="5">
        <v>130</v>
      </c>
      <c r="G3734" s="5">
        <v>0</v>
      </c>
      <c r="H3734" s="5">
        <v>0</v>
      </c>
      <c r="I3734" s="5">
        <v>6</v>
      </c>
      <c r="J3734" s="5">
        <v>100</v>
      </c>
      <c r="K3734" s="5">
        <v>1.6719999999999999</v>
      </c>
      <c r="L3734" s="5">
        <v>100</v>
      </c>
      <c r="M3734" s="5"/>
      <c r="N3734" s="5">
        <v>148</v>
      </c>
      <c r="O3734" s="5">
        <v>31</v>
      </c>
      <c r="P3734" s="5">
        <v>0</v>
      </c>
      <c r="Q3734" s="5">
        <v>0</v>
      </c>
      <c r="R3734" s="5">
        <v>70</v>
      </c>
      <c r="S3734" s="5">
        <v>130</v>
      </c>
      <c r="T3734" s="5">
        <v>0</v>
      </c>
      <c r="U3734" s="5">
        <v>0</v>
      </c>
      <c r="V3734" s="5">
        <v>6</v>
      </c>
      <c r="W3734" s="5">
        <v>100</v>
      </c>
      <c r="X3734" s="5">
        <v>1.391</v>
      </c>
      <c r="Y3734" s="5">
        <v>100</v>
      </c>
      <c r="Z3734" s="5"/>
      <c r="AA3734" s="5">
        <v>148</v>
      </c>
      <c r="AB3734" s="5">
        <v>27</v>
      </c>
      <c r="AC3734" s="5">
        <v>0</v>
      </c>
      <c r="AD3734" s="5">
        <v>0</v>
      </c>
      <c r="AE3734" s="5">
        <v>2627</v>
      </c>
      <c r="AF3734" s="5">
        <v>2717</v>
      </c>
      <c r="AG3734" s="5">
        <v>0</v>
      </c>
      <c r="AH3734" s="5">
        <v>0</v>
      </c>
      <c r="AI3734" s="5">
        <v>20</v>
      </c>
      <c r="AJ3734" s="5">
        <v>100</v>
      </c>
      <c r="AK3734" s="5">
        <v>1.1100000000000001</v>
      </c>
      <c r="AL3734" s="5">
        <v>100</v>
      </c>
      <c r="AM3734" s="5"/>
      <c r="AN3734" s="5"/>
      <c r="AO3734" s="5"/>
      <c r="AP3734" s="5"/>
      <c r="AQ3734" s="5"/>
      <c r="AR3734" s="5"/>
      <c r="AS3734" s="5"/>
      <c r="AT3734" s="5"/>
      <c r="AU3734" s="5"/>
      <c r="AV3734" s="5"/>
      <c r="AW3734" s="5"/>
    </row>
    <row r="3735" spans="1:49" x14ac:dyDescent="0.25">
      <c r="A3735" s="5">
        <v>149</v>
      </c>
      <c r="B3735" s="5">
        <v>30</v>
      </c>
      <c r="C3735" s="5">
        <v>0</v>
      </c>
      <c r="D3735" s="5">
        <v>3</v>
      </c>
      <c r="E3735" s="5">
        <v>197</v>
      </c>
      <c r="F3735" s="5">
        <v>257</v>
      </c>
      <c r="G3735" s="5">
        <v>0</v>
      </c>
      <c r="H3735" s="5">
        <v>0</v>
      </c>
      <c r="I3735" s="5">
        <v>8</v>
      </c>
      <c r="J3735" s="5">
        <v>95.833332999999996</v>
      </c>
      <c r="K3735" s="5">
        <v>1.7030000000000001</v>
      </c>
      <c r="L3735" s="5">
        <v>100</v>
      </c>
      <c r="M3735" s="5"/>
      <c r="N3735" s="5">
        <v>149</v>
      </c>
      <c r="O3735" s="5">
        <v>30</v>
      </c>
      <c r="P3735" s="5">
        <v>0</v>
      </c>
      <c r="Q3735" s="5">
        <v>3</v>
      </c>
      <c r="R3735" s="5">
        <v>197</v>
      </c>
      <c r="S3735" s="5">
        <v>257</v>
      </c>
      <c r="T3735" s="5">
        <v>0</v>
      </c>
      <c r="U3735" s="5">
        <v>0</v>
      </c>
      <c r="V3735" s="5">
        <v>8</v>
      </c>
      <c r="W3735" s="5">
        <v>95.833332999999996</v>
      </c>
      <c r="X3735" s="5">
        <v>1.3440000000000001</v>
      </c>
      <c r="Y3735" s="5">
        <v>100</v>
      </c>
      <c r="Z3735" s="5"/>
      <c r="AA3735" s="5">
        <v>149</v>
      </c>
      <c r="AB3735" s="5">
        <v>26</v>
      </c>
      <c r="AC3735" s="5">
        <v>0</v>
      </c>
      <c r="AD3735" s="5">
        <v>0</v>
      </c>
      <c r="AE3735" s="5">
        <v>1569</v>
      </c>
      <c r="AF3735" s="5">
        <v>1629</v>
      </c>
      <c r="AG3735" s="5">
        <v>0</v>
      </c>
      <c r="AH3735" s="5">
        <v>0</v>
      </c>
      <c r="AI3735" s="5">
        <v>45</v>
      </c>
      <c r="AJ3735" s="5">
        <v>97.916667000000004</v>
      </c>
      <c r="AK3735" s="5">
        <v>1.0469999999999999</v>
      </c>
      <c r="AL3735" s="5">
        <v>100</v>
      </c>
      <c r="AM3735" s="5"/>
      <c r="AN3735" s="5"/>
      <c r="AO3735" s="5"/>
      <c r="AP3735" s="5"/>
      <c r="AQ3735" s="5"/>
      <c r="AR3735" s="5"/>
      <c r="AS3735" s="5"/>
      <c r="AT3735" s="5"/>
      <c r="AU3735" s="5"/>
      <c r="AV3735" s="5"/>
      <c r="AW3735" s="5"/>
    </row>
    <row r="3736" spans="1:49" x14ac:dyDescent="0.25">
      <c r="A3736" s="5">
        <v>150</v>
      </c>
      <c r="B3736" s="5">
        <v>30</v>
      </c>
      <c r="C3736" s="5">
        <v>0</v>
      </c>
      <c r="D3736" s="5">
        <v>4</v>
      </c>
      <c r="E3736" s="5">
        <v>342</v>
      </c>
      <c r="F3736" s="5">
        <v>402</v>
      </c>
      <c r="G3736" s="5">
        <v>0</v>
      </c>
      <c r="H3736" s="5">
        <v>0</v>
      </c>
      <c r="I3736" s="5">
        <v>12</v>
      </c>
      <c r="J3736" s="5">
        <v>91.666667000000004</v>
      </c>
      <c r="K3736" s="5">
        <v>1.641</v>
      </c>
      <c r="L3736" s="5">
        <v>100</v>
      </c>
      <c r="M3736" s="5"/>
      <c r="N3736" s="5">
        <v>150</v>
      </c>
      <c r="O3736" s="5">
        <v>30</v>
      </c>
      <c r="P3736" s="5">
        <v>0</v>
      </c>
      <c r="Q3736" s="5">
        <v>4</v>
      </c>
      <c r="R3736" s="5">
        <v>342</v>
      </c>
      <c r="S3736" s="5">
        <v>402</v>
      </c>
      <c r="T3736" s="5">
        <v>0</v>
      </c>
      <c r="U3736" s="5">
        <v>0</v>
      </c>
      <c r="V3736" s="5">
        <v>12</v>
      </c>
      <c r="W3736" s="5">
        <v>91.666667000000004</v>
      </c>
      <c r="X3736" s="5">
        <v>1.3120000000000001</v>
      </c>
      <c r="Y3736" s="5">
        <v>100</v>
      </c>
      <c r="Z3736" s="5"/>
      <c r="AA3736" s="5">
        <v>150</v>
      </c>
      <c r="AB3736" s="5">
        <v>26</v>
      </c>
      <c r="AC3736" s="5">
        <v>0</v>
      </c>
      <c r="AD3736" s="5">
        <v>0</v>
      </c>
      <c r="AE3736" s="5">
        <v>2594</v>
      </c>
      <c r="AF3736" s="5">
        <v>2654</v>
      </c>
      <c r="AG3736" s="5">
        <v>0</v>
      </c>
      <c r="AH3736" s="5">
        <v>0</v>
      </c>
      <c r="AI3736" s="5">
        <v>40</v>
      </c>
      <c r="AJ3736" s="5">
        <v>95.833332999999996</v>
      </c>
      <c r="AK3736" s="5">
        <v>1.1399999999999999</v>
      </c>
      <c r="AL3736" s="5">
        <v>100</v>
      </c>
      <c r="AM3736" s="5"/>
      <c r="AN3736" s="5"/>
      <c r="AO3736" s="5"/>
      <c r="AP3736" s="5"/>
      <c r="AQ3736" s="5"/>
      <c r="AR3736" s="5"/>
      <c r="AS3736" s="5"/>
      <c r="AT3736" s="5"/>
      <c r="AU3736" s="5"/>
      <c r="AV3736" s="5"/>
      <c r="AW3736" s="5"/>
    </row>
    <row r="3737" spans="1:49" x14ac:dyDescent="0.25">
      <c r="A3737" s="5">
        <v>151</v>
      </c>
      <c r="B3737" s="5">
        <v>29</v>
      </c>
      <c r="C3737" s="5">
        <v>0</v>
      </c>
      <c r="D3737" s="5">
        <v>5</v>
      </c>
      <c r="E3737" s="5">
        <v>19</v>
      </c>
      <c r="F3737" s="5">
        <v>79</v>
      </c>
      <c r="G3737" s="5">
        <v>0</v>
      </c>
      <c r="H3737" s="5">
        <v>0</v>
      </c>
      <c r="I3737" s="5">
        <v>11</v>
      </c>
      <c r="J3737" s="5">
        <v>97.916667000000004</v>
      </c>
      <c r="K3737" s="5">
        <v>1.609</v>
      </c>
      <c r="L3737" s="5">
        <v>100</v>
      </c>
      <c r="M3737" s="5"/>
      <c r="N3737" s="5">
        <v>151</v>
      </c>
      <c r="O3737" s="5">
        <v>29</v>
      </c>
      <c r="P3737" s="5">
        <v>0</v>
      </c>
      <c r="Q3737" s="5">
        <v>5</v>
      </c>
      <c r="R3737" s="5">
        <v>19</v>
      </c>
      <c r="S3737" s="5">
        <v>79</v>
      </c>
      <c r="T3737" s="5">
        <v>0</v>
      </c>
      <c r="U3737" s="5">
        <v>0</v>
      </c>
      <c r="V3737" s="5">
        <v>11</v>
      </c>
      <c r="W3737" s="5">
        <v>97.916667000000004</v>
      </c>
      <c r="X3737" s="5">
        <v>1.2809999999999999</v>
      </c>
      <c r="Y3737" s="5">
        <v>100</v>
      </c>
      <c r="Z3737" s="5"/>
      <c r="AA3737" s="5">
        <v>151</v>
      </c>
      <c r="AB3737" s="5">
        <v>25</v>
      </c>
      <c r="AC3737" s="5">
        <v>0</v>
      </c>
      <c r="AD3737" s="5">
        <v>0</v>
      </c>
      <c r="AE3737" s="5">
        <v>0</v>
      </c>
      <c r="AF3737" s="5">
        <v>0</v>
      </c>
      <c r="AG3737" s="5">
        <v>0</v>
      </c>
      <c r="AH3737" s="5">
        <v>0</v>
      </c>
      <c r="AI3737" s="5">
        <v>40</v>
      </c>
      <c r="AJ3737" s="5">
        <v>85.416667000000004</v>
      </c>
      <c r="AK3737" s="5">
        <v>1.1100000000000001</v>
      </c>
      <c r="AL3737" s="5">
        <v>100</v>
      </c>
      <c r="AM3737" s="5"/>
      <c r="AN3737" s="5"/>
      <c r="AO3737" s="5"/>
      <c r="AP3737" s="5"/>
      <c r="AQ3737" s="5"/>
      <c r="AR3737" s="5"/>
      <c r="AS3737" s="5"/>
      <c r="AT3737" s="5"/>
      <c r="AU3737" s="5"/>
      <c r="AV3737" s="5"/>
      <c r="AW3737" s="5"/>
    </row>
    <row r="3738" spans="1:49" x14ac:dyDescent="0.25">
      <c r="A3738" s="5">
        <v>152</v>
      </c>
      <c r="B3738" s="5">
        <v>28</v>
      </c>
      <c r="C3738" s="5">
        <v>0</v>
      </c>
      <c r="D3738" s="5">
        <v>3</v>
      </c>
      <c r="E3738" s="5">
        <v>61</v>
      </c>
      <c r="F3738" s="5">
        <v>121</v>
      </c>
      <c r="G3738" s="5">
        <v>0</v>
      </c>
      <c r="H3738" s="5">
        <v>0</v>
      </c>
      <c r="I3738" s="5">
        <v>13</v>
      </c>
      <c r="J3738" s="5">
        <v>85.416667000000004</v>
      </c>
      <c r="K3738" s="5">
        <v>1.5940000000000001</v>
      </c>
      <c r="L3738" s="5">
        <v>100</v>
      </c>
      <c r="M3738" s="5"/>
      <c r="N3738" s="5">
        <v>152</v>
      </c>
      <c r="O3738" s="5">
        <v>28</v>
      </c>
      <c r="P3738" s="5">
        <v>0</v>
      </c>
      <c r="Q3738" s="5">
        <v>3</v>
      </c>
      <c r="R3738" s="5">
        <v>61</v>
      </c>
      <c r="S3738" s="5">
        <v>121</v>
      </c>
      <c r="T3738" s="5">
        <v>0</v>
      </c>
      <c r="U3738" s="5">
        <v>0</v>
      </c>
      <c r="V3738" s="5">
        <v>13</v>
      </c>
      <c r="W3738" s="5">
        <v>85.416667000000004</v>
      </c>
      <c r="X3738" s="5">
        <v>1.2969999999999999</v>
      </c>
      <c r="Y3738" s="5">
        <v>100</v>
      </c>
      <c r="Z3738" s="5"/>
      <c r="AA3738" s="5">
        <v>152</v>
      </c>
      <c r="AB3738" s="5">
        <v>25</v>
      </c>
      <c r="AC3738" s="5">
        <v>0</v>
      </c>
      <c r="AD3738" s="5">
        <v>0</v>
      </c>
      <c r="AE3738" s="5">
        <v>16</v>
      </c>
      <c r="AF3738" s="5">
        <v>106</v>
      </c>
      <c r="AG3738" s="5">
        <v>0</v>
      </c>
      <c r="AH3738" s="5">
        <v>0</v>
      </c>
      <c r="AI3738" s="5">
        <v>22</v>
      </c>
      <c r="AJ3738" s="5">
        <v>100</v>
      </c>
      <c r="AK3738" s="5">
        <v>1.1399999999999999</v>
      </c>
      <c r="AL3738" s="5">
        <v>100</v>
      </c>
      <c r="AM3738" s="5"/>
      <c r="AN3738" s="5"/>
      <c r="AO3738" s="5"/>
      <c r="AP3738" s="5"/>
      <c r="AQ3738" s="5"/>
      <c r="AR3738" s="5"/>
      <c r="AS3738" s="5"/>
      <c r="AT3738" s="5"/>
      <c r="AU3738" s="5"/>
      <c r="AV3738" s="5"/>
      <c r="AW3738" s="5"/>
    </row>
    <row r="3739" spans="1:49" x14ac:dyDescent="0.25">
      <c r="A3739" s="5">
        <v>153</v>
      </c>
      <c r="B3739" s="5">
        <v>27</v>
      </c>
      <c r="C3739" s="5">
        <v>1</v>
      </c>
      <c r="D3739" s="5">
        <v>6</v>
      </c>
      <c r="E3739" s="5">
        <v>21</v>
      </c>
      <c r="F3739" s="5">
        <v>51</v>
      </c>
      <c r="G3739" s="5">
        <v>11</v>
      </c>
      <c r="H3739" s="5">
        <v>0</v>
      </c>
      <c r="I3739" s="5">
        <v>14</v>
      </c>
      <c r="J3739" s="5">
        <v>95.833332999999996</v>
      </c>
      <c r="K3739" s="5">
        <v>1.5469999999999999</v>
      </c>
      <c r="L3739" s="5">
        <v>100</v>
      </c>
      <c r="M3739" s="5"/>
      <c r="N3739" s="5">
        <v>153</v>
      </c>
      <c r="O3739" s="5">
        <v>27</v>
      </c>
      <c r="P3739" s="5">
        <v>1</v>
      </c>
      <c r="Q3739" s="5">
        <v>6</v>
      </c>
      <c r="R3739" s="5">
        <v>21</v>
      </c>
      <c r="S3739" s="5">
        <v>51</v>
      </c>
      <c r="T3739" s="5">
        <v>11</v>
      </c>
      <c r="U3739" s="5">
        <v>0</v>
      </c>
      <c r="V3739" s="5">
        <v>14</v>
      </c>
      <c r="W3739" s="5">
        <v>95.833332999999996</v>
      </c>
      <c r="X3739" s="5">
        <v>1.2969999999999999</v>
      </c>
      <c r="Y3739" s="5">
        <v>100</v>
      </c>
      <c r="Z3739" s="5"/>
      <c r="AA3739" s="5">
        <v>153</v>
      </c>
      <c r="AB3739" s="5">
        <v>24</v>
      </c>
      <c r="AC3739" s="5">
        <v>1</v>
      </c>
      <c r="AD3739" s="5">
        <v>0</v>
      </c>
      <c r="AE3739" s="5">
        <v>0</v>
      </c>
      <c r="AF3739" s="5">
        <v>0</v>
      </c>
      <c r="AG3739" s="5">
        <v>0</v>
      </c>
      <c r="AH3739" s="5">
        <v>0</v>
      </c>
      <c r="AI3739" s="5">
        <v>44</v>
      </c>
      <c r="AJ3739" s="5">
        <v>91.666667000000004</v>
      </c>
      <c r="AK3739" s="5">
        <v>1.0469999999999999</v>
      </c>
      <c r="AL3739" s="5">
        <v>100</v>
      </c>
      <c r="AM3739" s="5"/>
      <c r="AN3739" s="5"/>
      <c r="AO3739" s="5"/>
      <c r="AP3739" s="5"/>
      <c r="AQ3739" s="5"/>
      <c r="AR3739" s="5"/>
      <c r="AS3739" s="5"/>
      <c r="AT3739" s="5"/>
      <c r="AU3739" s="5"/>
      <c r="AV3739" s="5"/>
      <c r="AW3739" s="5"/>
    </row>
    <row r="3740" spans="1:49" x14ac:dyDescent="0.25">
      <c r="A3740" s="5">
        <v>154</v>
      </c>
      <c r="B3740" s="5">
        <v>27</v>
      </c>
      <c r="C3740" s="5">
        <v>2</v>
      </c>
      <c r="D3740" s="5">
        <v>3</v>
      </c>
      <c r="E3740" s="5">
        <v>9</v>
      </c>
      <c r="F3740" s="5">
        <v>39</v>
      </c>
      <c r="G3740" s="5">
        <v>23</v>
      </c>
      <c r="H3740" s="5">
        <v>0</v>
      </c>
      <c r="I3740" s="5">
        <v>18</v>
      </c>
      <c r="J3740" s="5">
        <v>87.5</v>
      </c>
      <c r="K3740" s="5">
        <v>1.609</v>
      </c>
      <c r="L3740" s="5">
        <v>100</v>
      </c>
      <c r="M3740" s="5"/>
      <c r="N3740" s="5">
        <v>154</v>
      </c>
      <c r="O3740" s="5">
        <v>27</v>
      </c>
      <c r="P3740" s="5">
        <v>2</v>
      </c>
      <c r="Q3740" s="5">
        <v>3</v>
      </c>
      <c r="R3740" s="5">
        <v>9</v>
      </c>
      <c r="S3740" s="5">
        <v>39</v>
      </c>
      <c r="T3740" s="5">
        <v>23</v>
      </c>
      <c r="U3740" s="5">
        <v>0</v>
      </c>
      <c r="V3740" s="5">
        <v>18</v>
      </c>
      <c r="W3740" s="5">
        <v>87.5</v>
      </c>
      <c r="X3740" s="5">
        <v>1.3280000000000001</v>
      </c>
      <c r="Y3740" s="5">
        <v>100</v>
      </c>
      <c r="Z3740" s="5"/>
      <c r="AA3740" s="5">
        <v>154</v>
      </c>
      <c r="AB3740" s="5">
        <v>24</v>
      </c>
      <c r="AC3740" s="5">
        <v>2</v>
      </c>
      <c r="AD3740" s="5">
        <v>0</v>
      </c>
      <c r="AE3740" s="5">
        <v>0</v>
      </c>
      <c r="AF3740" s="5">
        <v>0</v>
      </c>
      <c r="AG3740" s="5">
        <v>38</v>
      </c>
      <c r="AH3740" s="5">
        <v>0</v>
      </c>
      <c r="AI3740" s="5">
        <v>0</v>
      </c>
      <c r="AJ3740" s="5">
        <v>100</v>
      </c>
      <c r="AK3740" s="5">
        <v>1.0940000000000001</v>
      </c>
      <c r="AL3740" s="5">
        <v>100</v>
      </c>
      <c r="AM3740" s="5"/>
      <c r="AN3740" s="5"/>
      <c r="AO3740" s="5"/>
      <c r="AP3740" s="5"/>
      <c r="AQ3740" s="5"/>
      <c r="AR3740" s="5"/>
      <c r="AS3740" s="5"/>
      <c r="AT3740" s="5"/>
      <c r="AU3740" s="5"/>
      <c r="AV3740" s="5"/>
      <c r="AW3740" s="5"/>
    </row>
    <row r="3741" spans="1:49" x14ac:dyDescent="0.25">
      <c r="A3741" s="5">
        <v>155</v>
      </c>
      <c r="B3741" s="5">
        <v>27</v>
      </c>
      <c r="C3741" s="5">
        <v>1</v>
      </c>
      <c r="D3741" s="5">
        <v>6</v>
      </c>
      <c r="E3741" s="5">
        <v>74</v>
      </c>
      <c r="F3741" s="5">
        <v>134</v>
      </c>
      <c r="G3741" s="5">
        <v>0</v>
      </c>
      <c r="H3741" s="5">
        <v>0</v>
      </c>
      <c r="I3741" s="5">
        <v>34</v>
      </c>
      <c r="J3741" s="5">
        <v>95.833332999999996</v>
      </c>
      <c r="K3741" s="5">
        <v>1.7190000000000001</v>
      </c>
      <c r="L3741" s="5">
        <v>100</v>
      </c>
      <c r="M3741" s="5"/>
      <c r="N3741" s="5">
        <v>155</v>
      </c>
      <c r="O3741" s="5">
        <v>27</v>
      </c>
      <c r="P3741" s="5">
        <v>1</v>
      </c>
      <c r="Q3741" s="5">
        <v>6</v>
      </c>
      <c r="R3741" s="5">
        <v>74</v>
      </c>
      <c r="S3741" s="5">
        <v>134</v>
      </c>
      <c r="T3741" s="5">
        <v>0</v>
      </c>
      <c r="U3741" s="5">
        <v>0</v>
      </c>
      <c r="V3741" s="5">
        <v>34</v>
      </c>
      <c r="W3741" s="5">
        <v>95.833332999999996</v>
      </c>
      <c r="X3741" s="5">
        <v>1.282</v>
      </c>
      <c r="Y3741" s="5">
        <v>100</v>
      </c>
      <c r="Z3741" s="5"/>
      <c r="AA3741" s="5">
        <v>155</v>
      </c>
      <c r="AB3741" s="5">
        <v>25</v>
      </c>
      <c r="AC3741" s="5">
        <v>2</v>
      </c>
      <c r="AD3741" s="5">
        <v>4</v>
      </c>
      <c r="AE3741" s="5">
        <v>60</v>
      </c>
      <c r="AF3741" s="5">
        <v>120</v>
      </c>
      <c r="AG3741" s="5">
        <v>0</v>
      </c>
      <c r="AH3741" s="5">
        <v>0</v>
      </c>
      <c r="AI3741" s="5">
        <v>10</v>
      </c>
      <c r="AJ3741" s="5">
        <v>95.833332999999996</v>
      </c>
      <c r="AK3741" s="5">
        <v>1.125</v>
      </c>
      <c r="AL3741" s="5">
        <v>100</v>
      </c>
      <c r="AM3741" s="5"/>
      <c r="AN3741" s="5"/>
      <c r="AO3741" s="5"/>
      <c r="AP3741" s="5"/>
      <c r="AQ3741" s="5"/>
      <c r="AR3741" s="5"/>
      <c r="AS3741" s="5"/>
      <c r="AT3741" s="5"/>
      <c r="AU3741" s="5"/>
      <c r="AV3741" s="5"/>
      <c r="AW3741" s="5"/>
    </row>
    <row r="3742" spans="1:49" x14ac:dyDescent="0.25">
      <c r="A3742" s="5">
        <v>156</v>
      </c>
      <c r="B3742" s="5">
        <v>28</v>
      </c>
      <c r="C3742" s="5">
        <v>0</v>
      </c>
      <c r="D3742" s="5">
        <v>6</v>
      </c>
      <c r="E3742" s="5">
        <v>150</v>
      </c>
      <c r="F3742" s="5">
        <v>210</v>
      </c>
      <c r="G3742" s="5">
        <v>0</v>
      </c>
      <c r="H3742" s="5">
        <v>0</v>
      </c>
      <c r="I3742" s="5">
        <v>42</v>
      </c>
      <c r="J3742" s="5">
        <v>100</v>
      </c>
      <c r="K3742" s="5">
        <v>1.5629999999999999</v>
      </c>
      <c r="L3742" s="5">
        <v>100</v>
      </c>
      <c r="M3742" s="5"/>
      <c r="N3742" s="5">
        <v>156</v>
      </c>
      <c r="O3742" s="5">
        <v>28</v>
      </c>
      <c r="P3742" s="5">
        <v>0</v>
      </c>
      <c r="Q3742" s="5">
        <v>6</v>
      </c>
      <c r="R3742" s="5">
        <v>150</v>
      </c>
      <c r="S3742" s="5">
        <v>210</v>
      </c>
      <c r="T3742" s="5">
        <v>0</v>
      </c>
      <c r="U3742" s="5">
        <v>0</v>
      </c>
      <c r="V3742" s="5">
        <v>42</v>
      </c>
      <c r="W3742" s="5">
        <v>100</v>
      </c>
      <c r="X3742" s="5">
        <v>1.234</v>
      </c>
      <c r="Y3742" s="5">
        <v>100</v>
      </c>
      <c r="Z3742" s="5"/>
      <c r="AA3742" s="5">
        <v>156</v>
      </c>
      <c r="AB3742" s="5">
        <v>27</v>
      </c>
      <c r="AC3742" s="5">
        <v>0</v>
      </c>
      <c r="AD3742" s="5">
        <v>6</v>
      </c>
      <c r="AE3742" s="5">
        <v>113</v>
      </c>
      <c r="AF3742" s="5">
        <v>173</v>
      </c>
      <c r="AG3742" s="5">
        <v>0</v>
      </c>
      <c r="AH3742" s="5">
        <v>0</v>
      </c>
      <c r="AI3742" s="5">
        <v>19</v>
      </c>
      <c r="AJ3742" s="5">
        <v>97.916667000000004</v>
      </c>
      <c r="AK3742" s="5">
        <v>1.1559999999999999</v>
      </c>
      <c r="AL3742" s="5">
        <v>100</v>
      </c>
      <c r="AM3742" s="5"/>
      <c r="AN3742" s="5"/>
      <c r="AO3742" s="5"/>
      <c r="AP3742" s="5"/>
      <c r="AQ3742" s="5"/>
      <c r="AR3742" s="5"/>
      <c r="AS3742" s="5"/>
      <c r="AT3742" s="5"/>
      <c r="AU3742" s="5"/>
      <c r="AV3742" s="5"/>
      <c r="AW3742" s="5"/>
    </row>
    <row r="3743" spans="1:49" x14ac:dyDescent="0.25">
      <c r="A3743" s="5">
        <v>157</v>
      </c>
      <c r="B3743" s="5">
        <v>28</v>
      </c>
      <c r="C3743" s="5">
        <v>0</v>
      </c>
      <c r="D3743" s="5">
        <v>0</v>
      </c>
      <c r="E3743" s="5">
        <v>110</v>
      </c>
      <c r="F3743" s="5">
        <v>170</v>
      </c>
      <c r="G3743" s="5">
        <v>0</v>
      </c>
      <c r="H3743" s="5">
        <v>0</v>
      </c>
      <c r="I3743" s="5">
        <v>44</v>
      </c>
      <c r="J3743" s="5">
        <v>100</v>
      </c>
      <c r="K3743" s="5">
        <v>1.5149999999999999</v>
      </c>
      <c r="L3743" s="5">
        <v>100</v>
      </c>
      <c r="M3743" s="5"/>
      <c r="N3743" s="5">
        <v>157</v>
      </c>
      <c r="O3743" s="5">
        <v>28</v>
      </c>
      <c r="P3743" s="5">
        <v>0</v>
      </c>
      <c r="Q3743" s="5">
        <v>0</v>
      </c>
      <c r="R3743" s="5">
        <v>110</v>
      </c>
      <c r="S3743" s="5">
        <v>170</v>
      </c>
      <c r="T3743" s="5">
        <v>0</v>
      </c>
      <c r="U3743" s="5">
        <v>0</v>
      </c>
      <c r="V3743" s="5">
        <v>44</v>
      </c>
      <c r="W3743" s="5">
        <v>100</v>
      </c>
      <c r="X3743" s="5">
        <v>1.25</v>
      </c>
      <c r="Y3743" s="5">
        <v>100</v>
      </c>
      <c r="Z3743" s="5"/>
      <c r="AA3743" s="5">
        <v>157</v>
      </c>
      <c r="AB3743" s="5">
        <v>27</v>
      </c>
      <c r="AC3743" s="5">
        <v>0</v>
      </c>
      <c r="AD3743" s="5">
        <v>6</v>
      </c>
      <c r="AE3743" s="5">
        <v>182</v>
      </c>
      <c r="AF3743" s="5">
        <v>242</v>
      </c>
      <c r="AG3743" s="5">
        <v>0</v>
      </c>
      <c r="AH3743" s="5">
        <v>0</v>
      </c>
      <c r="AI3743" s="5">
        <v>25</v>
      </c>
      <c r="AJ3743" s="5">
        <v>97.916667000000004</v>
      </c>
      <c r="AK3743" s="5">
        <v>1.125</v>
      </c>
      <c r="AL3743" s="5">
        <v>100</v>
      </c>
      <c r="AM3743" s="5"/>
      <c r="AN3743" s="5"/>
      <c r="AO3743" s="5"/>
      <c r="AP3743" s="5"/>
      <c r="AQ3743" s="5"/>
      <c r="AR3743" s="5"/>
      <c r="AS3743" s="5"/>
      <c r="AT3743" s="5"/>
      <c r="AU3743" s="5"/>
      <c r="AV3743" s="5"/>
      <c r="AW3743" s="5"/>
    </row>
    <row r="3744" spans="1:49" x14ac:dyDescent="0.25">
      <c r="A3744" s="5">
        <v>158</v>
      </c>
      <c r="B3744" s="5">
        <v>27</v>
      </c>
      <c r="C3744" s="5">
        <v>0</v>
      </c>
      <c r="D3744" s="5">
        <v>5</v>
      </c>
      <c r="E3744" s="5">
        <v>78</v>
      </c>
      <c r="F3744" s="5">
        <v>138</v>
      </c>
      <c r="G3744" s="5">
        <v>0</v>
      </c>
      <c r="H3744" s="5">
        <v>0</v>
      </c>
      <c r="I3744" s="5">
        <v>44</v>
      </c>
      <c r="J3744" s="5">
        <v>100</v>
      </c>
      <c r="K3744" s="5">
        <v>1.4530000000000001</v>
      </c>
      <c r="L3744" s="5">
        <v>100</v>
      </c>
      <c r="M3744" s="5"/>
      <c r="N3744" s="5">
        <v>158</v>
      </c>
      <c r="O3744" s="5">
        <v>27</v>
      </c>
      <c r="P3744" s="5">
        <v>0</v>
      </c>
      <c r="Q3744" s="5">
        <v>5</v>
      </c>
      <c r="R3744" s="5">
        <v>78</v>
      </c>
      <c r="S3744" s="5">
        <v>138</v>
      </c>
      <c r="T3744" s="5">
        <v>0</v>
      </c>
      <c r="U3744" s="5">
        <v>0</v>
      </c>
      <c r="V3744" s="5">
        <v>44</v>
      </c>
      <c r="W3744" s="5">
        <v>100</v>
      </c>
      <c r="X3744" s="5">
        <v>1.1870000000000001</v>
      </c>
      <c r="Y3744" s="5">
        <v>100</v>
      </c>
      <c r="Z3744" s="5"/>
      <c r="AA3744" s="5">
        <v>158</v>
      </c>
      <c r="AB3744" s="5">
        <v>27</v>
      </c>
      <c r="AC3744" s="5">
        <v>0</v>
      </c>
      <c r="AD3744" s="5">
        <v>5</v>
      </c>
      <c r="AE3744" s="5">
        <v>125</v>
      </c>
      <c r="AF3744" s="5">
        <v>185</v>
      </c>
      <c r="AG3744" s="5">
        <v>0</v>
      </c>
      <c r="AH3744" s="5">
        <v>0</v>
      </c>
      <c r="AI3744" s="5">
        <v>28</v>
      </c>
      <c r="AJ3744" s="5">
        <v>100</v>
      </c>
      <c r="AK3744" s="5">
        <v>1.125</v>
      </c>
      <c r="AL3744" s="5">
        <v>100</v>
      </c>
      <c r="AM3744" s="5"/>
      <c r="AN3744" s="5"/>
      <c r="AO3744" s="5"/>
      <c r="AP3744" s="5"/>
      <c r="AQ3744" s="5"/>
      <c r="AR3744" s="5"/>
      <c r="AS3744" s="5"/>
      <c r="AT3744" s="5"/>
      <c r="AU3744" s="5"/>
      <c r="AV3744" s="5"/>
      <c r="AW3744" s="5"/>
    </row>
    <row r="3745" spans="1:49" x14ac:dyDescent="0.25">
      <c r="A3745" s="5">
        <v>159</v>
      </c>
      <c r="B3745" s="5">
        <v>25</v>
      </c>
      <c r="C3745" s="5">
        <v>0</v>
      </c>
      <c r="D3745" s="5">
        <v>0</v>
      </c>
      <c r="E3745" s="5">
        <v>0</v>
      </c>
      <c r="F3745" s="5">
        <v>0</v>
      </c>
      <c r="G3745" s="5">
        <v>0</v>
      </c>
      <c r="H3745" s="5">
        <v>0</v>
      </c>
      <c r="I3745" s="5">
        <v>45</v>
      </c>
      <c r="J3745" s="5">
        <v>95.833332999999996</v>
      </c>
      <c r="K3745" s="5">
        <v>1.375</v>
      </c>
      <c r="L3745" s="5">
        <v>100</v>
      </c>
      <c r="M3745" s="5"/>
      <c r="N3745" s="5">
        <v>159</v>
      </c>
      <c r="O3745" s="5">
        <v>25</v>
      </c>
      <c r="P3745" s="5">
        <v>0</v>
      </c>
      <c r="Q3745" s="5">
        <v>0</v>
      </c>
      <c r="R3745" s="5">
        <v>0</v>
      </c>
      <c r="S3745" s="5">
        <v>0</v>
      </c>
      <c r="T3745" s="5">
        <v>0</v>
      </c>
      <c r="U3745" s="5">
        <v>0</v>
      </c>
      <c r="V3745" s="5">
        <v>45</v>
      </c>
      <c r="W3745" s="5">
        <v>95.833332999999996</v>
      </c>
      <c r="X3745" s="5">
        <v>1.0940000000000001</v>
      </c>
      <c r="Y3745" s="5">
        <v>100</v>
      </c>
      <c r="Z3745" s="5"/>
      <c r="AA3745" s="5">
        <v>159</v>
      </c>
      <c r="AB3745" s="5">
        <v>25</v>
      </c>
      <c r="AC3745" s="5">
        <v>0</v>
      </c>
      <c r="AD3745" s="5">
        <v>6</v>
      </c>
      <c r="AE3745" s="5">
        <v>93</v>
      </c>
      <c r="AF3745" s="5">
        <v>153</v>
      </c>
      <c r="AG3745" s="5">
        <v>0</v>
      </c>
      <c r="AH3745" s="5">
        <v>0</v>
      </c>
      <c r="AI3745" s="5">
        <v>31</v>
      </c>
      <c r="AJ3745" s="5">
        <v>93.75</v>
      </c>
      <c r="AK3745" s="5">
        <v>1.109</v>
      </c>
      <c r="AL3745" s="5">
        <v>100</v>
      </c>
      <c r="AM3745" s="5"/>
      <c r="AN3745" s="5"/>
      <c r="AO3745" s="5"/>
      <c r="AP3745" s="5"/>
      <c r="AQ3745" s="5"/>
      <c r="AR3745" s="5"/>
      <c r="AS3745" s="5"/>
      <c r="AT3745" s="5"/>
      <c r="AU3745" s="5"/>
      <c r="AV3745" s="5"/>
      <c r="AW3745" s="5"/>
    </row>
    <row r="3746" spans="1:49" x14ac:dyDescent="0.25">
      <c r="A3746" s="5">
        <v>160</v>
      </c>
      <c r="B3746" s="5">
        <v>26</v>
      </c>
      <c r="C3746" s="5">
        <v>0</v>
      </c>
      <c r="D3746" s="5">
        <v>0</v>
      </c>
      <c r="E3746" s="5">
        <v>24</v>
      </c>
      <c r="F3746" s="5">
        <v>54</v>
      </c>
      <c r="G3746" s="5">
        <v>0</v>
      </c>
      <c r="H3746" s="5">
        <v>0</v>
      </c>
      <c r="I3746" s="5">
        <v>24</v>
      </c>
      <c r="J3746" s="5">
        <v>100</v>
      </c>
      <c r="K3746" s="5">
        <v>1.391</v>
      </c>
      <c r="L3746" s="5">
        <v>100</v>
      </c>
      <c r="M3746" s="5"/>
      <c r="N3746" s="5">
        <v>160</v>
      </c>
      <c r="O3746" s="5">
        <v>26</v>
      </c>
      <c r="P3746" s="5">
        <v>0</v>
      </c>
      <c r="Q3746" s="5">
        <v>0</v>
      </c>
      <c r="R3746" s="5">
        <v>24</v>
      </c>
      <c r="S3746" s="5">
        <v>54</v>
      </c>
      <c r="T3746" s="5">
        <v>0</v>
      </c>
      <c r="U3746" s="5">
        <v>0</v>
      </c>
      <c r="V3746" s="5">
        <v>24</v>
      </c>
      <c r="W3746" s="5">
        <v>100</v>
      </c>
      <c r="X3746" s="5">
        <v>1.0780000000000001</v>
      </c>
      <c r="Y3746" s="5">
        <v>100</v>
      </c>
      <c r="Z3746" s="5"/>
      <c r="AA3746" s="5">
        <v>160</v>
      </c>
      <c r="AB3746" s="5">
        <v>25</v>
      </c>
      <c r="AC3746" s="5">
        <v>0</v>
      </c>
      <c r="AD3746" s="5">
        <v>6</v>
      </c>
      <c r="AE3746" s="5">
        <v>202</v>
      </c>
      <c r="AF3746" s="5">
        <v>262</v>
      </c>
      <c r="AG3746" s="5">
        <v>0</v>
      </c>
      <c r="AH3746" s="5">
        <v>0</v>
      </c>
      <c r="AI3746" s="5">
        <v>35</v>
      </c>
      <c r="AJ3746" s="5">
        <v>97.916667000000004</v>
      </c>
      <c r="AK3746" s="5">
        <v>1.032</v>
      </c>
      <c r="AL3746" s="5">
        <v>100</v>
      </c>
      <c r="AM3746" s="5"/>
      <c r="AN3746" s="5"/>
      <c r="AO3746" s="5"/>
      <c r="AP3746" s="5"/>
      <c r="AQ3746" s="5"/>
      <c r="AR3746" s="5"/>
      <c r="AS3746" s="5"/>
      <c r="AT3746" s="5"/>
      <c r="AU3746" s="5"/>
      <c r="AV3746" s="5"/>
      <c r="AW3746" s="5"/>
    </row>
    <row r="3748" spans="1:49" x14ac:dyDescent="0.25">
      <c r="D3748" s="5">
        <f t="shared" ref="D3748:I3748" si="60" xml:space="preserve"> AVERAGE(D3647:D3746)</f>
        <v>2.3199999999999998</v>
      </c>
      <c r="E3748" s="5">
        <f t="shared" si="60"/>
        <v>189.45</v>
      </c>
      <c r="F3748" s="5">
        <f t="shared" si="60"/>
        <v>236.25</v>
      </c>
      <c r="G3748" s="5">
        <f t="shared" si="60"/>
        <v>5.43</v>
      </c>
      <c r="H3748" s="5">
        <f t="shared" si="60"/>
        <v>0</v>
      </c>
      <c r="I3748" s="5">
        <f t="shared" si="60"/>
        <v>25.64</v>
      </c>
      <c r="J3748">
        <f xml:space="preserve"> AVERAGE(J3647:J3746)</f>
        <v>95.812500010000022</v>
      </c>
      <c r="Q3748" s="5">
        <f t="shared" ref="Q3748:V3748" si="61" xml:space="preserve"> AVERAGE(Q3647:Q3746)</f>
        <v>2.3199999999999998</v>
      </c>
      <c r="R3748" s="5">
        <f t="shared" si="61"/>
        <v>189.45</v>
      </c>
      <c r="S3748" s="5">
        <f t="shared" si="61"/>
        <v>236.25</v>
      </c>
      <c r="T3748" s="5">
        <f t="shared" si="61"/>
        <v>5.43</v>
      </c>
      <c r="U3748" s="5">
        <f t="shared" si="61"/>
        <v>0</v>
      </c>
      <c r="V3748" s="5">
        <f t="shared" si="61"/>
        <v>25.64</v>
      </c>
      <c r="W3748" s="5">
        <f xml:space="preserve"> AVERAGE(W3647:W3746)</f>
        <v>95.812500010000022</v>
      </c>
      <c r="AD3748" s="5">
        <f t="shared" ref="AD3748:AI3748" si="62" xml:space="preserve"> AVERAGE(AD3647:AD3746)</f>
        <v>2.78</v>
      </c>
      <c r="AE3748" s="5">
        <f t="shared" si="62"/>
        <v>216.7</v>
      </c>
      <c r="AF3748" s="5">
        <f t="shared" si="62"/>
        <v>265.60000000000002</v>
      </c>
      <c r="AG3748" s="5">
        <f t="shared" si="62"/>
        <v>5</v>
      </c>
      <c r="AH3748" s="5">
        <f t="shared" si="62"/>
        <v>0</v>
      </c>
      <c r="AI3748" s="5">
        <f t="shared" si="62"/>
        <v>25.14</v>
      </c>
      <c r="AJ3748" s="5">
        <f xml:space="preserve"> AVERAGE(AJ3647:AJ3746)</f>
        <v>95.791666699999951</v>
      </c>
    </row>
    <row r="3751" spans="1:49" x14ac:dyDescent="0.25">
      <c r="P3751" s="5">
        <v>0</v>
      </c>
      <c r="Q3751" s="5"/>
      <c r="R3751" s="5">
        <v>2.61</v>
      </c>
      <c r="S3751" s="5">
        <v>191.47</v>
      </c>
      <c r="T3751" s="5">
        <v>238.27</v>
      </c>
      <c r="U3751" s="5">
        <v>6.21</v>
      </c>
      <c r="V3751" s="5">
        <v>0</v>
      </c>
      <c r="W3751" s="5">
        <v>20.260000000000002</v>
      </c>
      <c r="X3751" s="5">
        <v>95.854166710000058</v>
      </c>
      <c r="Y3751" s="5"/>
    </row>
    <row r="3752" spans="1:49" x14ac:dyDescent="0.25">
      <c r="P3752" s="5"/>
      <c r="Q3752" s="5"/>
      <c r="R3752" s="5">
        <v>2.3199999999999998</v>
      </c>
      <c r="S3752" s="5">
        <v>189.45</v>
      </c>
      <c r="T3752" s="5">
        <v>236.25</v>
      </c>
      <c r="U3752" s="5">
        <v>5.43</v>
      </c>
      <c r="V3752" s="5">
        <v>0</v>
      </c>
      <c r="W3752" s="5">
        <v>25.64</v>
      </c>
      <c r="X3752" s="5">
        <v>95.812500010000022</v>
      </c>
      <c r="Y3752" s="5"/>
    </row>
    <row r="3753" spans="1:49" s="5" customFormat="1" x14ac:dyDescent="0.25"/>
    <row r="3754" spans="1:49" s="5" customFormat="1" x14ac:dyDescent="0.25">
      <c r="R3754" s="5">
        <f xml:space="preserve"> AVERAGE(R3751:R3752)</f>
        <v>2.4649999999999999</v>
      </c>
      <c r="S3754" s="5">
        <f t="shared" ref="S3754:X3754" si="63" xml:space="preserve"> AVERAGE(S3751:S3752)</f>
        <v>190.45999999999998</v>
      </c>
      <c r="T3754" s="5">
        <f t="shared" si="63"/>
        <v>237.26</v>
      </c>
      <c r="U3754" s="5">
        <f t="shared" si="63"/>
        <v>5.82</v>
      </c>
      <c r="V3754" s="5">
        <f t="shared" si="63"/>
        <v>0</v>
      </c>
      <c r="W3754" s="5">
        <f t="shared" si="63"/>
        <v>22.950000000000003</v>
      </c>
      <c r="X3754" s="5">
        <f t="shared" si="63"/>
        <v>95.83333336000004</v>
      </c>
    </row>
    <row r="3755" spans="1:49" x14ac:dyDescent="0.25">
      <c r="P3755" s="5"/>
      <c r="Q3755" s="5"/>
      <c r="R3755" s="5"/>
      <c r="S3755" s="5"/>
      <c r="T3755" s="5"/>
      <c r="U3755" s="5"/>
      <c r="V3755" s="5"/>
      <c r="W3755" s="5"/>
      <c r="X3755" s="5"/>
      <c r="Y3755" s="5"/>
    </row>
    <row r="3756" spans="1:49" x14ac:dyDescent="0.25">
      <c r="P3756" s="5">
        <v>10</v>
      </c>
      <c r="Q3756" s="5"/>
      <c r="R3756" s="5">
        <v>2.69</v>
      </c>
      <c r="S3756" s="5">
        <v>185.54</v>
      </c>
      <c r="T3756" s="5">
        <v>232.34</v>
      </c>
      <c r="U3756" s="5">
        <v>7.15</v>
      </c>
      <c r="V3756" s="5">
        <v>0</v>
      </c>
      <c r="W3756" s="5">
        <v>21.02</v>
      </c>
      <c r="X3756" s="5">
        <v>95.916666719999995</v>
      </c>
      <c r="Y3756" s="5"/>
    </row>
    <row r="3757" spans="1:49" x14ac:dyDescent="0.25">
      <c r="P3757" s="5"/>
      <c r="Q3757" s="5"/>
      <c r="R3757" s="5">
        <v>2.3199999999999998</v>
      </c>
      <c r="S3757" s="5">
        <v>189.45</v>
      </c>
      <c r="T3757" s="5">
        <v>236.25</v>
      </c>
      <c r="U3757" s="5">
        <v>5.43</v>
      </c>
      <c r="V3757" s="5">
        <v>0</v>
      </c>
      <c r="W3757" s="5">
        <v>25.64</v>
      </c>
      <c r="X3757" s="5">
        <v>95.812500010000022</v>
      </c>
      <c r="Y3757" s="5"/>
    </row>
    <row r="3758" spans="1:49" x14ac:dyDescent="0.25">
      <c r="P3758" s="5"/>
      <c r="Q3758" s="5"/>
      <c r="R3758" s="5"/>
      <c r="S3758" s="5"/>
      <c r="T3758" s="5"/>
      <c r="U3758" s="5"/>
      <c r="V3758" s="5"/>
      <c r="W3758" s="5"/>
      <c r="X3758" s="5"/>
      <c r="Y3758" s="5"/>
    </row>
    <row r="3759" spans="1:49" x14ac:dyDescent="0.25">
      <c r="P3759" s="5"/>
      <c r="Q3759" s="5"/>
      <c r="R3759" s="5">
        <f xml:space="preserve"> AVERAGE(R3756:R3757)</f>
        <v>2.5049999999999999</v>
      </c>
      <c r="S3759" s="5">
        <f t="shared" ref="S3759:X3759" si="64" xml:space="preserve"> AVERAGE(S3756:S3757)</f>
        <v>187.495</v>
      </c>
      <c r="T3759" s="5">
        <f t="shared" si="64"/>
        <v>234.29500000000002</v>
      </c>
      <c r="U3759" s="5">
        <f t="shared" si="64"/>
        <v>6.29</v>
      </c>
      <c r="V3759" s="5">
        <f t="shared" si="64"/>
        <v>0</v>
      </c>
      <c r="W3759" s="5">
        <f t="shared" si="64"/>
        <v>23.33</v>
      </c>
      <c r="X3759" s="5">
        <f t="shared" si="64"/>
        <v>95.864583365000016</v>
      </c>
      <c r="Y3759" s="5"/>
    </row>
    <row r="3760" spans="1:49" x14ac:dyDescent="0.25">
      <c r="P3760" s="5"/>
      <c r="Q3760" s="5"/>
      <c r="R3760" s="5"/>
      <c r="S3760" s="5"/>
      <c r="T3760" s="5"/>
      <c r="U3760" s="5"/>
      <c r="V3760" s="5"/>
      <c r="W3760" s="5"/>
      <c r="X3760" s="5"/>
      <c r="Y3760" s="5"/>
    </row>
    <row r="3761" spans="16:25" x14ac:dyDescent="0.25">
      <c r="P3761" s="5">
        <v>20</v>
      </c>
      <c r="Q3761" s="5"/>
      <c r="R3761" s="5">
        <v>2.87</v>
      </c>
      <c r="S3761" s="5">
        <v>226</v>
      </c>
      <c r="T3761" s="5">
        <v>272.2</v>
      </c>
      <c r="U3761" s="5">
        <v>7.19</v>
      </c>
      <c r="V3761" s="5">
        <v>0</v>
      </c>
      <c r="W3761" s="5">
        <v>23.61</v>
      </c>
      <c r="X3761" s="5">
        <v>95.479166700000064</v>
      </c>
      <c r="Y3761" s="5"/>
    </row>
    <row r="3762" spans="16:25" x14ac:dyDescent="0.25">
      <c r="P3762" s="5"/>
      <c r="Q3762" s="5"/>
      <c r="R3762" s="5">
        <v>2.78</v>
      </c>
      <c r="S3762" s="5">
        <v>216.7</v>
      </c>
      <c r="T3762" s="5">
        <v>265.60000000000002</v>
      </c>
      <c r="U3762" s="5">
        <v>5</v>
      </c>
      <c r="V3762" s="5">
        <v>0</v>
      </c>
      <c r="W3762" s="5">
        <v>25.14</v>
      </c>
      <c r="X3762" s="5">
        <v>95.791666699999951</v>
      </c>
      <c r="Y3762" s="5"/>
    </row>
    <row r="3763" spans="16:25" x14ac:dyDescent="0.25">
      <c r="P3763" s="5"/>
      <c r="Q3763" s="5"/>
      <c r="R3763" s="5"/>
      <c r="S3763" s="5"/>
      <c r="T3763" s="5"/>
      <c r="U3763" s="5"/>
      <c r="V3763" s="5"/>
      <c r="W3763" s="5"/>
      <c r="X3763" s="5"/>
      <c r="Y3763" s="5"/>
    </row>
    <row r="3764" spans="16:25" x14ac:dyDescent="0.25">
      <c r="P3764" s="5"/>
      <c r="Q3764" s="5"/>
      <c r="R3764" s="5">
        <f xml:space="preserve"> AVERAGE(R3761:R3762)</f>
        <v>2.8250000000000002</v>
      </c>
      <c r="S3764" s="5">
        <f t="shared" ref="S3764:X3764" si="65" xml:space="preserve"> AVERAGE(S3761:S3762)</f>
        <v>221.35</v>
      </c>
      <c r="T3764" s="5">
        <f t="shared" si="65"/>
        <v>268.89999999999998</v>
      </c>
      <c r="U3764" s="5">
        <f t="shared" si="65"/>
        <v>6.0950000000000006</v>
      </c>
      <c r="V3764" s="5">
        <f t="shared" si="65"/>
        <v>0</v>
      </c>
      <c r="W3764" s="5">
        <f t="shared" si="65"/>
        <v>24.375</v>
      </c>
      <c r="X3764" s="5">
        <f t="shared" si="65"/>
        <v>95.635416700000007</v>
      </c>
      <c r="Y3764" s="5"/>
    </row>
  </sheetData>
  <mergeCells count="16">
    <mergeCell ref="A2762:C2762"/>
    <mergeCell ref="A2763:D2763"/>
    <mergeCell ref="N2764:Q2764"/>
    <mergeCell ref="A1997:C1997"/>
    <mergeCell ref="BA2354:BB2354"/>
    <mergeCell ref="A2656:D2656"/>
    <mergeCell ref="N2656:Q2656"/>
    <mergeCell ref="AA2656:AD2656"/>
    <mergeCell ref="P3309:P3310"/>
    <mergeCell ref="P3314:P3315"/>
    <mergeCell ref="P3319:P3320"/>
    <mergeCell ref="L3085:L3086"/>
    <mergeCell ref="L3090:L3091"/>
    <mergeCell ref="L3095:L3096"/>
    <mergeCell ref="L3100:L3101"/>
    <mergeCell ref="P3304:P3305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83"/>
  <sheetViews>
    <sheetView tabSelected="1" topLeftCell="A404" zoomScale="80" zoomScaleNormal="80" workbookViewId="0">
      <selection activeCell="N424" sqref="N424"/>
    </sheetView>
  </sheetViews>
  <sheetFormatPr defaultRowHeight="15" x14ac:dyDescent="0.25"/>
  <sheetData>
    <row r="2" spans="1:2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21</v>
      </c>
      <c r="Z2" t="s">
        <v>22</v>
      </c>
    </row>
    <row r="3" spans="1:26" x14ac:dyDescent="0.25">
      <c r="A3">
        <v>3</v>
      </c>
      <c r="B3">
        <v>0.4</v>
      </c>
      <c r="C3" t="s">
        <v>23</v>
      </c>
      <c r="D3">
        <v>720</v>
      </c>
      <c r="E3">
        <v>4320</v>
      </c>
      <c r="F3">
        <v>20</v>
      </c>
      <c r="G3">
        <v>25</v>
      </c>
      <c r="H3">
        <v>0.2</v>
      </c>
      <c r="I3">
        <v>0.2</v>
      </c>
      <c r="J3">
        <v>25</v>
      </c>
      <c r="K3">
        <v>1512143656</v>
      </c>
      <c r="L3">
        <v>4</v>
      </c>
      <c r="M3">
        <v>1</v>
      </c>
      <c r="N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10</v>
      </c>
      <c r="X3">
        <v>0</v>
      </c>
      <c r="Y3">
        <v>0.48399999999999999</v>
      </c>
      <c r="Z3">
        <v>0</v>
      </c>
    </row>
    <row r="4" spans="1:26" x14ac:dyDescent="0.25">
      <c r="A4">
        <v>5</v>
      </c>
      <c r="B4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8</v>
      </c>
      <c r="J4">
        <v>0</v>
      </c>
      <c r="K4">
        <v>1.31</v>
      </c>
      <c r="L4">
        <v>0</v>
      </c>
    </row>
    <row r="5" spans="1:26" x14ac:dyDescent="0.25">
      <c r="A5">
        <v>6</v>
      </c>
      <c r="B5">
        <v>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19</v>
      </c>
      <c r="J5">
        <v>0</v>
      </c>
      <c r="K5">
        <v>4.0250000000000004</v>
      </c>
      <c r="L5">
        <v>0</v>
      </c>
    </row>
    <row r="6" spans="1:26" x14ac:dyDescent="0.25">
      <c r="A6">
        <v>7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</v>
      </c>
      <c r="J6">
        <v>0</v>
      </c>
      <c r="K6">
        <v>4.68</v>
      </c>
      <c r="L6">
        <v>0</v>
      </c>
    </row>
    <row r="7" spans="1:26" x14ac:dyDescent="0.25">
      <c r="A7">
        <v>8</v>
      </c>
      <c r="B7">
        <v>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15</v>
      </c>
      <c r="J7">
        <v>0</v>
      </c>
      <c r="K7">
        <v>7.8</v>
      </c>
      <c r="L7">
        <v>0</v>
      </c>
    </row>
    <row r="8" spans="1:26" x14ac:dyDescent="0.25">
      <c r="A8">
        <v>9</v>
      </c>
      <c r="B8">
        <v>8</v>
      </c>
      <c r="C8">
        <v>1</v>
      </c>
      <c r="D8">
        <v>0</v>
      </c>
      <c r="E8">
        <v>0</v>
      </c>
      <c r="F8">
        <v>0</v>
      </c>
      <c r="G8">
        <v>17</v>
      </c>
      <c r="H8">
        <v>0</v>
      </c>
      <c r="I8">
        <v>67</v>
      </c>
      <c r="J8">
        <v>33.333333000000003</v>
      </c>
      <c r="K8">
        <v>19.469000000000001</v>
      </c>
      <c r="L8">
        <v>0</v>
      </c>
    </row>
    <row r="9" spans="1:26" x14ac:dyDescent="0.25">
      <c r="A9">
        <v>10</v>
      </c>
      <c r="B9">
        <v>8</v>
      </c>
      <c r="C9">
        <v>2</v>
      </c>
      <c r="D9">
        <v>0</v>
      </c>
      <c r="E9">
        <v>0</v>
      </c>
      <c r="F9">
        <v>0</v>
      </c>
      <c r="G9">
        <v>1</v>
      </c>
      <c r="H9">
        <v>4</v>
      </c>
      <c r="I9">
        <v>131</v>
      </c>
      <c r="J9">
        <v>86.111110999999994</v>
      </c>
      <c r="K9">
        <v>37.487000000000002</v>
      </c>
      <c r="L9">
        <v>0</v>
      </c>
    </row>
    <row r="10" spans="1:26" x14ac:dyDescent="0.25">
      <c r="A10">
        <v>11</v>
      </c>
      <c r="B10">
        <v>12</v>
      </c>
      <c r="C10">
        <v>3</v>
      </c>
      <c r="D10">
        <v>0</v>
      </c>
      <c r="E10">
        <v>0</v>
      </c>
      <c r="F10">
        <v>0</v>
      </c>
      <c r="G10">
        <v>9</v>
      </c>
      <c r="H10">
        <v>0</v>
      </c>
      <c r="I10">
        <v>332</v>
      </c>
      <c r="J10">
        <v>77.777777999999998</v>
      </c>
      <c r="K10">
        <v>165.82900000000001</v>
      </c>
      <c r="L10">
        <v>0</v>
      </c>
    </row>
    <row r="11" spans="1:26" x14ac:dyDescent="0.25">
      <c r="A11">
        <v>12</v>
      </c>
      <c r="B11">
        <v>12</v>
      </c>
      <c r="C11">
        <v>2</v>
      </c>
      <c r="D11">
        <v>0</v>
      </c>
      <c r="E11">
        <v>0</v>
      </c>
      <c r="F11">
        <v>0</v>
      </c>
      <c r="G11">
        <v>22</v>
      </c>
      <c r="H11">
        <v>0</v>
      </c>
      <c r="I11">
        <v>244</v>
      </c>
      <c r="J11">
        <v>100</v>
      </c>
      <c r="K11">
        <v>602.13300000000004</v>
      </c>
      <c r="L11">
        <v>34.43</v>
      </c>
    </row>
    <row r="12" spans="1:26" x14ac:dyDescent="0.25">
      <c r="A12">
        <v>13</v>
      </c>
      <c r="B12">
        <v>14</v>
      </c>
      <c r="C12">
        <v>2</v>
      </c>
      <c r="D12">
        <v>0</v>
      </c>
      <c r="E12">
        <v>0</v>
      </c>
      <c r="F12">
        <v>44</v>
      </c>
      <c r="G12">
        <v>0</v>
      </c>
      <c r="H12">
        <v>0</v>
      </c>
      <c r="I12">
        <v>407</v>
      </c>
      <c r="J12">
        <v>100</v>
      </c>
      <c r="K12">
        <v>606.39099999999996</v>
      </c>
      <c r="L12">
        <v>4.42</v>
      </c>
    </row>
    <row r="13" spans="1:26" x14ac:dyDescent="0.25">
      <c r="A13">
        <v>14</v>
      </c>
      <c r="B13">
        <v>13</v>
      </c>
      <c r="C13">
        <v>1</v>
      </c>
      <c r="D13">
        <v>0</v>
      </c>
      <c r="E13">
        <v>0</v>
      </c>
      <c r="F13">
        <v>1</v>
      </c>
      <c r="G13">
        <v>0</v>
      </c>
      <c r="H13">
        <v>0</v>
      </c>
      <c r="I13">
        <v>321</v>
      </c>
      <c r="J13">
        <v>100</v>
      </c>
      <c r="K13">
        <v>550.34100000000001</v>
      </c>
      <c r="L13">
        <v>0</v>
      </c>
    </row>
    <row r="14" spans="1:26" x14ac:dyDescent="0.25">
      <c r="A14">
        <v>15</v>
      </c>
      <c r="B14">
        <v>14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418</v>
      </c>
      <c r="J14">
        <v>30.555555999999999</v>
      </c>
      <c r="K14">
        <v>602.78800000000001</v>
      </c>
      <c r="L14">
        <v>5.26</v>
      </c>
    </row>
    <row r="15" spans="1:26" x14ac:dyDescent="0.25">
      <c r="A15">
        <v>16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45</v>
      </c>
      <c r="J15">
        <v>52.777777999999998</v>
      </c>
      <c r="K15">
        <v>155.03299999999999</v>
      </c>
      <c r="L15">
        <v>0</v>
      </c>
    </row>
    <row r="16" spans="1:26" x14ac:dyDescent="0.25">
      <c r="A16">
        <v>17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5</v>
      </c>
      <c r="I16">
        <v>44</v>
      </c>
      <c r="J16">
        <v>76.388889000000006</v>
      </c>
      <c r="K16">
        <v>601.58699999999999</v>
      </c>
      <c r="L16">
        <v>90.91</v>
      </c>
    </row>
    <row r="17" spans="1:12" x14ac:dyDescent="0.25">
      <c r="A17">
        <v>18</v>
      </c>
      <c r="B17">
        <v>14</v>
      </c>
      <c r="C17">
        <v>0</v>
      </c>
      <c r="D17">
        <v>0</v>
      </c>
      <c r="E17">
        <v>0</v>
      </c>
      <c r="F17">
        <v>12</v>
      </c>
      <c r="G17">
        <v>0</v>
      </c>
      <c r="H17">
        <v>5</v>
      </c>
      <c r="I17">
        <v>79</v>
      </c>
      <c r="J17">
        <v>83.333332999999996</v>
      </c>
      <c r="K17">
        <v>347.16500000000002</v>
      </c>
      <c r="L17">
        <v>0</v>
      </c>
    </row>
    <row r="18" spans="1:12" x14ac:dyDescent="0.25">
      <c r="A18">
        <v>19</v>
      </c>
      <c r="B18">
        <v>13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79</v>
      </c>
      <c r="J18">
        <v>76.388889000000006</v>
      </c>
      <c r="K18">
        <v>77.751000000000005</v>
      </c>
      <c r="L18">
        <v>0</v>
      </c>
    </row>
    <row r="19" spans="1:12" x14ac:dyDescent="0.25">
      <c r="A19">
        <v>20</v>
      </c>
      <c r="B19">
        <v>11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37</v>
      </c>
      <c r="J19">
        <v>38.888888999999999</v>
      </c>
      <c r="K19">
        <v>75.02</v>
      </c>
      <c r="L19">
        <v>0</v>
      </c>
    </row>
    <row r="20" spans="1:12" x14ac:dyDescent="0.25">
      <c r="A20">
        <v>21</v>
      </c>
      <c r="B20">
        <v>11</v>
      </c>
      <c r="C20">
        <v>1</v>
      </c>
      <c r="D20">
        <v>0</v>
      </c>
      <c r="E20">
        <v>0</v>
      </c>
      <c r="F20">
        <v>0</v>
      </c>
      <c r="G20">
        <v>1</v>
      </c>
      <c r="H20">
        <v>0</v>
      </c>
      <c r="I20">
        <v>32</v>
      </c>
      <c r="J20">
        <v>54.166666999999997</v>
      </c>
      <c r="K20">
        <v>64.724999999999994</v>
      </c>
      <c r="L20">
        <v>0</v>
      </c>
    </row>
    <row r="21" spans="1:12" x14ac:dyDescent="0.25">
      <c r="A21">
        <v>22</v>
      </c>
      <c r="B21">
        <v>14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143</v>
      </c>
      <c r="J21">
        <v>83.333332999999996</v>
      </c>
      <c r="K21">
        <v>603.14700000000005</v>
      </c>
      <c r="L21">
        <v>28.67</v>
      </c>
    </row>
    <row r="22" spans="1:12" x14ac:dyDescent="0.25">
      <c r="A22">
        <v>23</v>
      </c>
      <c r="B22">
        <v>12</v>
      </c>
      <c r="C22">
        <v>2</v>
      </c>
      <c r="D22">
        <v>0</v>
      </c>
      <c r="E22">
        <v>0</v>
      </c>
      <c r="F22">
        <v>0</v>
      </c>
      <c r="G22">
        <v>28</v>
      </c>
      <c r="H22">
        <v>0</v>
      </c>
      <c r="I22">
        <v>240</v>
      </c>
      <c r="J22">
        <v>100</v>
      </c>
      <c r="K22">
        <v>614.23800000000006</v>
      </c>
      <c r="L22">
        <v>59.58</v>
      </c>
    </row>
    <row r="23" spans="1:12" x14ac:dyDescent="0.25">
      <c r="A23">
        <v>24</v>
      </c>
      <c r="B23">
        <v>12</v>
      </c>
      <c r="C23">
        <v>3</v>
      </c>
      <c r="D23">
        <v>0</v>
      </c>
      <c r="E23">
        <v>0</v>
      </c>
      <c r="F23">
        <v>26</v>
      </c>
      <c r="G23">
        <v>28</v>
      </c>
      <c r="H23">
        <v>0</v>
      </c>
      <c r="I23">
        <v>526</v>
      </c>
      <c r="J23">
        <v>100</v>
      </c>
      <c r="K23">
        <v>608.48199999999997</v>
      </c>
      <c r="L23">
        <v>20.53</v>
      </c>
    </row>
    <row r="24" spans="1:12" x14ac:dyDescent="0.25">
      <c r="A24">
        <v>25</v>
      </c>
      <c r="B24">
        <v>13</v>
      </c>
      <c r="C24">
        <v>1</v>
      </c>
      <c r="D24">
        <v>0</v>
      </c>
      <c r="E24">
        <v>0</v>
      </c>
      <c r="F24">
        <v>129</v>
      </c>
      <c r="G24">
        <v>0</v>
      </c>
      <c r="H24">
        <v>0</v>
      </c>
      <c r="I24">
        <v>363</v>
      </c>
      <c r="J24">
        <v>98.611110999999994</v>
      </c>
      <c r="K24">
        <v>607.31200000000001</v>
      </c>
      <c r="L24">
        <v>18.13</v>
      </c>
    </row>
    <row r="25" spans="1:12" x14ac:dyDescent="0.25">
      <c r="A25">
        <v>26</v>
      </c>
      <c r="B25">
        <v>13</v>
      </c>
      <c r="C25">
        <v>1</v>
      </c>
      <c r="D25">
        <v>0</v>
      </c>
      <c r="E25">
        <v>0</v>
      </c>
      <c r="F25">
        <v>0</v>
      </c>
      <c r="G25">
        <v>16</v>
      </c>
      <c r="H25">
        <v>0</v>
      </c>
      <c r="I25">
        <v>196</v>
      </c>
      <c r="J25">
        <v>100</v>
      </c>
      <c r="K25">
        <v>476.053</v>
      </c>
      <c r="L25">
        <v>0</v>
      </c>
    </row>
    <row r="26" spans="1:12" x14ac:dyDescent="0.25">
      <c r="A26">
        <v>27</v>
      </c>
      <c r="B26">
        <v>13</v>
      </c>
      <c r="C26">
        <v>1</v>
      </c>
      <c r="D26">
        <v>0</v>
      </c>
      <c r="E26">
        <v>0</v>
      </c>
      <c r="F26">
        <v>23</v>
      </c>
      <c r="G26">
        <v>0</v>
      </c>
      <c r="H26">
        <v>22</v>
      </c>
      <c r="I26">
        <v>356</v>
      </c>
      <c r="J26">
        <v>91.666667000000004</v>
      </c>
      <c r="K26">
        <v>603.505</v>
      </c>
      <c r="L26">
        <v>11.52</v>
      </c>
    </row>
    <row r="27" spans="1:12" x14ac:dyDescent="0.25">
      <c r="A27">
        <v>28</v>
      </c>
      <c r="B27">
        <v>13</v>
      </c>
      <c r="C27">
        <v>0</v>
      </c>
      <c r="D27">
        <v>0</v>
      </c>
      <c r="E27">
        <v>0</v>
      </c>
      <c r="F27">
        <v>3</v>
      </c>
      <c r="G27">
        <v>0</v>
      </c>
      <c r="H27">
        <v>1</v>
      </c>
      <c r="I27">
        <v>82</v>
      </c>
      <c r="J27">
        <v>97.222222000000002</v>
      </c>
      <c r="K27">
        <v>43.649000000000001</v>
      </c>
      <c r="L27">
        <v>0</v>
      </c>
    </row>
    <row r="28" spans="1:12" x14ac:dyDescent="0.25">
      <c r="A28">
        <v>29</v>
      </c>
      <c r="B28">
        <v>12</v>
      </c>
      <c r="C28">
        <v>1</v>
      </c>
      <c r="D28">
        <v>0</v>
      </c>
      <c r="E28">
        <v>0</v>
      </c>
      <c r="F28">
        <v>0</v>
      </c>
      <c r="G28">
        <v>18</v>
      </c>
      <c r="H28">
        <v>0</v>
      </c>
      <c r="I28">
        <v>147</v>
      </c>
      <c r="J28">
        <v>52.777777999999998</v>
      </c>
      <c r="K28">
        <v>445.96</v>
      </c>
      <c r="L28">
        <v>0</v>
      </c>
    </row>
    <row r="29" spans="1:12" x14ac:dyDescent="0.25">
      <c r="A29">
        <v>30</v>
      </c>
      <c r="B29">
        <v>9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131</v>
      </c>
      <c r="J29">
        <v>16.666667</v>
      </c>
      <c r="K29">
        <v>312.82900000000001</v>
      </c>
      <c r="L29">
        <v>0</v>
      </c>
    </row>
    <row r="30" spans="1:12" x14ac:dyDescent="0.25">
      <c r="A30">
        <v>31</v>
      </c>
      <c r="B30">
        <v>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26</v>
      </c>
      <c r="J30">
        <v>27.777778000000001</v>
      </c>
      <c r="K30">
        <v>119.52800000000001</v>
      </c>
      <c r="L30">
        <v>0</v>
      </c>
    </row>
    <row r="31" spans="1:12" x14ac:dyDescent="0.25">
      <c r="A31">
        <v>32</v>
      </c>
      <c r="B31">
        <v>8</v>
      </c>
      <c r="C31">
        <v>0</v>
      </c>
      <c r="D31">
        <v>0</v>
      </c>
      <c r="E31">
        <v>0</v>
      </c>
      <c r="F31">
        <v>8</v>
      </c>
      <c r="G31">
        <v>0</v>
      </c>
      <c r="H31">
        <v>0</v>
      </c>
      <c r="I31">
        <v>26</v>
      </c>
      <c r="J31">
        <v>77.777777999999998</v>
      </c>
      <c r="K31">
        <v>19.36</v>
      </c>
      <c r="L31">
        <v>0</v>
      </c>
    </row>
    <row r="32" spans="1:12" x14ac:dyDescent="0.25">
      <c r="A32">
        <v>33</v>
      </c>
      <c r="B32">
        <v>7</v>
      </c>
      <c r="C32">
        <v>1</v>
      </c>
      <c r="D32">
        <v>0</v>
      </c>
      <c r="E32">
        <v>0</v>
      </c>
      <c r="F32">
        <v>0</v>
      </c>
      <c r="G32">
        <v>23</v>
      </c>
      <c r="H32">
        <v>0</v>
      </c>
      <c r="I32">
        <v>143</v>
      </c>
      <c r="J32">
        <v>61.111111000000001</v>
      </c>
      <c r="K32">
        <v>7.4720000000000004</v>
      </c>
      <c r="L32">
        <v>0</v>
      </c>
    </row>
    <row r="33" spans="1:12" x14ac:dyDescent="0.25">
      <c r="A33">
        <v>34</v>
      </c>
      <c r="B33">
        <v>4</v>
      </c>
      <c r="C33">
        <v>1</v>
      </c>
      <c r="D33">
        <v>0</v>
      </c>
      <c r="E33">
        <v>0</v>
      </c>
      <c r="F33">
        <v>0</v>
      </c>
      <c r="G33">
        <v>0</v>
      </c>
      <c r="H33">
        <v>6</v>
      </c>
      <c r="I33">
        <v>121</v>
      </c>
      <c r="J33">
        <v>58.333333000000003</v>
      </c>
      <c r="K33">
        <v>4.93</v>
      </c>
      <c r="L33">
        <v>0</v>
      </c>
    </row>
    <row r="34" spans="1:12" x14ac:dyDescent="0.25">
      <c r="A34">
        <v>35</v>
      </c>
      <c r="B34">
        <v>4</v>
      </c>
      <c r="C34">
        <v>2</v>
      </c>
      <c r="D34">
        <v>0</v>
      </c>
      <c r="E34">
        <v>0</v>
      </c>
      <c r="F34">
        <v>4</v>
      </c>
      <c r="G34">
        <v>20</v>
      </c>
      <c r="H34">
        <v>0</v>
      </c>
      <c r="I34">
        <v>269</v>
      </c>
      <c r="J34">
        <v>94.444444000000004</v>
      </c>
      <c r="K34">
        <v>5.8659999999999997</v>
      </c>
      <c r="L34">
        <v>0</v>
      </c>
    </row>
    <row r="35" spans="1:12" x14ac:dyDescent="0.25">
      <c r="A35">
        <v>36</v>
      </c>
      <c r="B35">
        <v>4</v>
      </c>
      <c r="C35">
        <v>1</v>
      </c>
      <c r="D35">
        <v>0</v>
      </c>
      <c r="E35">
        <v>0</v>
      </c>
      <c r="F35">
        <v>9</v>
      </c>
      <c r="G35">
        <v>0</v>
      </c>
      <c r="H35">
        <v>0</v>
      </c>
      <c r="I35">
        <v>179</v>
      </c>
      <c r="J35">
        <v>97.222222000000002</v>
      </c>
      <c r="K35">
        <v>2.355</v>
      </c>
      <c r="L35">
        <v>0</v>
      </c>
    </row>
    <row r="36" spans="1:12" x14ac:dyDescent="0.25">
      <c r="A36">
        <v>37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0.57699999999999996</v>
      </c>
      <c r="L36">
        <v>0</v>
      </c>
    </row>
    <row r="37" spans="1:12" x14ac:dyDescent="0.25">
      <c r="A37">
        <v>38</v>
      </c>
      <c r="B37">
        <v>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13</v>
      </c>
      <c r="J37">
        <v>0</v>
      </c>
      <c r="K37">
        <v>1.7010000000000001</v>
      </c>
      <c r="L37">
        <v>0</v>
      </c>
    </row>
    <row r="38" spans="1:12" x14ac:dyDescent="0.25">
      <c r="A38">
        <v>39</v>
      </c>
      <c r="B38">
        <v>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9</v>
      </c>
      <c r="J38">
        <v>0</v>
      </c>
      <c r="K38">
        <v>1.825</v>
      </c>
      <c r="L38">
        <v>0</v>
      </c>
    </row>
    <row r="39" spans="1:12" x14ac:dyDescent="0.25">
      <c r="A39">
        <v>40</v>
      </c>
      <c r="B39">
        <v>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11</v>
      </c>
      <c r="J39">
        <v>0</v>
      </c>
      <c r="K39">
        <v>3.4159999999999999</v>
      </c>
      <c r="L39">
        <v>9.09</v>
      </c>
    </row>
    <row r="40" spans="1:12" x14ac:dyDescent="0.25">
      <c r="A40">
        <v>41</v>
      </c>
      <c r="B40">
        <v>7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10</v>
      </c>
      <c r="J40">
        <v>0</v>
      </c>
      <c r="K40">
        <v>5.8819999999999997</v>
      </c>
      <c r="L40">
        <v>0</v>
      </c>
    </row>
    <row r="41" spans="1:12" x14ac:dyDescent="0.25">
      <c r="A41">
        <v>42</v>
      </c>
      <c r="B41">
        <v>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20</v>
      </c>
      <c r="J41">
        <v>8.3333329999999997</v>
      </c>
      <c r="K41">
        <v>35.536999999999999</v>
      </c>
      <c r="L41">
        <v>0</v>
      </c>
    </row>
    <row r="42" spans="1:12" x14ac:dyDescent="0.25">
      <c r="A42">
        <v>43</v>
      </c>
      <c r="B42">
        <v>9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12</v>
      </c>
      <c r="J42">
        <v>22.222221999999999</v>
      </c>
      <c r="K42">
        <v>15.865</v>
      </c>
      <c r="L42">
        <v>0</v>
      </c>
    </row>
    <row r="43" spans="1:12" x14ac:dyDescent="0.25">
      <c r="A43">
        <v>44</v>
      </c>
      <c r="B43">
        <v>10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21</v>
      </c>
      <c r="J43">
        <v>23.611111000000001</v>
      </c>
      <c r="K43">
        <v>39.545999999999999</v>
      </c>
      <c r="L43">
        <v>0</v>
      </c>
    </row>
    <row r="44" spans="1:12" x14ac:dyDescent="0.25">
      <c r="A44">
        <v>45</v>
      </c>
      <c r="B44">
        <v>11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30</v>
      </c>
      <c r="J44">
        <v>83.333332999999996</v>
      </c>
      <c r="K44">
        <v>11.590999999999999</v>
      </c>
      <c r="L44">
        <v>0</v>
      </c>
    </row>
    <row r="45" spans="1:12" x14ac:dyDescent="0.25">
      <c r="A45">
        <v>46</v>
      </c>
      <c r="B45">
        <v>17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135</v>
      </c>
      <c r="J45">
        <v>48.611111000000001</v>
      </c>
      <c r="K45">
        <v>601.58699999999999</v>
      </c>
      <c r="L45">
        <v>5.19</v>
      </c>
    </row>
    <row r="46" spans="1:12" x14ac:dyDescent="0.25">
      <c r="A46">
        <v>47</v>
      </c>
      <c r="B46">
        <v>15</v>
      </c>
      <c r="C46">
        <v>0</v>
      </c>
      <c r="D46">
        <v>0</v>
      </c>
      <c r="E46">
        <v>0</v>
      </c>
      <c r="F46">
        <v>0</v>
      </c>
      <c r="G46">
        <v>0</v>
      </c>
      <c r="H46">
        <v>5</v>
      </c>
      <c r="I46">
        <v>115</v>
      </c>
      <c r="J46">
        <v>88.888889000000006</v>
      </c>
      <c r="K46">
        <v>601.976</v>
      </c>
      <c r="L46">
        <v>87.83</v>
      </c>
    </row>
    <row r="47" spans="1:12" x14ac:dyDescent="0.25">
      <c r="A47">
        <v>48</v>
      </c>
      <c r="B47">
        <v>15</v>
      </c>
      <c r="C47">
        <v>0</v>
      </c>
      <c r="D47">
        <v>0</v>
      </c>
      <c r="E47">
        <v>0</v>
      </c>
      <c r="F47">
        <v>1</v>
      </c>
      <c r="G47">
        <v>0</v>
      </c>
      <c r="H47">
        <v>0</v>
      </c>
      <c r="I47">
        <v>183</v>
      </c>
      <c r="J47">
        <v>93.055555999999996</v>
      </c>
      <c r="K47">
        <v>604.48900000000003</v>
      </c>
      <c r="L47">
        <v>60.66</v>
      </c>
    </row>
    <row r="48" spans="1:12" x14ac:dyDescent="0.25">
      <c r="A48">
        <v>49</v>
      </c>
      <c r="B48">
        <v>14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205</v>
      </c>
      <c r="J48">
        <v>37.5</v>
      </c>
      <c r="K48">
        <v>611.04</v>
      </c>
      <c r="L48">
        <v>52.68</v>
      </c>
    </row>
    <row r="49" spans="1:14" x14ac:dyDescent="0.25">
      <c r="A49">
        <v>50</v>
      </c>
      <c r="B49">
        <v>13</v>
      </c>
      <c r="C49">
        <v>1</v>
      </c>
      <c r="D49">
        <v>0</v>
      </c>
      <c r="E49">
        <v>0</v>
      </c>
      <c r="F49">
        <v>5</v>
      </c>
      <c r="G49">
        <v>1</v>
      </c>
      <c r="H49">
        <v>62</v>
      </c>
      <c r="I49">
        <v>136</v>
      </c>
      <c r="J49">
        <v>100</v>
      </c>
      <c r="K49">
        <v>618.20100000000002</v>
      </c>
      <c r="L49">
        <v>83.09</v>
      </c>
    </row>
    <row r="50" spans="1:14" x14ac:dyDescent="0.25">
      <c r="A50">
        <v>51</v>
      </c>
      <c r="B50">
        <v>12</v>
      </c>
      <c r="C50">
        <v>1</v>
      </c>
      <c r="D50">
        <v>0</v>
      </c>
      <c r="E50">
        <v>0</v>
      </c>
      <c r="F50">
        <v>0</v>
      </c>
      <c r="G50">
        <v>0</v>
      </c>
      <c r="H50">
        <v>31</v>
      </c>
      <c r="I50">
        <v>159</v>
      </c>
      <c r="J50">
        <v>98.611110999999994</v>
      </c>
      <c r="K50">
        <v>610.94600000000003</v>
      </c>
      <c r="L50">
        <v>23.89</v>
      </c>
    </row>
    <row r="51" spans="1:14" x14ac:dyDescent="0.25">
      <c r="A51">
        <v>52</v>
      </c>
      <c r="B51">
        <v>11</v>
      </c>
      <c r="C51">
        <v>0</v>
      </c>
      <c r="D51">
        <v>0</v>
      </c>
      <c r="E51">
        <v>0</v>
      </c>
      <c r="F51">
        <v>6</v>
      </c>
      <c r="G51">
        <v>0</v>
      </c>
      <c r="H51">
        <v>0</v>
      </c>
      <c r="I51">
        <v>48</v>
      </c>
      <c r="J51">
        <v>97.222222000000002</v>
      </c>
      <c r="K51">
        <v>75.177000000000007</v>
      </c>
      <c r="L51">
        <v>0</v>
      </c>
    </row>
    <row r="52" spans="1:14" x14ac:dyDescent="0.25">
      <c r="A52">
        <v>53</v>
      </c>
      <c r="B52">
        <v>11</v>
      </c>
      <c r="C52">
        <v>1</v>
      </c>
      <c r="D52">
        <v>0</v>
      </c>
      <c r="E52">
        <v>0</v>
      </c>
      <c r="F52">
        <v>0</v>
      </c>
      <c r="G52">
        <v>24</v>
      </c>
      <c r="H52">
        <v>0</v>
      </c>
      <c r="I52">
        <v>164</v>
      </c>
      <c r="J52">
        <v>100</v>
      </c>
      <c r="K52">
        <v>11.56</v>
      </c>
      <c r="L52">
        <v>0</v>
      </c>
    </row>
    <row r="53" spans="1:14" x14ac:dyDescent="0.25">
      <c r="A53">
        <v>54</v>
      </c>
      <c r="B53">
        <v>11</v>
      </c>
      <c r="C53">
        <v>2</v>
      </c>
      <c r="D53">
        <v>0</v>
      </c>
      <c r="E53">
        <v>0</v>
      </c>
      <c r="F53">
        <v>33</v>
      </c>
      <c r="G53">
        <v>0</v>
      </c>
      <c r="H53">
        <v>0</v>
      </c>
      <c r="I53">
        <v>210</v>
      </c>
      <c r="J53">
        <v>86.111110999999994</v>
      </c>
      <c r="K53">
        <v>255.608</v>
      </c>
      <c r="L53">
        <v>0</v>
      </c>
    </row>
    <row r="54" spans="1:14" x14ac:dyDescent="0.25">
      <c r="A54">
        <v>55</v>
      </c>
      <c r="B54">
        <v>12</v>
      </c>
      <c r="C54">
        <v>1</v>
      </c>
      <c r="D54">
        <v>0</v>
      </c>
      <c r="E54">
        <v>0</v>
      </c>
      <c r="F54">
        <v>0</v>
      </c>
      <c r="G54">
        <v>0</v>
      </c>
      <c r="H54">
        <v>0</v>
      </c>
      <c r="I54">
        <v>138</v>
      </c>
      <c r="J54">
        <v>98.611110999999994</v>
      </c>
      <c r="K54">
        <v>602.101</v>
      </c>
      <c r="L54">
        <v>9.42</v>
      </c>
    </row>
    <row r="55" spans="1:14" x14ac:dyDescent="0.25">
      <c r="A55">
        <v>56</v>
      </c>
      <c r="B55">
        <v>10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13</v>
      </c>
      <c r="J55">
        <v>41.666666999999997</v>
      </c>
      <c r="K55">
        <v>113.46</v>
      </c>
      <c r="L55">
        <v>0</v>
      </c>
    </row>
    <row r="56" spans="1:14" x14ac:dyDescent="0.25">
      <c r="A56">
        <v>57</v>
      </c>
      <c r="B56">
        <v>12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48</v>
      </c>
      <c r="J56">
        <v>33.333333000000003</v>
      </c>
      <c r="K56">
        <v>580.35500000000002</v>
      </c>
      <c r="L56">
        <v>0</v>
      </c>
    </row>
    <row r="57" spans="1:14" x14ac:dyDescent="0.25">
      <c r="A57">
        <v>58</v>
      </c>
      <c r="B57">
        <v>10</v>
      </c>
      <c r="C57">
        <v>1</v>
      </c>
      <c r="D57">
        <v>0</v>
      </c>
      <c r="E57">
        <v>0</v>
      </c>
      <c r="F57">
        <v>0</v>
      </c>
      <c r="G57">
        <v>2</v>
      </c>
      <c r="H57">
        <v>7</v>
      </c>
      <c r="I57">
        <v>19</v>
      </c>
      <c r="J57">
        <v>55.555556000000003</v>
      </c>
      <c r="K57">
        <v>504.58499999999998</v>
      </c>
      <c r="L57">
        <v>0</v>
      </c>
    </row>
    <row r="58" spans="1:14" x14ac:dyDescent="0.25">
      <c r="A58">
        <v>59</v>
      </c>
      <c r="B58">
        <v>11</v>
      </c>
      <c r="C58">
        <v>2</v>
      </c>
      <c r="D58">
        <v>0</v>
      </c>
      <c r="E58">
        <v>0</v>
      </c>
      <c r="F58">
        <v>0</v>
      </c>
      <c r="G58">
        <v>16</v>
      </c>
      <c r="H58">
        <v>0</v>
      </c>
      <c r="I58">
        <v>221</v>
      </c>
      <c r="J58">
        <v>100</v>
      </c>
      <c r="K58">
        <v>603.77099999999996</v>
      </c>
      <c r="L58">
        <v>37.56</v>
      </c>
    </row>
    <row r="59" spans="1:14" x14ac:dyDescent="0.25">
      <c r="A59">
        <v>60</v>
      </c>
      <c r="B59">
        <v>11</v>
      </c>
      <c r="C59">
        <v>3</v>
      </c>
      <c r="D59">
        <v>0</v>
      </c>
      <c r="E59">
        <v>0</v>
      </c>
      <c r="F59">
        <v>35</v>
      </c>
      <c r="G59">
        <v>7</v>
      </c>
      <c r="H59">
        <v>0</v>
      </c>
      <c r="I59">
        <v>461</v>
      </c>
      <c r="J59">
        <v>100</v>
      </c>
      <c r="K59">
        <v>620.91499999999996</v>
      </c>
      <c r="L59">
        <v>17.350000000000001</v>
      </c>
    </row>
    <row r="61" spans="1:14" x14ac:dyDescent="0.25">
      <c r="A61">
        <v>61</v>
      </c>
      <c r="B61">
        <v>15</v>
      </c>
      <c r="C61">
        <v>1</v>
      </c>
      <c r="D61">
        <v>0</v>
      </c>
      <c r="E61">
        <v>0</v>
      </c>
      <c r="F61">
        <v>66</v>
      </c>
      <c r="G61">
        <v>0</v>
      </c>
      <c r="H61">
        <v>0</v>
      </c>
      <c r="I61">
        <v>284</v>
      </c>
      <c r="J61">
        <v>100</v>
      </c>
      <c r="K61">
        <v>413.35599999999999</v>
      </c>
      <c r="L61">
        <v>0</v>
      </c>
      <c r="N61">
        <f xml:space="preserve"> AVERAGE(J61:J70)</f>
        <v>54.861111100000002</v>
      </c>
    </row>
    <row r="62" spans="1:14" x14ac:dyDescent="0.25">
      <c r="A62">
        <v>62</v>
      </c>
      <c r="B62">
        <v>12</v>
      </c>
      <c r="C62">
        <v>0</v>
      </c>
      <c r="D62">
        <v>0</v>
      </c>
      <c r="E62">
        <v>0</v>
      </c>
      <c r="F62">
        <v>25</v>
      </c>
      <c r="G62">
        <v>0</v>
      </c>
      <c r="H62">
        <v>0</v>
      </c>
      <c r="I62">
        <v>122</v>
      </c>
      <c r="J62">
        <v>95.833332999999996</v>
      </c>
      <c r="K62">
        <v>602.85</v>
      </c>
      <c r="L62">
        <v>22.13</v>
      </c>
    </row>
    <row r="63" spans="1:14" x14ac:dyDescent="0.25">
      <c r="A63">
        <v>63</v>
      </c>
      <c r="B63">
        <v>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30</v>
      </c>
      <c r="J63">
        <v>33.333333000000003</v>
      </c>
      <c r="K63">
        <v>291.44099999999997</v>
      </c>
      <c r="L63">
        <v>0</v>
      </c>
    </row>
    <row r="64" spans="1:14" x14ac:dyDescent="0.25">
      <c r="A64">
        <v>64</v>
      </c>
      <c r="B64">
        <v>7</v>
      </c>
      <c r="C64">
        <v>1</v>
      </c>
      <c r="D64">
        <v>0</v>
      </c>
      <c r="E64">
        <v>0</v>
      </c>
      <c r="F64">
        <v>0</v>
      </c>
      <c r="G64">
        <v>13</v>
      </c>
      <c r="H64">
        <v>0</v>
      </c>
      <c r="I64">
        <v>66</v>
      </c>
      <c r="J64">
        <v>33.333333000000003</v>
      </c>
      <c r="K64">
        <v>31.138000000000002</v>
      </c>
      <c r="L64">
        <v>0</v>
      </c>
    </row>
    <row r="65" spans="1:14" x14ac:dyDescent="0.25">
      <c r="A65">
        <v>65</v>
      </c>
      <c r="B65">
        <v>7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138</v>
      </c>
      <c r="J65">
        <v>30.555555999999999</v>
      </c>
      <c r="K65">
        <v>34.085999999999999</v>
      </c>
      <c r="L65">
        <v>0</v>
      </c>
    </row>
    <row r="66" spans="1:14" x14ac:dyDescent="0.25">
      <c r="A66">
        <v>66</v>
      </c>
      <c r="B66">
        <v>7</v>
      </c>
      <c r="C66">
        <v>0</v>
      </c>
      <c r="D66">
        <v>0</v>
      </c>
      <c r="E66">
        <v>0</v>
      </c>
      <c r="F66">
        <v>0</v>
      </c>
      <c r="G66">
        <v>0</v>
      </c>
      <c r="H66">
        <v>15</v>
      </c>
      <c r="I66">
        <v>45</v>
      </c>
      <c r="J66">
        <v>4.1666670000000003</v>
      </c>
      <c r="K66">
        <v>20.077000000000002</v>
      </c>
      <c r="L66">
        <v>0</v>
      </c>
    </row>
    <row r="67" spans="1:14" x14ac:dyDescent="0.25">
      <c r="A67">
        <v>67</v>
      </c>
      <c r="B67">
        <v>6</v>
      </c>
      <c r="C67">
        <v>0</v>
      </c>
      <c r="D67">
        <v>0</v>
      </c>
      <c r="E67">
        <v>0</v>
      </c>
      <c r="F67">
        <v>11</v>
      </c>
      <c r="G67">
        <v>0</v>
      </c>
      <c r="H67">
        <v>1</v>
      </c>
      <c r="I67">
        <v>26</v>
      </c>
      <c r="J67">
        <v>65.277777999999998</v>
      </c>
      <c r="K67">
        <v>8.9390000000000001</v>
      </c>
      <c r="L67">
        <v>0</v>
      </c>
    </row>
    <row r="68" spans="1:14" x14ac:dyDescent="0.25">
      <c r="A68">
        <v>68</v>
      </c>
      <c r="B68">
        <v>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14</v>
      </c>
      <c r="J68">
        <v>94.444444000000004</v>
      </c>
      <c r="K68">
        <v>1.264</v>
      </c>
      <c r="L68">
        <v>0</v>
      </c>
    </row>
    <row r="69" spans="1:14" x14ac:dyDescent="0.25">
      <c r="A69">
        <v>69</v>
      </c>
      <c r="B69">
        <v>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25</v>
      </c>
      <c r="K69">
        <v>0.63900000000000001</v>
      </c>
      <c r="L69">
        <v>0</v>
      </c>
    </row>
    <row r="70" spans="1:14" x14ac:dyDescent="0.25">
      <c r="A70">
        <v>70</v>
      </c>
      <c r="B70">
        <v>3</v>
      </c>
      <c r="C70">
        <v>1</v>
      </c>
      <c r="D70">
        <v>0</v>
      </c>
      <c r="E70">
        <v>0</v>
      </c>
      <c r="F70">
        <v>0</v>
      </c>
      <c r="G70">
        <v>20</v>
      </c>
      <c r="H70">
        <v>0</v>
      </c>
      <c r="I70">
        <v>87</v>
      </c>
      <c r="J70">
        <v>66.666667000000004</v>
      </c>
      <c r="K70">
        <v>2.2000000000000002</v>
      </c>
      <c r="L70">
        <v>0</v>
      </c>
    </row>
    <row r="72" spans="1:14" x14ac:dyDescent="0.25">
      <c r="A72">
        <v>71</v>
      </c>
      <c r="B72">
        <v>3</v>
      </c>
      <c r="C72">
        <v>1</v>
      </c>
      <c r="D72">
        <v>0</v>
      </c>
      <c r="E72">
        <v>0</v>
      </c>
      <c r="F72">
        <v>0</v>
      </c>
      <c r="G72">
        <v>0</v>
      </c>
      <c r="H72">
        <v>0</v>
      </c>
      <c r="I72">
        <v>174</v>
      </c>
      <c r="J72">
        <v>8.3333329999999997</v>
      </c>
      <c r="K72">
        <v>1.466</v>
      </c>
      <c r="L72">
        <v>0</v>
      </c>
      <c r="N72">
        <f xml:space="preserve"> AVERAGE(J72:J81)</f>
        <v>19.722222299999999</v>
      </c>
    </row>
    <row r="73" spans="1:14" x14ac:dyDescent="0.25">
      <c r="A73">
        <v>72</v>
      </c>
      <c r="B73">
        <v>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18</v>
      </c>
      <c r="J73">
        <v>0</v>
      </c>
      <c r="K73">
        <v>1.716</v>
      </c>
      <c r="L73">
        <v>0</v>
      </c>
    </row>
    <row r="74" spans="1:14" x14ac:dyDescent="0.25">
      <c r="A74">
        <v>73</v>
      </c>
      <c r="B74">
        <v>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1.0609999999999999</v>
      </c>
      <c r="L74">
        <v>0</v>
      </c>
    </row>
    <row r="75" spans="1:14" x14ac:dyDescent="0.25">
      <c r="A75">
        <v>74</v>
      </c>
      <c r="B75">
        <v>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12</v>
      </c>
      <c r="J75">
        <v>0</v>
      </c>
      <c r="K75">
        <v>2.8079999999999998</v>
      </c>
      <c r="L75">
        <v>0</v>
      </c>
    </row>
    <row r="76" spans="1:14" x14ac:dyDescent="0.25">
      <c r="A76">
        <v>75</v>
      </c>
      <c r="B76">
        <v>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11</v>
      </c>
      <c r="J76">
        <v>0</v>
      </c>
      <c r="K76">
        <v>3.4319999999999999</v>
      </c>
      <c r="L76">
        <v>0</v>
      </c>
    </row>
    <row r="77" spans="1:14" x14ac:dyDescent="0.25">
      <c r="A77">
        <v>76</v>
      </c>
      <c r="B77">
        <v>10</v>
      </c>
      <c r="C77">
        <v>1</v>
      </c>
      <c r="D77">
        <v>0</v>
      </c>
      <c r="E77">
        <v>0</v>
      </c>
      <c r="F77">
        <v>0</v>
      </c>
      <c r="G77">
        <v>15</v>
      </c>
      <c r="H77">
        <v>0</v>
      </c>
      <c r="I77">
        <v>66</v>
      </c>
      <c r="J77">
        <v>84.722222000000002</v>
      </c>
      <c r="K77">
        <v>35.006999999999998</v>
      </c>
      <c r="L77">
        <v>0</v>
      </c>
    </row>
    <row r="78" spans="1:14" x14ac:dyDescent="0.25">
      <c r="A78">
        <v>77</v>
      </c>
      <c r="B78">
        <v>11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165</v>
      </c>
      <c r="J78">
        <v>18.055555999999999</v>
      </c>
      <c r="K78">
        <v>38.734999999999999</v>
      </c>
      <c r="L78">
        <v>0</v>
      </c>
    </row>
    <row r="79" spans="1:14" x14ac:dyDescent="0.25">
      <c r="A79">
        <v>78</v>
      </c>
      <c r="B79">
        <v>11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21</v>
      </c>
      <c r="J79">
        <v>38.888888999999999</v>
      </c>
      <c r="K79">
        <v>19.89</v>
      </c>
      <c r="L79">
        <v>0</v>
      </c>
    </row>
    <row r="80" spans="1:14" x14ac:dyDescent="0.25">
      <c r="A80">
        <v>79</v>
      </c>
      <c r="B80">
        <v>11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38</v>
      </c>
      <c r="J80">
        <v>30.555555999999999</v>
      </c>
      <c r="K80">
        <v>30.03</v>
      </c>
      <c r="L80">
        <v>0</v>
      </c>
    </row>
    <row r="81" spans="1:14" x14ac:dyDescent="0.25">
      <c r="A81">
        <v>80</v>
      </c>
      <c r="B81">
        <v>14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44</v>
      </c>
      <c r="J81">
        <v>16.666667</v>
      </c>
      <c r="K81">
        <v>100.059</v>
      </c>
      <c r="L81">
        <v>0</v>
      </c>
    </row>
    <row r="83" spans="1:14" x14ac:dyDescent="0.25">
      <c r="A83">
        <v>81</v>
      </c>
      <c r="B83">
        <v>15</v>
      </c>
      <c r="C83">
        <v>0</v>
      </c>
      <c r="D83">
        <v>0</v>
      </c>
      <c r="E83">
        <v>0</v>
      </c>
      <c r="F83">
        <v>10</v>
      </c>
      <c r="G83">
        <v>0</v>
      </c>
      <c r="H83">
        <v>0</v>
      </c>
      <c r="I83">
        <v>106</v>
      </c>
      <c r="J83">
        <v>97.222222000000002</v>
      </c>
      <c r="K83">
        <v>601.38400000000001</v>
      </c>
      <c r="L83">
        <v>79.25</v>
      </c>
      <c r="N83">
        <f xml:space="preserve"> AVERAGE(J83:J92)</f>
        <v>91.111110999999994</v>
      </c>
    </row>
    <row r="84" spans="1:14" x14ac:dyDescent="0.25">
      <c r="A84">
        <v>82</v>
      </c>
      <c r="B84">
        <v>13</v>
      </c>
      <c r="C84">
        <v>1</v>
      </c>
      <c r="D84">
        <v>0</v>
      </c>
      <c r="E84">
        <v>0</v>
      </c>
      <c r="F84">
        <v>7</v>
      </c>
      <c r="G84">
        <v>6</v>
      </c>
      <c r="H84">
        <v>0</v>
      </c>
      <c r="I84">
        <v>129</v>
      </c>
      <c r="J84">
        <v>98.611110999999994</v>
      </c>
      <c r="K84">
        <v>602.57000000000005</v>
      </c>
      <c r="L84">
        <v>72.87</v>
      </c>
    </row>
    <row r="85" spans="1:14" x14ac:dyDescent="0.25">
      <c r="A85">
        <v>83</v>
      </c>
      <c r="B85">
        <v>13</v>
      </c>
      <c r="C85">
        <v>1</v>
      </c>
      <c r="D85">
        <v>0</v>
      </c>
      <c r="E85">
        <v>0</v>
      </c>
      <c r="F85">
        <v>0</v>
      </c>
      <c r="G85">
        <v>0</v>
      </c>
      <c r="H85">
        <v>0</v>
      </c>
      <c r="I85">
        <v>202</v>
      </c>
      <c r="J85">
        <v>80.555555999999996</v>
      </c>
      <c r="K85">
        <v>604.69100000000003</v>
      </c>
      <c r="L85">
        <v>28.22</v>
      </c>
    </row>
    <row r="86" spans="1:14" x14ac:dyDescent="0.25">
      <c r="A86">
        <v>84</v>
      </c>
      <c r="B86">
        <v>13</v>
      </c>
      <c r="C86">
        <v>1</v>
      </c>
      <c r="D86">
        <v>0</v>
      </c>
      <c r="E86">
        <v>0</v>
      </c>
      <c r="F86">
        <v>0</v>
      </c>
      <c r="G86">
        <v>11</v>
      </c>
      <c r="H86">
        <v>0</v>
      </c>
      <c r="I86">
        <v>114</v>
      </c>
      <c r="J86">
        <v>72.222222000000002</v>
      </c>
      <c r="K86">
        <v>616.26599999999996</v>
      </c>
      <c r="L86">
        <v>67.540000000000006</v>
      </c>
    </row>
    <row r="87" spans="1:14" x14ac:dyDescent="0.25">
      <c r="A87">
        <v>85</v>
      </c>
      <c r="B87">
        <v>14</v>
      </c>
      <c r="C87">
        <v>1</v>
      </c>
      <c r="D87">
        <v>0</v>
      </c>
      <c r="E87">
        <v>0</v>
      </c>
      <c r="F87">
        <v>0</v>
      </c>
      <c r="G87">
        <v>0</v>
      </c>
      <c r="H87">
        <v>16</v>
      </c>
      <c r="I87">
        <v>217</v>
      </c>
      <c r="J87">
        <v>84.722222000000002</v>
      </c>
      <c r="K87">
        <v>603.83299999999997</v>
      </c>
      <c r="L87">
        <v>35.94</v>
      </c>
    </row>
    <row r="88" spans="1:14" x14ac:dyDescent="0.25">
      <c r="A88">
        <v>86</v>
      </c>
      <c r="B88">
        <v>16</v>
      </c>
      <c r="C88">
        <v>0</v>
      </c>
      <c r="D88">
        <v>0</v>
      </c>
      <c r="E88">
        <v>0</v>
      </c>
      <c r="F88">
        <v>7</v>
      </c>
      <c r="G88">
        <v>0</v>
      </c>
      <c r="H88">
        <v>1</v>
      </c>
      <c r="I88">
        <v>161</v>
      </c>
      <c r="J88">
        <v>98.611110999999994</v>
      </c>
      <c r="K88">
        <v>611.91399999999999</v>
      </c>
      <c r="L88">
        <v>41.61</v>
      </c>
    </row>
    <row r="89" spans="1:14" x14ac:dyDescent="0.25">
      <c r="A89">
        <v>87</v>
      </c>
      <c r="B89">
        <v>15</v>
      </c>
      <c r="C89">
        <v>1</v>
      </c>
      <c r="D89">
        <v>0</v>
      </c>
      <c r="E89">
        <v>0</v>
      </c>
      <c r="F89">
        <v>31</v>
      </c>
      <c r="G89">
        <v>33</v>
      </c>
      <c r="H89">
        <v>4</v>
      </c>
      <c r="I89">
        <v>194</v>
      </c>
      <c r="J89">
        <v>100</v>
      </c>
      <c r="K89">
        <v>611.399</v>
      </c>
      <c r="L89">
        <v>22.68</v>
      </c>
    </row>
    <row r="90" spans="1:14" x14ac:dyDescent="0.25">
      <c r="A90">
        <v>88</v>
      </c>
      <c r="B90">
        <v>12</v>
      </c>
      <c r="C90">
        <v>1</v>
      </c>
      <c r="D90">
        <v>0</v>
      </c>
      <c r="E90">
        <v>0</v>
      </c>
      <c r="F90">
        <v>14</v>
      </c>
      <c r="G90">
        <v>0</v>
      </c>
      <c r="H90">
        <v>0</v>
      </c>
      <c r="I90">
        <v>180</v>
      </c>
      <c r="J90">
        <v>100</v>
      </c>
      <c r="K90">
        <v>81.043000000000006</v>
      </c>
      <c r="L90">
        <v>0</v>
      </c>
    </row>
    <row r="91" spans="1:14" x14ac:dyDescent="0.25">
      <c r="A91">
        <v>89</v>
      </c>
      <c r="B91">
        <v>13</v>
      </c>
      <c r="C91">
        <v>1</v>
      </c>
      <c r="D91">
        <v>0</v>
      </c>
      <c r="E91">
        <v>0</v>
      </c>
      <c r="F91">
        <v>10</v>
      </c>
      <c r="G91">
        <v>0</v>
      </c>
      <c r="H91">
        <v>0</v>
      </c>
      <c r="I91">
        <v>254</v>
      </c>
      <c r="J91">
        <v>81.944444000000004</v>
      </c>
      <c r="K91">
        <v>505.084</v>
      </c>
      <c r="L91">
        <v>0</v>
      </c>
    </row>
    <row r="92" spans="1:14" x14ac:dyDescent="0.25">
      <c r="A92">
        <v>90</v>
      </c>
      <c r="B92">
        <v>11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26</v>
      </c>
      <c r="J92">
        <v>97.222222000000002</v>
      </c>
      <c r="K92">
        <v>28.812999999999999</v>
      </c>
      <c r="L92">
        <v>0</v>
      </c>
    </row>
    <row r="94" spans="1:14" x14ac:dyDescent="0.25">
      <c r="A94">
        <v>91</v>
      </c>
      <c r="B94">
        <v>14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103</v>
      </c>
      <c r="J94">
        <v>33.333333000000003</v>
      </c>
      <c r="K94">
        <v>45.021999999999998</v>
      </c>
      <c r="L94">
        <v>0</v>
      </c>
      <c r="N94">
        <f xml:space="preserve"> AVERAGE(J94:J103)</f>
        <v>46.249999899999999</v>
      </c>
    </row>
    <row r="95" spans="1:14" x14ac:dyDescent="0.25">
      <c r="A95">
        <v>92</v>
      </c>
      <c r="B95">
        <v>12</v>
      </c>
      <c r="C95">
        <v>0</v>
      </c>
      <c r="D95">
        <v>0</v>
      </c>
      <c r="E95">
        <v>0</v>
      </c>
      <c r="F95">
        <v>4</v>
      </c>
      <c r="G95">
        <v>0</v>
      </c>
      <c r="H95">
        <v>4</v>
      </c>
      <c r="I95">
        <v>40</v>
      </c>
      <c r="J95">
        <v>81.944444000000004</v>
      </c>
      <c r="K95">
        <v>76.784000000000006</v>
      </c>
      <c r="L95">
        <v>0</v>
      </c>
    </row>
    <row r="96" spans="1:14" x14ac:dyDescent="0.25">
      <c r="A96">
        <v>93</v>
      </c>
      <c r="B96">
        <v>12</v>
      </c>
      <c r="C96">
        <v>0</v>
      </c>
      <c r="D96">
        <v>0</v>
      </c>
      <c r="E96">
        <v>0</v>
      </c>
      <c r="F96">
        <v>1</v>
      </c>
      <c r="G96">
        <v>0</v>
      </c>
      <c r="H96">
        <v>0</v>
      </c>
      <c r="I96">
        <v>70</v>
      </c>
      <c r="J96">
        <v>63.888888999999999</v>
      </c>
      <c r="K96">
        <v>14.368</v>
      </c>
      <c r="L96">
        <v>0</v>
      </c>
    </row>
    <row r="97" spans="1:14" x14ac:dyDescent="0.25">
      <c r="A97">
        <v>94</v>
      </c>
      <c r="B97">
        <v>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47</v>
      </c>
      <c r="J97">
        <v>19.444444000000001</v>
      </c>
      <c r="K97">
        <v>10.701000000000001</v>
      </c>
      <c r="L97">
        <v>0</v>
      </c>
    </row>
    <row r="98" spans="1:14" x14ac:dyDescent="0.25">
      <c r="A98">
        <v>95</v>
      </c>
      <c r="B98">
        <v>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18</v>
      </c>
      <c r="J98">
        <v>50</v>
      </c>
      <c r="K98">
        <v>10.172000000000001</v>
      </c>
      <c r="L98">
        <v>0</v>
      </c>
    </row>
    <row r="99" spans="1:14" x14ac:dyDescent="0.25">
      <c r="A99">
        <v>96</v>
      </c>
      <c r="B99">
        <v>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45</v>
      </c>
      <c r="J99">
        <v>13.888889000000001</v>
      </c>
      <c r="K99">
        <v>8.19</v>
      </c>
      <c r="L99">
        <v>0</v>
      </c>
    </row>
    <row r="100" spans="1:14" x14ac:dyDescent="0.25">
      <c r="A100">
        <v>97</v>
      </c>
      <c r="B100">
        <v>9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3</v>
      </c>
      <c r="I100">
        <v>28</v>
      </c>
      <c r="J100">
        <v>12.5</v>
      </c>
      <c r="K100">
        <v>24.102</v>
      </c>
      <c r="L100">
        <v>0</v>
      </c>
    </row>
    <row r="101" spans="1:14" x14ac:dyDescent="0.25">
      <c r="A101">
        <v>98</v>
      </c>
      <c r="B101">
        <v>9</v>
      </c>
      <c r="C101">
        <v>0</v>
      </c>
      <c r="D101">
        <v>0</v>
      </c>
      <c r="E101">
        <v>0</v>
      </c>
      <c r="F101">
        <v>5</v>
      </c>
      <c r="G101">
        <v>0</v>
      </c>
      <c r="H101">
        <v>0</v>
      </c>
      <c r="I101">
        <v>12</v>
      </c>
      <c r="J101">
        <v>100</v>
      </c>
      <c r="K101">
        <v>3.7749999999999999</v>
      </c>
      <c r="L101">
        <v>0</v>
      </c>
    </row>
    <row r="102" spans="1:14" x14ac:dyDescent="0.25">
      <c r="A102">
        <v>99</v>
      </c>
      <c r="B102">
        <v>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63</v>
      </c>
      <c r="J102">
        <v>65.277777999999998</v>
      </c>
      <c r="K102">
        <v>2.044</v>
      </c>
      <c r="L102">
        <v>0</v>
      </c>
    </row>
    <row r="103" spans="1:14" x14ac:dyDescent="0.25">
      <c r="A103">
        <v>100</v>
      </c>
      <c r="B103">
        <v>5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5</v>
      </c>
      <c r="J103">
        <v>22.222221999999999</v>
      </c>
      <c r="K103">
        <v>1.6379999999999999</v>
      </c>
      <c r="L103">
        <v>0</v>
      </c>
    </row>
    <row r="105" spans="1:14" x14ac:dyDescent="0.25">
      <c r="A105">
        <v>101</v>
      </c>
      <c r="B105">
        <v>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12.5</v>
      </c>
      <c r="K105">
        <v>1.4039999999999999</v>
      </c>
      <c r="L105">
        <v>0</v>
      </c>
      <c r="N105">
        <f xml:space="preserve"> AVERAGE(J105:J114)</f>
        <v>43.75</v>
      </c>
    </row>
    <row r="106" spans="1:14" x14ac:dyDescent="0.25">
      <c r="A106">
        <v>102</v>
      </c>
      <c r="B106">
        <v>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13</v>
      </c>
      <c r="J106">
        <v>20.833333</v>
      </c>
      <c r="K106">
        <v>2.5270000000000001</v>
      </c>
      <c r="L106">
        <v>0</v>
      </c>
    </row>
    <row r="107" spans="1:14" x14ac:dyDescent="0.25">
      <c r="A107">
        <v>103</v>
      </c>
      <c r="B107">
        <v>5</v>
      </c>
      <c r="C107">
        <v>1</v>
      </c>
      <c r="D107">
        <v>0</v>
      </c>
      <c r="E107">
        <v>0</v>
      </c>
      <c r="F107">
        <v>0</v>
      </c>
      <c r="G107">
        <v>2</v>
      </c>
      <c r="H107">
        <v>9</v>
      </c>
      <c r="I107">
        <v>27</v>
      </c>
      <c r="J107">
        <v>98.611110999999994</v>
      </c>
      <c r="K107">
        <v>7.7530000000000001</v>
      </c>
      <c r="L107">
        <v>0</v>
      </c>
    </row>
    <row r="108" spans="1:14" x14ac:dyDescent="0.25">
      <c r="A108">
        <v>104</v>
      </c>
      <c r="B108">
        <v>3</v>
      </c>
      <c r="C108">
        <v>1</v>
      </c>
      <c r="D108">
        <v>0</v>
      </c>
      <c r="E108">
        <v>0</v>
      </c>
      <c r="F108">
        <v>8</v>
      </c>
      <c r="G108">
        <v>0</v>
      </c>
      <c r="H108">
        <v>0</v>
      </c>
      <c r="I108">
        <v>86</v>
      </c>
      <c r="J108">
        <v>61.111111000000001</v>
      </c>
      <c r="K108">
        <v>1.3109999999999999</v>
      </c>
      <c r="L108">
        <v>0</v>
      </c>
    </row>
    <row r="109" spans="1:14" x14ac:dyDescent="0.25">
      <c r="A109">
        <v>105</v>
      </c>
      <c r="B109">
        <v>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1.216</v>
      </c>
      <c r="L109">
        <v>0</v>
      </c>
    </row>
    <row r="110" spans="1:14" x14ac:dyDescent="0.25">
      <c r="A110">
        <v>106</v>
      </c>
      <c r="B110">
        <v>5</v>
      </c>
      <c r="C110">
        <v>2</v>
      </c>
      <c r="D110">
        <v>0</v>
      </c>
      <c r="E110">
        <v>0</v>
      </c>
      <c r="F110">
        <v>0</v>
      </c>
      <c r="G110">
        <v>28</v>
      </c>
      <c r="H110">
        <v>0</v>
      </c>
      <c r="I110">
        <v>99</v>
      </c>
      <c r="J110">
        <v>66.666667000000004</v>
      </c>
      <c r="K110">
        <v>5.226</v>
      </c>
      <c r="L110">
        <v>0</v>
      </c>
    </row>
    <row r="111" spans="1:14" x14ac:dyDescent="0.25">
      <c r="A111">
        <v>107</v>
      </c>
      <c r="B111">
        <v>7</v>
      </c>
      <c r="C111">
        <v>2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247</v>
      </c>
      <c r="J111">
        <v>12.5</v>
      </c>
      <c r="K111">
        <v>14.04</v>
      </c>
      <c r="L111">
        <v>0</v>
      </c>
    </row>
    <row r="112" spans="1:14" x14ac:dyDescent="0.25">
      <c r="A112">
        <v>108</v>
      </c>
      <c r="B112">
        <v>8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9</v>
      </c>
      <c r="J112">
        <v>5.5555560000000002</v>
      </c>
      <c r="K112">
        <v>16.582999999999998</v>
      </c>
      <c r="L112">
        <v>0</v>
      </c>
    </row>
    <row r="113" spans="1:14" x14ac:dyDescent="0.25">
      <c r="A113">
        <v>109</v>
      </c>
      <c r="B113">
        <v>10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18</v>
      </c>
      <c r="J113">
        <v>59.722222000000002</v>
      </c>
      <c r="K113">
        <v>12.558</v>
      </c>
      <c r="L113">
        <v>0</v>
      </c>
    </row>
    <row r="114" spans="1:14" x14ac:dyDescent="0.25">
      <c r="A114">
        <v>110</v>
      </c>
      <c r="B114">
        <v>11</v>
      </c>
      <c r="C114">
        <v>1</v>
      </c>
      <c r="D114">
        <v>0</v>
      </c>
      <c r="E114">
        <v>0</v>
      </c>
      <c r="F114">
        <v>0</v>
      </c>
      <c r="G114">
        <v>9</v>
      </c>
      <c r="H114">
        <v>0</v>
      </c>
      <c r="I114">
        <v>90</v>
      </c>
      <c r="J114">
        <v>100</v>
      </c>
      <c r="K114">
        <v>63.54</v>
      </c>
      <c r="L114">
        <v>0</v>
      </c>
    </row>
    <row r="116" spans="1:14" x14ac:dyDescent="0.25">
      <c r="A116">
        <v>111</v>
      </c>
      <c r="B116">
        <v>13</v>
      </c>
      <c r="C116">
        <v>2</v>
      </c>
      <c r="D116">
        <v>0</v>
      </c>
      <c r="E116">
        <v>0</v>
      </c>
      <c r="F116">
        <v>0</v>
      </c>
      <c r="G116">
        <v>27</v>
      </c>
      <c r="H116">
        <v>0</v>
      </c>
      <c r="I116">
        <v>311</v>
      </c>
      <c r="J116">
        <v>47.222222000000002</v>
      </c>
      <c r="K116">
        <v>602.17899999999997</v>
      </c>
      <c r="L116">
        <v>6.1</v>
      </c>
      <c r="N116">
        <f xml:space="preserve"> AVERAGE(J116:J125)</f>
        <v>70.277777700000001</v>
      </c>
    </row>
    <row r="117" spans="1:14" x14ac:dyDescent="0.25">
      <c r="A117">
        <v>112</v>
      </c>
      <c r="B117">
        <v>11</v>
      </c>
      <c r="C117">
        <v>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157</v>
      </c>
      <c r="J117">
        <v>81.944444000000004</v>
      </c>
      <c r="K117">
        <v>142.24199999999999</v>
      </c>
      <c r="L117">
        <v>0</v>
      </c>
    </row>
    <row r="118" spans="1:14" x14ac:dyDescent="0.25">
      <c r="A118">
        <v>113</v>
      </c>
      <c r="B118">
        <v>13</v>
      </c>
      <c r="C118">
        <v>1</v>
      </c>
      <c r="D118">
        <v>0</v>
      </c>
      <c r="E118">
        <v>0</v>
      </c>
      <c r="F118">
        <v>8</v>
      </c>
      <c r="G118">
        <v>0</v>
      </c>
      <c r="H118">
        <v>0</v>
      </c>
      <c r="I118">
        <v>275</v>
      </c>
      <c r="J118">
        <v>63.888888999999999</v>
      </c>
      <c r="K118">
        <v>44.787999999999997</v>
      </c>
      <c r="L118">
        <v>0</v>
      </c>
    </row>
    <row r="119" spans="1:14" x14ac:dyDescent="0.25">
      <c r="A119">
        <v>114</v>
      </c>
      <c r="B119">
        <v>14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57</v>
      </c>
      <c r="J119">
        <v>98.611110999999994</v>
      </c>
      <c r="K119">
        <v>60.871000000000002</v>
      </c>
      <c r="L119">
        <v>0</v>
      </c>
    </row>
    <row r="120" spans="1:14" x14ac:dyDescent="0.25">
      <c r="A120">
        <v>115</v>
      </c>
      <c r="B120">
        <v>13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101</v>
      </c>
      <c r="J120">
        <v>8.3333329999999997</v>
      </c>
      <c r="K120">
        <v>602.81899999999996</v>
      </c>
      <c r="L120">
        <v>95.05</v>
      </c>
    </row>
    <row r="121" spans="1:14" x14ac:dyDescent="0.25">
      <c r="A121">
        <v>116</v>
      </c>
      <c r="B121">
        <v>16</v>
      </c>
      <c r="C121">
        <v>1</v>
      </c>
      <c r="D121">
        <v>0</v>
      </c>
      <c r="E121">
        <v>0</v>
      </c>
      <c r="F121">
        <v>0</v>
      </c>
      <c r="G121">
        <v>14</v>
      </c>
      <c r="H121">
        <v>0</v>
      </c>
      <c r="I121">
        <v>192</v>
      </c>
      <c r="J121">
        <v>100</v>
      </c>
      <c r="K121">
        <v>610.55700000000002</v>
      </c>
      <c r="L121">
        <v>59.9</v>
      </c>
    </row>
    <row r="122" spans="1:14" x14ac:dyDescent="0.25">
      <c r="A122">
        <v>117</v>
      </c>
      <c r="B122">
        <v>17</v>
      </c>
      <c r="C122">
        <v>1</v>
      </c>
      <c r="D122">
        <v>0</v>
      </c>
      <c r="E122">
        <v>0</v>
      </c>
      <c r="F122">
        <v>42</v>
      </c>
      <c r="G122">
        <v>0</v>
      </c>
      <c r="H122">
        <v>3</v>
      </c>
      <c r="I122">
        <v>320</v>
      </c>
      <c r="J122">
        <v>100</v>
      </c>
      <c r="K122">
        <v>604.50400000000002</v>
      </c>
      <c r="L122">
        <v>32.81</v>
      </c>
    </row>
    <row r="123" spans="1:14" x14ac:dyDescent="0.25">
      <c r="A123">
        <v>118</v>
      </c>
      <c r="B123">
        <v>18</v>
      </c>
      <c r="C123">
        <v>0</v>
      </c>
      <c r="D123">
        <v>0</v>
      </c>
      <c r="E123">
        <v>0</v>
      </c>
      <c r="F123">
        <v>17</v>
      </c>
      <c r="G123">
        <v>0</v>
      </c>
      <c r="H123">
        <v>0</v>
      </c>
      <c r="I123">
        <v>231</v>
      </c>
      <c r="J123">
        <v>100</v>
      </c>
      <c r="K123">
        <v>602.101</v>
      </c>
      <c r="L123">
        <v>44.59</v>
      </c>
    </row>
    <row r="124" spans="1:14" x14ac:dyDescent="0.25">
      <c r="A124">
        <v>119</v>
      </c>
      <c r="B124">
        <v>15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114</v>
      </c>
      <c r="J124">
        <v>18.055555999999999</v>
      </c>
      <c r="K124">
        <v>602.726</v>
      </c>
      <c r="L124">
        <v>96.49</v>
      </c>
    </row>
    <row r="125" spans="1:14" x14ac:dyDescent="0.25">
      <c r="A125">
        <v>120</v>
      </c>
      <c r="B125">
        <v>16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5</v>
      </c>
      <c r="I125">
        <v>114</v>
      </c>
      <c r="J125">
        <v>84.722222000000002</v>
      </c>
      <c r="K125">
        <v>607.42100000000005</v>
      </c>
      <c r="L125">
        <v>85.96</v>
      </c>
    </row>
    <row r="127" spans="1:14" x14ac:dyDescent="0.25">
      <c r="A127">
        <v>121</v>
      </c>
      <c r="B127">
        <v>17</v>
      </c>
      <c r="C127">
        <v>1</v>
      </c>
      <c r="D127">
        <v>0</v>
      </c>
      <c r="E127">
        <v>0</v>
      </c>
      <c r="F127">
        <v>25</v>
      </c>
      <c r="G127">
        <v>21</v>
      </c>
      <c r="H127">
        <v>0</v>
      </c>
      <c r="I127">
        <v>296</v>
      </c>
      <c r="J127">
        <v>100</v>
      </c>
      <c r="K127">
        <v>608.04499999999996</v>
      </c>
      <c r="L127">
        <v>43.58</v>
      </c>
      <c r="N127">
        <f xml:space="preserve"> AVERAGE(J127:J136)</f>
        <v>85.138888800000004</v>
      </c>
    </row>
    <row r="128" spans="1:14" x14ac:dyDescent="0.25">
      <c r="A128">
        <v>122</v>
      </c>
      <c r="B128">
        <v>15</v>
      </c>
      <c r="C128">
        <v>1</v>
      </c>
      <c r="D128">
        <v>0</v>
      </c>
      <c r="E128">
        <v>0</v>
      </c>
      <c r="F128">
        <v>21</v>
      </c>
      <c r="G128">
        <v>0</v>
      </c>
      <c r="H128">
        <v>0</v>
      </c>
      <c r="I128">
        <v>277</v>
      </c>
      <c r="J128">
        <v>97.222222000000002</v>
      </c>
      <c r="K128">
        <v>602.351</v>
      </c>
      <c r="L128">
        <v>36.82</v>
      </c>
    </row>
    <row r="129" spans="1:14" x14ac:dyDescent="0.25">
      <c r="A129">
        <v>123</v>
      </c>
      <c r="B129">
        <v>13</v>
      </c>
      <c r="C129">
        <v>1</v>
      </c>
      <c r="D129">
        <v>0</v>
      </c>
      <c r="E129">
        <v>0</v>
      </c>
      <c r="F129">
        <v>54</v>
      </c>
      <c r="G129">
        <v>0</v>
      </c>
      <c r="H129">
        <v>0</v>
      </c>
      <c r="I129">
        <v>327</v>
      </c>
      <c r="J129">
        <v>97.222222000000002</v>
      </c>
      <c r="K129">
        <v>604.44200000000001</v>
      </c>
      <c r="L129">
        <v>12.84</v>
      </c>
    </row>
    <row r="130" spans="1:14" x14ac:dyDescent="0.25">
      <c r="A130">
        <v>124</v>
      </c>
      <c r="B130">
        <v>11</v>
      </c>
      <c r="C130">
        <v>0</v>
      </c>
      <c r="D130">
        <v>0</v>
      </c>
      <c r="E130">
        <v>0</v>
      </c>
      <c r="F130">
        <v>9</v>
      </c>
      <c r="G130">
        <v>0</v>
      </c>
      <c r="H130">
        <v>0</v>
      </c>
      <c r="I130">
        <v>151</v>
      </c>
      <c r="J130">
        <v>98.611110999999994</v>
      </c>
      <c r="K130">
        <v>42.494</v>
      </c>
      <c r="L130">
        <v>0</v>
      </c>
    </row>
    <row r="131" spans="1:14" x14ac:dyDescent="0.25">
      <c r="A131">
        <v>125</v>
      </c>
      <c r="B131">
        <v>11</v>
      </c>
      <c r="C131">
        <v>0</v>
      </c>
      <c r="D131">
        <v>0</v>
      </c>
      <c r="E131">
        <v>0</v>
      </c>
      <c r="F131">
        <v>31</v>
      </c>
      <c r="G131">
        <v>0</v>
      </c>
      <c r="H131">
        <v>0</v>
      </c>
      <c r="I131">
        <v>157</v>
      </c>
      <c r="J131">
        <v>97.222222000000002</v>
      </c>
      <c r="K131">
        <v>6.35</v>
      </c>
      <c r="L131">
        <v>0</v>
      </c>
    </row>
    <row r="132" spans="1:14" x14ac:dyDescent="0.25">
      <c r="A132">
        <v>126</v>
      </c>
      <c r="B132">
        <v>9</v>
      </c>
      <c r="C132">
        <v>1</v>
      </c>
      <c r="D132">
        <v>0</v>
      </c>
      <c r="E132">
        <v>0</v>
      </c>
      <c r="F132">
        <v>0</v>
      </c>
      <c r="G132">
        <v>11</v>
      </c>
      <c r="H132">
        <v>0</v>
      </c>
      <c r="I132">
        <v>150</v>
      </c>
      <c r="J132">
        <v>100</v>
      </c>
      <c r="K132">
        <v>12.058</v>
      </c>
      <c r="L132">
        <v>0</v>
      </c>
    </row>
    <row r="133" spans="1:14" x14ac:dyDescent="0.25">
      <c r="A133">
        <v>127</v>
      </c>
      <c r="B133">
        <v>11</v>
      </c>
      <c r="C133">
        <v>1</v>
      </c>
      <c r="D133">
        <v>0</v>
      </c>
      <c r="E133">
        <v>0</v>
      </c>
      <c r="F133">
        <v>8</v>
      </c>
      <c r="G133">
        <v>0</v>
      </c>
      <c r="H133">
        <v>0</v>
      </c>
      <c r="I133">
        <v>255</v>
      </c>
      <c r="J133">
        <v>65.277777999999998</v>
      </c>
      <c r="K133">
        <v>22.683</v>
      </c>
      <c r="L133">
        <v>0</v>
      </c>
    </row>
    <row r="134" spans="1:14" x14ac:dyDescent="0.25">
      <c r="A134">
        <v>128</v>
      </c>
      <c r="B134">
        <v>8</v>
      </c>
      <c r="C134">
        <v>1</v>
      </c>
      <c r="D134">
        <v>0</v>
      </c>
      <c r="E134">
        <v>0</v>
      </c>
      <c r="F134">
        <v>0</v>
      </c>
      <c r="G134">
        <v>12</v>
      </c>
      <c r="H134">
        <v>0</v>
      </c>
      <c r="I134">
        <v>108</v>
      </c>
      <c r="J134">
        <v>100</v>
      </c>
      <c r="K134">
        <v>15.397</v>
      </c>
      <c r="L134">
        <v>0</v>
      </c>
    </row>
    <row r="135" spans="1:14" x14ac:dyDescent="0.25">
      <c r="A135">
        <v>129</v>
      </c>
      <c r="B135">
        <v>9</v>
      </c>
      <c r="C135">
        <v>1</v>
      </c>
      <c r="D135">
        <v>0</v>
      </c>
      <c r="E135">
        <v>0</v>
      </c>
      <c r="F135">
        <v>24</v>
      </c>
      <c r="G135">
        <v>0</v>
      </c>
      <c r="H135">
        <v>0</v>
      </c>
      <c r="I135">
        <v>235</v>
      </c>
      <c r="J135">
        <v>95.833332999999996</v>
      </c>
      <c r="K135">
        <v>15.054</v>
      </c>
      <c r="L135">
        <v>0</v>
      </c>
    </row>
    <row r="136" spans="1:14" x14ac:dyDescent="0.25">
      <c r="A136">
        <v>130</v>
      </c>
      <c r="B136">
        <v>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7</v>
      </c>
      <c r="J136">
        <v>0</v>
      </c>
      <c r="K136">
        <v>7.8</v>
      </c>
      <c r="L136">
        <v>0</v>
      </c>
    </row>
    <row r="138" spans="1:14" x14ac:dyDescent="0.25">
      <c r="A138">
        <v>131</v>
      </c>
      <c r="B138">
        <v>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7</v>
      </c>
      <c r="J138">
        <v>19.444444000000001</v>
      </c>
      <c r="K138">
        <v>10.031000000000001</v>
      </c>
      <c r="L138">
        <v>0</v>
      </c>
      <c r="N138">
        <f xml:space="preserve"> AVERAGE(J138:J147)</f>
        <v>22.361111099999995</v>
      </c>
    </row>
    <row r="139" spans="1:14" x14ac:dyDescent="0.25">
      <c r="A139">
        <v>132</v>
      </c>
      <c r="B139">
        <v>6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7</v>
      </c>
      <c r="I139">
        <v>21</v>
      </c>
      <c r="J139">
        <v>36.111111000000001</v>
      </c>
      <c r="K139">
        <v>8.2059999999999995</v>
      </c>
      <c r="L139">
        <v>0</v>
      </c>
    </row>
    <row r="140" spans="1:14" x14ac:dyDescent="0.25">
      <c r="A140">
        <v>133</v>
      </c>
      <c r="B140">
        <v>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17</v>
      </c>
      <c r="J140">
        <v>65.277777999999998</v>
      </c>
      <c r="K140">
        <v>3.8839999999999999</v>
      </c>
      <c r="L140">
        <v>0</v>
      </c>
    </row>
    <row r="141" spans="1:14" x14ac:dyDescent="0.25">
      <c r="A141">
        <v>134</v>
      </c>
      <c r="B141">
        <v>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17</v>
      </c>
      <c r="J141">
        <v>41.666666999999997</v>
      </c>
      <c r="K141">
        <v>1.7010000000000001</v>
      </c>
      <c r="L141">
        <v>0</v>
      </c>
    </row>
    <row r="142" spans="1:14" x14ac:dyDescent="0.25">
      <c r="A142">
        <v>135</v>
      </c>
      <c r="B142">
        <v>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11.111110999999999</v>
      </c>
      <c r="K142">
        <v>0.84199999999999997</v>
      </c>
      <c r="L142">
        <v>0</v>
      </c>
    </row>
    <row r="143" spans="1:14" x14ac:dyDescent="0.25">
      <c r="A143">
        <v>136</v>
      </c>
      <c r="B143">
        <v>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8</v>
      </c>
      <c r="J143">
        <v>22.222221999999999</v>
      </c>
      <c r="K143">
        <v>0.88900000000000001</v>
      </c>
      <c r="L143">
        <v>0</v>
      </c>
    </row>
    <row r="144" spans="1:14" x14ac:dyDescent="0.25">
      <c r="A144">
        <v>137</v>
      </c>
      <c r="B144">
        <v>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28</v>
      </c>
      <c r="J144">
        <v>0</v>
      </c>
      <c r="K144">
        <v>1.607</v>
      </c>
      <c r="L144">
        <v>0</v>
      </c>
    </row>
    <row r="145" spans="1:14" x14ac:dyDescent="0.25">
      <c r="A145">
        <v>138</v>
      </c>
      <c r="B145">
        <v>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1.155</v>
      </c>
      <c r="L145">
        <v>0</v>
      </c>
    </row>
    <row r="146" spans="1:14" x14ac:dyDescent="0.25">
      <c r="A146">
        <v>139</v>
      </c>
      <c r="B146">
        <v>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18</v>
      </c>
      <c r="J146">
        <v>22.222221999999999</v>
      </c>
      <c r="K146">
        <v>3.7589999999999999</v>
      </c>
      <c r="L146">
        <v>0</v>
      </c>
    </row>
    <row r="147" spans="1:14" x14ac:dyDescent="0.25">
      <c r="A147">
        <v>140</v>
      </c>
      <c r="B147">
        <v>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20</v>
      </c>
      <c r="J147">
        <v>5.5555560000000002</v>
      </c>
      <c r="K147">
        <v>9.4380000000000006</v>
      </c>
      <c r="L147">
        <v>0</v>
      </c>
    </row>
    <row r="149" spans="1:14" x14ac:dyDescent="0.25">
      <c r="A149">
        <v>141</v>
      </c>
      <c r="B149">
        <v>13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21</v>
      </c>
      <c r="J149">
        <v>0</v>
      </c>
      <c r="K149">
        <v>27.456</v>
      </c>
      <c r="L149">
        <v>0</v>
      </c>
      <c r="N149">
        <f xml:space="preserve"> AVERAGE(J149:J158)</f>
        <v>54.861111199999996</v>
      </c>
    </row>
    <row r="150" spans="1:14" x14ac:dyDescent="0.25">
      <c r="A150">
        <v>142</v>
      </c>
      <c r="B150">
        <v>13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43</v>
      </c>
      <c r="J150">
        <v>0</v>
      </c>
      <c r="K150">
        <v>601.22799999999995</v>
      </c>
      <c r="L150">
        <v>100</v>
      </c>
    </row>
    <row r="151" spans="1:14" x14ac:dyDescent="0.25">
      <c r="A151">
        <v>143</v>
      </c>
      <c r="B151">
        <v>14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62</v>
      </c>
      <c r="J151">
        <v>38.888888999999999</v>
      </c>
      <c r="K151">
        <v>601.83699999999999</v>
      </c>
      <c r="L151">
        <v>91.94</v>
      </c>
    </row>
    <row r="152" spans="1:14" x14ac:dyDescent="0.25">
      <c r="A152">
        <v>144</v>
      </c>
      <c r="B152">
        <v>14</v>
      </c>
      <c r="C152">
        <v>1</v>
      </c>
      <c r="D152">
        <v>0</v>
      </c>
      <c r="E152">
        <v>0</v>
      </c>
      <c r="F152">
        <v>0</v>
      </c>
      <c r="G152">
        <v>38</v>
      </c>
      <c r="H152">
        <v>0</v>
      </c>
      <c r="I152">
        <v>252</v>
      </c>
      <c r="J152">
        <v>77.777777999999998</v>
      </c>
      <c r="K152">
        <v>603.86400000000003</v>
      </c>
      <c r="L152">
        <v>43.65</v>
      </c>
    </row>
    <row r="153" spans="1:14" x14ac:dyDescent="0.25">
      <c r="A153">
        <v>145</v>
      </c>
      <c r="B153">
        <v>12</v>
      </c>
      <c r="C153">
        <v>1</v>
      </c>
      <c r="D153">
        <v>0</v>
      </c>
      <c r="E153">
        <v>0</v>
      </c>
      <c r="F153">
        <v>0</v>
      </c>
      <c r="G153">
        <v>0</v>
      </c>
      <c r="H153">
        <v>5</v>
      </c>
      <c r="I153">
        <v>232</v>
      </c>
      <c r="J153">
        <v>66.666667000000004</v>
      </c>
      <c r="K153">
        <v>614.22299999999996</v>
      </c>
      <c r="L153">
        <v>37.07</v>
      </c>
    </row>
    <row r="154" spans="1:14" x14ac:dyDescent="0.25">
      <c r="A154">
        <v>146</v>
      </c>
      <c r="B154">
        <v>13</v>
      </c>
      <c r="C154">
        <v>1</v>
      </c>
      <c r="D154">
        <v>0</v>
      </c>
      <c r="E154">
        <v>0</v>
      </c>
      <c r="F154">
        <v>9</v>
      </c>
      <c r="G154">
        <v>0</v>
      </c>
      <c r="H154">
        <v>5</v>
      </c>
      <c r="I154">
        <v>318</v>
      </c>
      <c r="J154">
        <v>69.444444000000004</v>
      </c>
      <c r="K154">
        <v>623.34799999999996</v>
      </c>
      <c r="L154">
        <v>23.58</v>
      </c>
    </row>
    <row r="155" spans="1:14" x14ac:dyDescent="0.25">
      <c r="A155">
        <v>147</v>
      </c>
      <c r="B155">
        <v>12</v>
      </c>
      <c r="C155">
        <v>0</v>
      </c>
      <c r="D155">
        <v>0</v>
      </c>
      <c r="E155">
        <v>0</v>
      </c>
      <c r="F155">
        <v>15</v>
      </c>
      <c r="G155">
        <v>0</v>
      </c>
      <c r="H155">
        <v>5</v>
      </c>
      <c r="I155">
        <v>98</v>
      </c>
      <c r="J155">
        <v>95.833332999999996</v>
      </c>
      <c r="K155">
        <v>624.97199999999998</v>
      </c>
      <c r="L155">
        <v>51.02</v>
      </c>
    </row>
    <row r="156" spans="1:14" x14ac:dyDescent="0.25">
      <c r="A156">
        <v>148</v>
      </c>
      <c r="B156">
        <v>10</v>
      </c>
      <c r="C156">
        <v>0</v>
      </c>
      <c r="D156">
        <v>0</v>
      </c>
      <c r="E156">
        <v>0</v>
      </c>
      <c r="F156">
        <v>44</v>
      </c>
      <c r="G156">
        <v>0</v>
      </c>
      <c r="H156">
        <v>0</v>
      </c>
      <c r="I156">
        <v>74</v>
      </c>
      <c r="J156">
        <v>91.666667000000004</v>
      </c>
      <c r="K156">
        <v>20.623000000000001</v>
      </c>
      <c r="L156">
        <v>0</v>
      </c>
    </row>
    <row r="157" spans="1:14" x14ac:dyDescent="0.25">
      <c r="A157">
        <v>149</v>
      </c>
      <c r="B157">
        <v>9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58</v>
      </c>
      <c r="J157">
        <v>91.666667000000004</v>
      </c>
      <c r="K157">
        <v>9.1880000000000006</v>
      </c>
      <c r="L157">
        <v>0</v>
      </c>
    </row>
    <row r="158" spans="1:14" x14ac:dyDescent="0.25">
      <c r="A158">
        <v>150</v>
      </c>
      <c r="B158">
        <v>12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141</v>
      </c>
      <c r="J158">
        <v>16.666667</v>
      </c>
      <c r="K158">
        <v>10.452</v>
      </c>
      <c r="L158">
        <v>0</v>
      </c>
    </row>
    <row r="160" spans="1:14" x14ac:dyDescent="0.25">
      <c r="A160">
        <v>151</v>
      </c>
      <c r="B160">
        <v>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18.055555999999999</v>
      </c>
      <c r="K160">
        <v>2.3090000000000002</v>
      </c>
      <c r="L160">
        <v>0</v>
      </c>
      <c r="N160">
        <f xml:space="preserve"> AVERAGE(J160:J169)</f>
        <v>68.194444500000003</v>
      </c>
    </row>
    <row r="161" spans="1:14" x14ac:dyDescent="0.25">
      <c r="A161">
        <v>152</v>
      </c>
      <c r="B161">
        <v>15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50</v>
      </c>
      <c r="J161">
        <v>16.666667</v>
      </c>
      <c r="K161">
        <v>603.1</v>
      </c>
      <c r="L161">
        <v>26</v>
      </c>
    </row>
    <row r="162" spans="1:14" x14ac:dyDescent="0.25">
      <c r="A162">
        <v>153</v>
      </c>
      <c r="B162">
        <v>15</v>
      </c>
      <c r="C162">
        <v>1</v>
      </c>
      <c r="D162">
        <v>0</v>
      </c>
      <c r="E162">
        <v>0</v>
      </c>
      <c r="F162">
        <v>0</v>
      </c>
      <c r="G162">
        <v>16</v>
      </c>
      <c r="H162">
        <v>0</v>
      </c>
      <c r="I162">
        <v>95</v>
      </c>
      <c r="J162">
        <v>88.888889000000006</v>
      </c>
      <c r="K162">
        <v>613.19299999999998</v>
      </c>
      <c r="L162">
        <v>35.79</v>
      </c>
    </row>
    <row r="163" spans="1:14" x14ac:dyDescent="0.25">
      <c r="A163">
        <v>154</v>
      </c>
      <c r="B163">
        <v>18</v>
      </c>
      <c r="C163">
        <v>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281</v>
      </c>
      <c r="J163">
        <v>40.277777999999998</v>
      </c>
      <c r="K163">
        <v>602.61599999999999</v>
      </c>
      <c r="L163">
        <v>34.159999999999997</v>
      </c>
    </row>
    <row r="164" spans="1:14" x14ac:dyDescent="0.25">
      <c r="A164">
        <v>155</v>
      </c>
      <c r="B164">
        <v>16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108</v>
      </c>
      <c r="J164">
        <v>91.666667000000004</v>
      </c>
      <c r="K164">
        <v>602.74199999999996</v>
      </c>
      <c r="L164">
        <v>87.04</v>
      </c>
    </row>
    <row r="165" spans="1:14" x14ac:dyDescent="0.25">
      <c r="A165">
        <v>156</v>
      </c>
      <c r="B165">
        <v>16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146</v>
      </c>
      <c r="J165">
        <v>44.444443999999997</v>
      </c>
      <c r="K165">
        <v>602.05399999999997</v>
      </c>
      <c r="L165">
        <v>45.21</v>
      </c>
    </row>
    <row r="166" spans="1:14" x14ac:dyDescent="0.25">
      <c r="A166">
        <v>157</v>
      </c>
      <c r="B166">
        <v>13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22</v>
      </c>
      <c r="I166">
        <v>87</v>
      </c>
      <c r="J166">
        <v>86.111110999999994</v>
      </c>
      <c r="K166">
        <v>604.28599999999994</v>
      </c>
      <c r="L166">
        <v>66.66</v>
      </c>
    </row>
    <row r="167" spans="1:14" x14ac:dyDescent="0.25">
      <c r="A167">
        <v>158</v>
      </c>
      <c r="B167">
        <v>12</v>
      </c>
      <c r="C167">
        <v>0</v>
      </c>
      <c r="D167">
        <v>0</v>
      </c>
      <c r="E167">
        <v>0</v>
      </c>
      <c r="F167">
        <v>16</v>
      </c>
      <c r="G167">
        <v>0</v>
      </c>
      <c r="H167">
        <v>5</v>
      </c>
      <c r="I167">
        <v>55</v>
      </c>
      <c r="J167">
        <v>100</v>
      </c>
      <c r="K167">
        <v>37.003</v>
      </c>
      <c r="L167">
        <v>0</v>
      </c>
    </row>
    <row r="168" spans="1:14" x14ac:dyDescent="0.25">
      <c r="A168">
        <v>159</v>
      </c>
      <c r="B168">
        <v>11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51</v>
      </c>
      <c r="J168">
        <v>98.611110999999994</v>
      </c>
      <c r="K168">
        <v>9.1419999999999995</v>
      </c>
      <c r="L168">
        <v>0</v>
      </c>
    </row>
    <row r="169" spans="1:14" x14ac:dyDescent="0.25">
      <c r="A169">
        <v>160</v>
      </c>
      <c r="B169">
        <v>12</v>
      </c>
      <c r="C169">
        <v>0</v>
      </c>
      <c r="D169">
        <v>0</v>
      </c>
      <c r="E169">
        <v>0</v>
      </c>
      <c r="F169">
        <v>14</v>
      </c>
      <c r="G169">
        <v>0</v>
      </c>
      <c r="H169">
        <v>0</v>
      </c>
      <c r="I169">
        <v>95</v>
      </c>
      <c r="J169">
        <v>97.222222000000002</v>
      </c>
      <c r="K169">
        <v>12.074</v>
      </c>
      <c r="L169">
        <v>0</v>
      </c>
    </row>
    <row r="171" spans="1:14" x14ac:dyDescent="0.25">
      <c r="A171">
        <v>161</v>
      </c>
      <c r="B171">
        <v>10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52</v>
      </c>
      <c r="J171">
        <v>58.333333000000003</v>
      </c>
      <c r="K171">
        <v>6.0839999999999996</v>
      </c>
      <c r="L171">
        <v>0</v>
      </c>
      <c r="N171">
        <f xml:space="preserve"> AVERAGE(J171:J180)</f>
        <v>46.249999899999999</v>
      </c>
    </row>
    <row r="172" spans="1:14" x14ac:dyDescent="0.25">
      <c r="A172">
        <v>162</v>
      </c>
      <c r="B172">
        <v>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6</v>
      </c>
      <c r="J172">
        <v>0</v>
      </c>
      <c r="K172">
        <v>8.9550000000000001</v>
      </c>
      <c r="L172">
        <v>0</v>
      </c>
    </row>
    <row r="173" spans="1:14" x14ac:dyDescent="0.25">
      <c r="A173">
        <v>163</v>
      </c>
      <c r="B173">
        <v>9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10</v>
      </c>
      <c r="J173">
        <v>0</v>
      </c>
      <c r="K173">
        <v>8.7200000000000006</v>
      </c>
      <c r="L173">
        <v>0</v>
      </c>
    </row>
    <row r="174" spans="1:14" x14ac:dyDescent="0.25">
      <c r="A174">
        <v>164</v>
      </c>
      <c r="B174">
        <v>9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6</v>
      </c>
      <c r="J174">
        <v>19.444444000000001</v>
      </c>
      <c r="K174">
        <v>12.324</v>
      </c>
      <c r="L174">
        <v>0</v>
      </c>
    </row>
    <row r="175" spans="1:14" x14ac:dyDescent="0.25">
      <c r="A175">
        <v>165</v>
      </c>
      <c r="B175">
        <v>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20</v>
      </c>
      <c r="J175">
        <v>98.611110999999994</v>
      </c>
      <c r="K175">
        <v>6.35</v>
      </c>
      <c r="L175">
        <v>30</v>
      </c>
    </row>
    <row r="176" spans="1:14" x14ac:dyDescent="0.25">
      <c r="A176">
        <v>166</v>
      </c>
      <c r="B176">
        <v>6</v>
      </c>
      <c r="C176">
        <v>0</v>
      </c>
      <c r="D176">
        <v>0</v>
      </c>
      <c r="E176">
        <v>0</v>
      </c>
      <c r="F176">
        <v>6</v>
      </c>
      <c r="G176">
        <v>0</v>
      </c>
      <c r="H176">
        <v>0</v>
      </c>
      <c r="I176">
        <v>6</v>
      </c>
      <c r="J176">
        <v>75</v>
      </c>
      <c r="K176">
        <v>2.0739999999999998</v>
      </c>
      <c r="L176">
        <v>0</v>
      </c>
    </row>
    <row r="177" spans="1:24" x14ac:dyDescent="0.25">
      <c r="A177">
        <v>167</v>
      </c>
      <c r="B177">
        <v>6</v>
      </c>
      <c r="C177">
        <v>1</v>
      </c>
      <c r="D177">
        <v>0</v>
      </c>
      <c r="E177">
        <v>0</v>
      </c>
      <c r="F177">
        <v>0</v>
      </c>
      <c r="G177">
        <v>36</v>
      </c>
      <c r="H177">
        <v>0</v>
      </c>
      <c r="I177">
        <v>168</v>
      </c>
      <c r="J177">
        <v>83.333332999999996</v>
      </c>
      <c r="K177">
        <v>2.621</v>
      </c>
      <c r="L177">
        <v>0</v>
      </c>
    </row>
    <row r="178" spans="1:24" x14ac:dyDescent="0.25">
      <c r="A178">
        <v>168</v>
      </c>
      <c r="B178">
        <v>3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136</v>
      </c>
      <c r="J178">
        <v>94.444444000000004</v>
      </c>
      <c r="K178">
        <v>1.56</v>
      </c>
      <c r="L178">
        <v>0</v>
      </c>
    </row>
    <row r="179" spans="1:24" x14ac:dyDescent="0.25">
      <c r="A179">
        <v>169</v>
      </c>
      <c r="B179">
        <v>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5.5555560000000002</v>
      </c>
      <c r="K179">
        <v>0.67100000000000004</v>
      </c>
      <c r="L179">
        <v>0</v>
      </c>
    </row>
    <row r="180" spans="1:24" x14ac:dyDescent="0.25">
      <c r="A180">
        <v>170</v>
      </c>
      <c r="B180">
        <v>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13</v>
      </c>
      <c r="J180">
        <v>27.777778000000001</v>
      </c>
      <c r="K180">
        <v>1.357</v>
      </c>
      <c r="L180">
        <v>0</v>
      </c>
    </row>
    <row r="182" spans="1:24" x14ac:dyDescent="0.25">
      <c r="A182">
        <v>171</v>
      </c>
      <c r="B182">
        <v>4</v>
      </c>
      <c r="C182">
        <v>1</v>
      </c>
      <c r="D182">
        <v>0</v>
      </c>
      <c r="E182">
        <v>0</v>
      </c>
      <c r="F182">
        <v>0</v>
      </c>
      <c r="G182">
        <v>16</v>
      </c>
      <c r="H182">
        <v>0</v>
      </c>
      <c r="I182">
        <v>62</v>
      </c>
      <c r="J182">
        <v>33.333333000000003</v>
      </c>
      <c r="K182">
        <v>2.5739999999999998</v>
      </c>
      <c r="L182">
        <v>0</v>
      </c>
    </row>
    <row r="183" spans="1:24" x14ac:dyDescent="0.25">
      <c r="A183">
        <v>172</v>
      </c>
      <c r="B183">
        <v>6</v>
      </c>
      <c r="C183">
        <v>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144</v>
      </c>
      <c r="J183">
        <v>2.7777780000000001</v>
      </c>
      <c r="K183">
        <v>10.156000000000001</v>
      </c>
      <c r="L183">
        <v>0</v>
      </c>
    </row>
    <row r="184" spans="1:24" x14ac:dyDescent="0.25">
      <c r="A184">
        <v>173</v>
      </c>
      <c r="B184">
        <v>7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24</v>
      </c>
      <c r="J184">
        <v>0</v>
      </c>
      <c r="K184">
        <v>9.2349999999999994</v>
      </c>
      <c r="L184">
        <v>0</v>
      </c>
    </row>
    <row r="185" spans="1:24" x14ac:dyDescent="0.25">
      <c r="A185">
        <v>174</v>
      </c>
      <c r="B185">
        <v>7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13</v>
      </c>
      <c r="J185">
        <v>0</v>
      </c>
      <c r="K185">
        <v>8.5180000000000007</v>
      </c>
      <c r="L185">
        <v>0</v>
      </c>
    </row>
    <row r="186" spans="1:24" x14ac:dyDescent="0.25">
      <c r="A186">
        <v>175</v>
      </c>
      <c r="B186">
        <v>8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17</v>
      </c>
      <c r="J186">
        <v>0</v>
      </c>
      <c r="K186">
        <v>10.592000000000001</v>
      </c>
      <c r="L186">
        <v>0</v>
      </c>
    </row>
    <row r="188" spans="1:24" x14ac:dyDescent="0.25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t="s">
        <v>35</v>
      </c>
    </row>
    <row r="190" spans="1:24" x14ac:dyDescent="0.25">
      <c r="E190" t="s">
        <v>0</v>
      </c>
      <c r="F190" t="s">
        <v>1</v>
      </c>
      <c r="G190" t="s">
        <v>2</v>
      </c>
      <c r="H190" t="s">
        <v>3</v>
      </c>
      <c r="I190" t="s">
        <v>4</v>
      </c>
      <c r="J190" t="s">
        <v>5</v>
      </c>
      <c r="K190" t="s">
        <v>6</v>
      </c>
      <c r="L190" t="s">
        <v>7</v>
      </c>
      <c r="M190" t="s">
        <v>8</v>
      </c>
      <c r="N190" t="s">
        <v>9</v>
      </c>
      <c r="R190" t="s">
        <v>10</v>
      </c>
      <c r="S190" t="s">
        <v>11</v>
      </c>
      <c r="T190" t="s">
        <v>12</v>
      </c>
      <c r="U190" t="s">
        <v>13</v>
      </c>
      <c r="V190" t="s">
        <v>14</v>
      </c>
      <c r="W190" t="s">
        <v>15</v>
      </c>
      <c r="X190" t="s">
        <v>16</v>
      </c>
    </row>
    <row r="191" spans="1:24" x14ac:dyDescent="0.25">
      <c r="E191">
        <v>3</v>
      </c>
      <c r="F191">
        <v>0.5</v>
      </c>
      <c r="G191" t="s">
        <v>24</v>
      </c>
      <c r="H191">
        <v>600</v>
      </c>
      <c r="I191">
        <v>3600</v>
      </c>
      <c r="J191">
        <v>20</v>
      </c>
      <c r="K191">
        <v>25</v>
      </c>
      <c r="L191">
        <v>0.1</v>
      </c>
      <c r="M191">
        <v>0.4</v>
      </c>
      <c r="N191">
        <v>160</v>
      </c>
      <c r="R191">
        <v>1512143656</v>
      </c>
    </row>
    <row r="192" spans="1:24" x14ac:dyDescent="0.25">
      <c r="E192" t="s">
        <v>17</v>
      </c>
      <c r="F192" t="s">
        <v>18</v>
      </c>
      <c r="G192" t="s">
        <v>19</v>
      </c>
      <c r="H192" t="s">
        <v>20</v>
      </c>
      <c r="I192" t="s">
        <v>21</v>
      </c>
      <c r="J192" t="s">
        <v>22</v>
      </c>
    </row>
    <row r="193" spans="5:19" x14ac:dyDescent="0.25">
      <c r="E193">
        <v>3</v>
      </c>
      <c r="F193">
        <v>0.5</v>
      </c>
      <c r="G193" t="s">
        <v>24</v>
      </c>
      <c r="H193">
        <v>600</v>
      </c>
      <c r="I193">
        <v>3600</v>
      </c>
      <c r="J193">
        <v>20</v>
      </c>
      <c r="K193">
        <v>25</v>
      </c>
      <c r="L193">
        <v>0.1</v>
      </c>
      <c r="M193">
        <v>0.4</v>
      </c>
      <c r="N193">
        <v>160</v>
      </c>
      <c r="R193">
        <v>1512143656</v>
      </c>
    </row>
    <row r="194" spans="5:19" x14ac:dyDescent="0.25">
      <c r="E194">
        <v>1</v>
      </c>
      <c r="F194">
        <v>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24</v>
      </c>
      <c r="N194">
        <v>0</v>
      </c>
      <c r="P194">
        <f>SUM($N$194:N194)/E194*$E$191/100</f>
        <v>0</v>
      </c>
      <c r="R194">
        <v>0.93600000000000005</v>
      </c>
      <c r="S194">
        <v>0</v>
      </c>
    </row>
    <row r="195" spans="5:19" x14ac:dyDescent="0.25">
      <c r="E195">
        <v>2</v>
      </c>
      <c r="F195">
        <v>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17</v>
      </c>
      <c r="N195">
        <v>0</v>
      </c>
      <c r="P195">
        <f>SUM($N$194:N195)/E195*$E$191/100</f>
        <v>0</v>
      </c>
      <c r="R195">
        <v>5.3659999999999997</v>
      </c>
      <c r="S195">
        <v>0</v>
      </c>
    </row>
    <row r="196" spans="5:19" x14ac:dyDescent="0.25">
      <c r="E196">
        <v>3</v>
      </c>
      <c r="F196">
        <v>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23</v>
      </c>
      <c r="N196">
        <v>0</v>
      </c>
      <c r="P196">
        <f>SUM($N$194:N196)/E196*$E$191/100</f>
        <v>0</v>
      </c>
      <c r="R196">
        <v>122.867</v>
      </c>
      <c r="S196">
        <v>0</v>
      </c>
    </row>
    <row r="197" spans="5:19" x14ac:dyDescent="0.25">
      <c r="E197">
        <v>4</v>
      </c>
      <c r="F197">
        <v>10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30</v>
      </c>
      <c r="N197">
        <v>0</v>
      </c>
      <c r="P197">
        <f>SUM($N$194:N197)/E197*$E$191/100</f>
        <v>0</v>
      </c>
      <c r="R197">
        <v>308.63200000000001</v>
      </c>
      <c r="S197">
        <v>0</v>
      </c>
    </row>
    <row r="198" spans="5:19" x14ac:dyDescent="0.25">
      <c r="E198">
        <v>5</v>
      </c>
      <c r="F198">
        <v>11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31</v>
      </c>
      <c r="N198">
        <v>0</v>
      </c>
      <c r="P198">
        <f>SUM($N$194:N198)/E198*$E$191/100</f>
        <v>0</v>
      </c>
      <c r="R198">
        <v>602.99099999999999</v>
      </c>
      <c r="S198">
        <v>70.97</v>
      </c>
    </row>
    <row r="199" spans="5:19" x14ac:dyDescent="0.25">
      <c r="E199">
        <v>6</v>
      </c>
      <c r="F199">
        <v>12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12</v>
      </c>
      <c r="M199">
        <v>35</v>
      </c>
      <c r="N199">
        <v>44.444443999999997</v>
      </c>
      <c r="P199">
        <f>SUM($N$194:N199)/E199*$E$191/100</f>
        <v>0.22222222</v>
      </c>
      <c r="R199">
        <v>609.09</v>
      </c>
      <c r="S199">
        <v>80</v>
      </c>
    </row>
    <row r="200" spans="5:19" x14ac:dyDescent="0.25">
      <c r="E200">
        <v>7</v>
      </c>
      <c r="F200">
        <v>14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56</v>
      </c>
      <c r="N200">
        <v>79.166667000000004</v>
      </c>
      <c r="P200">
        <f>SUM($N$194:N200)/E200*$E$191/100</f>
        <v>0.52976190428571424</v>
      </c>
      <c r="R200">
        <v>455.44499999999999</v>
      </c>
      <c r="S200">
        <v>0</v>
      </c>
    </row>
    <row r="201" spans="5:19" x14ac:dyDescent="0.25">
      <c r="E201">
        <v>8</v>
      </c>
      <c r="F201">
        <v>11</v>
      </c>
      <c r="G201">
        <v>1</v>
      </c>
      <c r="H201">
        <v>0</v>
      </c>
      <c r="I201">
        <v>0</v>
      </c>
      <c r="J201">
        <v>0</v>
      </c>
      <c r="K201">
        <v>20</v>
      </c>
      <c r="L201">
        <v>0</v>
      </c>
      <c r="M201">
        <v>119</v>
      </c>
      <c r="N201">
        <v>100</v>
      </c>
      <c r="P201">
        <f>SUM($N$194:N201)/E201*$E$191/100</f>
        <v>0.83854166625000004</v>
      </c>
      <c r="R201">
        <v>23.79</v>
      </c>
      <c r="S201">
        <v>0</v>
      </c>
    </row>
    <row r="202" spans="5:19" x14ac:dyDescent="0.25">
      <c r="E202">
        <v>9</v>
      </c>
      <c r="F202">
        <v>14</v>
      </c>
      <c r="G202">
        <v>1</v>
      </c>
      <c r="H202">
        <v>0</v>
      </c>
      <c r="I202">
        <v>0</v>
      </c>
      <c r="J202">
        <v>15</v>
      </c>
      <c r="K202">
        <v>0</v>
      </c>
      <c r="L202">
        <v>0</v>
      </c>
      <c r="M202">
        <v>281</v>
      </c>
      <c r="N202">
        <v>100</v>
      </c>
      <c r="P202">
        <f>SUM($N$194:N202)/E202*$E$191/100</f>
        <v>1.0787037033333333</v>
      </c>
      <c r="R202">
        <v>299.00700000000001</v>
      </c>
      <c r="S202">
        <v>0</v>
      </c>
    </row>
    <row r="203" spans="5:19" x14ac:dyDescent="0.25">
      <c r="E203">
        <v>10</v>
      </c>
      <c r="F203">
        <v>12</v>
      </c>
      <c r="G203">
        <v>1</v>
      </c>
      <c r="H203">
        <v>0</v>
      </c>
      <c r="I203">
        <v>0</v>
      </c>
      <c r="J203">
        <v>22</v>
      </c>
      <c r="K203">
        <v>17</v>
      </c>
      <c r="L203">
        <v>0</v>
      </c>
      <c r="M203">
        <v>170</v>
      </c>
      <c r="N203">
        <v>97.222222000000002</v>
      </c>
      <c r="P203">
        <f>SUM($N$194:N203)/E203*$E$191/100</f>
        <v>1.2624999990000001</v>
      </c>
      <c r="R203">
        <v>601.71199999999999</v>
      </c>
      <c r="S203">
        <v>7.65</v>
      </c>
    </row>
    <row r="204" spans="5:19" x14ac:dyDescent="0.25">
      <c r="E204">
        <v>11</v>
      </c>
      <c r="F204">
        <v>15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291</v>
      </c>
      <c r="N204">
        <v>91.666667000000004</v>
      </c>
      <c r="P204">
        <f>SUM($N$194:N204)/E204*$E$191/100</f>
        <v>1.3977272727272727</v>
      </c>
      <c r="R204">
        <v>606.43799999999999</v>
      </c>
      <c r="S204">
        <v>6.53</v>
      </c>
    </row>
    <row r="205" spans="5:19" x14ac:dyDescent="0.25">
      <c r="E205">
        <v>12</v>
      </c>
      <c r="F205">
        <v>15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116</v>
      </c>
      <c r="N205">
        <v>9.7222220000000004</v>
      </c>
      <c r="P205">
        <f>SUM($N$194:N205)/E205*$E$191/100</f>
        <v>1.305555555</v>
      </c>
      <c r="R205">
        <v>610.245</v>
      </c>
      <c r="S205">
        <v>66.38</v>
      </c>
    </row>
    <row r="206" spans="5:19" x14ac:dyDescent="0.25">
      <c r="E206">
        <v>13</v>
      </c>
      <c r="F206">
        <v>16</v>
      </c>
      <c r="G206">
        <v>1</v>
      </c>
      <c r="H206">
        <v>0</v>
      </c>
      <c r="I206">
        <v>0</v>
      </c>
      <c r="J206">
        <v>0</v>
      </c>
      <c r="K206">
        <v>18</v>
      </c>
      <c r="L206">
        <v>5</v>
      </c>
      <c r="M206">
        <v>209</v>
      </c>
      <c r="N206">
        <v>86.111110999999994</v>
      </c>
      <c r="P206">
        <f>SUM($N$194:N206)/E206*$E$191/100</f>
        <v>1.4038461530769231</v>
      </c>
      <c r="R206">
        <v>601.274</v>
      </c>
      <c r="S206">
        <v>55.98</v>
      </c>
    </row>
    <row r="207" spans="5:19" x14ac:dyDescent="0.25">
      <c r="E207">
        <v>14</v>
      </c>
      <c r="F207">
        <v>20</v>
      </c>
      <c r="G207">
        <v>1</v>
      </c>
      <c r="H207">
        <v>0</v>
      </c>
      <c r="I207">
        <v>0</v>
      </c>
      <c r="J207">
        <v>17</v>
      </c>
      <c r="K207">
        <v>0</v>
      </c>
      <c r="L207">
        <v>23</v>
      </c>
      <c r="M207">
        <v>316</v>
      </c>
      <c r="N207">
        <v>93.055555999999996</v>
      </c>
      <c r="P207">
        <f>SUM($N$194:N207)/E207*$E$191/100</f>
        <v>1.5029761907142858</v>
      </c>
      <c r="R207">
        <v>602.149</v>
      </c>
      <c r="S207">
        <v>26.04</v>
      </c>
    </row>
    <row r="208" spans="5:19" x14ac:dyDescent="0.25">
      <c r="E208">
        <v>15</v>
      </c>
      <c r="F208">
        <v>20</v>
      </c>
      <c r="G208">
        <v>0</v>
      </c>
      <c r="H208">
        <v>0</v>
      </c>
      <c r="I208">
        <v>0</v>
      </c>
      <c r="J208">
        <v>3</v>
      </c>
      <c r="K208">
        <v>0</v>
      </c>
      <c r="L208">
        <v>15</v>
      </c>
      <c r="M208">
        <v>184</v>
      </c>
      <c r="N208">
        <v>93.055555999999996</v>
      </c>
      <c r="P208">
        <f>SUM($N$194:N208)/E208*$E$191/100</f>
        <v>1.5888888900000004</v>
      </c>
      <c r="R208">
        <v>601.58600000000001</v>
      </c>
      <c r="S208">
        <v>61.09</v>
      </c>
    </row>
    <row r="209" spans="5:19" x14ac:dyDescent="0.25">
      <c r="E209">
        <v>16</v>
      </c>
      <c r="F209">
        <v>18</v>
      </c>
      <c r="G209">
        <v>1</v>
      </c>
      <c r="H209">
        <v>6</v>
      </c>
      <c r="I209">
        <v>0</v>
      </c>
      <c r="J209">
        <v>0</v>
      </c>
      <c r="K209">
        <v>29</v>
      </c>
      <c r="L209">
        <v>5</v>
      </c>
      <c r="M209">
        <v>362</v>
      </c>
      <c r="N209">
        <v>90.277777999999998</v>
      </c>
      <c r="P209">
        <f>SUM($N$194:N209)/E209*$E$191/100</f>
        <v>1.6588541681250002</v>
      </c>
      <c r="R209">
        <v>601.91499999999996</v>
      </c>
      <c r="S209">
        <v>55.8</v>
      </c>
    </row>
    <row r="210" spans="5:19" x14ac:dyDescent="0.25">
      <c r="E210">
        <v>17</v>
      </c>
      <c r="F210">
        <v>15</v>
      </c>
      <c r="G210">
        <v>1</v>
      </c>
      <c r="H210">
        <v>0</v>
      </c>
      <c r="I210">
        <v>0</v>
      </c>
      <c r="J210">
        <v>14</v>
      </c>
      <c r="K210">
        <v>0</v>
      </c>
      <c r="L210">
        <v>10</v>
      </c>
      <c r="M210">
        <v>286</v>
      </c>
      <c r="N210">
        <v>98.611110999999994</v>
      </c>
      <c r="P210">
        <f>SUM($N$194:N210)/E210*$E$191/100</f>
        <v>1.7352941188235298</v>
      </c>
      <c r="R210">
        <v>601.35199999999998</v>
      </c>
      <c r="S210">
        <v>54.55</v>
      </c>
    </row>
    <row r="211" spans="5:19" x14ac:dyDescent="0.25">
      <c r="E211">
        <v>18</v>
      </c>
      <c r="F211">
        <v>17</v>
      </c>
      <c r="G211">
        <v>1</v>
      </c>
      <c r="H211">
        <v>0</v>
      </c>
      <c r="I211">
        <v>0</v>
      </c>
      <c r="J211">
        <v>39</v>
      </c>
      <c r="K211">
        <v>0</v>
      </c>
      <c r="L211">
        <v>0</v>
      </c>
      <c r="M211">
        <v>517</v>
      </c>
      <c r="N211">
        <v>97.222222000000002</v>
      </c>
      <c r="P211">
        <f>SUM($N$194:N211)/E211*$E$191/100</f>
        <v>1.8009259266666668</v>
      </c>
      <c r="R211">
        <v>602.19500000000005</v>
      </c>
      <c r="S211">
        <v>48.16</v>
      </c>
    </row>
    <row r="212" spans="5:19" x14ac:dyDescent="0.25">
      <c r="E212">
        <v>19</v>
      </c>
      <c r="F212">
        <v>16</v>
      </c>
      <c r="G212">
        <v>3</v>
      </c>
      <c r="H212">
        <v>12</v>
      </c>
      <c r="I212">
        <v>0</v>
      </c>
      <c r="J212">
        <v>30</v>
      </c>
      <c r="K212">
        <v>0</v>
      </c>
      <c r="L212">
        <v>0</v>
      </c>
      <c r="M212">
        <v>2023</v>
      </c>
      <c r="N212">
        <v>100</v>
      </c>
      <c r="P212">
        <f>SUM($N$194:N212)/E212*$E$191/100</f>
        <v>1.8640350884210528</v>
      </c>
      <c r="R212">
        <v>605.81500000000005</v>
      </c>
      <c r="S212">
        <v>65.55</v>
      </c>
    </row>
    <row r="213" spans="5:19" x14ac:dyDescent="0.25">
      <c r="E213">
        <v>20</v>
      </c>
      <c r="F213">
        <v>15</v>
      </c>
      <c r="G213">
        <v>3</v>
      </c>
      <c r="H213">
        <v>12</v>
      </c>
      <c r="I213">
        <v>0</v>
      </c>
      <c r="J213">
        <v>27</v>
      </c>
      <c r="K213">
        <v>99</v>
      </c>
      <c r="L213">
        <v>0</v>
      </c>
      <c r="M213">
        <v>1764</v>
      </c>
      <c r="N213">
        <v>98.611110999999994</v>
      </c>
      <c r="P213">
        <f>SUM($N$194:N213)/E213*$E$191/100</f>
        <v>1.9187500005000004</v>
      </c>
      <c r="R213">
        <v>601.30600000000004</v>
      </c>
      <c r="S213">
        <v>43.48</v>
      </c>
    </row>
    <row r="214" spans="5:19" x14ac:dyDescent="0.25">
      <c r="E214">
        <v>21</v>
      </c>
      <c r="F214">
        <v>15</v>
      </c>
      <c r="G214">
        <v>2</v>
      </c>
      <c r="H214">
        <v>0</v>
      </c>
      <c r="I214">
        <v>8</v>
      </c>
      <c r="J214">
        <v>67</v>
      </c>
      <c r="K214">
        <v>0</v>
      </c>
      <c r="L214">
        <v>0</v>
      </c>
      <c r="M214">
        <v>1273</v>
      </c>
      <c r="N214">
        <v>95.833332999999996</v>
      </c>
      <c r="P214">
        <f>SUM($N$194:N214)/E214*$E$191/100</f>
        <v>1.9642857142857144</v>
      </c>
      <c r="R214">
        <v>603.22400000000005</v>
      </c>
      <c r="S214">
        <v>46.27</v>
      </c>
    </row>
    <row r="215" spans="5:19" x14ac:dyDescent="0.25">
      <c r="E215">
        <v>22</v>
      </c>
      <c r="F215">
        <v>16</v>
      </c>
      <c r="G215">
        <v>2</v>
      </c>
      <c r="H215">
        <v>24</v>
      </c>
      <c r="I215">
        <v>37</v>
      </c>
      <c r="J215">
        <v>97</v>
      </c>
      <c r="K215">
        <v>0</v>
      </c>
      <c r="L215">
        <v>0</v>
      </c>
      <c r="M215">
        <v>1810</v>
      </c>
      <c r="N215">
        <v>98.611110999999994</v>
      </c>
      <c r="P215">
        <f>SUM($N$194:N215)/E215*$E$191/100</f>
        <v>2.009469696818182</v>
      </c>
      <c r="R215">
        <v>612.78800000000001</v>
      </c>
      <c r="S215">
        <v>41.6</v>
      </c>
    </row>
    <row r="216" spans="5:19" x14ac:dyDescent="0.25">
      <c r="E216">
        <v>23</v>
      </c>
      <c r="F216">
        <v>15</v>
      </c>
      <c r="G216">
        <v>2</v>
      </c>
      <c r="H216">
        <v>24</v>
      </c>
      <c r="I216">
        <v>0</v>
      </c>
      <c r="J216">
        <v>0</v>
      </c>
      <c r="K216">
        <v>0</v>
      </c>
      <c r="L216">
        <v>0</v>
      </c>
      <c r="M216">
        <v>1665</v>
      </c>
      <c r="N216">
        <v>100</v>
      </c>
      <c r="P216">
        <f>SUM($N$194:N216)/E216*$E$191/100</f>
        <v>2.0525362317391309</v>
      </c>
      <c r="R216">
        <v>601.72699999999998</v>
      </c>
      <c r="S216">
        <v>19.579999999999998</v>
      </c>
    </row>
    <row r="217" spans="5:19" x14ac:dyDescent="0.25">
      <c r="E217">
        <v>24</v>
      </c>
      <c r="F217">
        <v>18</v>
      </c>
      <c r="G217">
        <v>3</v>
      </c>
      <c r="H217">
        <v>17</v>
      </c>
      <c r="I217">
        <v>59</v>
      </c>
      <c r="J217">
        <v>89</v>
      </c>
      <c r="K217">
        <v>78</v>
      </c>
      <c r="L217">
        <v>0</v>
      </c>
      <c r="M217">
        <v>2085</v>
      </c>
      <c r="N217">
        <v>95.833332999999996</v>
      </c>
      <c r="P217">
        <f>SUM($N$194:N217)/E217*$E$191/100</f>
        <v>2.0868055550000002</v>
      </c>
      <c r="R217">
        <v>602.64700000000005</v>
      </c>
      <c r="S217">
        <v>27.63</v>
      </c>
    </row>
    <row r="218" spans="5:19" x14ac:dyDescent="0.25">
      <c r="E218">
        <v>25</v>
      </c>
      <c r="F218">
        <v>16</v>
      </c>
      <c r="G218">
        <v>3</v>
      </c>
      <c r="H218">
        <v>12</v>
      </c>
      <c r="I218">
        <v>0</v>
      </c>
      <c r="J218">
        <v>0</v>
      </c>
      <c r="K218">
        <v>20</v>
      </c>
      <c r="L218">
        <v>0</v>
      </c>
      <c r="M218">
        <v>2312</v>
      </c>
      <c r="N218">
        <v>100</v>
      </c>
      <c r="P218">
        <f>SUM($N$194:N218)/E218*$E$191/100</f>
        <v>2.1233333328000001</v>
      </c>
      <c r="R218">
        <v>601.41499999999996</v>
      </c>
      <c r="S218">
        <v>57.83</v>
      </c>
    </row>
    <row r="219" spans="5:19" x14ac:dyDescent="0.25">
      <c r="E219">
        <v>26</v>
      </c>
      <c r="F219">
        <v>20</v>
      </c>
      <c r="G219">
        <v>3</v>
      </c>
      <c r="H219">
        <v>36</v>
      </c>
      <c r="I219">
        <v>22</v>
      </c>
      <c r="J219">
        <v>112</v>
      </c>
      <c r="K219">
        <v>0</v>
      </c>
      <c r="L219">
        <v>0</v>
      </c>
      <c r="M219">
        <v>2551</v>
      </c>
      <c r="N219">
        <v>100</v>
      </c>
      <c r="P219">
        <f>SUM($N$194:N219)/E219*$E$191/100</f>
        <v>2.1570512815384615</v>
      </c>
      <c r="R219">
        <v>601.50900000000001</v>
      </c>
      <c r="S219">
        <v>32.65</v>
      </c>
    </row>
    <row r="220" spans="5:19" x14ac:dyDescent="0.25">
      <c r="E220">
        <v>27</v>
      </c>
      <c r="F220">
        <v>21</v>
      </c>
      <c r="G220">
        <v>0</v>
      </c>
      <c r="H220">
        <v>24</v>
      </c>
      <c r="I220">
        <v>54</v>
      </c>
      <c r="J220">
        <v>114</v>
      </c>
      <c r="K220">
        <v>0</v>
      </c>
      <c r="L220">
        <v>0</v>
      </c>
      <c r="M220">
        <v>1923</v>
      </c>
      <c r="N220">
        <v>97.222222000000002</v>
      </c>
      <c r="P220">
        <f>SUM($N$194:N220)/E220*$E$191/100</f>
        <v>2.1851851844444448</v>
      </c>
      <c r="R220">
        <v>601.072</v>
      </c>
      <c r="S220">
        <v>26.57</v>
      </c>
    </row>
    <row r="221" spans="5:19" x14ac:dyDescent="0.25">
      <c r="E221">
        <v>28</v>
      </c>
      <c r="F221">
        <v>20</v>
      </c>
      <c r="G221">
        <v>1</v>
      </c>
      <c r="H221">
        <v>18</v>
      </c>
      <c r="I221">
        <v>266</v>
      </c>
      <c r="J221">
        <v>326</v>
      </c>
      <c r="K221">
        <v>19</v>
      </c>
      <c r="L221">
        <v>0</v>
      </c>
      <c r="M221">
        <v>2160</v>
      </c>
      <c r="N221">
        <v>94.444444000000004</v>
      </c>
      <c r="P221">
        <f>SUM($N$194:N221)/E221*$E$191/100</f>
        <v>2.2083333321428573</v>
      </c>
      <c r="R221">
        <v>601.50800000000004</v>
      </c>
      <c r="S221">
        <v>27.92</v>
      </c>
    </row>
    <row r="222" spans="5:19" x14ac:dyDescent="0.25">
      <c r="E222">
        <v>29</v>
      </c>
      <c r="F222">
        <v>20</v>
      </c>
      <c r="G222">
        <v>2</v>
      </c>
      <c r="H222">
        <v>18</v>
      </c>
      <c r="I222">
        <v>24</v>
      </c>
      <c r="J222">
        <v>84</v>
      </c>
      <c r="K222">
        <v>0</v>
      </c>
      <c r="L222">
        <v>0</v>
      </c>
      <c r="M222">
        <v>1783</v>
      </c>
      <c r="N222">
        <v>100</v>
      </c>
      <c r="P222">
        <f>SUM($N$194:N222)/E222*$E$191/100</f>
        <v>2.235632182758621</v>
      </c>
      <c r="R222">
        <v>603.72400000000005</v>
      </c>
      <c r="S222">
        <v>21.59</v>
      </c>
    </row>
    <row r="223" spans="5:19" x14ac:dyDescent="0.25">
      <c r="E223">
        <v>30</v>
      </c>
      <c r="F223">
        <v>18</v>
      </c>
      <c r="G223">
        <v>2</v>
      </c>
      <c r="H223">
        <v>12</v>
      </c>
      <c r="I223">
        <v>21</v>
      </c>
      <c r="J223">
        <v>52</v>
      </c>
      <c r="K223">
        <v>35</v>
      </c>
      <c r="L223">
        <v>0</v>
      </c>
      <c r="M223">
        <v>1010</v>
      </c>
      <c r="N223">
        <v>100</v>
      </c>
      <c r="P223">
        <f>SUM($N$194:N223)/E223*$E$191/100</f>
        <v>2.2611111100000003</v>
      </c>
      <c r="R223">
        <v>602.41399999999999</v>
      </c>
      <c r="S223">
        <v>28.4</v>
      </c>
    </row>
    <row r="224" spans="5:19" x14ac:dyDescent="0.25">
      <c r="E224">
        <v>31</v>
      </c>
      <c r="F224">
        <v>17</v>
      </c>
      <c r="G224">
        <v>1</v>
      </c>
      <c r="H224">
        <v>0</v>
      </c>
      <c r="I224">
        <v>0</v>
      </c>
      <c r="J224">
        <v>44</v>
      </c>
      <c r="K224">
        <v>0</v>
      </c>
      <c r="L224">
        <v>0</v>
      </c>
      <c r="M224">
        <v>581</v>
      </c>
      <c r="N224">
        <v>98.611110999999994</v>
      </c>
      <c r="P224">
        <f>SUM($N$194:N224)/E224*$E$191/100</f>
        <v>2.2836021493548389</v>
      </c>
      <c r="R224">
        <v>601.38400000000001</v>
      </c>
      <c r="S224">
        <v>28.37</v>
      </c>
    </row>
    <row r="225" spans="5:19" x14ac:dyDescent="0.25">
      <c r="E225">
        <v>32</v>
      </c>
      <c r="F225">
        <v>17</v>
      </c>
      <c r="G225">
        <v>0</v>
      </c>
      <c r="H225">
        <v>0</v>
      </c>
      <c r="I225">
        <v>0</v>
      </c>
      <c r="J225">
        <v>43</v>
      </c>
      <c r="K225">
        <v>0</v>
      </c>
      <c r="L225">
        <v>0</v>
      </c>
      <c r="M225">
        <v>392</v>
      </c>
      <c r="N225">
        <v>97.222222000000002</v>
      </c>
      <c r="P225">
        <f>SUM($N$194:N225)/E225*$E$191/100</f>
        <v>2.3033854153125004</v>
      </c>
      <c r="R225">
        <v>601.58600000000001</v>
      </c>
      <c r="S225">
        <v>32.65</v>
      </c>
    </row>
    <row r="226" spans="5:19" x14ac:dyDescent="0.25">
      <c r="E226">
        <v>33</v>
      </c>
      <c r="F226">
        <v>16</v>
      </c>
      <c r="G226">
        <v>1</v>
      </c>
      <c r="H226">
        <v>6</v>
      </c>
      <c r="I226">
        <v>0</v>
      </c>
      <c r="J226">
        <v>18</v>
      </c>
      <c r="K226">
        <v>19</v>
      </c>
      <c r="L226">
        <v>0</v>
      </c>
      <c r="M226">
        <v>540</v>
      </c>
      <c r="N226">
        <v>98.611110999999994</v>
      </c>
      <c r="P226">
        <f>SUM($N$194:N226)/E226*$E$191/100</f>
        <v>2.3232323218181823</v>
      </c>
      <c r="R226">
        <v>602.17999999999995</v>
      </c>
      <c r="S226">
        <v>42.78</v>
      </c>
    </row>
    <row r="227" spans="5:19" x14ac:dyDescent="0.25">
      <c r="E227">
        <v>34</v>
      </c>
      <c r="F227">
        <v>15</v>
      </c>
      <c r="G227">
        <v>1</v>
      </c>
      <c r="H227">
        <v>11</v>
      </c>
      <c r="I227">
        <v>21</v>
      </c>
      <c r="J227">
        <v>96</v>
      </c>
      <c r="K227">
        <v>0</v>
      </c>
      <c r="L227">
        <v>0</v>
      </c>
      <c r="M227">
        <v>553</v>
      </c>
      <c r="N227">
        <v>94.444444000000004</v>
      </c>
      <c r="P227">
        <f>SUM($N$194:N227)/E227*$E$191/100</f>
        <v>2.3382352923529419</v>
      </c>
      <c r="R227">
        <v>602.13199999999995</v>
      </c>
      <c r="S227">
        <v>22.78</v>
      </c>
    </row>
    <row r="228" spans="5:19" x14ac:dyDescent="0.25">
      <c r="E228">
        <v>35</v>
      </c>
      <c r="F228">
        <v>16</v>
      </c>
      <c r="G228">
        <v>0</v>
      </c>
      <c r="H228">
        <v>0</v>
      </c>
      <c r="I228">
        <v>4</v>
      </c>
      <c r="J228">
        <v>40</v>
      </c>
      <c r="K228">
        <v>0</v>
      </c>
      <c r="L228">
        <v>0</v>
      </c>
      <c r="M228">
        <v>393</v>
      </c>
      <c r="N228">
        <v>95.833332999999996</v>
      </c>
      <c r="P228">
        <f>SUM($N$194:N228)/E228*$E$191/100</f>
        <v>2.3535714265714289</v>
      </c>
      <c r="R228">
        <v>605.23699999999997</v>
      </c>
      <c r="S228">
        <v>20.100000000000001</v>
      </c>
    </row>
    <row r="229" spans="5:19" x14ac:dyDescent="0.25">
      <c r="E229">
        <v>36</v>
      </c>
      <c r="F229">
        <v>15</v>
      </c>
      <c r="G229">
        <v>0</v>
      </c>
      <c r="H229">
        <v>0</v>
      </c>
      <c r="I229">
        <v>0</v>
      </c>
      <c r="J229">
        <v>11</v>
      </c>
      <c r="K229">
        <v>0</v>
      </c>
      <c r="L229">
        <v>0</v>
      </c>
      <c r="M229">
        <v>204</v>
      </c>
      <c r="N229">
        <v>100</v>
      </c>
      <c r="P229">
        <f>SUM($N$194:N229)/E229*$E$191/100</f>
        <v>2.371527775833334</v>
      </c>
      <c r="R229">
        <v>262.37900000000002</v>
      </c>
      <c r="S229">
        <v>0</v>
      </c>
    </row>
    <row r="230" spans="5:19" x14ac:dyDescent="0.25">
      <c r="E230">
        <v>37</v>
      </c>
      <c r="F230">
        <v>16</v>
      </c>
      <c r="G230">
        <v>0</v>
      </c>
      <c r="H230">
        <v>3</v>
      </c>
      <c r="I230">
        <v>7</v>
      </c>
      <c r="J230">
        <v>37</v>
      </c>
      <c r="K230">
        <v>0</v>
      </c>
      <c r="L230">
        <v>0</v>
      </c>
      <c r="M230">
        <v>245</v>
      </c>
      <c r="N230">
        <v>63.888888999999999</v>
      </c>
      <c r="P230">
        <f>SUM($N$194:N230)/E230*$E$191/100</f>
        <v>2.3592342324324331</v>
      </c>
      <c r="R230">
        <v>287.07299999999998</v>
      </c>
      <c r="S230">
        <v>0</v>
      </c>
    </row>
    <row r="231" spans="5:19" x14ac:dyDescent="0.25">
      <c r="E231">
        <v>38</v>
      </c>
      <c r="F231">
        <v>15</v>
      </c>
      <c r="G231">
        <v>1</v>
      </c>
      <c r="H231">
        <v>0</v>
      </c>
      <c r="I231">
        <v>0</v>
      </c>
      <c r="J231">
        <v>0</v>
      </c>
      <c r="K231">
        <v>15</v>
      </c>
      <c r="L231">
        <v>0</v>
      </c>
      <c r="M231">
        <v>199</v>
      </c>
      <c r="N231">
        <v>100</v>
      </c>
      <c r="P231">
        <f>SUM($N$194:N231)/E231*$E$191/100</f>
        <v>2.3760964894736847</v>
      </c>
      <c r="R231">
        <v>601.42999999999995</v>
      </c>
      <c r="S231">
        <v>15.08</v>
      </c>
    </row>
    <row r="232" spans="5:19" x14ac:dyDescent="0.25">
      <c r="E232">
        <v>39</v>
      </c>
      <c r="F232">
        <v>18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417</v>
      </c>
      <c r="N232">
        <v>44.444443999999997</v>
      </c>
      <c r="P232">
        <f>SUM($N$194:N232)/E232*$E$191/100</f>
        <v>2.3493589723076926</v>
      </c>
      <c r="R232">
        <v>604.48900000000003</v>
      </c>
      <c r="S232">
        <v>16.309999999999999</v>
      </c>
    </row>
    <row r="233" spans="5:19" x14ac:dyDescent="0.25">
      <c r="E233">
        <v>40</v>
      </c>
      <c r="F233">
        <v>17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2</v>
      </c>
      <c r="M233">
        <v>136</v>
      </c>
      <c r="N233">
        <v>100</v>
      </c>
      <c r="P233">
        <f>SUM($N$194:N233)/E233*$E$191/100</f>
        <v>2.3656249980000004</v>
      </c>
      <c r="R233">
        <v>601.35199999999998</v>
      </c>
      <c r="S233">
        <v>76.47</v>
      </c>
    </row>
    <row r="234" spans="5:19" x14ac:dyDescent="0.25">
      <c r="E234">
        <v>41</v>
      </c>
      <c r="F234">
        <v>19</v>
      </c>
      <c r="G234">
        <v>1</v>
      </c>
      <c r="H234">
        <v>0</v>
      </c>
      <c r="I234">
        <v>0</v>
      </c>
      <c r="J234">
        <v>0</v>
      </c>
      <c r="K234">
        <v>6</v>
      </c>
      <c r="L234">
        <v>0</v>
      </c>
      <c r="M234">
        <v>398</v>
      </c>
      <c r="N234">
        <v>100</v>
      </c>
      <c r="P234">
        <f>SUM($N$194:N234)/E234*$E$191/100</f>
        <v>2.3810975590243908</v>
      </c>
      <c r="R234">
        <v>601.774</v>
      </c>
      <c r="S234">
        <v>64.819999999999993</v>
      </c>
    </row>
    <row r="235" spans="5:19" x14ac:dyDescent="0.25">
      <c r="E235">
        <v>42</v>
      </c>
      <c r="F235">
        <v>22</v>
      </c>
      <c r="G235">
        <v>1</v>
      </c>
      <c r="H235">
        <v>0</v>
      </c>
      <c r="I235">
        <v>0</v>
      </c>
      <c r="J235">
        <v>61</v>
      </c>
      <c r="K235">
        <v>0</v>
      </c>
      <c r="L235">
        <v>0</v>
      </c>
      <c r="M235">
        <v>625</v>
      </c>
      <c r="N235">
        <v>100</v>
      </c>
      <c r="P235">
        <f>SUM($N$194:N235)/E235*$E$191/100</f>
        <v>2.3958333314285718</v>
      </c>
      <c r="R235">
        <v>602.24199999999996</v>
      </c>
      <c r="S235">
        <v>33.26</v>
      </c>
    </row>
    <row r="236" spans="5:19" x14ac:dyDescent="0.25">
      <c r="E236">
        <v>43</v>
      </c>
      <c r="F236">
        <v>21</v>
      </c>
      <c r="G236">
        <v>0</v>
      </c>
      <c r="H236">
        <v>0</v>
      </c>
      <c r="I236">
        <v>0</v>
      </c>
      <c r="J236">
        <v>18</v>
      </c>
      <c r="K236">
        <v>0</v>
      </c>
      <c r="L236">
        <v>0</v>
      </c>
      <c r="M236">
        <v>411</v>
      </c>
      <c r="N236">
        <v>100</v>
      </c>
      <c r="P236">
        <f>SUM($N$194:N236)/E236*$E$191/100</f>
        <v>2.4098837190697679</v>
      </c>
      <c r="R236">
        <v>601.71100000000001</v>
      </c>
      <c r="S236">
        <v>45.26</v>
      </c>
    </row>
    <row r="237" spans="5:19" x14ac:dyDescent="0.25">
      <c r="E237">
        <v>44</v>
      </c>
      <c r="F237">
        <v>22</v>
      </c>
      <c r="G237">
        <v>0</v>
      </c>
      <c r="H237">
        <v>0</v>
      </c>
      <c r="I237">
        <v>0</v>
      </c>
      <c r="J237">
        <v>33</v>
      </c>
      <c r="K237">
        <v>0</v>
      </c>
      <c r="L237">
        <v>0</v>
      </c>
      <c r="M237">
        <v>552</v>
      </c>
      <c r="N237">
        <v>98.611110999999994</v>
      </c>
      <c r="P237">
        <f>SUM($N$194:N237)/E237*$E$191/100</f>
        <v>2.4223484829545456</v>
      </c>
      <c r="R237">
        <v>601.33699999999999</v>
      </c>
      <c r="S237">
        <v>57.61</v>
      </c>
    </row>
    <row r="238" spans="5:19" x14ac:dyDescent="0.25">
      <c r="E238">
        <v>45</v>
      </c>
      <c r="F238">
        <v>22</v>
      </c>
      <c r="G238">
        <v>1</v>
      </c>
      <c r="H238">
        <v>6</v>
      </c>
      <c r="I238">
        <v>0</v>
      </c>
      <c r="J238">
        <v>42</v>
      </c>
      <c r="K238">
        <v>11</v>
      </c>
      <c r="L238">
        <v>0</v>
      </c>
      <c r="M238">
        <v>1166</v>
      </c>
      <c r="N238">
        <v>100</v>
      </c>
      <c r="P238">
        <f>SUM($N$194:N238)/E238*$E$191/100</f>
        <v>2.435185183333334</v>
      </c>
      <c r="R238">
        <v>601.43100000000004</v>
      </c>
      <c r="S238">
        <v>57.76</v>
      </c>
    </row>
    <row r="239" spans="5:19" x14ac:dyDescent="0.25">
      <c r="E239">
        <v>46</v>
      </c>
      <c r="F239">
        <v>19</v>
      </c>
      <c r="G239">
        <v>2</v>
      </c>
      <c r="H239">
        <v>6</v>
      </c>
      <c r="I239">
        <v>7</v>
      </c>
      <c r="J239">
        <v>37</v>
      </c>
      <c r="K239">
        <v>19</v>
      </c>
      <c r="L239">
        <v>0</v>
      </c>
      <c r="M239">
        <v>1900</v>
      </c>
      <c r="N239">
        <v>100</v>
      </c>
      <c r="P239">
        <f>SUM($N$194:N239)/E239*$E$191/100</f>
        <v>2.4474637663043484</v>
      </c>
      <c r="R239">
        <v>601.58699999999999</v>
      </c>
      <c r="S239">
        <v>73.040000000000006</v>
      </c>
    </row>
    <row r="240" spans="5:19" x14ac:dyDescent="0.25">
      <c r="E240">
        <v>47</v>
      </c>
      <c r="F240">
        <v>18</v>
      </c>
      <c r="G240">
        <v>3</v>
      </c>
      <c r="H240">
        <v>24</v>
      </c>
      <c r="I240">
        <v>42</v>
      </c>
      <c r="J240">
        <v>102</v>
      </c>
      <c r="K240">
        <v>26</v>
      </c>
      <c r="L240">
        <v>0</v>
      </c>
      <c r="M240">
        <v>2962</v>
      </c>
      <c r="N240">
        <v>88.888889000000006</v>
      </c>
      <c r="P240">
        <f>SUM($N$194:N240)/E240*$E$191/100</f>
        <v>2.452127657872341</v>
      </c>
      <c r="R240">
        <v>601.75800000000004</v>
      </c>
      <c r="S240">
        <v>66.540000000000006</v>
      </c>
    </row>
    <row r="241" spans="5:19" x14ac:dyDescent="0.25">
      <c r="E241">
        <v>48</v>
      </c>
      <c r="F241">
        <v>17</v>
      </c>
      <c r="G241">
        <v>2</v>
      </c>
      <c r="H241">
        <v>27</v>
      </c>
      <c r="I241">
        <v>9</v>
      </c>
      <c r="J241">
        <v>39</v>
      </c>
      <c r="K241">
        <v>41</v>
      </c>
      <c r="L241">
        <v>0</v>
      </c>
      <c r="M241">
        <v>2904</v>
      </c>
      <c r="N241">
        <v>100</v>
      </c>
      <c r="P241">
        <f>SUM($N$194:N241)/E241*$E$191/100</f>
        <v>2.4635416650000002</v>
      </c>
      <c r="R241">
        <v>601.44600000000003</v>
      </c>
      <c r="S241">
        <v>57.09</v>
      </c>
    </row>
    <row r="242" spans="5:19" x14ac:dyDescent="0.25">
      <c r="E242">
        <v>49</v>
      </c>
      <c r="F242">
        <v>20</v>
      </c>
      <c r="G242">
        <v>1</v>
      </c>
      <c r="H242">
        <v>31</v>
      </c>
      <c r="I242">
        <v>0</v>
      </c>
      <c r="J242">
        <v>0</v>
      </c>
      <c r="K242">
        <v>0</v>
      </c>
      <c r="L242">
        <v>0</v>
      </c>
      <c r="M242">
        <v>2747</v>
      </c>
      <c r="N242">
        <v>91.666667000000004</v>
      </c>
      <c r="P242">
        <f>SUM($N$194:N242)/E242*$E$191/100</f>
        <v>2.4693877536734696</v>
      </c>
      <c r="R242">
        <v>601.49300000000005</v>
      </c>
      <c r="S242">
        <v>48.02</v>
      </c>
    </row>
    <row r="243" spans="5:19" x14ac:dyDescent="0.25">
      <c r="E243">
        <v>50</v>
      </c>
      <c r="F243">
        <v>20</v>
      </c>
      <c r="G243">
        <v>1</v>
      </c>
      <c r="H243">
        <v>30</v>
      </c>
      <c r="I243">
        <v>29</v>
      </c>
      <c r="J243">
        <v>89</v>
      </c>
      <c r="K243">
        <v>19</v>
      </c>
      <c r="L243">
        <v>0</v>
      </c>
      <c r="M243">
        <v>3505</v>
      </c>
      <c r="N243">
        <v>100</v>
      </c>
      <c r="P243">
        <f>SUM($N$194:N243)/E243*$E$191/100</f>
        <v>2.4799999986000008</v>
      </c>
      <c r="R243">
        <v>602.17999999999995</v>
      </c>
      <c r="S243">
        <v>67.5</v>
      </c>
    </row>
    <row r="244" spans="5:19" x14ac:dyDescent="0.25">
      <c r="E244">
        <v>51</v>
      </c>
      <c r="F244">
        <v>24</v>
      </c>
      <c r="G244">
        <v>1</v>
      </c>
      <c r="H244">
        <v>25</v>
      </c>
      <c r="I244">
        <v>83</v>
      </c>
      <c r="J244">
        <v>143</v>
      </c>
      <c r="K244">
        <v>0</v>
      </c>
      <c r="L244">
        <v>0</v>
      </c>
      <c r="M244">
        <v>3700</v>
      </c>
      <c r="N244">
        <v>100</v>
      </c>
      <c r="P244">
        <f>SUM($N$194:N244)/E244*$E$191/100</f>
        <v>2.4901960770588243</v>
      </c>
      <c r="R244">
        <v>601.72699999999998</v>
      </c>
      <c r="S244">
        <v>50.84</v>
      </c>
    </row>
    <row r="245" spans="5:19" x14ac:dyDescent="0.25">
      <c r="E245">
        <v>52</v>
      </c>
      <c r="F245">
        <v>24</v>
      </c>
      <c r="G245">
        <v>1</v>
      </c>
      <c r="H245">
        <v>40</v>
      </c>
      <c r="I245">
        <v>150</v>
      </c>
      <c r="J245">
        <v>240</v>
      </c>
      <c r="K245">
        <v>0</v>
      </c>
      <c r="L245">
        <v>0</v>
      </c>
      <c r="M245">
        <v>3639</v>
      </c>
      <c r="N245">
        <v>98.611110999999994</v>
      </c>
      <c r="P245">
        <f>SUM($N$194:N245)/E245*$E$191/100</f>
        <v>2.4991987165384622</v>
      </c>
      <c r="R245">
        <v>601.75800000000004</v>
      </c>
      <c r="S245">
        <v>42.9</v>
      </c>
    </row>
    <row r="246" spans="5:19" x14ac:dyDescent="0.25">
      <c r="E246">
        <v>53</v>
      </c>
      <c r="F246">
        <v>23</v>
      </c>
      <c r="G246">
        <v>1</v>
      </c>
      <c r="H246">
        <v>28</v>
      </c>
      <c r="I246">
        <v>36</v>
      </c>
      <c r="J246">
        <v>96</v>
      </c>
      <c r="K246">
        <v>0</v>
      </c>
      <c r="L246">
        <v>0</v>
      </c>
      <c r="M246">
        <v>2704</v>
      </c>
      <c r="N246">
        <v>100</v>
      </c>
      <c r="P246">
        <f>SUM($N$194:N246)/E246*$E$191/100</f>
        <v>2.5086477973584911</v>
      </c>
      <c r="R246">
        <v>601.66499999999996</v>
      </c>
      <c r="S246">
        <v>50.52</v>
      </c>
    </row>
    <row r="247" spans="5:19" x14ac:dyDescent="0.25">
      <c r="E247">
        <v>54</v>
      </c>
      <c r="F247">
        <v>23</v>
      </c>
      <c r="G247">
        <v>1</v>
      </c>
      <c r="H247">
        <v>18</v>
      </c>
      <c r="I247">
        <v>316</v>
      </c>
      <c r="J247">
        <v>406</v>
      </c>
      <c r="K247">
        <v>0</v>
      </c>
      <c r="L247">
        <v>0</v>
      </c>
      <c r="M247">
        <v>2713</v>
      </c>
      <c r="N247">
        <v>100</v>
      </c>
      <c r="P247">
        <f>SUM($N$194:N247)/E247*$E$191/100</f>
        <v>2.5177469122222229</v>
      </c>
      <c r="R247">
        <v>601.49300000000005</v>
      </c>
      <c r="S247">
        <v>38.96</v>
      </c>
    </row>
    <row r="248" spans="5:19" x14ac:dyDescent="0.25">
      <c r="E248">
        <v>55</v>
      </c>
      <c r="F248">
        <v>21</v>
      </c>
      <c r="G248">
        <v>0</v>
      </c>
      <c r="H248">
        <v>11</v>
      </c>
      <c r="I248">
        <v>23</v>
      </c>
      <c r="J248">
        <v>83</v>
      </c>
      <c r="K248">
        <v>0</v>
      </c>
      <c r="L248">
        <v>0</v>
      </c>
      <c r="M248">
        <v>2477</v>
      </c>
      <c r="N248">
        <v>98.611110999999994</v>
      </c>
      <c r="P248">
        <f>SUM($N$194:N248)/E248*$E$191/100</f>
        <v>2.5257575743636367</v>
      </c>
      <c r="R248">
        <v>601.46199999999999</v>
      </c>
      <c r="S248">
        <v>40.94</v>
      </c>
    </row>
    <row r="249" spans="5:19" x14ac:dyDescent="0.25">
      <c r="E249">
        <v>56</v>
      </c>
      <c r="F249">
        <v>21</v>
      </c>
      <c r="G249">
        <v>0</v>
      </c>
      <c r="H249">
        <v>4</v>
      </c>
      <c r="I249">
        <v>13</v>
      </c>
      <c r="J249">
        <v>99</v>
      </c>
      <c r="K249">
        <v>0</v>
      </c>
      <c r="L249">
        <v>0</v>
      </c>
      <c r="M249">
        <v>1996</v>
      </c>
      <c r="N249">
        <v>91.666667000000004</v>
      </c>
      <c r="P249">
        <f>SUM($N$194:N249)/E249*$E$191/100</f>
        <v>2.5297619035714298</v>
      </c>
      <c r="R249">
        <v>601.32100000000003</v>
      </c>
      <c r="S249">
        <v>49.85</v>
      </c>
    </row>
    <row r="250" spans="5:19" x14ac:dyDescent="0.25">
      <c r="E250">
        <v>57</v>
      </c>
      <c r="F250">
        <v>20</v>
      </c>
      <c r="G250">
        <v>0</v>
      </c>
      <c r="H250">
        <v>6</v>
      </c>
      <c r="I250">
        <v>19</v>
      </c>
      <c r="J250">
        <v>79</v>
      </c>
      <c r="K250">
        <v>0</v>
      </c>
      <c r="L250">
        <v>0</v>
      </c>
      <c r="M250">
        <v>1270</v>
      </c>
      <c r="N250">
        <v>94.444444000000004</v>
      </c>
      <c r="P250">
        <f>SUM($N$194:N250)/E250*$E$191/100</f>
        <v>2.5350877178947377</v>
      </c>
      <c r="R250">
        <v>601.649</v>
      </c>
      <c r="S250">
        <v>60.66</v>
      </c>
    </row>
    <row r="251" spans="5:19" x14ac:dyDescent="0.25">
      <c r="E251">
        <v>58</v>
      </c>
      <c r="F251">
        <v>19</v>
      </c>
      <c r="G251">
        <v>0</v>
      </c>
      <c r="H251">
        <v>6</v>
      </c>
      <c r="I251">
        <v>28</v>
      </c>
      <c r="J251">
        <v>111</v>
      </c>
      <c r="K251">
        <v>0</v>
      </c>
      <c r="L251">
        <v>0</v>
      </c>
      <c r="M251">
        <v>1200</v>
      </c>
      <c r="N251">
        <v>93.055555999999996</v>
      </c>
      <c r="P251">
        <f>SUM($N$194:N251)/E251*$E$191/100</f>
        <v>2.5395114931034493</v>
      </c>
      <c r="R251">
        <v>602.77200000000005</v>
      </c>
      <c r="S251">
        <v>46.92</v>
      </c>
    </row>
    <row r="252" spans="5:19" x14ac:dyDescent="0.25">
      <c r="E252">
        <v>59</v>
      </c>
      <c r="F252">
        <v>18</v>
      </c>
      <c r="G252">
        <v>0</v>
      </c>
      <c r="H252">
        <v>11</v>
      </c>
      <c r="I252">
        <v>26</v>
      </c>
      <c r="J252">
        <v>86</v>
      </c>
      <c r="K252">
        <v>0</v>
      </c>
      <c r="L252">
        <v>0</v>
      </c>
      <c r="M252">
        <v>926</v>
      </c>
      <c r="N252">
        <v>98.611110999999994</v>
      </c>
      <c r="P252">
        <f>SUM($N$194:N252)/E252*$E$191/100</f>
        <v>2.5466101683050857</v>
      </c>
      <c r="R252">
        <v>601.75900000000001</v>
      </c>
      <c r="S252">
        <v>36.39</v>
      </c>
    </row>
    <row r="253" spans="5:19" x14ac:dyDescent="0.25">
      <c r="E253">
        <v>60</v>
      </c>
      <c r="F253">
        <v>17</v>
      </c>
      <c r="G253">
        <v>0</v>
      </c>
      <c r="H253">
        <v>7</v>
      </c>
      <c r="I253">
        <v>27</v>
      </c>
      <c r="J253">
        <v>87</v>
      </c>
      <c r="K253">
        <v>0</v>
      </c>
      <c r="L253">
        <v>0</v>
      </c>
      <c r="M253">
        <v>925</v>
      </c>
      <c r="N253">
        <v>100</v>
      </c>
      <c r="P253">
        <f>SUM($N$194:N253)/E253*$E$191/100</f>
        <v>2.5541666655000008</v>
      </c>
      <c r="R253">
        <v>602.50699999999995</v>
      </c>
      <c r="S253">
        <v>30.92</v>
      </c>
    </row>
    <row r="254" spans="5:19" x14ac:dyDescent="0.25">
      <c r="E254">
        <v>61</v>
      </c>
      <c r="F254">
        <v>16</v>
      </c>
      <c r="G254">
        <v>0</v>
      </c>
      <c r="H254">
        <v>12</v>
      </c>
      <c r="I254">
        <v>31</v>
      </c>
      <c r="J254">
        <v>117</v>
      </c>
      <c r="K254">
        <v>0</v>
      </c>
      <c r="L254">
        <v>0</v>
      </c>
      <c r="M254">
        <v>803</v>
      </c>
      <c r="N254">
        <v>100</v>
      </c>
      <c r="P254">
        <f>SUM($N$194:N254)/E254*$E$191/100</f>
        <v>2.5614754086885254</v>
      </c>
      <c r="R254">
        <v>603.36500000000001</v>
      </c>
      <c r="S254">
        <v>13.33</v>
      </c>
    </row>
    <row r="255" spans="5:19" x14ac:dyDescent="0.25">
      <c r="E255">
        <v>62</v>
      </c>
      <c r="F255">
        <v>18</v>
      </c>
      <c r="G255">
        <v>0</v>
      </c>
      <c r="H255">
        <v>6</v>
      </c>
      <c r="I255">
        <v>13</v>
      </c>
      <c r="J255">
        <v>48</v>
      </c>
      <c r="K255">
        <v>0</v>
      </c>
      <c r="L255">
        <v>0</v>
      </c>
      <c r="M255">
        <v>467</v>
      </c>
      <c r="N255">
        <v>98.611110999999994</v>
      </c>
      <c r="P255">
        <f>SUM($N$194:N255)/E255*$E$191/100</f>
        <v>2.5678763429032267</v>
      </c>
      <c r="R255">
        <v>607.40499999999997</v>
      </c>
      <c r="S255">
        <v>4.28</v>
      </c>
    </row>
    <row r="256" spans="5:19" x14ac:dyDescent="0.25">
      <c r="E256">
        <v>63</v>
      </c>
      <c r="F256">
        <v>17</v>
      </c>
      <c r="G256">
        <v>0</v>
      </c>
      <c r="H256">
        <v>0</v>
      </c>
      <c r="I256">
        <v>0</v>
      </c>
      <c r="J256">
        <v>37</v>
      </c>
      <c r="K256">
        <v>0</v>
      </c>
      <c r="L256">
        <v>0</v>
      </c>
      <c r="M256">
        <v>494</v>
      </c>
      <c r="N256">
        <v>98.611110999999994</v>
      </c>
      <c r="P256">
        <f>SUM($N$194:N256)/E256*$E$191/100</f>
        <v>2.5740740728571438</v>
      </c>
      <c r="R256">
        <v>602.19500000000005</v>
      </c>
      <c r="S256">
        <v>25.71</v>
      </c>
    </row>
    <row r="257" spans="5:19" x14ac:dyDescent="0.25">
      <c r="E257">
        <v>64</v>
      </c>
      <c r="F257">
        <v>17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9</v>
      </c>
      <c r="M257">
        <v>207</v>
      </c>
      <c r="N257">
        <v>75</v>
      </c>
      <c r="P257">
        <f>SUM($N$194:N257)/E257*$E$191/100</f>
        <v>2.569010415468751</v>
      </c>
      <c r="R257">
        <v>602.024</v>
      </c>
      <c r="S257">
        <v>40.74</v>
      </c>
    </row>
    <row r="258" spans="5:19" x14ac:dyDescent="0.25">
      <c r="E258">
        <v>65</v>
      </c>
      <c r="F258">
        <v>17</v>
      </c>
      <c r="G258">
        <v>0</v>
      </c>
      <c r="H258">
        <v>0</v>
      </c>
      <c r="I258">
        <v>0</v>
      </c>
      <c r="J258">
        <v>5</v>
      </c>
      <c r="K258">
        <v>0</v>
      </c>
      <c r="L258">
        <v>10</v>
      </c>
      <c r="M258">
        <v>169</v>
      </c>
      <c r="N258">
        <v>88.888889000000006</v>
      </c>
      <c r="P258">
        <f>SUM($N$194:N258)/E258*$E$191/100</f>
        <v>2.5705128193846161</v>
      </c>
      <c r="R258">
        <v>604.73800000000006</v>
      </c>
      <c r="S258">
        <v>46.15</v>
      </c>
    </row>
    <row r="259" spans="5:19" x14ac:dyDescent="0.25">
      <c r="E259">
        <v>66</v>
      </c>
      <c r="F259">
        <v>17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121</v>
      </c>
      <c r="N259">
        <v>66.666667000000004</v>
      </c>
      <c r="P259">
        <f>SUM($N$194:N259)/E259*$E$191/100</f>
        <v>2.5618686859090918</v>
      </c>
      <c r="R259">
        <v>601.976</v>
      </c>
      <c r="S259">
        <v>68.599999999999994</v>
      </c>
    </row>
    <row r="260" spans="5:19" x14ac:dyDescent="0.25">
      <c r="E260">
        <v>67</v>
      </c>
      <c r="F260">
        <v>19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27</v>
      </c>
      <c r="M260">
        <v>193</v>
      </c>
      <c r="N260">
        <v>38.888888999999999</v>
      </c>
      <c r="P260">
        <f>SUM($N$194:N260)/E260*$E$191/100</f>
        <v>2.5410447752238814</v>
      </c>
      <c r="R260">
        <v>601.05700000000002</v>
      </c>
      <c r="S260">
        <v>47.67</v>
      </c>
    </row>
    <row r="261" spans="5:19" x14ac:dyDescent="0.25">
      <c r="E261">
        <v>68</v>
      </c>
      <c r="F261">
        <v>20</v>
      </c>
      <c r="G261">
        <v>0</v>
      </c>
      <c r="H261">
        <v>0</v>
      </c>
      <c r="I261">
        <v>0</v>
      </c>
      <c r="J261">
        <v>18</v>
      </c>
      <c r="K261">
        <v>0</v>
      </c>
      <c r="L261">
        <v>2</v>
      </c>
      <c r="M261">
        <v>118</v>
      </c>
      <c r="N261">
        <v>100</v>
      </c>
      <c r="P261">
        <f>SUM($N$194:N261)/E261*$E$191/100</f>
        <v>2.5477941167647065</v>
      </c>
      <c r="R261">
        <v>601.13400000000001</v>
      </c>
      <c r="S261">
        <v>65.25</v>
      </c>
    </row>
    <row r="262" spans="5:19" x14ac:dyDescent="0.25">
      <c r="E262">
        <v>69</v>
      </c>
      <c r="F262">
        <v>18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3</v>
      </c>
      <c r="M262">
        <v>105</v>
      </c>
      <c r="N262">
        <v>100</v>
      </c>
      <c r="P262">
        <f>SUM($N$194:N262)/E262*$E$191/100</f>
        <v>2.5543478252173926</v>
      </c>
      <c r="R262">
        <v>601.46199999999999</v>
      </c>
      <c r="S262">
        <v>62.86</v>
      </c>
    </row>
    <row r="263" spans="5:19" x14ac:dyDescent="0.25">
      <c r="E263">
        <v>70</v>
      </c>
      <c r="F263">
        <v>19</v>
      </c>
      <c r="G263">
        <v>0</v>
      </c>
      <c r="H263">
        <v>0</v>
      </c>
      <c r="I263">
        <v>0</v>
      </c>
      <c r="J263">
        <v>17</v>
      </c>
      <c r="K263">
        <v>0</v>
      </c>
      <c r="L263">
        <v>0</v>
      </c>
      <c r="M263">
        <v>189</v>
      </c>
      <c r="N263">
        <v>97.222222000000002</v>
      </c>
      <c r="P263">
        <f>SUM($N$194:N263)/E263*$E$191/100</f>
        <v>2.5595238085714294</v>
      </c>
      <c r="R263">
        <v>601.86699999999996</v>
      </c>
      <c r="S263">
        <v>38.619999999999997</v>
      </c>
    </row>
    <row r="264" spans="5:19" x14ac:dyDescent="0.25">
      <c r="E264">
        <v>71</v>
      </c>
      <c r="F264">
        <v>17</v>
      </c>
      <c r="G264">
        <v>2</v>
      </c>
      <c r="H264">
        <v>12</v>
      </c>
      <c r="I264">
        <v>0</v>
      </c>
      <c r="J264">
        <v>8</v>
      </c>
      <c r="K264">
        <v>62</v>
      </c>
      <c r="L264">
        <v>0</v>
      </c>
      <c r="M264">
        <v>526</v>
      </c>
      <c r="N264">
        <v>100</v>
      </c>
      <c r="P264">
        <f>SUM($N$194:N264)/E264*$E$191/100</f>
        <v>2.5657276985915503</v>
      </c>
      <c r="R264">
        <v>601.57100000000003</v>
      </c>
      <c r="S264">
        <v>38.97</v>
      </c>
    </row>
    <row r="265" spans="5:19" x14ac:dyDescent="0.25">
      <c r="E265">
        <v>72</v>
      </c>
      <c r="F265">
        <v>16</v>
      </c>
      <c r="G265">
        <v>3</v>
      </c>
      <c r="H265">
        <v>6</v>
      </c>
      <c r="I265">
        <v>0</v>
      </c>
      <c r="J265">
        <v>28</v>
      </c>
      <c r="K265">
        <v>40</v>
      </c>
      <c r="L265">
        <v>0</v>
      </c>
      <c r="M265">
        <v>938</v>
      </c>
      <c r="N265">
        <v>94.444444000000004</v>
      </c>
      <c r="P265">
        <f>SUM($N$194:N265)/E265*$E$191/100</f>
        <v>2.5694444433333343</v>
      </c>
      <c r="R265">
        <v>601.197</v>
      </c>
      <c r="S265">
        <v>48.19</v>
      </c>
    </row>
    <row r="266" spans="5:19" x14ac:dyDescent="0.25">
      <c r="E266">
        <v>73</v>
      </c>
      <c r="F266">
        <v>15</v>
      </c>
      <c r="G266">
        <v>2</v>
      </c>
      <c r="H266">
        <v>0</v>
      </c>
      <c r="I266">
        <v>15</v>
      </c>
      <c r="J266">
        <v>75</v>
      </c>
      <c r="K266">
        <v>0</v>
      </c>
      <c r="L266">
        <v>0</v>
      </c>
      <c r="M266">
        <v>890</v>
      </c>
      <c r="N266">
        <v>100</v>
      </c>
      <c r="P266">
        <f>SUM($N$194:N266)/E266*$E$191/100</f>
        <v>2.5753424646575347</v>
      </c>
      <c r="R266">
        <v>601.61800000000005</v>
      </c>
      <c r="S266">
        <v>37.19</v>
      </c>
    </row>
    <row r="267" spans="5:19" x14ac:dyDescent="0.25">
      <c r="E267">
        <v>74</v>
      </c>
      <c r="F267">
        <v>15</v>
      </c>
      <c r="G267">
        <v>1</v>
      </c>
      <c r="H267">
        <v>2</v>
      </c>
      <c r="I267">
        <v>36</v>
      </c>
      <c r="J267">
        <v>126</v>
      </c>
      <c r="K267">
        <v>0</v>
      </c>
      <c r="L267">
        <v>0</v>
      </c>
      <c r="M267">
        <v>811</v>
      </c>
      <c r="N267">
        <v>95.833332999999996</v>
      </c>
      <c r="P267">
        <f>SUM($N$194:N267)/E267*$E$191/100</f>
        <v>2.5793918906756765</v>
      </c>
      <c r="R267">
        <v>602.97500000000002</v>
      </c>
      <c r="S267">
        <v>24.91</v>
      </c>
    </row>
    <row r="268" spans="5:19" x14ac:dyDescent="0.25">
      <c r="E268">
        <v>75</v>
      </c>
      <c r="F268">
        <v>16</v>
      </c>
      <c r="G268">
        <v>0</v>
      </c>
      <c r="H268">
        <v>0</v>
      </c>
      <c r="I268">
        <v>6</v>
      </c>
      <c r="J268">
        <v>60</v>
      </c>
      <c r="K268">
        <v>0</v>
      </c>
      <c r="L268">
        <v>0</v>
      </c>
      <c r="M268">
        <v>434</v>
      </c>
      <c r="N268">
        <v>100</v>
      </c>
      <c r="P268">
        <f>SUM($N$194:N268)/E268*$E$191/100</f>
        <v>2.5849999988000008</v>
      </c>
      <c r="R268">
        <v>607.62400000000002</v>
      </c>
      <c r="S268">
        <v>20.29</v>
      </c>
    </row>
    <row r="269" spans="5:19" x14ac:dyDescent="0.25">
      <c r="E269">
        <v>76</v>
      </c>
      <c r="F269">
        <v>19</v>
      </c>
      <c r="G269">
        <v>0</v>
      </c>
      <c r="H269">
        <v>1</v>
      </c>
      <c r="I269">
        <v>11</v>
      </c>
      <c r="J269">
        <v>60</v>
      </c>
      <c r="K269">
        <v>0</v>
      </c>
      <c r="L269">
        <v>0</v>
      </c>
      <c r="M269">
        <v>441</v>
      </c>
      <c r="N269">
        <v>98.611110999999994</v>
      </c>
      <c r="P269">
        <f>SUM($N$194:N269)/E269*$E$191/100</f>
        <v>2.5899122794736851</v>
      </c>
      <c r="R269">
        <v>604.31600000000003</v>
      </c>
      <c r="S269">
        <v>14.51</v>
      </c>
    </row>
    <row r="270" spans="5:19" x14ac:dyDescent="0.25">
      <c r="E270">
        <v>77</v>
      </c>
      <c r="F270">
        <v>19</v>
      </c>
      <c r="G270">
        <v>1</v>
      </c>
      <c r="H270">
        <v>6</v>
      </c>
      <c r="I270">
        <v>0</v>
      </c>
      <c r="J270">
        <v>24</v>
      </c>
      <c r="K270">
        <v>32</v>
      </c>
      <c r="L270">
        <v>0</v>
      </c>
      <c r="M270">
        <v>734</v>
      </c>
      <c r="N270">
        <v>100</v>
      </c>
      <c r="P270">
        <f>SUM($N$194:N270)/E270*$E$191/100</f>
        <v>2.5952380940259747</v>
      </c>
      <c r="R270">
        <v>601.69600000000003</v>
      </c>
      <c r="S270">
        <v>24.25</v>
      </c>
    </row>
    <row r="271" spans="5:19" x14ac:dyDescent="0.25">
      <c r="E271">
        <v>78</v>
      </c>
      <c r="F271">
        <v>17</v>
      </c>
      <c r="G271">
        <v>1</v>
      </c>
      <c r="H271">
        <v>0</v>
      </c>
      <c r="I271">
        <v>9</v>
      </c>
      <c r="J271">
        <v>74</v>
      </c>
      <c r="K271">
        <v>0</v>
      </c>
      <c r="L271">
        <v>0</v>
      </c>
      <c r="M271">
        <v>675</v>
      </c>
      <c r="N271">
        <v>93.055555999999996</v>
      </c>
      <c r="P271">
        <f>SUM($N$194:N271)/E271*$E$191/100</f>
        <v>2.5977564092307701</v>
      </c>
      <c r="R271">
        <v>601.29</v>
      </c>
      <c r="S271">
        <v>18.670000000000002</v>
      </c>
    </row>
    <row r="272" spans="5:19" x14ac:dyDescent="0.25">
      <c r="E272">
        <v>79</v>
      </c>
      <c r="F272">
        <v>17</v>
      </c>
      <c r="G272">
        <v>0</v>
      </c>
      <c r="H272">
        <v>0</v>
      </c>
      <c r="I272">
        <v>0</v>
      </c>
      <c r="J272">
        <v>13</v>
      </c>
      <c r="K272">
        <v>0</v>
      </c>
      <c r="L272">
        <v>0</v>
      </c>
      <c r="M272">
        <v>293</v>
      </c>
      <c r="N272">
        <v>100</v>
      </c>
      <c r="P272">
        <f>SUM($N$194:N272)/E272*$E$191/100</f>
        <v>2.6028481002531652</v>
      </c>
      <c r="R272">
        <v>601.26</v>
      </c>
      <c r="S272">
        <v>30.03</v>
      </c>
    </row>
    <row r="273" spans="5:19" x14ac:dyDescent="0.25">
      <c r="E273">
        <v>80</v>
      </c>
      <c r="F273">
        <v>19</v>
      </c>
      <c r="G273">
        <v>0</v>
      </c>
      <c r="H273">
        <v>0</v>
      </c>
      <c r="I273">
        <v>0</v>
      </c>
      <c r="J273">
        <v>3</v>
      </c>
      <c r="K273">
        <v>0</v>
      </c>
      <c r="L273">
        <v>28</v>
      </c>
      <c r="M273">
        <v>355</v>
      </c>
      <c r="N273">
        <v>83.333332999999996</v>
      </c>
      <c r="P273">
        <f>SUM($N$194:N273)/E273*$E$191/100</f>
        <v>2.6015624988750004</v>
      </c>
      <c r="R273">
        <v>601.18100000000004</v>
      </c>
      <c r="S273">
        <v>23.94</v>
      </c>
    </row>
    <row r="274" spans="5:19" x14ac:dyDescent="0.25">
      <c r="E274">
        <v>81</v>
      </c>
      <c r="F274">
        <v>18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25</v>
      </c>
      <c r="M274">
        <v>167</v>
      </c>
      <c r="N274">
        <v>100</v>
      </c>
      <c r="P274">
        <f>SUM($N$194:N274)/E274*$E$191/100</f>
        <v>2.6064814803703711</v>
      </c>
      <c r="R274">
        <v>601.524</v>
      </c>
      <c r="S274">
        <v>62.87</v>
      </c>
    </row>
    <row r="275" spans="5:19" x14ac:dyDescent="0.25">
      <c r="E275">
        <v>82</v>
      </c>
      <c r="F275">
        <v>17</v>
      </c>
      <c r="G275">
        <v>1</v>
      </c>
      <c r="H275">
        <v>6</v>
      </c>
      <c r="I275">
        <v>0</v>
      </c>
      <c r="J275">
        <v>15</v>
      </c>
      <c r="K275">
        <v>33</v>
      </c>
      <c r="L275">
        <v>0</v>
      </c>
      <c r="M275">
        <v>288</v>
      </c>
      <c r="N275">
        <v>97.222222000000002</v>
      </c>
      <c r="P275">
        <f>SUM($N$194:N275)/E275*$E$191/100</f>
        <v>2.6102642264634155</v>
      </c>
      <c r="R275">
        <v>602.351</v>
      </c>
      <c r="S275">
        <v>36.11</v>
      </c>
    </row>
    <row r="276" spans="5:19" x14ac:dyDescent="0.25">
      <c r="E276">
        <v>83</v>
      </c>
      <c r="F276">
        <v>15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293</v>
      </c>
      <c r="N276">
        <v>87.5</v>
      </c>
      <c r="P276">
        <f>SUM($N$194:N276)/E276*$E$191/100</f>
        <v>2.6104417659036154</v>
      </c>
      <c r="R276">
        <v>601.66499999999996</v>
      </c>
      <c r="S276">
        <v>33.79</v>
      </c>
    </row>
    <row r="277" spans="5:19" x14ac:dyDescent="0.25">
      <c r="E277">
        <v>84</v>
      </c>
      <c r="F277">
        <v>14</v>
      </c>
      <c r="G277">
        <v>2</v>
      </c>
      <c r="H277">
        <v>1</v>
      </c>
      <c r="I277">
        <v>0</v>
      </c>
      <c r="J277">
        <v>0</v>
      </c>
      <c r="K277">
        <v>22</v>
      </c>
      <c r="L277">
        <v>0</v>
      </c>
      <c r="M277">
        <v>753</v>
      </c>
      <c r="N277">
        <v>100</v>
      </c>
      <c r="P277">
        <f>SUM($N$194:N277)/E277*$E$191/100</f>
        <v>2.6150793639285723</v>
      </c>
      <c r="R277">
        <v>603.83299999999997</v>
      </c>
      <c r="S277">
        <v>46.08</v>
      </c>
    </row>
    <row r="278" spans="5:19" x14ac:dyDescent="0.25">
      <c r="E278">
        <v>85</v>
      </c>
      <c r="F278">
        <v>15</v>
      </c>
      <c r="G278">
        <v>3</v>
      </c>
      <c r="H278">
        <v>12</v>
      </c>
      <c r="I278">
        <v>24</v>
      </c>
      <c r="J278">
        <v>84</v>
      </c>
      <c r="K278">
        <v>26</v>
      </c>
      <c r="L278">
        <v>0</v>
      </c>
      <c r="M278">
        <v>1409</v>
      </c>
      <c r="N278">
        <v>100</v>
      </c>
      <c r="P278">
        <f>SUM($N$194:N278)/E278*$E$191/100</f>
        <v>2.6196078420000002</v>
      </c>
      <c r="R278">
        <v>604.51900000000001</v>
      </c>
      <c r="S278">
        <v>34.42</v>
      </c>
    </row>
    <row r="279" spans="5:19" x14ac:dyDescent="0.25">
      <c r="E279">
        <v>86</v>
      </c>
      <c r="F279">
        <v>17</v>
      </c>
      <c r="G279">
        <v>1</v>
      </c>
      <c r="H279">
        <v>7</v>
      </c>
      <c r="I279">
        <v>46</v>
      </c>
      <c r="J279">
        <v>106</v>
      </c>
      <c r="K279">
        <v>0</v>
      </c>
      <c r="L279">
        <v>0</v>
      </c>
      <c r="M279">
        <v>1015</v>
      </c>
      <c r="N279">
        <v>95.833332999999996</v>
      </c>
      <c r="P279">
        <f>SUM($N$194:N279)/E279*$E$191/100</f>
        <v>2.622577518139535</v>
      </c>
      <c r="R279">
        <v>604.16099999999994</v>
      </c>
      <c r="S279">
        <v>32.22</v>
      </c>
    </row>
    <row r="280" spans="5:19" x14ac:dyDescent="0.25">
      <c r="E280">
        <v>87</v>
      </c>
      <c r="F280">
        <v>16</v>
      </c>
      <c r="G280">
        <v>1</v>
      </c>
      <c r="H280">
        <v>2</v>
      </c>
      <c r="I280">
        <v>7</v>
      </c>
      <c r="J280">
        <v>93</v>
      </c>
      <c r="K280">
        <v>0</v>
      </c>
      <c r="L280">
        <v>0</v>
      </c>
      <c r="M280">
        <v>903</v>
      </c>
      <c r="N280">
        <v>93.055555999999996</v>
      </c>
      <c r="P280">
        <f>SUM($N$194:N280)/E280*$E$191/100</f>
        <v>2.6245210717241387</v>
      </c>
      <c r="R280">
        <v>602.39800000000002</v>
      </c>
      <c r="S280">
        <v>25.36</v>
      </c>
    </row>
    <row r="281" spans="5:19" x14ac:dyDescent="0.25">
      <c r="E281">
        <v>88</v>
      </c>
      <c r="F281">
        <v>17</v>
      </c>
      <c r="G281">
        <v>0</v>
      </c>
      <c r="H281">
        <v>1</v>
      </c>
      <c r="I281">
        <v>1</v>
      </c>
      <c r="J281">
        <v>53</v>
      </c>
      <c r="K281">
        <v>0</v>
      </c>
      <c r="L281">
        <v>0</v>
      </c>
      <c r="M281">
        <v>500</v>
      </c>
      <c r="N281">
        <v>100</v>
      </c>
      <c r="P281">
        <f>SUM($N$194:N281)/E281*$E$191/100</f>
        <v>2.6287878777272731</v>
      </c>
      <c r="R281">
        <v>606.21900000000005</v>
      </c>
      <c r="S281">
        <v>17.8</v>
      </c>
    </row>
    <row r="282" spans="5:19" x14ac:dyDescent="0.25">
      <c r="E282">
        <v>89</v>
      </c>
      <c r="F282">
        <v>17</v>
      </c>
      <c r="G282">
        <v>1</v>
      </c>
      <c r="H282">
        <v>8</v>
      </c>
      <c r="I282">
        <v>13</v>
      </c>
      <c r="J282">
        <v>71</v>
      </c>
      <c r="K282">
        <v>10</v>
      </c>
      <c r="L282">
        <v>0</v>
      </c>
      <c r="M282">
        <v>822</v>
      </c>
      <c r="N282">
        <v>94.444444000000004</v>
      </c>
      <c r="P282">
        <f>SUM($N$194:N282)/E282*$E$191/100</f>
        <v>2.6310861411235966</v>
      </c>
      <c r="R282">
        <v>604.13</v>
      </c>
      <c r="S282">
        <v>31.63</v>
      </c>
    </row>
    <row r="283" spans="5:19" x14ac:dyDescent="0.25">
      <c r="E283">
        <v>90</v>
      </c>
      <c r="F283">
        <v>15</v>
      </c>
      <c r="G283">
        <v>3</v>
      </c>
      <c r="H283">
        <v>18</v>
      </c>
      <c r="I283">
        <v>22</v>
      </c>
      <c r="J283">
        <v>52</v>
      </c>
      <c r="K283">
        <v>0</v>
      </c>
      <c r="L283">
        <v>0</v>
      </c>
      <c r="M283">
        <v>1167</v>
      </c>
      <c r="N283">
        <v>100</v>
      </c>
      <c r="P283">
        <f>SUM($N$194:N283)/E283*$E$191/100</f>
        <v>2.6351851840000005</v>
      </c>
      <c r="R283">
        <v>602.14800000000002</v>
      </c>
      <c r="S283">
        <v>38.65</v>
      </c>
    </row>
    <row r="284" spans="5:19" x14ac:dyDescent="0.25">
      <c r="E284">
        <v>91</v>
      </c>
      <c r="F284">
        <v>17</v>
      </c>
      <c r="G284">
        <v>2</v>
      </c>
      <c r="H284">
        <v>18</v>
      </c>
      <c r="I284">
        <v>25</v>
      </c>
      <c r="J284">
        <v>55</v>
      </c>
      <c r="K284">
        <v>87</v>
      </c>
      <c r="L284">
        <v>0</v>
      </c>
      <c r="M284">
        <v>1166</v>
      </c>
      <c r="N284">
        <v>100</v>
      </c>
      <c r="P284">
        <f>SUM($N$194:N284)/E284*$E$191/100</f>
        <v>2.6391941380219781</v>
      </c>
      <c r="R284">
        <v>601.50900000000001</v>
      </c>
      <c r="S284">
        <v>14.58</v>
      </c>
    </row>
    <row r="285" spans="5:19" x14ac:dyDescent="0.25">
      <c r="E285">
        <v>92</v>
      </c>
      <c r="F285">
        <v>17</v>
      </c>
      <c r="G285">
        <v>2</v>
      </c>
      <c r="H285">
        <v>0</v>
      </c>
      <c r="I285">
        <v>0</v>
      </c>
      <c r="J285">
        <v>41</v>
      </c>
      <c r="K285">
        <v>0</v>
      </c>
      <c r="L285">
        <v>0</v>
      </c>
      <c r="M285">
        <v>717</v>
      </c>
      <c r="N285">
        <v>90.277777999999998</v>
      </c>
      <c r="P285">
        <f>SUM($N$194:N285)/E285*$E$191/100</f>
        <v>2.6399456510869568</v>
      </c>
      <c r="R285">
        <v>601.47699999999998</v>
      </c>
      <c r="S285">
        <v>17.43</v>
      </c>
    </row>
    <row r="286" spans="5:19" x14ac:dyDescent="0.25">
      <c r="E286">
        <v>93</v>
      </c>
      <c r="F286">
        <v>20</v>
      </c>
      <c r="G286">
        <v>1</v>
      </c>
      <c r="H286">
        <v>0</v>
      </c>
      <c r="I286">
        <v>0</v>
      </c>
      <c r="J286">
        <v>29</v>
      </c>
      <c r="K286">
        <v>0</v>
      </c>
      <c r="L286">
        <v>0</v>
      </c>
      <c r="M286">
        <v>699</v>
      </c>
      <c r="N286">
        <v>100</v>
      </c>
      <c r="P286">
        <f>SUM($N$194:N286)/E286*$E$191/100</f>
        <v>2.6438172032258067</v>
      </c>
      <c r="R286">
        <v>601.16600000000005</v>
      </c>
      <c r="S286">
        <v>37.11</v>
      </c>
    </row>
    <row r="287" spans="5:19" x14ac:dyDescent="0.25">
      <c r="E287">
        <v>94</v>
      </c>
      <c r="F287">
        <v>21</v>
      </c>
      <c r="G287">
        <v>2</v>
      </c>
      <c r="H287">
        <v>12</v>
      </c>
      <c r="I287">
        <v>13</v>
      </c>
      <c r="J287">
        <v>56</v>
      </c>
      <c r="K287">
        <v>17</v>
      </c>
      <c r="L287">
        <v>0</v>
      </c>
      <c r="M287">
        <v>1193</v>
      </c>
      <c r="N287">
        <v>100</v>
      </c>
      <c r="P287">
        <f>SUM($N$194:N287)/E287*$E$191/100</f>
        <v>2.6476063819148941</v>
      </c>
      <c r="R287">
        <v>601.54</v>
      </c>
      <c r="S287">
        <v>34.53</v>
      </c>
    </row>
    <row r="288" spans="5:19" x14ac:dyDescent="0.25">
      <c r="E288">
        <v>95</v>
      </c>
      <c r="F288">
        <v>20</v>
      </c>
      <c r="G288">
        <v>2</v>
      </c>
      <c r="H288">
        <v>6</v>
      </c>
      <c r="I288">
        <v>5</v>
      </c>
      <c r="J288">
        <v>60</v>
      </c>
      <c r="K288">
        <v>24</v>
      </c>
      <c r="L288">
        <v>0</v>
      </c>
      <c r="M288">
        <v>873</v>
      </c>
      <c r="N288">
        <v>88.888889000000006</v>
      </c>
      <c r="P288">
        <f>SUM($N$194:N288)/E288*$E$191/100</f>
        <v>2.6478070165263161</v>
      </c>
      <c r="R288">
        <v>601.71100000000001</v>
      </c>
      <c r="S288">
        <v>54.37</v>
      </c>
    </row>
    <row r="289" spans="5:19" x14ac:dyDescent="0.25">
      <c r="E289">
        <v>96</v>
      </c>
      <c r="F289">
        <v>19</v>
      </c>
      <c r="G289">
        <v>1</v>
      </c>
      <c r="H289">
        <v>0</v>
      </c>
      <c r="I289">
        <v>10</v>
      </c>
      <c r="J289">
        <v>70</v>
      </c>
      <c r="K289">
        <v>0</v>
      </c>
      <c r="L289">
        <v>0</v>
      </c>
      <c r="M289">
        <v>715</v>
      </c>
      <c r="N289">
        <v>90.277777999999998</v>
      </c>
      <c r="P289">
        <f>SUM($N$194:N289)/E289*$E$191/100</f>
        <v>2.6484374990625001</v>
      </c>
      <c r="R289">
        <v>601.91399999999999</v>
      </c>
      <c r="S289">
        <v>52.31</v>
      </c>
    </row>
    <row r="290" spans="5:19" x14ac:dyDescent="0.25">
      <c r="E290">
        <v>97</v>
      </c>
      <c r="F290">
        <v>19</v>
      </c>
      <c r="G290">
        <v>2</v>
      </c>
      <c r="H290">
        <v>6</v>
      </c>
      <c r="I290">
        <v>1</v>
      </c>
      <c r="J290">
        <v>56</v>
      </c>
      <c r="K290">
        <v>24</v>
      </c>
      <c r="L290">
        <v>0</v>
      </c>
      <c r="M290">
        <v>1186</v>
      </c>
      <c r="N290">
        <v>94.444444000000004</v>
      </c>
      <c r="P290">
        <f>SUM($N$194:N290)/E290*$E$191/100</f>
        <v>2.6503436415463919</v>
      </c>
      <c r="R290">
        <v>601.4</v>
      </c>
      <c r="S290">
        <v>59.55</v>
      </c>
    </row>
    <row r="291" spans="5:19" x14ac:dyDescent="0.25">
      <c r="E291">
        <v>98</v>
      </c>
      <c r="F291">
        <v>18</v>
      </c>
      <c r="G291">
        <v>1</v>
      </c>
      <c r="H291">
        <v>2</v>
      </c>
      <c r="I291">
        <v>19</v>
      </c>
      <c r="J291">
        <v>70</v>
      </c>
      <c r="K291">
        <v>0</v>
      </c>
      <c r="L291">
        <v>0</v>
      </c>
      <c r="M291">
        <v>968</v>
      </c>
      <c r="N291">
        <v>94.444444000000004</v>
      </c>
      <c r="P291">
        <f>SUM($N$194:N291)/E291*$E$191/100</f>
        <v>2.6522108831632658</v>
      </c>
      <c r="R291">
        <v>603.1</v>
      </c>
      <c r="S291">
        <v>59.5</v>
      </c>
    </row>
    <row r="292" spans="5:19" x14ac:dyDescent="0.25">
      <c r="E292">
        <v>99</v>
      </c>
      <c r="F292">
        <v>19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965</v>
      </c>
      <c r="N292">
        <v>100</v>
      </c>
      <c r="P292">
        <f>SUM($N$194:N292)/E292*$E$191/100</f>
        <v>2.655723904545455</v>
      </c>
      <c r="R292">
        <v>601.42999999999995</v>
      </c>
      <c r="S292">
        <v>46.15</v>
      </c>
    </row>
    <row r="293" spans="5:19" x14ac:dyDescent="0.25">
      <c r="E293">
        <v>100</v>
      </c>
      <c r="F293">
        <v>17</v>
      </c>
      <c r="G293">
        <v>0</v>
      </c>
      <c r="H293">
        <v>0</v>
      </c>
      <c r="I293">
        <v>36</v>
      </c>
      <c r="J293">
        <v>180</v>
      </c>
      <c r="K293">
        <v>0</v>
      </c>
      <c r="L293">
        <v>0</v>
      </c>
      <c r="M293">
        <v>716</v>
      </c>
      <c r="N293">
        <v>98.611110999999994</v>
      </c>
      <c r="P293">
        <f>SUM($N$194:N293)/E293*$E$191/100</f>
        <v>2.6587499988000007</v>
      </c>
      <c r="R293">
        <v>602.58500000000004</v>
      </c>
      <c r="S293">
        <v>68.3</v>
      </c>
    </row>
    <row r="294" spans="5:19" x14ac:dyDescent="0.25">
      <c r="E294">
        <v>101</v>
      </c>
      <c r="F294">
        <v>15</v>
      </c>
      <c r="G294">
        <v>1</v>
      </c>
      <c r="H294">
        <v>12</v>
      </c>
      <c r="I294">
        <v>28</v>
      </c>
      <c r="J294">
        <v>88</v>
      </c>
      <c r="K294">
        <v>27</v>
      </c>
      <c r="L294">
        <v>0</v>
      </c>
      <c r="M294">
        <v>1000</v>
      </c>
      <c r="N294">
        <v>100</v>
      </c>
      <c r="P294">
        <f>SUM($N$194:N294)/E294*$E$191/100</f>
        <v>2.6621287116831689</v>
      </c>
      <c r="R294">
        <v>601.10299999999995</v>
      </c>
      <c r="S294">
        <v>33.6</v>
      </c>
    </row>
    <row r="295" spans="5:19" x14ac:dyDescent="0.25">
      <c r="E295">
        <v>102</v>
      </c>
      <c r="F295">
        <v>18</v>
      </c>
      <c r="G295">
        <v>1</v>
      </c>
      <c r="H295">
        <v>4</v>
      </c>
      <c r="I295">
        <v>26</v>
      </c>
      <c r="J295">
        <v>86</v>
      </c>
      <c r="K295">
        <v>0</v>
      </c>
      <c r="L295">
        <v>0</v>
      </c>
      <c r="M295">
        <v>740</v>
      </c>
      <c r="N295">
        <v>98.611110999999994</v>
      </c>
      <c r="P295">
        <f>SUM($N$194:N295)/E295*$E$191/100</f>
        <v>2.6650326785294123</v>
      </c>
      <c r="R295">
        <v>602.64800000000002</v>
      </c>
      <c r="S295">
        <v>27.97</v>
      </c>
    </row>
    <row r="296" spans="5:19" x14ac:dyDescent="0.25">
      <c r="E296">
        <v>103</v>
      </c>
      <c r="F296">
        <v>18</v>
      </c>
      <c r="G296">
        <v>1</v>
      </c>
      <c r="H296">
        <v>6</v>
      </c>
      <c r="I296">
        <v>26</v>
      </c>
      <c r="J296">
        <v>86</v>
      </c>
      <c r="K296">
        <v>0</v>
      </c>
      <c r="L296">
        <v>0</v>
      </c>
      <c r="M296">
        <v>810</v>
      </c>
      <c r="N296">
        <v>98.611110999999994</v>
      </c>
      <c r="P296">
        <f>SUM($N$194:N296)/E296*$E$191/100</f>
        <v>2.6678802576699034</v>
      </c>
      <c r="R296">
        <v>601.649</v>
      </c>
      <c r="S296">
        <v>32.840000000000003</v>
      </c>
    </row>
    <row r="297" spans="5:19" x14ac:dyDescent="0.25">
      <c r="E297">
        <v>104</v>
      </c>
      <c r="F297">
        <v>18</v>
      </c>
      <c r="G297">
        <v>1</v>
      </c>
      <c r="H297">
        <v>0</v>
      </c>
      <c r="I297">
        <v>15</v>
      </c>
      <c r="J297">
        <v>79</v>
      </c>
      <c r="K297">
        <v>0</v>
      </c>
      <c r="L297">
        <v>0</v>
      </c>
      <c r="M297">
        <v>673</v>
      </c>
      <c r="N297">
        <v>90.277777999999998</v>
      </c>
      <c r="P297">
        <f>SUM($N$194:N297)/E297*$E$191/100</f>
        <v>2.6682692296153849</v>
      </c>
      <c r="R297">
        <v>601.38400000000001</v>
      </c>
      <c r="S297">
        <v>24.55</v>
      </c>
    </row>
    <row r="298" spans="5:19" x14ac:dyDescent="0.25">
      <c r="E298">
        <v>105</v>
      </c>
      <c r="F298">
        <v>17</v>
      </c>
      <c r="G298">
        <v>0</v>
      </c>
      <c r="H298">
        <v>0</v>
      </c>
      <c r="I298">
        <v>0</v>
      </c>
      <c r="J298">
        <v>25</v>
      </c>
      <c r="K298">
        <v>0</v>
      </c>
      <c r="L298">
        <v>0</v>
      </c>
      <c r="M298">
        <v>282</v>
      </c>
      <c r="N298">
        <v>100</v>
      </c>
      <c r="P298">
        <f>SUM($N$194:N298)/E298*$E$191/100</f>
        <v>2.6714285702857148</v>
      </c>
      <c r="R298">
        <v>601.38400000000001</v>
      </c>
      <c r="S298">
        <v>37.229999999999997</v>
      </c>
    </row>
    <row r="299" spans="5:19" x14ac:dyDescent="0.25">
      <c r="E299">
        <v>106</v>
      </c>
      <c r="F299">
        <v>17</v>
      </c>
      <c r="G299">
        <v>0</v>
      </c>
      <c r="H299">
        <v>0</v>
      </c>
      <c r="I299">
        <v>0</v>
      </c>
      <c r="J299">
        <v>27</v>
      </c>
      <c r="K299">
        <v>0</v>
      </c>
      <c r="L299">
        <v>0</v>
      </c>
      <c r="M299">
        <v>275</v>
      </c>
      <c r="N299">
        <v>100</v>
      </c>
      <c r="P299">
        <f>SUM($N$194:N299)/E299*$E$191/100</f>
        <v>2.6745283007547176</v>
      </c>
      <c r="R299">
        <v>601.75800000000004</v>
      </c>
      <c r="S299">
        <v>40.36</v>
      </c>
    </row>
    <row r="300" spans="5:19" x14ac:dyDescent="0.25">
      <c r="E300">
        <v>107</v>
      </c>
      <c r="F300">
        <v>17</v>
      </c>
      <c r="G300">
        <v>1</v>
      </c>
      <c r="H300">
        <v>6</v>
      </c>
      <c r="I300">
        <v>0</v>
      </c>
      <c r="J300">
        <v>0</v>
      </c>
      <c r="K300">
        <v>24</v>
      </c>
      <c r="L300">
        <v>8</v>
      </c>
      <c r="M300">
        <v>712</v>
      </c>
      <c r="N300">
        <v>88.888889000000006</v>
      </c>
      <c r="P300">
        <f>SUM($N$194:N300)/E300*$E$191/100</f>
        <v>2.6744548275700937</v>
      </c>
      <c r="R300">
        <v>601.41499999999996</v>
      </c>
      <c r="S300">
        <v>45.51</v>
      </c>
    </row>
    <row r="301" spans="5:19" x14ac:dyDescent="0.25">
      <c r="E301">
        <v>108</v>
      </c>
      <c r="F301">
        <v>16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277</v>
      </c>
      <c r="N301">
        <v>97.222222000000002</v>
      </c>
      <c r="P301">
        <f>SUM($N$194:N301)/E301*$E$191/100</f>
        <v>2.6766975297222229</v>
      </c>
      <c r="R301">
        <v>601.774</v>
      </c>
      <c r="S301">
        <v>55.6</v>
      </c>
    </row>
    <row r="302" spans="5:19" x14ac:dyDescent="0.25">
      <c r="E302">
        <v>109</v>
      </c>
      <c r="F302">
        <v>16</v>
      </c>
      <c r="G302">
        <v>2</v>
      </c>
      <c r="H302">
        <v>0</v>
      </c>
      <c r="I302">
        <v>0</v>
      </c>
      <c r="J302">
        <v>20</v>
      </c>
      <c r="K302">
        <v>7</v>
      </c>
      <c r="L302">
        <v>0</v>
      </c>
      <c r="M302">
        <v>656</v>
      </c>
      <c r="N302">
        <v>94.444444000000004</v>
      </c>
      <c r="P302">
        <f>SUM($N$194:N302)/E302*$E$191/100</f>
        <v>2.678134555321102</v>
      </c>
      <c r="R302">
        <v>602.39800000000002</v>
      </c>
      <c r="S302">
        <v>76.680000000000007</v>
      </c>
    </row>
    <row r="303" spans="5:19" x14ac:dyDescent="0.25">
      <c r="E303">
        <v>110</v>
      </c>
      <c r="F303">
        <v>15</v>
      </c>
      <c r="G303">
        <v>2</v>
      </c>
      <c r="H303">
        <v>13</v>
      </c>
      <c r="I303">
        <v>4</v>
      </c>
      <c r="J303">
        <v>34</v>
      </c>
      <c r="K303">
        <v>0</v>
      </c>
      <c r="L303">
        <v>0</v>
      </c>
      <c r="M303">
        <v>1121</v>
      </c>
      <c r="N303">
        <v>100</v>
      </c>
      <c r="P303">
        <f>SUM($N$194:N303)/E303*$E$191/100</f>
        <v>2.6810606048181826</v>
      </c>
      <c r="R303">
        <v>601.33699999999999</v>
      </c>
      <c r="S303">
        <v>63.51</v>
      </c>
    </row>
    <row r="304" spans="5:19" x14ac:dyDescent="0.25">
      <c r="E304">
        <v>111</v>
      </c>
      <c r="F304">
        <v>15</v>
      </c>
      <c r="G304">
        <v>2</v>
      </c>
      <c r="H304">
        <v>14</v>
      </c>
      <c r="I304">
        <v>52</v>
      </c>
      <c r="J304">
        <v>112</v>
      </c>
      <c r="K304">
        <v>0</v>
      </c>
      <c r="L304">
        <v>0</v>
      </c>
      <c r="M304">
        <v>1257</v>
      </c>
      <c r="N304">
        <v>97.222222000000002</v>
      </c>
      <c r="P304">
        <f>SUM($N$194:N304)/E304*$E$191/100</f>
        <v>2.6831831818918928</v>
      </c>
      <c r="R304">
        <v>602.99</v>
      </c>
      <c r="S304">
        <v>28.16</v>
      </c>
    </row>
    <row r="305" spans="5:19" x14ac:dyDescent="0.25">
      <c r="E305">
        <v>112</v>
      </c>
      <c r="F305">
        <v>15</v>
      </c>
      <c r="G305">
        <v>1</v>
      </c>
      <c r="H305">
        <v>3</v>
      </c>
      <c r="I305">
        <v>59</v>
      </c>
      <c r="J305">
        <v>123</v>
      </c>
      <c r="K305">
        <v>0</v>
      </c>
      <c r="L305">
        <v>0</v>
      </c>
      <c r="M305">
        <v>1266</v>
      </c>
      <c r="N305">
        <v>93.055555999999996</v>
      </c>
      <c r="P305">
        <f>SUM($N$194:N305)/E305*$E$191/100</f>
        <v>2.6841517845535723</v>
      </c>
      <c r="R305">
        <v>607.37400000000002</v>
      </c>
      <c r="S305">
        <v>36.020000000000003</v>
      </c>
    </row>
    <row r="306" spans="5:19" x14ac:dyDescent="0.25">
      <c r="E306">
        <v>113</v>
      </c>
      <c r="F306">
        <v>14</v>
      </c>
      <c r="G306">
        <v>0</v>
      </c>
      <c r="H306">
        <v>0</v>
      </c>
      <c r="I306">
        <v>55</v>
      </c>
      <c r="J306">
        <v>137</v>
      </c>
      <c r="K306">
        <v>0</v>
      </c>
      <c r="L306">
        <v>0</v>
      </c>
      <c r="M306">
        <v>339</v>
      </c>
      <c r="N306">
        <v>100</v>
      </c>
      <c r="P306">
        <f>SUM($N$194:N306)/E306*$E$191/100</f>
        <v>2.6869469015044256</v>
      </c>
      <c r="R306">
        <v>603.78700000000003</v>
      </c>
      <c r="S306">
        <v>20.350000000000001</v>
      </c>
    </row>
    <row r="307" spans="5:19" x14ac:dyDescent="0.25">
      <c r="E307">
        <v>114</v>
      </c>
      <c r="F307">
        <v>15</v>
      </c>
      <c r="G307">
        <v>0</v>
      </c>
      <c r="H307">
        <v>0</v>
      </c>
      <c r="I307">
        <v>0</v>
      </c>
      <c r="J307">
        <v>48</v>
      </c>
      <c r="K307">
        <v>0</v>
      </c>
      <c r="L307">
        <v>0</v>
      </c>
      <c r="M307">
        <v>257</v>
      </c>
      <c r="N307">
        <v>100</v>
      </c>
      <c r="P307">
        <f>SUM($N$194:N307)/E307*$E$191/100</f>
        <v>2.6896929813157904</v>
      </c>
      <c r="R307">
        <v>386.19600000000003</v>
      </c>
      <c r="S307">
        <v>0</v>
      </c>
    </row>
    <row r="308" spans="5:19" x14ac:dyDescent="0.25">
      <c r="E308">
        <v>115</v>
      </c>
      <c r="F308">
        <v>14</v>
      </c>
      <c r="G308">
        <v>0</v>
      </c>
      <c r="H308">
        <v>0</v>
      </c>
      <c r="I308">
        <v>0</v>
      </c>
      <c r="J308">
        <v>12</v>
      </c>
      <c r="K308">
        <v>0</v>
      </c>
      <c r="L308">
        <v>0</v>
      </c>
      <c r="M308">
        <v>128</v>
      </c>
      <c r="N308">
        <v>93.055555999999996</v>
      </c>
      <c r="P308">
        <f>SUM($N$194:N308)/E308*$E$191/100</f>
        <v>2.6905797091304349</v>
      </c>
      <c r="R308">
        <v>601.83600000000001</v>
      </c>
      <c r="S308">
        <v>17.190000000000001</v>
      </c>
    </row>
    <row r="309" spans="5:19" x14ac:dyDescent="0.25">
      <c r="E309">
        <v>116</v>
      </c>
      <c r="F309">
        <v>15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159</v>
      </c>
      <c r="N309">
        <v>66.666667000000004</v>
      </c>
      <c r="P309">
        <f>SUM($N$194:N309)/E309*$E$191/100</f>
        <v>2.6846264358620693</v>
      </c>
      <c r="R309">
        <v>607.26499999999999</v>
      </c>
      <c r="S309">
        <v>27.67</v>
      </c>
    </row>
    <row r="310" spans="5:19" x14ac:dyDescent="0.25">
      <c r="E310">
        <v>117</v>
      </c>
      <c r="F310">
        <v>14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97</v>
      </c>
      <c r="N310">
        <v>0</v>
      </c>
      <c r="P310">
        <f>SUM($N$194:N310)/E310*$E$191/100</f>
        <v>2.6616809107692312</v>
      </c>
      <c r="R310">
        <v>613.66099999999994</v>
      </c>
      <c r="S310">
        <v>81.44</v>
      </c>
    </row>
    <row r="311" spans="5:19" x14ac:dyDescent="0.25">
      <c r="E311">
        <v>118</v>
      </c>
      <c r="F311">
        <v>17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12</v>
      </c>
      <c r="M311">
        <v>86</v>
      </c>
      <c r="N311">
        <v>56.944443999999997</v>
      </c>
      <c r="P311">
        <f>SUM($N$194:N311)/E311*$E$191/100</f>
        <v>2.6536016938983056</v>
      </c>
      <c r="R311">
        <v>607.17200000000003</v>
      </c>
      <c r="S311">
        <v>80.23</v>
      </c>
    </row>
    <row r="312" spans="5:19" x14ac:dyDescent="0.25">
      <c r="E312">
        <v>119</v>
      </c>
      <c r="F312">
        <v>20</v>
      </c>
      <c r="G312">
        <v>0</v>
      </c>
      <c r="H312">
        <v>0</v>
      </c>
      <c r="I312">
        <v>0</v>
      </c>
      <c r="J312">
        <v>9</v>
      </c>
      <c r="K312">
        <v>0</v>
      </c>
      <c r="L312">
        <v>0</v>
      </c>
      <c r="M312">
        <v>152</v>
      </c>
      <c r="N312">
        <v>84.722222000000002</v>
      </c>
      <c r="P312">
        <f>SUM($N$194:N312)/E312*$E$191/100</f>
        <v>2.6526610633613448</v>
      </c>
      <c r="R312">
        <v>602.27300000000002</v>
      </c>
      <c r="S312">
        <v>61.84</v>
      </c>
    </row>
    <row r="313" spans="5:19" x14ac:dyDescent="0.25">
      <c r="E313">
        <v>120</v>
      </c>
      <c r="F313">
        <v>19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6</v>
      </c>
      <c r="M313">
        <v>174</v>
      </c>
      <c r="N313">
        <v>91.666667000000004</v>
      </c>
      <c r="P313">
        <f>SUM($N$194:N313)/E313*$E$191/100</f>
        <v>2.6534722212500008</v>
      </c>
      <c r="R313">
        <v>601.35199999999998</v>
      </c>
      <c r="S313">
        <v>59.77</v>
      </c>
    </row>
    <row r="314" spans="5:19" x14ac:dyDescent="0.25">
      <c r="E314">
        <v>121</v>
      </c>
      <c r="F314">
        <v>20</v>
      </c>
      <c r="G314">
        <v>0</v>
      </c>
      <c r="H314">
        <v>0</v>
      </c>
      <c r="I314">
        <v>0</v>
      </c>
      <c r="J314">
        <v>21</v>
      </c>
      <c r="K314">
        <v>0</v>
      </c>
      <c r="L314">
        <v>0</v>
      </c>
      <c r="M314">
        <v>246</v>
      </c>
      <c r="N314">
        <v>100</v>
      </c>
      <c r="P314">
        <f>SUM($N$194:N314)/E314*$E$191/100</f>
        <v>2.6563360871900827</v>
      </c>
      <c r="R314">
        <v>601.61800000000005</v>
      </c>
      <c r="S314">
        <v>38.21</v>
      </c>
    </row>
    <row r="315" spans="5:19" x14ac:dyDescent="0.25">
      <c r="E315">
        <v>122</v>
      </c>
      <c r="F315">
        <v>18</v>
      </c>
      <c r="G315">
        <v>0</v>
      </c>
      <c r="H315">
        <v>0</v>
      </c>
      <c r="I315">
        <v>0</v>
      </c>
      <c r="J315">
        <v>1</v>
      </c>
      <c r="K315">
        <v>0</v>
      </c>
      <c r="L315">
        <v>0</v>
      </c>
      <c r="M315">
        <v>191</v>
      </c>
      <c r="N315">
        <v>100</v>
      </c>
      <c r="P315">
        <f>SUM($N$194:N315)/E315*$E$191/100</f>
        <v>2.6591530045081968</v>
      </c>
      <c r="R315">
        <v>601.38400000000001</v>
      </c>
      <c r="S315">
        <v>49.21</v>
      </c>
    </row>
    <row r="316" spans="5:19" x14ac:dyDescent="0.25">
      <c r="E316">
        <v>123</v>
      </c>
      <c r="F316">
        <v>16</v>
      </c>
      <c r="G316">
        <v>0</v>
      </c>
      <c r="H316">
        <v>0</v>
      </c>
      <c r="I316">
        <v>0</v>
      </c>
      <c r="J316">
        <v>7</v>
      </c>
      <c r="K316">
        <v>0</v>
      </c>
      <c r="L316">
        <v>6</v>
      </c>
      <c r="M316">
        <v>114</v>
      </c>
      <c r="N316">
        <v>91.666667000000004</v>
      </c>
      <c r="P316">
        <f>SUM($N$194:N316)/E316*$E$191/100</f>
        <v>2.6598915980487812</v>
      </c>
      <c r="R316">
        <v>601.67999999999995</v>
      </c>
      <c r="S316">
        <v>81.58</v>
      </c>
    </row>
    <row r="317" spans="5:19" x14ac:dyDescent="0.25">
      <c r="E317">
        <v>124</v>
      </c>
      <c r="F317">
        <v>19</v>
      </c>
      <c r="G317">
        <v>0</v>
      </c>
      <c r="H317">
        <v>0</v>
      </c>
      <c r="I317">
        <v>0</v>
      </c>
      <c r="J317">
        <v>14</v>
      </c>
      <c r="K317">
        <v>0</v>
      </c>
      <c r="L317">
        <v>5</v>
      </c>
      <c r="M317">
        <v>187</v>
      </c>
      <c r="N317">
        <v>91.666667000000004</v>
      </c>
      <c r="P317">
        <f>SUM($N$194:N317)/E317*$E$191/100</f>
        <v>2.6606182787903223</v>
      </c>
      <c r="R317">
        <v>601.66499999999996</v>
      </c>
      <c r="S317">
        <v>44.92</v>
      </c>
    </row>
    <row r="318" spans="5:19" x14ac:dyDescent="0.25">
      <c r="E318">
        <v>125</v>
      </c>
      <c r="F318">
        <v>16</v>
      </c>
      <c r="G318">
        <v>1</v>
      </c>
      <c r="H318">
        <v>6</v>
      </c>
      <c r="I318">
        <v>0</v>
      </c>
      <c r="J318">
        <v>18</v>
      </c>
      <c r="K318">
        <v>31</v>
      </c>
      <c r="L318">
        <v>0</v>
      </c>
      <c r="M318">
        <v>350</v>
      </c>
      <c r="N318">
        <v>94.444444000000004</v>
      </c>
      <c r="P318">
        <f>SUM($N$194:N318)/E318*$E$191/100</f>
        <v>2.6619999991200007</v>
      </c>
      <c r="R318">
        <v>602.21</v>
      </c>
      <c r="S318">
        <v>31.43</v>
      </c>
    </row>
    <row r="319" spans="5:19" x14ac:dyDescent="0.25">
      <c r="E319">
        <v>126</v>
      </c>
      <c r="F319">
        <v>16</v>
      </c>
      <c r="G319">
        <v>1</v>
      </c>
      <c r="H319">
        <v>0</v>
      </c>
      <c r="I319">
        <v>0</v>
      </c>
      <c r="J319">
        <v>50</v>
      </c>
      <c r="K319">
        <v>0</v>
      </c>
      <c r="L319">
        <v>0</v>
      </c>
      <c r="M319">
        <v>308</v>
      </c>
      <c r="N319">
        <v>100</v>
      </c>
      <c r="P319">
        <f>SUM($N$194:N319)/E319*$E$191/100</f>
        <v>2.6646825388095241</v>
      </c>
      <c r="R319">
        <v>602.28899999999999</v>
      </c>
      <c r="S319">
        <v>9.09</v>
      </c>
    </row>
    <row r="320" spans="5:19" x14ac:dyDescent="0.25">
      <c r="E320">
        <v>127</v>
      </c>
      <c r="F320">
        <v>15</v>
      </c>
      <c r="G320">
        <v>2</v>
      </c>
      <c r="H320">
        <v>12</v>
      </c>
      <c r="I320">
        <v>0</v>
      </c>
      <c r="J320">
        <v>0</v>
      </c>
      <c r="K320">
        <v>59</v>
      </c>
      <c r="L320">
        <v>0</v>
      </c>
      <c r="M320">
        <v>619</v>
      </c>
      <c r="N320">
        <v>97.222222000000002</v>
      </c>
      <c r="P320">
        <f>SUM($N$194:N320)/E320*$E$191/100</f>
        <v>2.6666666657480325</v>
      </c>
      <c r="R320">
        <v>605.81399999999996</v>
      </c>
      <c r="S320">
        <v>39.74</v>
      </c>
    </row>
    <row r="321" spans="5:19" x14ac:dyDescent="0.25">
      <c r="E321">
        <v>128</v>
      </c>
      <c r="F321">
        <v>16</v>
      </c>
      <c r="G321">
        <v>2</v>
      </c>
      <c r="H321">
        <v>6</v>
      </c>
      <c r="I321">
        <v>0</v>
      </c>
      <c r="J321">
        <v>0</v>
      </c>
      <c r="K321">
        <v>0</v>
      </c>
      <c r="L321">
        <v>0</v>
      </c>
      <c r="M321">
        <v>640</v>
      </c>
      <c r="N321">
        <v>94.444444000000004</v>
      </c>
      <c r="P321">
        <f>SUM($N$194:N321)/E321*$E$191/100</f>
        <v>2.667968748984376</v>
      </c>
      <c r="R321">
        <v>604.06700000000001</v>
      </c>
      <c r="S321">
        <v>20</v>
      </c>
    </row>
    <row r="322" spans="5:19" x14ac:dyDescent="0.25">
      <c r="E322">
        <v>129</v>
      </c>
      <c r="F322">
        <v>17</v>
      </c>
      <c r="G322">
        <v>0</v>
      </c>
      <c r="H322">
        <v>0</v>
      </c>
      <c r="I322">
        <v>30</v>
      </c>
      <c r="J322">
        <v>117</v>
      </c>
      <c r="K322">
        <v>0</v>
      </c>
      <c r="L322">
        <v>0</v>
      </c>
      <c r="M322">
        <v>292</v>
      </c>
      <c r="N322">
        <v>100</v>
      </c>
      <c r="P322">
        <f>SUM($N$194:N322)/E322*$E$191/100</f>
        <v>2.6705426346511638</v>
      </c>
      <c r="R322">
        <v>603.47500000000002</v>
      </c>
      <c r="S322">
        <v>37.54</v>
      </c>
    </row>
    <row r="323" spans="5:19" x14ac:dyDescent="0.25">
      <c r="E323">
        <v>130</v>
      </c>
      <c r="F323">
        <v>19</v>
      </c>
      <c r="G323">
        <v>1</v>
      </c>
      <c r="H323">
        <v>6</v>
      </c>
      <c r="I323">
        <v>6</v>
      </c>
      <c r="J323">
        <v>46</v>
      </c>
      <c r="K323">
        <v>28</v>
      </c>
      <c r="L323">
        <v>0</v>
      </c>
      <c r="M323">
        <v>815</v>
      </c>
      <c r="N323">
        <v>100</v>
      </c>
      <c r="P323">
        <f>SUM($N$194:N323)/E323*$E$191/100</f>
        <v>2.6730769220769242</v>
      </c>
      <c r="R323">
        <v>601.50800000000004</v>
      </c>
      <c r="S323">
        <v>34.99</v>
      </c>
    </row>
    <row r="324" spans="5:19" x14ac:dyDescent="0.25">
      <c r="E324">
        <v>131</v>
      </c>
      <c r="F324">
        <v>18</v>
      </c>
      <c r="G324">
        <v>1</v>
      </c>
      <c r="H324">
        <v>0</v>
      </c>
      <c r="I324">
        <v>0</v>
      </c>
      <c r="J324">
        <v>26</v>
      </c>
      <c r="K324">
        <v>0</v>
      </c>
      <c r="L324">
        <v>0</v>
      </c>
      <c r="M324">
        <v>586</v>
      </c>
      <c r="N324">
        <v>100</v>
      </c>
      <c r="P324">
        <f>SUM($N$194:N324)/E324*$E$191/100</f>
        <v>2.6755725180916032</v>
      </c>
      <c r="R324">
        <v>601.27499999999998</v>
      </c>
      <c r="S324">
        <v>52.23</v>
      </c>
    </row>
    <row r="325" spans="5:19" x14ac:dyDescent="0.25">
      <c r="E325">
        <v>132</v>
      </c>
      <c r="F325">
        <v>19</v>
      </c>
      <c r="G325">
        <v>1</v>
      </c>
      <c r="H325">
        <v>5</v>
      </c>
      <c r="I325">
        <v>0</v>
      </c>
      <c r="J325">
        <v>10</v>
      </c>
      <c r="K325">
        <v>0</v>
      </c>
      <c r="L325">
        <v>0</v>
      </c>
      <c r="M325">
        <v>731</v>
      </c>
      <c r="N325">
        <v>88.888889000000006</v>
      </c>
      <c r="P325">
        <f>SUM($N$194:N325)/E325*$E$191/100</f>
        <v>2.6755050495454555</v>
      </c>
      <c r="R325">
        <v>601.61800000000005</v>
      </c>
      <c r="S325">
        <v>28.86</v>
      </c>
    </row>
    <row r="326" spans="5:19" x14ac:dyDescent="0.25">
      <c r="E326">
        <v>133</v>
      </c>
      <c r="F326">
        <v>18</v>
      </c>
      <c r="G326">
        <v>0</v>
      </c>
      <c r="H326">
        <v>6</v>
      </c>
      <c r="I326">
        <v>0</v>
      </c>
      <c r="J326">
        <v>16</v>
      </c>
      <c r="K326">
        <v>0</v>
      </c>
      <c r="L326">
        <v>0</v>
      </c>
      <c r="M326">
        <v>492</v>
      </c>
      <c r="N326">
        <v>100</v>
      </c>
      <c r="P326">
        <f>SUM($N$194:N326)/E326*$E$191/100</f>
        <v>2.6779448612030081</v>
      </c>
      <c r="R326">
        <v>601.49300000000005</v>
      </c>
      <c r="S326">
        <v>66.069999999999993</v>
      </c>
    </row>
    <row r="327" spans="5:19" x14ac:dyDescent="0.25">
      <c r="E327">
        <v>134</v>
      </c>
      <c r="F327">
        <v>21</v>
      </c>
      <c r="G327">
        <v>0</v>
      </c>
      <c r="H327">
        <v>2</v>
      </c>
      <c r="I327">
        <v>49</v>
      </c>
      <c r="J327">
        <v>92</v>
      </c>
      <c r="K327">
        <v>0</v>
      </c>
      <c r="L327">
        <v>0</v>
      </c>
      <c r="M327">
        <v>574</v>
      </c>
      <c r="N327">
        <v>86.111110999999994</v>
      </c>
      <c r="P327">
        <f>SUM($N$194:N327)/E327*$E$191/100</f>
        <v>2.6772388050000004</v>
      </c>
      <c r="R327">
        <v>601.41499999999996</v>
      </c>
      <c r="S327">
        <v>29.79</v>
      </c>
    </row>
    <row r="328" spans="5:19" x14ac:dyDescent="0.25">
      <c r="E328">
        <v>135</v>
      </c>
      <c r="F328">
        <v>19</v>
      </c>
      <c r="G328">
        <v>1</v>
      </c>
      <c r="H328">
        <v>6</v>
      </c>
      <c r="I328">
        <v>0</v>
      </c>
      <c r="J328">
        <v>32</v>
      </c>
      <c r="K328">
        <v>12</v>
      </c>
      <c r="L328">
        <v>0</v>
      </c>
      <c r="M328">
        <v>611</v>
      </c>
      <c r="N328">
        <v>100</v>
      </c>
      <c r="P328">
        <f>SUM($N$194:N328)/E328*$E$191/100</f>
        <v>2.6796296286666679</v>
      </c>
      <c r="R328">
        <v>601.42999999999995</v>
      </c>
      <c r="S328">
        <v>27.99</v>
      </c>
    </row>
    <row r="329" spans="5:19" x14ac:dyDescent="0.25">
      <c r="E329">
        <v>136</v>
      </c>
      <c r="F329">
        <v>17</v>
      </c>
      <c r="G329">
        <v>1</v>
      </c>
      <c r="H329">
        <v>0</v>
      </c>
      <c r="I329">
        <v>0</v>
      </c>
      <c r="J329">
        <v>19</v>
      </c>
      <c r="K329">
        <v>0</v>
      </c>
      <c r="L329">
        <v>0</v>
      </c>
      <c r="M329">
        <v>433</v>
      </c>
      <c r="N329">
        <v>98.611110999999994</v>
      </c>
      <c r="P329">
        <f>SUM($N$194:N329)/E329*$E$191/100</f>
        <v>2.6816789205882361</v>
      </c>
      <c r="R329">
        <v>602.08600000000001</v>
      </c>
      <c r="S329">
        <v>44.57</v>
      </c>
    </row>
    <row r="330" spans="5:19" x14ac:dyDescent="0.25">
      <c r="E330">
        <v>137</v>
      </c>
      <c r="F330">
        <v>17</v>
      </c>
      <c r="G330">
        <v>1</v>
      </c>
      <c r="H330">
        <v>0</v>
      </c>
      <c r="I330">
        <v>2</v>
      </c>
      <c r="J330">
        <v>56</v>
      </c>
      <c r="K330">
        <v>0</v>
      </c>
      <c r="L330">
        <v>0</v>
      </c>
      <c r="M330">
        <v>417</v>
      </c>
      <c r="N330">
        <v>100</v>
      </c>
      <c r="P330">
        <f>SUM($N$194:N330)/E330*$E$191/100</f>
        <v>2.684002432116789</v>
      </c>
      <c r="R330">
        <v>601.63400000000001</v>
      </c>
      <c r="S330">
        <v>29.26</v>
      </c>
    </row>
    <row r="331" spans="5:19" x14ac:dyDescent="0.25">
      <c r="E331">
        <v>138</v>
      </c>
      <c r="F331">
        <v>15</v>
      </c>
      <c r="G331">
        <v>1</v>
      </c>
      <c r="H331">
        <v>6</v>
      </c>
      <c r="I331">
        <v>0</v>
      </c>
      <c r="J331">
        <v>12</v>
      </c>
      <c r="K331">
        <v>17</v>
      </c>
      <c r="L331">
        <v>0</v>
      </c>
      <c r="M331">
        <v>522</v>
      </c>
      <c r="N331">
        <v>94.444444000000004</v>
      </c>
      <c r="P331">
        <f>SUM($N$194:N331)/E331*$E$191/100</f>
        <v>2.6850845400000001</v>
      </c>
      <c r="R331">
        <v>603.92600000000004</v>
      </c>
      <c r="S331">
        <v>45.98</v>
      </c>
    </row>
    <row r="332" spans="5:19" x14ac:dyDescent="0.25">
      <c r="E332">
        <v>139</v>
      </c>
      <c r="F332">
        <v>14</v>
      </c>
      <c r="G332">
        <v>1</v>
      </c>
      <c r="H332">
        <v>0</v>
      </c>
      <c r="I332">
        <v>26</v>
      </c>
      <c r="J332">
        <v>95</v>
      </c>
      <c r="K332">
        <v>0</v>
      </c>
      <c r="L332">
        <v>0</v>
      </c>
      <c r="M332">
        <v>563</v>
      </c>
      <c r="N332">
        <v>88.888889000000006</v>
      </c>
      <c r="P332">
        <f>SUM($N$194:N332)/E332*$E$191/100</f>
        <v>2.6849520373381299</v>
      </c>
      <c r="R332">
        <v>604.62900000000002</v>
      </c>
      <c r="S332">
        <v>33.93</v>
      </c>
    </row>
    <row r="333" spans="5:19" x14ac:dyDescent="0.25">
      <c r="E333">
        <v>140</v>
      </c>
      <c r="F333">
        <v>16</v>
      </c>
      <c r="G333">
        <v>0</v>
      </c>
      <c r="H333">
        <v>0</v>
      </c>
      <c r="I333">
        <v>0</v>
      </c>
      <c r="J333">
        <v>37</v>
      </c>
      <c r="K333">
        <v>0</v>
      </c>
      <c r="L333">
        <v>0</v>
      </c>
      <c r="M333">
        <v>336</v>
      </c>
      <c r="N333">
        <v>100</v>
      </c>
      <c r="P333">
        <f>SUM($N$194:N333)/E333*$E$191/100</f>
        <v>2.6872023799285722</v>
      </c>
      <c r="R333">
        <v>607.90499999999997</v>
      </c>
      <c r="S333">
        <v>19.86</v>
      </c>
    </row>
    <row r="334" spans="5:19" x14ac:dyDescent="0.25">
      <c r="E334">
        <v>141</v>
      </c>
      <c r="F334">
        <v>15</v>
      </c>
      <c r="G334">
        <v>1</v>
      </c>
      <c r="H334">
        <v>0</v>
      </c>
      <c r="I334">
        <v>5</v>
      </c>
      <c r="J334">
        <v>48</v>
      </c>
      <c r="K334">
        <v>0</v>
      </c>
      <c r="L334">
        <v>0</v>
      </c>
      <c r="M334">
        <v>268</v>
      </c>
      <c r="N334">
        <v>94.444444000000004</v>
      </c>
      <c r="P334">
        <f>SUM($N$194:N334)/E334*$E$191/100</f>
        <v>2.6882387695744687</v>
      </c>
      <c r="R334">
        <v>603.94200000000001</v>
      </c>
      <c r="S334">
        <v>30.22</v>
      </c>
    </row>
    <row r="335" spans="5:19" x14ac:dyDescent="0.25">
      <c r="E335">
        <v>142</v>
      </c>
      <c r="F335">
        <v>16</v>
      </c>
      <c r="G335">
        <v>1</v>
      </c>
      <c r="H335">
        <v>0</v>
      </c>
      <c r="I335">
        <v>9</v>
      </c>
      <c r="J335">
        <v>61</v>
      </c>
      <c r="K335">
        <v>0</v>
      </c>
      <c r="L335">
        <v>0</v>
      </c>
      <c r="M335">
        <v>418</v>
      </c>
      <c r="N335">
        <v>97.222222000000002</v>
      </c>
      <c r="P335">
        <f>SUM($N$194:N335)/E335*$E$191/100</f>
        <v>2.6898474166901418</v>
      </c>
      <c r="R335">
        <v>614.11400000000003</v>
      </c>
      <c r="S335">
        <v>26.56</v>
      </c>
    </row>
    <row r="336" spans="5:19" x14ac:dyDescent="0.25">
      <c r="E336">
        <v>143</v>
      </c>
      <c r="F336">
        <v>16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6</v>
      </c>
      <c r="M336">
        <v>168</v>
      </c>
      <c r="N336">
        <v>100</v>
      </c>
      <c r="P336">
        <f>SUM($N$194:N336)/E336*$E$191/100</f>
        <v>2.692016315874127</v>
      </c>
      <c r="R336">
        <v>604.23800000000006</v>
      </c>
      <c r="S336">
        <v>43.45</v>
      </c>
    </row>
    <row r="337" spans="5:19" x14ac:dyDescent="0.25">
      <c r="E337">
        <v>144</v>
      </c>
      <c r="F337">
        <v>19</v>
      </c>
      <c r="G337">
        <v>0</v>
      </c>
      <c r="H337">
        <v>0</v>
      </c>
      <c r="I337">
        <v>0</v>
      </c>
      <c r="J337">
        <v>4</v>
      </c>
      <c r="K337">
        <v>0</v>
      </c>
      <c r="L337">
        <v>0</v>
      </c>
      <c r="M337">
        <v>363</v>
      </c>
      <c r="N337">
        <v>100</v>
      </c>
      <c r="P337">
        <f>SUM($N$194:N337)/E337*$E$191/100</f>
        <v>2.6941550914583341</v>
      </c>
      <c r="R337">
        <v>602.53899999999999</v>
      </c>
      <c r="S337">
        <v>26.45</v>
      </c>
    </row>
    <row r="338" spans="5:19" x14ac:dyDescent="0.25">
      <c r="E338">
        <v>145</v>
      </c>
      <c r="F338">
        <v>19</v>
      </c>
      <c r="G338">
        <v>0</v>
      </c>
      <c r="H338">
        <v>0</v>
      </c>
      <c r="I338">
        <v>0</v>
      </c>
      <c r="J338">
        <v>22</v>
      </c>
      <c r="K338">
        <v>0</v>
      </c>
      <c r="L338">
        <v>10</v>
      </c>
      <c r="M338">
        <v>562</v>
      </c>
      <c r="N338">
        <v>68.055555999999996</v>
      </c>
      <c r="P338">
        <f>SUM($N$194:N338)/E338*$E$191/100</f>
        <v>2.6896551713793109</v>
      </c>
      <c r="R338">
        <v>601.149</v>
      </c>
      <c r="S338">
        <v>25.73</v>
      </c>
    </row>
    <row r="339" spans="5:19" x14ac:dyDescent="0.25">
      <c r="E339">
        <v>146</v>
      </c>
      <c r="F339">
        <v>17</v>
      </c>
      <c r="G339">
        <v>0</v>
      </c>
      <c r="H339">
        <v>0</v>
      </c>
      <c r="I339">
        <v>0</v>
      </c>
      <c r="J339">
        <v>2</v>
      </c>
      <c r="K339">
        <v>0</v>
      </c>
      <c r="L339">
        <v>0</v>
      </c>
      <c r="M339">
        <v>380</v>
      </c>
      <c r="N339">
        <v>81.944444000000004</v>
      </c>
      <c r="P339">
        <f>SUM($N$194:N339)/E339*$E$191/100</f>
        <v>2.6880707751369868</v>
      </c>
      <c r="R339">
        <v>601.57100000000003</v>
      </c>
      <c r="S339">
        <v>69.2</v>
      </c>
    </row>
    <row r="340" spans="5:19" x14ac:dyDescent="0.25">
      <c r="E340">
        <v>147</v>
      </c>
      <c r="F340">
        <v>18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35</v>
      </c>
      <c r="M340">
        <v>233</v>
      </c>
      <c r="N340">
        <v>98.611110999999994</v>
      </c>
      <c r="P340">
        <f>SUM($N$194:N340)/E340*$E$191/100</f>
        <v>2.6899092959183686</v>
      </c>
      <c r="R340">
        <v>603.19399999999996</v>
      </c>
      <c r="S340">
        <v>75.540000000000006</v>
      </c>
    </row>
    <row r="341" spans="5:19" x14ac:dyDescent="0.25">
      <c r="E341">
        <v>148</v>
      </c>
      <c r="F341">
        <v>16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0</v>
      </c>
      <c r="M341">
        <v>162</v>
      </c>
      <c r="N341">
        <v>100</v>
      </c>
      <c r="P341">
        <f>SUM($N$194:N341)/E341*$E$191/100</f>
        <v>2.6920045033783793</v>
      </c>
      <c r="R341">
        <v>602.42899999999997</v>
      </c>
      <c r="S341">
        <v>73.459999999999994</v>
      </c>
    </row>
    <row r="342" spans="5:19" x14ac:dyDescent="0.25">
      <c r="E342">
        <v>149</v>
      </c>
      <c r="F342">
        <v>17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205</v>
      </c>
      <c r="N342">
        <v>91.666667000000004</v>
      </c>
      <c r="P342">
        <f>SUM($N$194:N342)/E342*$E$191/100</f>
        <v>2.6923937349664437</v>
      </c>
      <c r="R342">
        <v>604.05100000000004</v>
      </c>
      <c r="S342">
        <v>69.41</v>
      </c>
    </row>
    <row r="343" spans="5:19" x14ac:dyDescent="0.25">
      <c r="E343">
        <v>150</v>
      </c>
      <c r="F343">
        <v>15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5</v>
      </c>
      <c r="M343">
        <v>125</v>
      </c>
      <c r="N343">
        <v>97.222222000000002</v>
      </c>
      <c r="P343">
        <f>SUM($N$194:N343)/E343*$E$191/100</f>
        <v>2.6938888878000014</v>
      </c>
      <c r="R343">
        <v>603.84900000000005</v>
      </c>
      <c r="S343">
        <v>54.4</v>
      </c>
    </row>
    <row r="344" spans="5:19" x14ac:dyDescent="0.25">
      <c r="E344">
        <v>151</v>
      </c>
      <c r="F344">
        <v>18</v>
      </c>
      <c r="G344">
        <v>0</v>
      </c>
      <c r="H344">
        <v>0</v>
      </c>
      <c r="I344">
        <v>0</v>
      </c>
      <c r="J344">
        <v>48</v>
      </c>
      <c r="K344">
        <v>0</v>
      </c>
      <c r="L344">
        <v>0</v>
      </c>
      <c r="M344">
        <v>170</v>
      </c>
      <c r="N344">
        <v>100</v>
      </c>
      <c r="P344">
        <f>SUM($N$194:N344)/E344*$E$191/100</f>
        <v>2.6959161137086101</v>
      </c>
      <c r="R344">
        <v>606.34500000000003</v>
      </c>
      <c r="S344">
        <v>20.59</v>
      </c>
    </row>
    <row r="345" spans="5:19" x14ac:dyDescent="0.25">
      <c r="E345">
        <v>152</v>
      </c>
      <c r="F345">
        <v>17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180</v>
      </c>
      <c r="N345">
        <v>37.5</v>
      </c>
      <c r="P345">
        <f>SUM($N$194:N345)/E345*$E$191/100</f>
        <v>2.6855811392763167</v>
      </c>
      <c r="R345">
        <v>606.00099999999998</v>
      </c>
      <c r="S345">
        <v>20.56</v>
      </c>
    </row>
    <row r="346" spans="5:19" x14ac:dyDescent="0.25">
      <c r="E346">
        <v>153</v>
      </c>
      <c r="F346">
        <v>15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</v>
      </c>
      <c r="M346">
        <v>65</v>
      </c>
      <c r="N346">
        <v>97.222222000000002</v>
      </c>
      <c r="P346">
        <f>SUM($N$194:N346)/E346*$E$191/100</f>
        <v>2.6870915021568633</v>
      </c>
      <c r="R346">
        <v>604.86300000000006</v>
      </c>
      <c r="S346">
        <v>44.62</v>
      </c>
    </row>
    <row r="347" spans="5:19" x14ac:dyDescent="0.25">
      <c r="E347">
        <v>154</v>
      </c>
      <c r="F347">
        <v>17</v>
      </c>
      <c r="G347">
        <v>0</v>
      </c>
      <c r="H347">
        <v>0</v>
      </c>
      <c r="I347">
        <v>0</v>
      </c>
      <c r="J347">
        <v>24</v>
      </c>
      <c r="K347">
        <v>0</v>
      </c>
      <c r="L347">
        <v>1</v>
      </c>
      <c r="M347">
        <v>158</v>
      </c>
      <c r="N347">
        <v>88.888889000000006</v>
      </c>
      <c r="P347">
        <f>SUM($N$194:N347)/E347*$E$191/100</f>
        <v>2.6869588733766236</v>
      </c>
      <c r="R347">
        <v>605.89200000000005</v>
      </c>
      <c r="S347">
        <v>13.92</v>
      </c>
    </row>
    <row r="348" spans="5:19" x14ac:dyDescent="0.25">
      <c r="E348">
        <v>155</v>
      </c>
      <c r="F348">
        <v>16</v>
      </c>
      <c r="G348">
        <v>1</v>
      </c>
      <c r="H348">
        <v>6</v>
      </c>
      <c r="I348">
        <v>0</v>
      </c>
      <c r="J348">
        <v>10</v>
      </c>
      <c r="K348">
        <v>16</v>
      </c>
      <c r="L348">
        <v>1</v>
      </c>
      <c r="M348">
        <v>245</v>
      </c>
      <c r="N348">
        <v>86.111110999999994</v>
      </c>
      <c r="P348">
        <f>SUM($N$194:N348)/E348*$E$191/100</f>
        <v>2.686290321483872</v>
      </c>
      <c r="R348">
        <v>604.33299999999997</v>
      </c>
      <c r="S348">
        <v>23.67</v>
      </c>
    </row>
    <row r="349" spans="5:19" x14ac:dyDescent="0.25">
      <c r="E349">
        <v>156</v>
      </c>
      <c r="F349">
        <v>17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224</v>
      </c>
      <c r="N349">
        <v>100</v>
      </c>
      <c r="P349">
        <f>SUM($N$194:N349)/E349*$E$191/100</f>
        <v>2.6883012809615394</v>
      </c>
      <c r="R349">
        <v>604.98699999999997</v>
      </c>
      <c r="S349">
        <v>29.91</v>
      </c>
    </row>
    <row r="350" spans="5:19" x14ac:dyDescent="0.25">
      <c r="E350">
        <v>157</v>
      </c>
      <c r="F350">
        <v>16</v>
      </c>
      <c r="G350">
        <v>0</v>
      </c>
      <c r="H350">
        <v>0</v>
      </c>
      <c r="I350">
        <v>0</v>
      </c>
      <c r="J350">
        <v>20</v>
      </c>
      <c r="K350">
        <v>0</v>
      </c>
      <c r="L350">
        <v>0</v>
      </c>
      <c r="M350">
        <v>131</v>
      </c>
      <c r="N350">
        <v>58.333333000000003</v>
      </c>
      <c r="P350">
        <f>SUM($N$194:N350)/E350*$E$191/100</f>
        <v>2.6823248396178356</v>
      </c>
      <c r="R350">
        <v>601.94500000000005</v>
      </c>
      <c r="S350">
        <v>73.28</v>
      </c>
    </row>
    <row r="351" spans="5:19" x14ac:dyDescent="0.25">
      <c r="E351">
        <v>158</v>
      </c>
      <c r="F351">
        <v>19</v>
      </c>
      <c r="G351">
        <v>0</v>
      </c>
      <c r="H351">
        <v>0</v>
      </c>
      <c r="I351">
        <v>0</v>
      </c>
      <c r="J351">
        <v>36</v>
      </c>
      <c r="K351">
        <v>0</v>
      </c>
      <c r="L351">
        <v>1</v>
      </c>
      <c r="M351">
        <v>207</v>
      </c>
      <c r="N351">
        <v>100</v>
      </c>
      <c r="P351">
        <f>SUM($N$194:N351)/E351*$E$191/100</f>
        <v>2.6843354418987353</v>
      </c>
      <c r="R351">
        <v>604.44200000000001</v>
      </c>
      <c r="S351">
        <v>27.54</v>
      </c>
    </row>
    <row r="352" spans="5:19" x14ac:dyDescent="0.25">
      <c r="E352">
        <v>159</v>
      </c>
      <c r="F352">
        <v>16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5</v>
      </c>
      <c r="M352">
        <v>94</v>
      </c>
      <c r="N352">
        <v>100</v>
      </c>
      <c r="P352">
        <f>SUM($N$194:N352)/E352*$E$191/100</f>
        <v>2.6863207535849067</v>
      </c>
      <c r="R352">
        <v>601.46199999999999</v>
      </c>
      <c r="S352">
        <v>44.68</v>
      </c>
    </row>
    <row r="353" spans="4:19" x14ac:dyDescent="0.25">
      <c r="E353">
        <v>160</v>
      </c>
      <c r="F353">
        <v>18</v>
      </c>
      <c r="G353">
        <v>0</v>
      </c>
      <c r="H353">
        <v>0</v>
      </c>
      <c r="I353">
        <v>0</v>
      </c>
      <c r="J353">
        <v>9</v>
      </c>
      <c r="K353">
        <v>0</v>
      </c>
      <c r="L353">
        <v>5</v>
      </c>
      <c r="M353">
        <v>169</v>
      </c>
      <c r="N353">
        <v>83.333332999999996</v>
      </c>
      <c r="P353">
        <f>SUM($N$194:N353)/E353*$E$191/100</f>
        <v>2.6851562488125014</v>
      </c>
      <c r="R353">
        <v>602.32000000000005</v>
      </c>
      <c r="S353">
        <v>29.59</v>
      </c>
    </row>
    <row r="354" spans="4:19" x14ac:dyDescent="0.25">
      <c r="D354" s="4"/>
      <c r="E354" s="4"/>
      <c r="F354" s="4"/>
      <c r="G354" s="4"/>
    </row>
    <row r="355" spans="4:19" x14ac:dyDescent="0.25">
      <c r="E355" t="s">
        <v>0</v>
      </c>
      <c r="F355" t="s">
        <v>1</v>
      </c>
      <c r="G355" t="s">
        <v>2</v>
      </c>
      <c r="H355" t="s">
        <v>3</v>
      </c>
      <c r="I355" t="s">
        <v>4</v>
      </c>
      <c r="J355" t="s">
        <v>5</v>
      </c>
      <c r="K355" t="s">
        <v>6</v>
      </c>
      <c r="L355" t="s">
        <v>7</v>
      </c>
      <c r="M355" t="s">
        <v>8</v>
      </c>
      <c r="N355" t="s">
        <v>9</v>
      </c>
      <c r="O355" t="s">
        <v>10</v>
      </c>
      <c r="P355" t="s">
        <v>11</v>
      </c>
    </row>
    <row r="356" spans="4:19" x14ac:dyDescent="0.25">
      <c r="E356">
        <v>3</v>
      </c>
      <c r="F356">
        <v>0.4</v>
      </c>
      <c r="G356" t="s">
        <v>23</v>
      </c>
      <c r="H356">
        <v>720</v>
      </c>
      <c r="I356">
        <v>4320</v>
      </c>
      <c r="J356">
        <v>20</v>
      </c>
      <c r="K356">
        <v>25</v>
      </c>
      <c r="L356">
        <v>0.2</v>
      </c>
      <c r="M356">
        <v>0.2</v>
      </c>
      <c r="N356">
        <v>160</v>
      </c>
      <c r="O356">
        <v>1</v>
      </c>
    </row>
    <row r="357" spans="4:19" s="5" customFormat="1" x14ac:dyDescent="0.25">
      <c r="E357">
        <v>61</v>
      </c>
      <c r="F357">
        <v>9</v>
      </c>
      <c r="G357">
        <v>0</v>
      </c>
      <c r="H357">
        <v>0</v>
      </c>
      <c r="I357">
        <v>0</v>
      </c>
      <c r="J357">
        <v>5</v>
      </c>
      <c r="K357">
        <v>0</v>
      </c>
      <c r="L357">
        <v>0</v>
      </c>
      <c r="M357">
        <v>63</v>
      </c>
      <c r="N357">
        <v>91.666667000000004</v>
      </c>
      <c r="O357">
        <v>9.0950000000000006</v>
      </c>
      <c r="P357">
        <v>0</v>
      </c>
      <c r="R357" s="5">
        <f xml:space="preserve"> AVERAGE(N357:N366)</f>
        <v>48.75</v>
      </c>
    </row>
    <row r="358" spans="4:19" x14ac:dyDescent="0.25">
      <c r="E358">
        <v>62</v>
      </c>
      <c r="F358">
        <v>8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21</v>
      </c>
      <c r="N358">
        <v>29.166667</v>
      </c>
      <c r="O358">
        <v>2.839</v>
      </c>
      <c r="P358">
        <v>0</v>
      </c>
    </row>
    <row r="359" spans="4:19" x14ac:dyDescent="0.25">
      <c r="E359">
        <v>63</v>
      </c>
      <c r="F359">
        <v>9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6.9444439999999998</v>
      </c>
      <c r="O359">
        <v>14.477</v>
      </c>
      <c r="P359">
        <v>0</v>
      </c>
    </row>
    <row r="360" spans="4:19" x14ac:dyDescent="0.25">
      <c r="E360">
        <v>64</v>
      </c>
      <c r="F360">
        <v>9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15</v>
      </c>
      <c r="N360">
        <v>30.555555999999999</v>
      </c>
      <c r="O360">
        <v>15.756</v>
      </c>
      <c r="P360">
        <v>0</v>
      </c>
    </row>
    <row r="361" spans="4:19" x14ac:dyDescent="0.25">
      <c r="E361">
        <v>65</v>
      </c>
      <c r="F361">
        <v>8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24</v>
      </c>
      <c r="N361">
        <v>56.944443999999997</v>
      </c>
      <c r="O361">
        <v>11.263</v>
      </c>
      <c r="P361">
        <v>0</v>
      </c>
    </row>
    <row r="362" spans="4:19" x14ac:dyDescent="0.25">
      <c r="E362">
        <v>66</v>
      </c>
      <c r="F362">
        <v>10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10</v>
      </c>
      <c r="N362">
        <v>29.166667</v>
      </c>
      <c r="O362">
        <v>19.265999999999998</v>
      </c>
      <c r="P362">
        <v>0</v>
      </c>
    </row>
    <row r="363" spans="4:19" x14ac:dyDescent="0.25">
      <c r="E363">
        <v>67</v>
      </c>
      <c r="F363">
        <v>8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24</v>
      </c>
      <c r="N363">
        <v>58.333333000000003</v>
      </c>
      <c r="O363">
        <v>11.076000000000001</v>
      </c>
      <c r="P363">
        <v>0</v>
      </c>
    </row>
    <row r="364" spans="4:19" x14ac:dyDescent="0.25">
      <c r="E364">
        <v>68</v>
      </c>
      <c r="F364">
        <v>8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</v>
      </c>
      <c r="M364">
        <v>4</v>
      </c>
      <c r="N364">
        <v>22.222221999999999</v>
      </c>
      <c r="O364">
        <v>11.622</v>
      </c>
      <c r="P364">
        <v>0</v>
      </c>
    </row>
    <row r="365" spans="4:19" x14ac:dyDescent="0.25">
      <c r="E365">
        <v>69</v>
      </c>
      <c r="F365">
        <v>7</v>
      </c>
      <c r="G365">
        <v>0</v>
      </c>
      <c r="H365">
        <v>0</v>
      </c>
      <c r="I365">
        <v>0</v>
      </c>
      <c r="J365">
        <v>5</v>
      </c>
      <c r="K365">
        <v>0</v>
      </c>
      <c r="L365">
        <v>0</v>
      </c>
      <c r="M365">
        <v>67</v>
      </c>
      <c r="N365">
        <v>100</v>
      </c>
      <c r="O365">
        <v>3.0739999999999998</v>
      </c>
      <c r="P365">
        <v>0</v>
      </c>
    </row>
    <row r="366" spans="4:19" x14ac:dyDescent="0.25">
      <c r="E366">
        <v>70</v>
      </c>
      <c r="F366">
        <v>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45</v>
      </c>
      <c r="N366">
        <v>62.5</v>
      </c>
      <c r="O366">
        <v>4.976</v>
      </c>
      <c r="P366">
        <v>0</v>
      </c>
    </row>
    <row r="367" spans="4:19" s="5" customFormat="1" x14ac:dyDescent="0.25"/>
    <row r="368" spans="4:19" s="5" customFormat="1" x14ac:dyDescent="0.25">
      <c r="E368" s="5">
        <v>71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R368" s="5">
        <f xml:space="preserve"> AVERAGE(N368:N377)</f>
        <v>36.388888899999998</v>
      </c>
    </row>
    <row r="369" spans="4:18" x14ac:dyDescent="0.25">
      <c r="D369" s="5"/>
      <c r="E369">
        <v>72</v>
      </c>
      <c r="F369">
        <v>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3</v>
      </c>
      <c r="N369">
        <v>54.166666999999997</v>
      </c>
      <c r="O369">
        <v>18.736000000000001</v>
      </c>
      <c r="P369">
        <v>0</v>
      </c>
    </row>
    <row r="370" spans="4:18" x14ac:dyDescent="0.25">
      <c r="D370" s="5"/>
      <c r="E370">
        <v>73</v>
      </c>
      <c r="F370">
        <v>10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16</v>
      </c>
      <c r="N370">
        <v>22.222221999999999</v>
      </c>
      <c r="O370">
        <v>19.609000000000002</v>
      </c>
      <c r="P370">
        <v>0</v>
      </c>
    </row>
    <row r="371" spans="4:18" s="5" customFormat="1" x14ac:dyDescent="0.25">
      <c r="E371" s="5">
        <v>74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</row>
    <row r="372" spans="4:18" x14ac:dyDescent="0.25">
      <c r="D372" s="5"/>
      <c r="E372">
        <v>75</v>
      </c>
      <c r="F372">
        <v>10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1.388889</v>
      </c>
      <c r="O372">
        <v>67.891999999999996</v>
      </c>
      <c r="P372">
        <v>0</v>
      </c>
    </row>
    <row r="373" spans="4:18" x14ac:dyDescent="0.25">
      <c r="D373" s="5"/>
      <c r="E373">
        <v>76</v>
      </c>
      <c r="F373">
        <v>11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1</v>
      </c>
      <c r="M373">
        <v>24</v>
      </c>
      <c r="N373">
        <v>81.944444000000004</v>
      </c>
      <c r="O373">
        <v>32.665999999999997</v>
      </c>
      <c r="P373">
        <v>0</v>
      </c>
    </row>
    <row r="374" spans="4:18" x14ac:dyDescent="0.25">
      <c r="D374" s="5"/>
      <c r="E374">
        <v>77</v>
      </c>
      <c r="F374">
        <v>13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18</v>
      </c>
      <c r="N374">
        <v>50</v>
      </c>
      <c r="O374">
        <v>92.180999999999997</v>
      </c>
      <c r="P374">
        <v>0</v>
      </c>
    </row>
    <row r="375" spans="4:18" x14ac:dyDescent="0.25">
      <c r="D375" s="5"/>
      <c r="E375">
        <v>78</v>
      </c>
      <c r="F375">
        <v>12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5</v>
      </c>
      <c r="M375">
        <v>4</v>
      </c>
      <c r="N375">
        <v>51.388888999999999</v>
      </c>
      <c r="O375">
        <v>222.67599999999999</v>
      </c>
      <c r="P375">
        <v>0</v>
      </c>
    </row>
    <row r="376" spans="4:18" x14ac:dyDescent="0.25">
      <c r="D376" s="5"/>
      <c r="E376">
        <v>79</v>
      </c>
      <c r="F376">
        <v>13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14</v>
      </c>
      <c r="N376">
        <v>61.111111000000001</v>
      </c>
      <c r="O376">
        <v>41.698999999999998</v>
      </c>
      <c r="P376">
        <v>0</v>
      </c>
    </row>
    <row r="377" spans="4:18" x14ac:dyDescent="0.25">
      <c r="D377" s="5"/>
      <c r="E377">
        <v>80</v>
      </c>
      <c r="F377">
        <v>13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22</v>
      </c>
      <c r="N377">
        <v>41.666666999999997</v>
      </c>
      <c r="O377">
        <v>601.072</v>
      </c>
      <c r="P377">
        <v>27.45</v>
      </c>
    </row>
    <row r="378" spans="4:18" s="5" customFormat="1" x14ac:dyDescent="0.25"/>
    <row r="379" spans="4:18" x14ac:dyDescent="0.25">
      <c r="D379" s="5"/>
      <c r="E379">
        <v>81</v>
      </c>
      <c r="F379">
        <v>12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24</v>
      </c>
      <c r="N379">
        <v>48.611111000000001</v>
      </c>
      <c r="O379">
        <v>604.30100000000004</v>
      </c>
      <c r="P379">
        <v>54.55</v>
      </c>
      <c r="R379" s="5">
        <f xml:space="preserve"> AVERAGE(N379:N388)</f>
        <v>59.30555549999999</v>
      </c>
    </row>
    <row r="380" spans="4:18" x14ac:dyDescent="0.25">
      <c r="D380" s="5"/>
      <c r="E380">
        <v>82</v>
      </c>
      <c r="F380">
        <v>13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24</v>
      </c>
      <c r="N380">
        <v>38.888888999999999</v>
      </c>
      <c r="O380">
        <v>615.62699999999995</v>
      </c>
      <c r="P380">
        <v>32.880000000000003</v>
      </c>
    </row>
    <row r="381" spans="4:18" x14ac:dyDescent="0.25">
      <c r="D381" s="5"/>
      <c r="E381">
        <v>83</v>
      </c>
      <c r="F381">
        <v>12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1</v>
      </c>
      <c r="M381">
        <v>24</v>
      </c>
      <c r="N381">
        <v>72.222222000000002</v>
      </c>
      <c r="O381">
        <v>618.76199999999994</v>
      </c>
      <c r="P381">
        <v>81.819999999999993</v>
      </c>
    </row>
    <row r="382" spans="4:18" x14ac:dyDescent="0.25">
      <c r="D382" s="5"/>
      <c r="E382">
        <v>84</v>
      </c>
      <c r="F382">
        <v>14</v>
      </c>
      <c r="G382">
        <v>0</v>
      </c>
      <c r="H382">
        <v>0</v>
      </c>
      <c r="I382">
        <v>0</v>
      </c>
      <c r="J382">
        <v>3</v>
      </c>
      <c r="K382">
        <v>0</v>
      </c>
      <c r="L382">
        <v>0</v>
      </c>
      <c r="M382">
        <v>33</v>
      </c>
      <c r="N382">
        <v>68.055555999999996</v>
      </c>
      <c r="O382">
        <v>557.56299999999999</v>
      </c>
      <c r="P382">
        <v>0</v>
      </c>
    </row>
    <row r="383" spans="4:18" x14ac:dyDescent="0.25">
      <c r="D383" s="5"/>
      <c r="E383">
        <v>85</v>
      </c>
      <c r="F383">
        <v>14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9</v>
      </c>
      <c r="M383">
        <v>48</v>
      </c>
      <c r="N383">
        <v>100</v>
      </c>
      <c r="O383">
        <v>602.75699999999995</v>
      </c>
      <c r="P383">
        <v>40.58</v>
      </c>
    </row>
    <row r="384" spans="4:18" x14ac:dyDescent="0.25">
      <c r="D384" s="5"/>
      <c r="E384">
        <v>86</v>
      </c>
      <c r="F384">
        <v>12</v>
      </c>
      <c r="G384">
        <v>0</v>
      </c>
      <c r="H384">
        <v>0</v>
      </c>
      <c r="I384">
        <v>0</v>
      </c>
      <c r="J384">
        <v>3</v>
      </c>
      <c r="K384">
        <v>0</v>
      </c>
      <c r="L384">
        <v>5</v>
      </c>
      <c r="M384">
        <v>6</v>
      </c>
      <c r="N384">
        <v>83.333332999999996</v>
      </c>
      <c r="O384">
        <v>614.51900000000001</v>
      </c>
      <c r="P384">
        <v>91.43</v>
      </c>
    </row>
    <row r="385" spans="4:18" x14ac:dyDescent="0.25">
      <c r="D385" s="5"/>
      <c r="E385">
        <v>87</v>
      </c>
      <c r="F385">
        <v>13</v>
      </c>
      <c r="G385">
        <v>0</v>
      </c>
      <c r="H385">
        <v>0</v>
      </c>
      <c r="I385">
        <v>0</v>
      </c>
      <c r="J385">
        <v>3</v>
      </c>
      <c r="K385">
        <v>0</v>
      </c>
      <c r="L385">
        <v>0</v>
      </c>
      <c r="M385">
        <v>30</v>
      </c>
      <c r="N385">
        <v>61.111111000000001</v>
      </c>
      <c r="O385">
        <v>616.81299999999999</v>
      </c>
      <c r="P385">
        <v>28.72</v>
      </c>
    </row>
    <row r="386" spans="4:18" x14ac:dyDescent="0.25">
      <c r="D386" s="5"/>
      <c r="E386">
        <v>88</v>
      </c>
      <c r="F386">
        <v>11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9</v>
      </c>
      <c r="N386">
        <v>20.833333</v>
      </c>
      <c r="O386">
        <v>398.23899999999998</v>
      </c>
      <c r="P386">
        <v>0</v>
      </c>
    </row>
    <row r="387" spans="4:18" x14ac:dyDescent="0.25">
      <c r="D387" s="5"/>
      <c r="E387">
        <v>89</v>
      </c>
      <c r="F387">
        <v>11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22</v>
      </c>
      <c r="N387">
        <v>58.333333000000003</v>
      </c>
      <c r="O387">
        <v>221.03800000000001</v>
      </c>
      <c r="P387">
        <v>0</v>
      </c>
    </row>
    <row r="388" spans="4:18" x14ac:dyDescent="0.25">
      <c r="D388" s="5"/>
      <c r="E388">
        <v>90</v>
      </c>
      <c r="F388">
        <v>10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11</v>
      </c>
      <c r="M388">
        <v>0</v>
      </c>
      <c r="N388">
        <v>41.666666999999997</v>
      </c>
      <c r="O388">
        <v>103.66200000000001</v>
      </c>
      <c r="P388">
        <v>0</v>
      </c>
    </row>
    <row r="389" spans="4:18" s="5" customFormat="1" x14ac:dyDescent="0.25"/>
    <row r="390" spans="4:18" x14ac:dyDescent="0.25">
      <c r="D390" s="5"/>
      <c r="E390">
        <v>91</v>
      </c>
      <c r="F390">
        <v>11</v>
      </c>
      <c r="G390">
        <v>0</v>
      </c>
      <c r="H390">
        <v>0</v>
      </c>
      <c r="I390">
        <v>0</v>
      </c>
      <c r="J390">
        <v>6</v>
      </c>
      <c r="K390">
        <v>0</v>
      </c>
      <c r="L390">
        <v>1</v>
      </c>
      <c r="M390">
        <v>16</v>
      </c>
      <c r="N390">
        <v>83.333332999999996</v>
      </c>
      <c r="O390">
        <v>37.908999999999999</v>
      </c>
      <c r="P390">
        <v>0</v>
      </c>
      <c r="R390" s="5">
        <f xml:space="preserve"> AVERAGE(N390:N399)</f>
        <v>42.777777900000004</v>
      </c>
    </row>
    <row r="391" spans="4:18" x14ac:dyDescent="0.25">
      <c r="D391" s="5"/>
      <c r="E391">
        <v>92</v>
      </c>
      <c r="F391">
        <v>10</v>
      </c>
      <c r="G391">
        <v>0</v>
      </c>
      <c r="H391">
        <v>0</v>
      </c>
      <c r="I391">
        <v>0</v>
      </c>
      <c r="J391">
        <v>6</v>
      </c>
      <c r="K391">
        <v>0</v>
      </c>
      <c r="L391">
        <v>0</v>
      </c>
      <c r="M391">
        <v>24</v>
      </c>
      <c r="N391">
        <v>55.555556000000003</v>
      </c>
      <c r="O391">
        <v>4.2430000000000003</v>
      </c>
      <c r="P391">
        <v>0</v>
      </c>
    </row>
    <row r="392" spans="4:18" x14ac:dyDescent="0.25">
      <c r="D392" s="5"/>
      <c r="E392">
        <v>93</v>
      </c>
      <c r="F392">
        <v>8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4</v>
      </c>
      <c r="N392">
        <v>18.055555999999999</v>
      </c>
      <c r="O392">
        <v>3.1509999999999998</v>
      </c>
      <c r="P392">
        <v>0</v>
      </c>
    </row>
    <row r="393" spans="4:18" x14ac:dyDescent="0.25">
      <c r="D393" s="5"/>
      <c r="E393">
        <v>94</v>
      </c>
      <c r="F393">
        <v>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15</v>
      </c>
      <c r="N393">
        <v>29.166667</v>
      </c>
      <c r="O393">
        <v>1.5760000000000001</v>
      </c>
      <c r="P393">
        <v>0</v>
      </c>
    </row>
    <row r="394" spans="4:18" x14ac:dyDescent="0.25">
      <c r="D394" s="5"/>
      <c r="E394">
        <v>95</v>
      </c>
      <c r="F394">
        <v>7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18</v>
      </c>
      <c r="N394">
        <v>33.333333000000003</v>
      </c>
      <c r="O394">
        <v>6.8789999999999996</v>
      </c>
      <c r="P394">
        <v>0</v>
      </c>
    </row>
    <row r="395" spans="4:18" x14ac:dyDescent="0.25">
      <c r="D395" s="5"/>
      <c r="E395">
        <v>96</v>
      </c>
      <c r="F395">
        <v>10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24</v>
      </c>
      <c r="N395">
        <v>50</v>
      </c>
      <c r="O395">
        <v>12.87</v>
      </c>
      <c r="P395">
        <v>0</v>
      </c>
    </row>
    <row r="396" spans="4:18" x14ac:dyDescent="0.25">
      <c r="D396" s="5"/>
      <c r="E396">
        <v>97</v>
      </c>
      <c r="F396">
        <v>12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24</v>
      </c>
      <c r="N396">
        <v>43.055556000000003</v>
      </c>
      <c r="O396">
        <v>207.90299999999999</v>
      </c>
      <c r="P396">
        <v>0</v>
      </c>
    </row>
    <row r="397" spans="4:18" x14ac:dyDescent="0.25">
      <c r="D397" s="5"/>
      <c r="E397">
        <v>98</v>
      </c>
      <c r="F397">
        <v>10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16</v>
      </c>
      <c r="N397">
        <v>26.388888999999999</v>
      </c>
      <c r="O397">
        <v>88.873999999999995</v>
      </c>
      <c r="P397">
        <v>0</v>
      </c>
    </row>
    <row r="398" spans="4:18" x14ac:dyDescent="0.25">
      <c r="D398" s="5"/>
      <c r="E398">
        <v>99</v>
      </c>
      <c r="F398">
        <v>9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24</v>
      </c>
      <c r="N398">
        <v>41.666666999999997</v>
      </c>
      <c r="O398">
        <v>24.695</v>
      </c>
      <c r="P398">
        <v>0</v>
      </c>
    </row>
    <row r="399" spans="4:18" x14ac:dyDescent="0.25">
      <c r="D399" s="5"/>
      <c r="E399">
        <v>100</v>
      </c>
      <c r="F399">
        <v>9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34</v>
      </c>
      <c r="N399">
        <v>47.222222000000002</v>
      </c>
      <c r="O399">
        <v>19.187999999999999</v>
      </c>
      <c r="P399">
        <v>0</v>
      </c>
    </row>
    <row r="400" spans="4:18" s="5" customFormat="1" x14ac:dyDescent="0.25"/>
    <row r="401" spans="4:18" x14ac:dyDescent="0.25">
      <c r="D401" s="5"/>
      <c r="E401">
        <v>101</v>
      </c>
      <c r="F401">
        <v>7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20.833333</v>
      </c>
      <c r="O401">
        <v>12.371</v>
      </c>
      <c r="P401">
        <v>0</v>
      </c>
      <c r="R401" s="5">
        <f xml:space="preserve"> AVERAGE(N401:N410)</f>
        <v>45.277777799999996</v>
      </c>
    </row>
    <row r="402" spans="4:18" x14ac:dyDescent="0.25">
      <c r="D402" s="5"/>
      <c r="E402">
        <v>102</v>
      </c>
      <c r="F402">
        <v>10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3</v>
      </c>
      <c r="M402">
        <v>9</v>
      </c>
      <c r="N402">
        <v>65.277777999999998</v>
      </c>
      <c r="O402">
        <v>44.429000000000002</v>
      </c>
      <c r="P402">
        <v>0</v>
      </c>
    </row>
    <row r="403" spans="4:18" x14ac:dyDescent="0.25">
      <c r="D403" s="5"/>
      <c r="E403">
        <v>103</v>
      </c>
      <c r="F403">
        <v>11</v>
      </c>
      <c r="G403">
        <v>0</v>
      </c>
      <c r="H403">
        <v>0</v>
      </c>
      <c r="I403">
        <v>0</v>
      </c>
      <c r="J403">
        <v>18</v>
      </c>
      <c r="K403">
        <v>0</v>
      </c>
      <c r="L403">
        <v>0</v>
      </c>
      <c r="M403">
        <v>30</v>
      </c>
      <c r="N403">
        <v>68.055555999999996</v>
      </c>
      <c r="O403">
        <v>4.8979999999999997</v>
      </c>
      <c r="P403">
        <v>0</v>
      </c>
    </row>
    <row r="404" spans="4:18" x14ac:dyDescent="0.25">
      <c r="D404" s="5"/>
      <c r="E404">
        <v>104</v>
      </c>
      <c r="F404">
        <v>9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58</v>
      </c>
      <c r="N404">
        <v>80.555555999999996</v>
      </c>
      <c r="O404">
        <v>7.4880000000000004</v>
      </c>
      <c r="P404">
        <v>0</v>
      </c>
    </row>
    <row r="405" spans="4:18" s="5" customFormat="1" x14ac:dyDescent="0.25">
      <c r="E405" s="5">
        <v>105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</row>
    <row r="406" spans="4:18" s="5" customFormat="1" x14ac:dyDescent="0.25">
      <c r="E406" s="5">
        <v>106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</row>
    <row r="407" spans="4:18" s="5" customFormat="1" x14ac:dyDescent="0.25">
      <c r="E407" s="5">
        <v>107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</row>
    <row r="408" spans="4:18" x14ac:dyDescent="0.25">
      <c r="D408" s="5"/>
      <c r="E408">
        <v>108</v>
      </c>
      <c r="F408">
        <v>10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58.333333000000003</v>
      </c>
      <c r="O408">
        <v>10.343</v>
      </c>
      <c r="P408">
        <v>0</v>
      </c>
    </row>
    <row r="409" spans="4:18" x14ac:dyDescent="0.25">
      <c r="D409" s="5"/>
      <c r="E409">
        <v>109</v>
      </c>
      <c r="F409">
        <v>11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36</v>
      </c>
      <c r="N409">
        <v>75</v>
      </c>
      <c r="O409">
        <v>5.1790000000000003</v>
      </c>
      <c r="P409">
        <v>0</v>
      </c>
    </row>
    <row r="410" spans="4:18" x14ac:dyDescent="0.25">
      <c r="D410" s="5"/>
      <c r="E410">
        <v>110</v>
      </c>
      <c r="F410">
        <v>11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48</v>
      </c>
      <c r="N410">
        <v>84.722222000000002</v>
      </c>
      <c r="O410">
        <v>21.684000000000001</v>
      </c>
      <c r="P410">
        <v>0</v>
      </c>
    </row>
    <row r="411" spans="4:18" s="5" customFormat="1" x14ac:dyDescent="0.25"/>
    <row r="412" spans="4:18" x14ac:dyDescent="0.25">
      <c r="D412" s="5"/>
      <c r="E412">
        <v>111</v>
      </c>
      <c r="F412">
        <v>12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27</v>
      </c>
      <c r="N412">
        <v>50</v>
      </c>
      <c r="O412">
        <v>272.3</v>
      </c>
      <c r="P412">
        <v>0</v>
      </c>
      <c r="R412" s="5">
        <f xml:space="preserve"> AVERAGE(N412:N421)</f>
        <v>58.749999899999999</v>
      </c>
    </row>
    <row r="413" spans="4:18" x14ac:dyDescent="0.25">
      <c r="D413" s="5"/>
      <c r="E413">
        <v>112</v>
      </c>
      <c r="F413">
        <v>11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24</v>
      </c>
      <c r="N413">
        <v>52.777777999999998</v>
      </c>
      <c r="O413">
        <v>121.322</v>
      </c>
      <c r="P413">
        <v>0</v>
      </c>
    </row>
    <row r="414" spans="4:18" x14ac:dyDescent="0.25">
      <c r="D414" s="5"/>
      <c r="E414">
        <v>113</v>
      </c>
      <c r="F414">
        <v>14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54</v>
      </c>
      <c r="N414">
        <v>75</v>
      </c>
      <c r="O414">
        <v>556.09699999999998</v>
      </c>
      <c r="P414">
        <v>0</v>
      </c>
    </row>
    <row r="415" spans="4:18" x14ac:dyDescent="0.25">
      <c r="D415" s="5"/>
      <c r="E415">
        <v>114</v>
      </c>
      <c r="F415">
        <v>13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8.3333329999999997</v>
      </c>
      <c r="O415">
        <v>601.78899999999999</v>
      </c>
      <c r="P415">
        <v>45</v>
      </c>
    </row>
    <row r="416" spans="4:18" x14ac:dyDescent="0.25">
      <c r="D416" s="5"/>
      <c r="E416">
        <v>115</v>
      </c>
      <c r="F416">
        <v>14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15</v>
      </c>
      <c r="N416">
        <v>31.944444000000001</v>
      </c>
      <c r="O416">
        <v>604.81600000000003</v>
      </c>
      <c r="P416">
        <v>62.96</v>
      </c>
    </row>
    <row r="417" spans="4:18" x14ac:dyDescent="0.25">
      <c r="D417" s="5"/>
      <c r="E417">
        <v>116</v>
      </c>
      <c r="F417">
        <v>13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2</v>
      </c>
      <c r="M417">
        <v>24</v>
      </c>
      <c r="N417">
        <v>81.944444000000004</v>
      </c>
      <c r="O417">
        <v>139.09100000000001</v>
      </c>
      <c r="P417">
        <v>0</v>
      </c>
    </row>
    <row r="418" spans="4:18" x14ac:dyDescent="0.25">
      <c r="D418" s="5"/>
      <c r="E418">
        <v>117</v>
      </c>
      <c r="F418">
        <v>13</v>
      </c>
      <c r="G418">
        <v>0</v>
      </c>
      <c r="H418">
        <v>0</v>
      </c>
      <c r="I418">
        <v>2</v>
      </c>
      <c r="J418">
        <v>4</v>
      </c>
      <c r="K418">
        <v>0</v>
      </c>
      <c r="L418" s="4">
        <v>-1</v>
      </c>
      <c r="M418">
        <v>11</v>
      </c>
      <c r="N418">
        <v>69.444444000000004</v>
      </c>
      <c r="O418">
        <v>35.256</v>
      </c>
      <c r="P418">
        <v>0</v>
      </c>
    </row>
    <row r="419" spans="4:18" x14ac:dyDescent="0.25">
      <c r="D419" s="5"/>
      <c r="E419">
        <v>118</v>
      </c>
      <c r="F419">
        <v>12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5</v>
      </c>
      <c r="N419">
        <v>55.555556000000003</v>
      </c>
      <c r="O419">
        <v>153.14599999999999</v>
      </c>
      <c r="P419">
        <v>0</v>
      </c>
    </row>
    <row r="420" spans="4:18" x14ac:dyDescent="0.25">
      <c r="D420" s="5"/>
      <c r="E420">
        <v>119</v>
      </c>
      <c r="F420">
        <v>13</v>
      </c>
      <c r="G420">
        <v>0</v>
      </c>
      <c r="H420">
        <v>0</v>
      </c>
      <c r="I420">
        <v>2</v>
      </c>
      <c r="J420">
        <v>0</v>
      </c>
      <c r="K420">
        <v>0</v>
      </c>
      <c r="L420">
        <v>0</v>
      </c>
      <c r="M420">
        <v>15</v>
      </c>
      <c r="N420">
        <v>80.555555999999996</v>
      </c>
      <c r="O420">
        <v>602.19500000000005</v>
      </c>
      <c r="P420">
        <v>29.85</v>
      </c>
    </row>
    <row r="421" spans="4:18" x14ac:dyDescent="0.25">
      <c r="D421" s="5"/>
      <c r="E421">
        <v>120</v>
      </c>
      <c r="F421">
        <v>11</v>
      </c>
      <c r="G421">
        <v>0</v>
      </c>
      <c r="H421">
        <v>0</v>
      </c>
      <c r="I421">
        <v>0</v>
      </c>
      <c r="J421">
        <v>1</v>
      </c>
      <c r="K421">
        <v>0</v>
      </c>
      <c r="L421">
        <v>0</v>
      </c>
      <c r="M421">
        <v>36</v>
      </c>
      <c r="N421">
        <v>81.944444000000004</v>
      </c>
      <c r="O421">
        <v>49.732999999999997</v>
      </c>
      <c r="P421">
        <v>0</v>
      </c>
    </row>
    <row r="422" spans="4:18" s="5" customFormat="1" x14ac:dyDescent="0.25">
      <c r="H422" s="5" t="s">
        <v>59</v>
      </c>
      <c r="I422" s="5" t="s">
        <v>46</v>
      </c>
      <c r="J422" s="5" t="s">
        <v>47</v>
      </c>
      <c r="K422" s="5" t="s">
        <v>60</v>
      </c>
      <c r="L422" s="5" t="s">
        <v>48</v>
      </c>
      <c r="M422" s="5" t="s">
        <v>61</v>
      </c>
    </row>
    <row r="423" spans="4:18" x14ac:dyDescent="0.25">
      <c r="D423" s="5"/>
      <c r="E423">
        <v>121</v>
      </c>
      <c r="F423">
        <v>10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48</v>
      </c>
      <c r="N423">
        <v>94.444444000000004</v>
      </c>
      <c r="O423">
        <v>35.006999999999998</v>
      </c>
      <c r="P423">
        <v>0</v>
      </c>
      <c r="R423" s="5">
        <f xml:space="preserve"> AVERAGE(N423:N432)</f>
        <v>43.194444400000002</v>
      </c>
    </row>
    <row r="424" spans="4:18" x14ac:dyDescent="0.25">
      <c r="D424" s="5"/>
      <c r="E424">
        <v>122</v>
      </c>
      <c r="F424">
        <v>10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9</v>
      </c>
      <c r="N424">
        <v>12.5</v>
      </c>
      <c r="O424">
        <v>34.024000000000001</v>
      </c>
      <c r="P424">
        <v>0</v>
      </c>
    </row>
    <row r="425" spans="4:18" s="5" customFormat="1" x14ac:dyDescent="0.25">
      <c r="E425" s="5">
        <v>123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</row>
    <row r="426" spans="4:18" x14ac:dyDescent="0.25">
      <c r="D426" s="5"/>
      <c r="E426">
        <v>124</v>
      </c>
      <c r="F426">
        <v>9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8</v>
      </c>
      <c r="M426">
        <v>0</v>
      </c>
      <c r="N426">
        <v>47.222222000000002</v>
      </c>
      <c r="O426">
        <v>101.744</v>
      </c>
      <c r="P426">
        <v>0</v>
      </c>
    </row>
    <row r="427" spans="4:18" x14ac:dyDescent="0.25">
      <c r="D427" s="5"/>
      <c r="E427">
        <v>125</v>
      </c>
      <c r="F427">
        <v>10</v>
      </c>
      <c r="G427">
        <v>0</v>
      </c>
      <c r="H427">
        <v>0</v>
      </c>
      <c r="I427">
        <v>0</v>
      </c>
      <c r="J427">
        <v>5</v>
      </c>
      <c r="K427">
        <v>0</v>
      </c>
      <c r="L427">
        <v>0</v>
      </c>
      <c r="M427">
        <v>6</v>
      </c>
      <c r="N427">
        <v>80.555555999999996</v>
      </c>
      <c r="O427">
        <v>20.841000000000001</v>
      </c>
      <c r="P427">
        <v>0</v>
      </c>
    </row>
    <row r="428" spans="4:18" x14ac:dyDescent="0.25">
      <c r="D428" s="5"/>
      <c r="E428">
        <v>126</v>
      </c>
      <c r="F428">
        <v>8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33</v>
      </c>
      <c r="N428">
        <v>45.833333000000003</v>
      </c>
      <c r="O428">
        <v>2.2309999999999999</v>
      </c>
      <c r="P428">
        <v>0</v>
      </c>
    </row>
    <row r="429" spans="4:18" x14ac:dyDescent="0.25">
      <c r="D429" s="5"/>
      <c r="E429">
        <v>127</v>
      </c>
      <c r="F429">
        <v>8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4</v>
      </c>
      <c r="N429">
        <v>65.277777999999998</v>
      </c>
      <c r="O429">
        <v>7.8780000000000001</v>
      </c>
      <c r="P429">
        <v>0</v>
      </c>
    </row>
    <row r="430" spans="4:18" s="5" customFormat="1" x14ac:dyDescent="0.25">
      <c r="E430" s="5">
        <v>128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</row>
    <row r="431" spans="4:18" x14ac:dyDescent="0.25">
      <c r="D431" s="5"/>
      <c r="E431">
        <v>129</v>
      </c>
      <c r="F431">
        <v>9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22.222221999999999</v>
      </c>
      <c r="O431">
        <v>10.39</v>
      </c>
      <c r="P431">
        <v>0</v>
      </c>
    </row>
    <row r="432" spans="4:18" x14ac:dyDescent="0.25">
      <c r="D432" s="5"/>
      <c r="E432">
        <v>130</v>
      </c>
      <c r="F432">
        <v>10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24</v>
      </c>
      <c r="N432">
        <v>63.888888999999999</v>
      </c>
      <c r="O432">
        <v>26.582000000000001</v>
      </c>
      <c r="P432">
        <v>0</v>
      </c>
    </row>
    <row r="433" spans="4:18" s="5" customFormat="1" x14ac:dyDescent="0.25"/>
    <row r="434" spans="4:18" x14ac:dyDescent="0.25">
      <c r="D434" s="5"/>
      <c r="E434">
        <v>131</v>
      </c>
      <c r="F434">
        <v>9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29.166667</v>
      </c>
      <c r="O434">
        <v>10.827</v>
      </c>
      <c r="P434">
        <v>0</v>
      </c>
      <c r="R434" s="5">
        <f xml:space="preserve"> AVERAGE(N434:N443)</f>
        <v>45.277777799999996</v>
      </c>
    </row>
    <row r="435" spans="4:18" s="5" customFormat="1" x14ac:dyDescent="0.25">
      <c r="E435" s="5">
        <v>132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</row>
    <row r="436" spans="4:18" x14ac:dyDescent="0.25">
      <c r="D436" s="5"/>
      <c r="E436">
        <v>133</v>
      </c>
      <c r="F436">
        <v>12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</v>
      </c>
      <c r="N436">
        <v>72.222222000000002</v>
      </c>
      <c r="O436">
        <v>425.94499999999999</v>
      </c>
      <c r="P436">
        <v>0</v>
      </c>
    </row>
    <row r="437" spans="4:18" x14ac:dyDescent="0.25">
      <c r="D437" s="5"/>
      <c r="E437">
        <v>134</v>
      </c>
      <c r="F437">
        <v>12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23</v>
      </c>
      <c r="N437">
        <v>34.722222000000002</v>
      </c>
      <c r="O437">
        <v>218.214</v>
      </c>
      <c r="P437">
        <v>0</v>
      </c>
    </row>
    <row r="438" spans="4:18" x14ac:dyDescent="0.25">
      <c r="D438" s="5"/>
      <c r="E438">
        <v>135</v>
      </c>
      <c r="F438">
        <v>10</v>
      </c>
      <c r="G438">
        <v>0</v>
      </c>
      <c r="H438">
        <v>0</v>
      </c>
      <c r="I438">
        <v>0</v>
      </c>
      <c r="J438">
        <v>8</v>
      </c>
      <c r="K438">
        <v>0</v>
      </c>
      <c r="L438">
        <v>0</v>
      </c>
      <c r="M438">
        <v>18</v>
      </c>
      <c r="N438">
        <v>41.666666999999997</v>
      </c>
      <c r="O438">
        <v>76.611999999999995</v>
      </c>
      <c r="P438">
        <v>0</v>
      </c>
    </row>
    <row r="439" spans="4:18" x14ac:dyDescent="0.25">
      <c r="D439" s="5"/>
      <c r="E439">
        <v>136</v>
      </c>
      <c r="F439">
        <v>10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48</v>
      </c>
      <c r="N439">
        <v>91.666667000000004</v>
      </c>
      <c r="O439">
        <v>28.58</v>
      </c>
      <c r="P439">
        <v>0</v>
      </c>
    </row>
    <row r="440" spans="4:18" x14ac:dyDescent="0.25">
      <c r="D440" s="5"/>
      <c r="E440">
        <v>137</v>
      </c>
      <c r="F440">
        <v>12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18</v>
      </c>
      <c r="N440">
        <v>33.333333000000003</v>
      </c>
      <c r="O440">
        <v>33.851999999999997</v>
      </c>
      <c r="P440">
        <v>0</v>
      </c>
    </row>
    <row r="441" spans="4:18" x14ac:dyDescent="0.25">
      <c r="D441" s="5"/>
      <c r="E441">
        <v>138</v>
      </c>
      <c r="F441">
        <v>10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2</v>
      </c>
      <c r="M441">
        <v>15</v>
      </c>
      <c r="N441">
        <v>36.111111000000001</v>
      </c>
      <c r="O441">
        <v>42.838000000000001</v>
      </c>
      <c r="P441">
        <v>0</v>
      </c>
    </row>
    <row r="442" spans="4:18" x14ac:dyDescent="0.25">
      <c r="D442" s="5"/>
      <c r="E442">
        <v>139</v>
      </c>
      <c r="F442">
        <v>10</v>
      </c>
      <c r="G442">
        <v>0</v>
      </c>
      <c r="H442">
        <v>0</v>
      </c>
      <c r="I442">
        <v>0</v>
      </c>
      <c r="J442">
        <v>14</v>
      </c>
      <c r="K442">
        <v>0</v>
      </c>
      <c r="L442">
        <v>0</v>
      </c>
      <c r="M442">
        <v>60</v>
      </c>
      <c r="N442">
        <v>88.888889000000006</v>
      </c>
      <c r="O442">
        <v>11.263</v>
      </c>
      <c r="P442">
        <v>0</v>
      </c>
    </row>
    <row r="443" spans="4:18" x14ac:dyDescent="0.25">
      <c r="D443" s="5"/>
      <c r="E443">
        <v>140</v>
      </c>
      <c r="F443">
        <v>8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18</v>
      </c>
      <c r="N443">
        <v>25</v>
      </c>
      <c r="O443">
        <v>7.8780000000000001</v>
      </c>
      <c r="P443">
        <v>0</v>
      </c>
    </row>
    <row r="444" spans="4:18" s="5" customFormat="1" x14ac:dyDescent="0.25"/>
    <row r="445" spans="4:18" x14ac:dyDescent="0.25">
      <c r="D445" s="5"/>
      <c r="E445">
        <v>141</v>
      </c>
      <c r="F445">
        <v>8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6.9444439999999998</v>
      </c>
      <c r="O445">
        <v>12.167999999999999</v>
      </c>
      <c r="P445">
        <v>0</v>
      </c>
      <c r="R445" s="5">
        <f xml:space="preserve"> AVERAGE(N445:N454)</f>
        <v>53.611110999999994</v>
      </c>
    </row>
    <row r="446" spans="4:18" x14ac:dyDescent="0.25">
      <c r="D446" s="5"/>
      <c r="E446">
        <v>142</v>
      </c>
      <c r="F446">
        <v>9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24</v>
      </c>
      <c r="N446">
        <v>58.333333000000003</v>
      </c>
      <c r="O446">
        <v>14.664</v>
      </c>
      <c r="P446">
        <v>0</v>
      </c>
    </row>
    <row r="447" spans="4:18" x14ac:dyDescent="0.25">
      <c r="D447" s="5"/>
      <c r="E447">
        <v>143</v>
      </c>
      <c r="F447">
        <v>11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8</v>
      </c>
      <c r="N447">
        <v>23.611111000000001</v>
      </c>
      <c r="O447">
        <v>57.345999999999997</v>
      </c>
      <c r="P447">
        <v>0</v>
      </c>
    </row>
    <row r="448" spans="4:18" x14ac:dyDescent="0.25">
      <c r="D448" s="5"/>
      <c r="E448">
        <v>144</v>
      </c>
      <c r="F448">
        <v>10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48</v>
      </c>
      <c r="N448">
        <v>86.111110999999994</v>
      </c>
      <c r="O448">
        <v>5.57</v>
      </c>
      <c r="P448">
        <v>0</v>
      </c>
    </row>
    <row r="449" spans="4:18" x14ac:dyDescent="0.25">
      <c r="D449" s="5"/>
      <c r="E449">
        <v>145</v>
      </c>
      <c r="F449">
        <v>11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</v>
      </c>
      <c r="M449">
        <v>15</v>
      </c>
      <c r="N449">
        <v>50</v>
      </c>
      <c r="O449">
        <v>8.782</v>
      </c>
      <c r="P449">
        <v>0</v>
      </c>
    </row>
    <row r="450" spans="4:18" x14ac:dyDescent="0.25">
      <c r="D450" s="5"/>
      <c r="E450">
        <v>146</v>
      </c>
      <c r="F450">
        <v>11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9.7222220000000004</v>
      </c>
      <c r="O450">
        <v>101.05800000000001</v>
      </c>
      <c r="P450">
        <v>0</v>
      </c>
    </row>
    <row r="451" spans="4:18" x14ac:dyDescent="0.25">
      <c r="D451" s="5"/>
      <c r="E451">
        <v>147</v>
      </c>
      <c r="F451">
        <v>13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24</v>
      </c>
      <c r="N451">
        <v>56.944443999999997</v>
      </c>
      <c r="O451">
        <v>603.303</v>
      </c>
      <c r="P451">
        <v>38.46</v>
      </c>
    </row>
    <row r="452" spans="4:18" x14ac:dyDescent="0.25">
      <c r="D452" s="5"/>
      <c r="E452">
        <v>148</v>
      </c>
      <c r="F452">
        <v>13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2</v>
      </c>
      <c r="M452">
        <v>48</v>
      </c>
      <c r="N452">
        <v>95.833332999999996</v>
      </c>
      <c r="O452">
        <v>620.10299999999995</v>
      </c>
      <c r="P452">
        <v>38.159999999999997</v>
      </c>
    </row>
    <row r="453" spans="4:18" x14ac:dyDescent="0.25">
      <c r="D453" s="5"/>
      <c r="E453">
        <v>149</v>
      </c>
      <c r="F453">
        <v>13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3</v>
      </c>
      <c r="N453">
        <v>55.555556000000003</v>
      </c>
      <c r="O453">
        <v>440.423</v>
      </c>
      <c r="P453">
        <v>0</v>
      </c>
    </row>
    <row r="454" spans="4:18" x14ac:dyDescent="0.25">
      <c r="D454" s="5"/>
      <c r="E454">
        <v>150</v>
      </c>
      <c r="F454">
        <v>13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46</v>
      </c>
      <c r="N454">
        <v>93.055555999999996</v>
      </c>
      <c r="O454">
        <v>601.86699999999996</v>
      </c>
      <c r="P454">
        <v>22.58</v>
      </c>
    </row>
    <row r="455" spans="4:18" s="5" customFormat="1" x14ac:dyDescent="0.25"/>
    <row r="456" spans="4:18" x14ac:dyDescent="0.25">
      <c r="D456" s="5"/>
      <c r="E456">
        <v>151</v>
      </c>
      <c r="F456">
        <v>10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9</v>
      </c>
      <c r="M456">
        <v>0</v>
      </c>
      <c r="N456">
        <v>23.611111000000001</v>
      </c>
      <c r="O456">
        <v>109.48099999999999</v>
      </c>
      <c r="P456">
        <v>0</v>
      </c>
      <c r="R456" s="5">
        <f xml:space="preserve"> AVERAGE(N456:N465)</f>
        <v>49.722222199999997</v>
      </c>
    </row>
    <row r="457" spans="4:18" x14ac:dyDescent="0.25">
      <c r="D457" s="5"/>
      <c r="E457">
        <v>152</v>
      </c>
      <c r="F457">
        <v>13</v>
      </c>
      <c r="G457">
        <v>0</v>
      </c>
      <c r="H457">
        <v>0</v>
      </c>
      <c r="I457">
        <v>0</v>
      </c>
      <c r="J457">
        <v>6</v>
      </c>
      <c r="K457">
        <v>0</v>
      </c>
      <c r="L457">
        <v>0</v>
      </c>
      <c r="M457">
        <v>6</v>
      </c>
      <c r="N457">
        <v>79.166667000000004</v>
      </c>
      <c r="O457">
        <v>114.724</v>
      </c>
      <c r="P457">
        <v>0</v>
      </c>
    </row>
    <row r="458" spans="4:18" x14ac:dyDescent="0.25">
      <c r="D458" s="5"/>
      <c r="E458">
        <v>153</v>
      </c>
      <c r="F458">
        <v>13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27</v>
      </c>
      <c r="N458">
        <v>62.5</v>
      </c>
      <c r="O458">
        <v>6.0209999999999999</v>
      </c>
      <c r="P458">
        <v>0</v>
      </c>
    </row>
    <row r="459" spans="4:18" x14ac:dyDescent="0.25">
      <c r="D459" s="5"/>
      <c r="E459">
        <v>154</v>
      </c>
      <c r="F459">
        <v>11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51</v>
      </c>
      <c r="N459">
        <v>70.833332999999996</v>
      </c>
      <c r="O459">
        <v>4.415</v>
      </c>
      <c r="P459">
        <v>0</v>
      </c>
    </row>
    <row r="460" spans="4:18" s="5" customFormat="1" x14ac:dyDescent="0.25">
      <c r="E460" s="5">
        <v>155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</row>
    <row r="461" spans="4:18" x14ac:dyDescent="0.25">
      <c r="D461" s="5"/>
      <c r="E461">
        <v>156</v>
      </c>
      <c r="F461">
        <v>9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2</v>
      </c>
      <c r="N461">
        <v>84.722222000000002</v>
      </c>
      <c r="O461">
        <v>13.244999999999999</v>
      </c>
      <c r="P461">
        <v>0</v>
      </c>
    </row>
    <row r="462" spans="4:18" x14ac:dyDescent="0.25">
      <c r="D462" s="5"/>
      <c r="E462">
        <v>157</v>
      </c>
      <c r="F462">
        <v>10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24</v>
      </c>
      <c r="N462">
        <v>33.333333000000003</v>
      </c>
      <c r="O462">
        <v>7.2850000000000001</v>
      </c>
      <c r="P462">
        <v>0</v>
      </c>
    </row>
    <row r="463" spans="4:18" x14ac:dyDescent="0.25">
      <c r="D463" s="5"/>
      <c r="E463">
        <v>158</v>
      </c>
      <c r="F463">
        <v>9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43.055556000000003</v>
      </c>
      <c r="O463">
        <v>14.945</v>
      </c>
      <c r="P463">
        <v>0</v>
      </c>
    </row>
    <row r="464" spans="4:18" x14ac:dyDescent="0.25">
      <c r="D464" s="5"/>
      <c r="E464">
        <v>159</v>
      </c>
      <c r="F464">
        <v>10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45</v>
      </c>
      <c r="N464">
        <v>70.833332999999996</v>
      </c>
      <c r="O464">
        <v>4.3209999999999997</v>
      </c>
      <c r="P464">
        <v>0</v>
      </c>
    </row>
    <row r="465" spans="4:18" x14ac:dyDescent="0.25">
      <c r="D465" s="5"/>
      <c r="E465">
        <v>160</v>
      </c>
      <c r="F465">
        <v>8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15</v>
      </c>
      <c r="N465">
        <v>29.166667</v>
      </c>
      <c r="O465">
        <v>7.6909999999999998</v>
      </c>
      <c r="P465">
        <v>0</v>
      </c>
    </row>
    <row r="468" spans="4:18" x14ac:dyDescent="0.25">
      <c r="E468" s="5" t="s">
        <v>0</v>
      </c>
      <c r="F468" s="5" t="s">
        <v>1</v>
      </c>
      <c r="G468" s="5" t="s">
        <v>2</v>
      </c>
      <c r="H468" s="5" t="s">
        <v>3</v>
      </c>
      <c r="I468" s="5" t="s">
        <v>4</v>
      </c>
      <c r="J468" s="5" t="s">
        <v>5</v>
      </c>
      <c r="K468" s="5" t="s">
        <v>6</v>
      </c>
      <c r="L468" s="5" t="s">
        <v>7</v>
      </c>
      <c r="M468" s="5" t="s">
        <v>8</v>
      </c>
      <c r="N468" s="5" t="s">
        <v>9</v>
      </c>
      <c r="O468" s="5" t="s">
        <v>10</v>
      </c>
      <c r="P468" s="5" t="s">
        <v>11</v>
      </c>
    </row>
    <row r="469" spans="4:18" x14ac:dyDescent="0.25">
      <c r="E469" s="5">
        <v>3</v>
      </c>
      <c r="F469" s="5">
        <v>0.4</v>
      </c>
      <c r="G469" s="5" t="s">
        <v>23</v>
      </c>
      <c r="H469" s="5">
        <v>720</v>
      </c>
      <c r="I469" s="5">
        <v>4320</v>
      </c>
      <c r="J469" s="5">
        <v>20</v>
      </c>
      <c r="K469" s="5">
        <v>25</v>
      </c>
      <c r="L469" s="5">
        <v>0.2</v>
      </c>
      <c r="M469" s="5">
        <v>0.2</v>
      </c>
      <c r="N469" s="5">
        <v>160</v>
      </c>
      <c r="O469" s="5">
        <v>1</v>
      </c>
      <c r="P469" s="5"/>
    </row>
    <row r="470" spans="4:18" x14ac:dyDescent="0.25">
      <c r="E470" s="5">
        <v>61</v>
      </c>
      <c r="F470" s="5">
        <v>9</v>
      </c>
      <c r="G470" s="5">
        <v>0</v>
      </c>
      <c r="H470" s="5">
        <v>0</v>
      </c>
      <c r="I470" s="5">
        <v>0</v>
      </c>
      <c r="J470" s="5">
        <v>5</v>
      </c>
      <c r="K470" s="5">
        <v>0</v>
      </c>
      <c r="L470" s="5">
        <v>0</v>
      </c>
      <c r="M470" s="5">
        <v>63</v>
      </c>
      <c r="N470" s="5">
        <v>91.666667000000004</v>
      </c>
      <c r="O470" s="5">
        <v>9.0950000000000006</v>
      </c>
      <c r="P470" s="5">
        <v>0</v>
      </c>
      <c r="R470">
        <f xml:space="preserve"> AVERAGE(N470:N476)</f>
        <v>43.253968285714286</v>
      </c>
    </row>
    <row r="471" spans="4:18" x14ac:dyDescent="0.25">
      <c r="E471" s="5">
        <v>62</v>
      </c>
      <c r="F471" s="5">
        <v>8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21</v>
      </c>
      <c r="N471" s="5">
        <v>29.166667</v>
      </c>
      <c r="O471" s="5">
        <v>2.839</v>
      </c>
      <c r="P471" s="5">
        <v>0</v>
      </c>
    </row>
    <row r="472" spans="4:18" x14ac:dyDescent="0.25">
      <c r="E472" s="5">
        <v>63</v>
      </c>
      <c r="F472" s="5">
        <v>9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6.9444439999999998</v>
      </c>
      <c r="O472" s="5">
        <v>14.477</v>
      </c>
      <c r="P472" s="5">
        <v>0</v>
      </c>
    </row>
    <row r="473" spans="4:18" x14ac:dyDescent="0.25">
      <c r="E473" s="5">
        <v>64</v>
      </c>
      <c r="F473" s="5">
        <v>9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15</v>
      </c>
      <c r="N473" s="5">
        <v>30.555555999999999</v>
      </c>
      <c r="O473" s="5">
        <v>15.756</v>
      </c>
      <c r="P473" s="5">
        <v>0</v>
      </c>
    </row>
    <row r="474" spans="4:18" x14ac:dyDescent="0.25">
      <c r="E474" s="5">
        <v>65</v>
      </c>
      <c r="F474" s="5">
        <v>8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24</v>
      </c>
      <c r="N474" s="5">
        <v>56.944443999999997</v>
      </c>
      <c r="O474" s="5">
        <v>11.263</v>
      </c>
      <c r="P474" s="5">
        <v>0</v>
      </c>
    </row>
    <row r="475" spans="4:18" x14ac:dyDescent="0.25">
      <c r="E475" s="5">
        <v>66</v>
      </c>
      <c r="F475" s="5">
        <v>10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10</v>
      </c>
      <c r="N475" s="5">
        <v>29.166667</v>
      </c>
      <c r="O475" s="5">
        <v>19.265999999999998</v>
      </c>
      <c r="P475" s="5">
        <v>0</v>
      </c>
    </row>
    <row r="476" spans="4:18" x14ac:dyDescent="0.25">
      <c r="E476" s="5">
        <v>67</v>
      </c>
      <c r="F476" s="5">
        <v>8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24</v>
      </c>
      <c r="N476" s="5">
        <v>58.333333000000003</v>
      </c>
      <c r="O476" s="5">
        <v>11.076000000000001</v>
      </c>
      <c r="P476" s="5">
        <v>0</v>
      </c>
    </row>
    <row r="477" spans="4:18" s="5" customFormat="1" x14ac:dyDescent="0.25"/>
    <row r="478" spans="4:18" x14ac:dyDescent="0.25">
      <c r="E478" s="5">
        <v>68</v>
      </c>
      <c r="F478" s="5">
        <v>8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2</v>
      </c>
      <c r="M478" s="5">
        <v>4</v>
      </c>
      <c r="N478" s="5">
        <v>22.222221999999999</v>
      </c>
      <c r="O478" s="5">
        <v>11.622</v>
      </c>
      <c r="P478" s="5">
        <v>0</v>
      </c>
      <c r="R478" s="5">
        <f xml:space="preserve"> AVERAGE(N478:N484)</f>
        <v>37.301587285714284</v>
      </c>
    </row>
    <row r="479" spans="4:18" x14ac:dyDescent="0.25">
      <c r="E479" s="5">
        <v>69</v>
      </c>
      <c r="F479" s="5">
        <v>7</v>
      </c>
      <c r="G479" s="5">
        <v>0</v>
      </c>
      <c r="H479" s="5">
        <v>0</v>
      </c>
      <c r="I479" s="5">
        <v>0</v>
      </c>
      <c r="J479" s="5">
        <v>5</v>
      </c>
      <c r="K479" s="5">
        <v>0</v>
      </c>
      <c r="L479" s="5">
        <v>0</v>
      </c>
      <c r="M479" s="5">
        <v>67</v>
      </c>
      <c r="N479" s="5">
        <v>100</v>
      </c>
      <c r="O479" s="5">
        <v>3.0739999999999998</v>
      </c>
      <c r="P479" s="5">
        <v>0</v>
      </c>
    </row>
    <row r="480" spans="4:18" x14ac:dyDescent="0.25">
      <c r="E480" s="5">
        <v>70</v>
      </c>
      <c r="F480" s="5">
        <v>8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45</v>
      </c>
      <c r="N480" s="5">
        <v>62.5</v>
      </c>
      <c r="O480" s="5">
        <v>4.976</v>
      </c>
      <c r="P480" s="5">
        <v>0</v>
      </c>
    </row>
    <row r="481" spans="5:18" x14ac:dyDescent="0.25">
      <c r="E481" s="5">
        <v>71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</row>
    <row r="482" spans="5:18" x14ac:dyDescent="0.25">
      <c r="E482" s="5">
        <v>72</v>
      </c>
      <c r="F482" s="5">
        <v>8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3</v>
      </c>
      <c r="N482" s="5">
        <v>54.166666999999997</v>
      </c>
      <c r="O482" s="5">
        <v>18.736000000000001</v>
      </c>
      <c r="P482" s="5">
        <v>0</v>
      </c>
    </row>
    <row r="483" spans="5:18" x14ac:dyDescent="0.25">
      <c r="E483" s="5">
        <v>73</v>
      </c>
      <c r="F483" s="5">
        <v>10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16</v>
      </c>
      <c r="N483" s="5">
        <v>22.222221999999999</v>
      </c>
      <c r="O483" s="5">
        <v>19.609000000000002</v>
      </c>
      <c r="P483" s="5">
        <v>0</v>
      </c>
    </row>
    <row r="484" spans="5:18" x14ac:dyDescent="0.25">
      <c r="E484" s="5">
        <v>74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</row>
    <row r="485" spans="5:18" s="5" customFormat="1" x14ac:dyDescent="0.25"/>
    <row r="486" spans="5:18" x14ac:dyDescent="0.25">
      <c r="E486" s="5">
        <v>75</v>
      </c>
      <c r="F486" s="5">
        <v>10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1.388889</v>
      </c>
      <c r="O486" s="5">
        <v>67.891999999999996</v>
      </c>
      <c r="P486" s="5">
        <v>0</v>
      </c>
      <c r="R486" s="5">
        <f xml:space="preserve"> AVERAGE(N486:N492)</f>
        <v>48.015872999999999</v>
      </c>
    </row>
    <row r="487" spans="5:18" x14ac:dyDescent="0.25">
      <c r="E487" s="5">
        <v>76</v>
      </c>
      <c r="F487" s="5">
        <v>11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1</v>
      </c>
      <c r="M487" s="5">
        <v>24</v>
      </c>
      <c r="N487" s="5">
        <v>81.944444000000004</v>
      </c>
      <c r="O487" s="5">
        <v>32.665999999999997</v>
      </c>
      <c r="P487" s="5">
        <v>0</v>
      </c>
    </row>
    <row r="488" spans="5:18" x14ac:dyDescent="0.25">
      <c r="E488" s="5">
        <v>77</v>
      </c>
      <c r="F488" s="5">
        <v>13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18</v>
      </c>
      <c r="N488" s="5">
        <v>50</v>
      </c>
      <c r="O488" s="5">
        <v>92.180999999999997</v>
      </c>
      <c r="P488" s="5">
        <v>0</v>
      </c>
    </row>
    <row r="489" spans="5:18" x14ac:dyDescent="0.25">
      <c r="E489" s="5">
        <v>78</v>
      </c>
      <c r="F489" s="5">
        <v>12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5</v>
      </c>
      <c r="M489" s="5">
        <v>4</v>
      </c>
      <c r="N489" s="5">
        <v>51.388888999999999</v>
      </c>
      <c r="O489" s="5">
        <v>222.67599999999999</v>
      </c>
      <c r="P489" s="5">
        <v>0</v>
      </c>
    </row>
    <row r="490" spans="5:18" x14ac:dyDescent="0.25">
      <c r="E490" s="5">
        <v>79</v>
      </c>
      <c r="F490" s="5">
        <v>13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14</v>
      </c>
      <c r="N490" s="5">
        <v>61.111111000000001</v>
      </c>
      <c r="O490" s="5">
        <v>41.698999999999998</v>
      </c>
      <c r="P490" s="5">
        <v>0</v>
      </c>
    </row>
    <row r="491" spans="5:18" ht="14.25" customHeight="1" x14ac:dyDescent="0.25">
      <c r="E491" s="5">
        <v>80</v>
      </c>
      <c r="F491" s="5">
        <v>13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22</v>
      </c>
      <c r="N491" s="5">
        <v>41.666666999999997</v>
      </c>
      <c r="O491" s="5">
        <v>601.072</v>
      </c>
      <c r="P491" s="5">
        <v>27.45</v>
      </c>
    </row>
    <row r="492" spans="5:18" x14ac:dyDescent="0.25">
      <c r="E492" s="5">
        <v>81</v>
      </c>
      <c r="F492" s="5">
        <v>12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24</v>
      </c>
      <c r="N492" s="5">
        <v>48.611111000000001</v>
      </c>
      <c r="O492" s="5">
        <v>604.30100000000004</v>
      </c>
      <c r="P492" s="5">
        <v>54.55</v>
      </c>
    </row>
    <row r="493" spans="5:18" s="5" customFormat="1" x14ac:dyDescent="0.25"/>
    <row r="494" spans="5:18" x14ac:dyDescent="0.25">
      <c r="E494" s="5">
        <v>82</v>
      </c>
      <c r="F494" s="5">
        <v>13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24</v>
      </c>
      <c r="N494" s="5">
        <v>38.888888999999999</v>
      </c>
      <c r="O494" s="5">
        <v>615.62699999999995</v>
      </c>
      <c r="P494" s="5">
        <v>32.880000000000003</v>
      </c>
      <c r="R494" s="5">
        <f xml:space="preserve"> AVERAGE(N494:N500)</f>
        <v>63.49206342857142</v>
      </c>
    </row>
    <row r="495" spans="5:18" x14ac:dyDescent="0.25">
      <c r="E495" s="5">
        <v>83</v>
      </c>
      <c r="F495" s="5">
        <v>12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1</v>
      </c>
      <c r="M495" s="5">
        <v>24</v>
      </c>
      <c r="N495" s="5">
        <v>72.222222000000002</v>
      </c>
      <c r="O495" s="5">
        <v>618.76199999999994</v>
      </c>
      <c r="P495" s="5">
        <v>81.819999999999993</v>
      </c>
    </row>
    <row r="496" spans="5:18" x14ac:dyDescent="0.25">
      <c r="E496" s="5">
        <v>84</v>
      </c>
      <c r="F496" s="5">
        <v>14</v>
      </c>
      <c r="G496" s="5">
        <v>0</v>
      </c>
      <c r="H496" s="5">
        <v>0</v>
      </c>
      <c r="I496" s="5">
        <v>0</v>
      </c>
      <c r="J496" s="5">
        <v>3</v>
      </c>
      <c r="K496" s="5">
        <v>0</v>
      </c>
      <c r="L496" s="5">
        <v>0</v>
      </c>
      <c r="M496" s="5">
        <v>33</v>
      </c>
      <c r="N496" s="5">
        <v>68.055555999999996</v>
      </c>
      <c r="O496" s="5">
        <v>557.56299999999999</v>
      </c>
      <c r="P496" s="5">
        <v>0</v>
      </c>
    </row>
    <row r="497" spans="5:18" x14ac:dyDescent="0.25">
      <c r="E497" s="5">
        <v>85</v>
      </c>
      <c r="F497" s="5">
        <v>14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9</v>
      </c>
      <c r="M497" s="5">
        <v>48</v>
      </c>
      <c r="N497" s="5">
        <v>100</v>
      </c>
      <c r="O497" s="5">
        <v>602.75699999999995</v>
      </c>
      <c r="P497" s="5">
        <v>40.58</v>
      </c>
    </row>
    <row r="498" spans="5:18" x14ac:dyDescent="0.25">
      <c r="E498" s="5">
        <v>86</v>
      </c>
      <c r="F498" s="5">
        <v>12</v>
      </c>
      <c r="G498" s="5">
        <v>0</v>
      </c>
      <c r="H498" s="5">
        <v>0</v>
      </c>
      <c r="I498" s="5">
        <v>0</v>
      </c>
      <c r="J498" s="5">
        <v>3</v>
      </c>
      <c r="K498" s="5">
        <v>0</v>
      </c>
      <c r="L498" s="5">
        <v>5</v>
      </c>
      <c r="M498" s="5">
        <v>6</v>
      </c>
      <c r="N498" s="5">
        <v>83.333332999999996</v>
      </c>
      <c r="O498" s="5">
        <v>614.51900000000001</v>
      </c>
      <c r="P498" s="5">
        <v>91.43</v>
      </c>
    </row>
    <row r="499" spans="5:18" x14ac:dyDescent="0.25">
      <c r="E499" s="5">
        <v>87</v>
      </c>
      <c r="F499" s="5">
        <v>13</v>
      </c>
      <c r="G499" s="5">
        <v>0</v>
      </c>
      <c r="H499" s="5">
        <v>0</v>
      </c>
      <c r="I499" s="5">
        <v>0</v>
      </c>
      <c r="J499" s="5">
        <v>3</v>
      </c>
      <c r="K499" s="5">
        <v>0</v>
      </c>
      <c r="L499" s="5">
        <v>0</v>
      </c>
      <c r="M499" s="5">
        <v>30</v>
      </c>
      <c r="N499" s="5">
        <v>61.111111000000001</v>
      </c>
      <c r="O499" s="5">
        <v>616.81299999999999</v>
      </c>
      <c r="P499" s="5">
        <v>28.72</v>
      </c>
    </row>
    <row r="500" spans="5:18" x14ac:dyDescent="0.25">
      <c r="E500" s="5">
        <v>88</v>
      </c>
      <c r="F500" s="5">
        <v>11</v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9</v>
      </c>
      <c r="N500" s="5">
        <v>20.833333</v>
      </c>
      <c r="O500" s="5">
        <v>398.23899999999998</v>
      </c>
      <c r="P500" s="5">
        <v>0</v>
      </c>
    </row>
    <row r="501" spans="5:18" s="5" customFormat="1" x14ac:dyDescent="0.25"/>
    <row r="502" spans="5:18" x14ac:dyDescent="0.25">
      <c r="E502" s="5">
        <v>89</v>
      </c>
      <c r="F502" s="5">
        <v>11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22</v>
      </c>
      <c r="N502" s="5">
        <v>58.333333000000003</v>
      </c>
      <c r="O502" s="5">
        <v>221.03800000000001</v>
      </c>
      <c r="P502" s="5">
        <v>0</v>
      </c>
      <c r="R502" s="5">
        <f xml:space="preserve"> AVERAGE(N502:N508)</f>
        <v>45.634920714285713</v>
      </c>
    </row>
    <row r="503" spans="5:18" x14ac:dyDescent="0.25">
      <c r="E503" s="5">
        <v>90</v>
      </c>
      <c r="F503" s="5">
        <v>10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11</v>
      </c>
      <c r="M503" s="5">
        <v>0</v>
      </c>
      <c r="N503" s="5">
        <v>41.666666999999997</v>
      </c>
      <c r="O503" s="5">
        <v>103.66200000000001</v>
      </c>
      <c r="P503" s="5">
        <v>0</v>
      </c>
    </row>
    <row r="504" spans="5:18" x14ac:dyDescent="0.25">
      <c r="E504" s="5">
        <v>91</v>
      </c>
      <c r="F504" s="5">
        <v>11</v>
      </c>
      <c r="G504" s="5">
        <v>0</v>
      </c>
      <c r="H504" s="5">
        <v>0</v>
      </c>
      <c r="I504" s="5">
        <v>0</v>
      </c>
      <c r="J504" s="5">
        <v>6</v>
      </c>
      <c r="K504" s="5">
        <v>0</v>
      </c>
      <c r="L504" s="5">
        <v>1</v>
      </c>
      <c r="M504" s="5">
        <v>16</v>
      </c>
      <c r="N504" s="5">
        <v>83.333332999999996</v>
      </c>
      <c r="O504" s="5">
        <v>37.908999999999999</v>
      </c>
      <c r="P504" s="5">
        <v>0</v>
      </c>
    </row>
    <row r="505" spans="5:18" x14ac:dyDescent="0.25">
      <c r="E505" s="5">
        <v>92</v>
      </c>
      <c r="F505" s="5">
        <v>10</v>
      </c>
      <c r="G505" s="5">
        <v>0</v>
      </c>
      <c r="H505" s="5">
        <v>0</v>
      </c>
      <c r="I505" s="5">
        <v>0</v>
      </c>
      <c r="J505" s="5">
        <v>6</v>
      </c>
      <c r="K505" s="5">
        <v>0</v>
      </c>
      <c r="L505" s="5">
        <v>0</v>
      </c>
      <c r="M505" s="5">
        <v>24</v>
      </c>
      <c r="N505" s="5">
        <v>55.555556000000003</v>
      </c>
      <c r="O505" s="5">
        <v>4.2430000000000003</v>
      </c>
      <c r="P505" s="5">
        <v>0</v>
      </c>
    </row>
    <row r="506" spans="5:18" x14ac:dyDescent="0.25">
      <c r="E506" s="5">
        <v>93</v>
      </c>
      <c r="F506" s="5">
        <v>8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4</v>
      </c>
      <c r="N506" s="5">
        <v>18.055555999999999</v>
      </c>
      <c r="O506" s="5">
        <v>3.1509999999999998</v>
      </c>
      <c r="P506" s="5">
        <v>0</v>
      </c>
    </row>
    <row r="507" spans="5:18" x14ac:dyDescent="0.25">
      <c r="E507" s="5">
        <v>94</v>
      </c>
      <c r="F507" s="5">
        <v>7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15</v>
      </c>
      <c r="N507" s="5">
        <v>29.166667</v>
      </c>
      <c r="O507" s="5">
        <v>1.5760000000000001</v>
      </c>
      <c r="P507" s="5">
        <v>0</v>
      </c>
    </row>
    <row r="508" spans="5:18" x14ac:dyDescent="0.25">
      <c r="E508" s="5">
        <v>95</v>
      </c>
      <c r="F508" s="5">
        <v>7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18</v>
      </c>
      <c r="N508" s="5">
        <v>33.333333000000003</v>
      </c>
      <c r="O508" s="5">
        <v>6.8789999999999996</v>
      </c>
      <c r="P508" s="5">
        <v>0</v>
      </c>
    </row>
    <row r="509" spans="5:18" s="5" customFormat="1" x14ac:dyDescent="0.25"/>
    <row r="510" spans="5:18" x14ac:dyDescent="0.25">
      <c r="E510" s="5">
        <v>96</v>
      </c>
      <c r="F510" s="5">
        <v>10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24</v>
      </c>
      <c r="N510" s="5">
        <v>50</v>
      </c>
      <c r="O510" s="5">
        <v>12.87</v>
      </c>
      <c r="P510" s="5">
        <v>0</v>
      </c>
      <c r="R510" s="5">
        <f xml:space="preserve"> AVERAGE(N510:N516)</f>
        <v>42.063492142857136</v>
      </c>
    </row>
    <row r="511" spans="5:18" x14ac:dyDescent="0.25">
      <c r="E511" s="5">
        <v>97</v>
      </c>
      <c r="F511" s="5">
        <v>12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24</v>
      </c>
      <c r="N511" s="5">
        <v>43.055556000000003</v>
      </c>
      <c r="O511" s="5">
        <v>207.90299999999999</v>
      </c>
      <c r="P511" s="5">
        <v>0</v>
      </c>
    </row>
    <row r="512" spans="5:18" x14ac:dyDescent="0.25">
      <c r="E512" s="5">
        <v>98</v>
      </c>
      <c r="F512" s="5">
        <v>10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16</v>
      </c>
      <c r="N512" s="5">
        <v>26.388888999999999</v>
      </c>
      <c r="O512" s="5">
        <v>88.873999999999995</v>
      </c>
      <c r="P512" s="5">
        <v>0</v>
      </c>
    </row>
    <row r="513" spans="5:18" x14ac:dyDescent="0.25">
      <c r="E513" s="5">
        <v>99</v>
      </c>
      <c r="F513" s="5">
        <v>9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24</v>
      </c>
      <c r="N513" s="5">
        <v>41.666666999999997</v>
      </c>
      <c r="O513" s="5">
        <v>24.695</v>
      </c>
      <c r="P513" s="5">
        <v>0</v>
      </c>
    </row>
    <row r="514" spans="5:18" x14ac:dyDescent="0.25">
      <c r="E514" s="5">
        <v>100</v>
      </c>
      <c r="F514" s="5">
        <v>9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34</v>
      </c>
      <c r="N514" s="5">
        <v>47.222222000000002</v>
      </c>
      <c r="O514" s="5">
        <v>19.187999999999999</v>
      </c>
      <c r="P514" s="5">
        <v>0</v>
      </c>
    </row>
    <row r="515" spans="5:18" x14ac:dyDescent="0.25">
      <c r="E515" s="5">
        <v>101</v>
      </c>
      <c r="F515" s="5">
        <v>7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20.833333</v>
      </c>
      <c r="O515" s="5">
        <v>12.371</v>
      </c>
      <c r="P515" s="5">
        <v>0</v>
      </c>
    </row>
    <row r="516" spans="5:18" x14ac:dyDescent="0.25">
      <c r="E516" s="5">
        <v>102</v>
      </c>
      <c r="F516" s="5">
        <v>10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3</v>
      </c>
      <c r="M516" s="5">
        <v>9</v>
      </c>
      <c r="N516" s="5">
        <v>65.277777999999998</v>
      </c>
      <c r="O516" s="5">
        <v>44.429000000000002</v>
      </c>
      <c r="P516" s="5">
        <v>0</v>
      </c>
    </row>
    <row r="517" spans="5:18" s="5" customFormat="1" x14ac:dyDescent="0.25"/>
    <row r="518" spans="5:18" x14ac:dyDescent="0.25">
      <c r="E518" s="5">
        <v>103</v>
      </c>
      <c r="F518" s="5">
        <v>11</v>
      </c>
      <c r="G518" s="5">
        <v>0</v>
      </c>
      <c r="H518" s="5">
        <v>0</v>
      </c>
      <c r="I518" s="5">
        <v>0</v>
      </c>
      <c r="J518" s="5">
        <v>18</v>
      </c>
      <c r="K518" s="5">
        <v>0</v>
      </c>
      <c r="L518" s="5">
        <v>0</v>
      </c>
      <c r="M518" s="5">
        <v>30</v>
      </c>
      <c r="N518" s="5">
        <v>68.055555999999996</v>
      </c>
      <c r="O518" s="5">
        <v>4.8979999999999997</v>
      </c>
      <c r="P518" s="5">
        <v>0</v>
      </c>
      <c r="R518" s="5">
        <f xml:space="preserve"> AVERAGE(N518:N524)</f>
        <v>40.277777857142851</v>
      </c>
    </row>
    <row r="519" spans="5:18" x14ac:dyDescent="0.25">
      <c r="E519" s="5">
        <v>104</v>
      </c>
      <c r="F519" s="5">
        <v>9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58</v>
      </c>
      <c r="N519" s="5">
        <v>80.555555999999996</v>
      </c>
      <c r="O519" s="5">
        <v>7.4880000000000004</v>
      </c>
      <c r="P519" s="5">
        <v>0</v>
      </c>
    </row>
    <row r="520" spans="5:18" x14ac:dyDescent="0.25">
      <c r="E520" s="5">
        <v>105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</row>
    <row r="521" spans="5:18" x14ac:dyDescent="0.25">
      <c r="E521" s="5">
        <v>106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</row>
    <row r="522" spans="5:18" x14ac:dyDescent="0.25">
      <c r="E522" s="5">
        <v>107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</row>
    <row r="523" spans="5:18" x14ac:dyDescent="0.25">
      <c r="E523" s="5">
        <v>108</v>
      </c>
      <c r="F523" s="5">
        <v>10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58.333333000000003</v>
      </c>
      <c r="O523" s="5">
        <v>10.343</v>
      </c>
      <c r="P523" s="5">
        <v>0</v>
      </c>
    </row>
    <row r="524" spans="5:18" x14ac:dyDescent="0.25">
      <c r="E524" s="5">
        <v>109</v>
      </c>
      <c r="F524" s="5">
        <v>11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36</v>
      </c>
      <c r="N524" s="5">
        <v>75</v>
      </c>
      <c r="O524" s="5">
        <v>5.1790000000000003</v>
      </c>
      <c r="P524" s="5">
        <v>0</v>
      </c>
    </row>
    <row r="525" spans="5:18" s="5" customFormat="1" x14ac:dyDescent="0.25"/>
    <row r="526" spans="5:18" x14ac:dyDescent="0.25">
      <c r="E526" s="5">
        <v>110</v>
      </c>
      <c r="F526" s="5">
        <v>11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48</v>
      </c>
      <c r="N526" s="5">
        <v>84.722222000000002</v>
      </c>
      <c r="O526" s="5">
        <v>21.684000000000001</v>
      </c>
      <c r="P526" s="5">
        <v>0</v>
      </c>
      <c r="R526" s="5">
        <f xml:space="preserve"> AVERAGE(N526:N532)</f>
        <v>54.960317285714282</v>
      </c>
    </row>
    <row r="527" spans="5:18" x14ac:dyDescent="0.25">
      <c r="E527" s="5">
        <v>111</v>
      </c>
      <c r="F527" s="5">
        <v>12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27</v>
      </c>
      <c r="N527" s="5">
        <v>50</v>
      </c>
      <c r="O527" s="5">
        <v>272.3</v>
      </c>
      <c r="P527" s="5">
        <v>0</v>
      </c>
    </row>
    <row r="528" spans="5:18" x14ac:dyDescent="0.25">
      <c r="E528" s="5">
        <v>112</v>
      </c>
      <c r="F528" s="5">
        <v>11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24</v>
      </c>
      <c r="N528" s="5">
        <v>52.777777999999998</v>
      </c>
      <c r="O528" s="5">
        <v>121.322</v>
      </c>
      <c r="P528" s="5">
        <v>0</v>
      </c>
    </row>
    <row r="529" spans="5:18" x14ac:dyDescent="0.25">
      <c r="E529" s="5">
        <v>113</v>
      </c>
      <c r="F529" s="5">
        <v>14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54</v>
      </c>
      <c r="N529" s="5">
        <v>75</v>
      </c>
      <c r="O529" s="5">
        <v>556.09699999999998</v>
      </c>
      <c r="P529" s="5">
        <v>0</v>
      </c>
    </row>
    <row r="530" spans="5:18" x14ac:dyDescent="0.25">
      <c r="E530" s="5">
        <v>114</v>
      </c>
      <c r="F530" s="5">
        <v>13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8.3333329999999997</v>
      </c>
      <c r="O530" s="5">
        <v>601.78899999999999</v>
      </c>
      <c r="P530" s="5">
        <v>45</v>
      </c>
    </row>
    <row r="531" spans="5:18" x14ac:dyDescent="0.25">
      <c r="E531" s="5">
        <v>115</v>
      </c>
      <c r="F531" s="5">
        <v>14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15</v>
      </c>
      <c r="N531" s="5">
        <v>31.944444000000001</v>
      </c>
      <c r="O531" s="5">
        <v>604.81600000000003</v>
      </c>
      <c r="P531" s="5">
        <v>62.96</v>
      </c>
    </row>
    <row r="532" spans="5:18" x14ac:dyDescent="0.25">
      <c r="E532" s="5">
        <v>116</v>
      </c>
      <c r="F532" s="5">
        <v>13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2</v>
      </c>
      <c r="M532" s="5">
        <v>24</v>
      </c>
      <c r="N532" s="5">
        <v>81.944444000000004</v>
      </c>
      <c r="O532" s="5">
        <v>139.09100000000001</v>
      </c>
      <c r="P532" s="5">
        <v>0</v>
      </c>
    </row>
    <row r="533" spans="5:18" s="5" customFormat="1" x14ac:dyDescent="0.25"/>
    <row r="534" spans="5:18" x14ac:dyDescent="0.25">
      <c r="E534" s="5">
        <v>117</v>
      </c>
      <c r="F534" s="5">
        <v>13</v>
      </c>
      <c r="G534" s="5">
        <v>0</v>
      </c>
      <c r="H534" s="5">
        <v>0</v>
      </c>
      <c r="I534" s="5">
        <v>2</v>
      </c>
      <c r="J534" s="5">
        <v>4</v>
      </c>
      <c r="K534" s="5">
        <v>0</v>
      </c>
      <c r="L534" s="5">
        <v>-1</v>
      </c>
      <c r="M534" s="5">
        <v>11</v>
      </c>
      <c r="N534" s="5">
        <v>69.444444000000004</v>
      </c>
      <c r="O534" s="5">
        <v>35.256</v>
      </c>
      <c r="P534" s="5">
        <v>0</v>
      </c>
      <c r="R534" s="5">
        <f xml:space="preserve"> AVERAGE(N534:N540)</f>
        <v>56.349206285714281</v>
      </c>
    </row>
    <row r="535" spans="5:18" x14ac:dyDescent="0.25">
      <c r="E535" s="5">
        <v>118</v>
      </c>
      <c r="F535" s="5">
        <v>12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5</v>
      </c>
      <c r="N535" s="5">
        <v>55.555556000000003</v>
      </c>
      <c r="O535" s="5">
        <v>153.14599999999999</v>
      </c>
      <c r="P535" s="5">
        <v>0</v>
      </c>
    </row>
    <row r="536" spans="5:18" x14ac:dyDescent="0.25">
      <c r="E536" s="5">
        <v>119</v>
      </c>
      <c r="F536" s="5">
        <v>13</v>
      </c>
      <c r="G536" s="5">
        <v>0</v>
      </c>
      <c r="H536" s="5">
        <v>0</v>
      </c>
      <c r="I536" s="5">
        <v>2</v>
      </c>
      <c r="J536" s="5">
        <v>0</v>
      </c>
      <c r="K536" s="5">
        <v>0</v>
      </c>
      <c r="L536" s="5">
        <v>0</v>
      </c>
      <c r="M536" s="5">
        <v>15</v>
      </c>
      <c r="N536" s="5">
        <v>80.555555999999996</v>
      </c>
      <c r="O536" s="5">
        <v>602.19500000000005</v>
      </c>
      <c r="P536" s="5">
        <v>29.85</v>
      </c>
    </row>
    <row r="537" spans="5:18" x14ac:dyDescent="0.25">
      <c r="E537" s="5">
        <v>120</v>
      </c>
      <c r="F537" s="5">
        <v>11</v>
      </c>
      <c r="G537" s="5">
        <v>0</v>
      </c>
      <c r="H537" s="5">
        <v>0</v>
      </c>
      <c r="I537" s="5">
        <v>0</v>
      </c>
      <c r="J537" s="5">
        <v>1</v>
      </c>
      <c r="K537" s="5">
        <v>0</v>
      </c>
      <c r="L537" s="5">
        <v>0</v>
      </c>
      <c r="M537" s="5">
        <v>36</v>
      </c>
      <c r="N537" s="5">
        <v>81.944444000000004</v>
      </c>
      <c r="O537" s="5">
        <v>49.732999999999997</v>
      </c>
      <c r="P537" s="5">
        <v>0</v>
      </c>
    </row>
    <row r="538" spans="5:18" x14ac:dyDescent="0.25">
      <c r="E538" s="5">
        <v>121</v>
      </c>
      <c r="F538" s="5">
        <v>10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48</v>
      </c>
      <c r="N538" s="5">
        <v>94.444444000000004</v>
      </c>
      <c r="O538" s="5">
        <v>35.006999999999998</v>
      </c>
      <c r="P538" s="5">
        <v>0</v>
      </c>
    </row>
    <row r="539" spans="5:18" x14ac:dyDescent="0.25">
      <c r="E539" s="5">
        <v>122</v>
      </c>
      <c r="F539" s="5">
        <v>10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9</v>
      </c>
      <c r="N539" s="5">
        <v>12.5</v>
      </c>
      <c r="O539" s="5">
        <v>34.024000000000001</v>
      </c>
      <c r="P539" s="5">
        <v>0</v>
      </c>
    </row>
    <row r="540" spans="5:18" x14ac:dyDescent="0.25">
      <c r="E540" s="5">
        <v>123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</row>
    <row r="541" spans="5:18" s="5" customFormat="1" x14ac:dyDescent="0.25"/>
    <row r="542" spans="5:18" x14ac:dyDescent="0.25">
      <c r="E542" s="5">
        <v>124</v>
      </c>
      <c r="F542" s="5">
        <v>9</v>
      </c>
      <c r="G542" s="5">
        <v>0</v>
      </c>
      <c r="H542" s="5">
        <v>0</v>
      </c>
      <c r="I542" s="5">
        <v>1</v>
      </c>
      <c r="J542" s="5">
        <v>0</v>
      </c>
      <c r="K542" s="5">
        <v>0</v>
      </c>
      <c r="L542" s="5">
        <v>8</v>
      </c>
      <c r="M542" s="5">
        <v>0</v>
      </c>
      <c r="N542" s="5">
        <v>47.222222000000002</v>
      </c>
      <c r="O542" s="5">
        <v>101.744</v>
      </c>
      <c r="P542" s="5">
        <v>0</v>
      </c>
      <c r="R542" s="5">
        <f xml:space="preserve"> AVERAGE(N542:N548)</f>
        <v>46.428571428571431</v>
      </c>
    </row>
    <row r="543" spans="5:18" x14ac:dyDescent="0.25">
      <c r="E543" s="5">
        <v>125</v>
      </c>
      <c r="F543" s="5">
        <v>10</v>
      </c>
      <c r="G543" s="5">
        <v>0</v>
      </c>
      <c r="H543" s="5">
        <v>0</v>
      </c>
      <c r="I543" s="5">
        <v>0</v>
      </c>
      <c r="J543" s="5">
        <v>5</v>
      </c>
      <c r="K543" s="5">
        <v>0</v>
      </c>
      <c r="L543" s="5">
        <v>0</v>
      </c>
      <c r="M543" s="5">
        <v>6</v>
      </c>
      <c r="N543" s="5">
        <v>80.555555999999996</v>
      </c>
      <c r="O543" s="5">
        <v>20.841000000000001</v>
      </c>
      <c r="P543" s="5">
        <v>0</v>
      </c>
    </row>
    <row r="544" spans="5:18" x14ac:dyDescent="0.25">
      <c r="E544" s="5">
        <v>126</v>
      </c>
      <c r="F544" s="5">
        <v>8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33</v>
      </c>
      <c r="N544" s="5">
        <v>45.833333000000003</v>
      </c>
      <c r="O544" s="5">
        <v>2.2309999999999999</v>
      </c>
      <c r="P544" s="5">
        <v>0</v>
      </c>
    </row>
    <row r="545" spans="5:16" x14ac:dyDescent="0.25">
      <c r="E545" s="5">
        <v>127</v>
      </c>
      <c r="F545" s="5">
        <v>8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4</v>
      </c>
      <c r="N545" s="5">
        <v>65.277777999999998</v>
      </c>
      <c r="O545" s="5">
        <v>7.8780000000000001</v>
      </c>
      <c r="P545" s="5">
        <v>0</v>
      </c>
    </row>
    <row r="546" spans="5:16" x14ac:dyDescent="0.25">
      <c r="E546" s="5">
        <v>128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</row>
    <row r="547" spans="5:16" x14ac:dyDescent="0.25">
      <c r="E547" s="5">
        <v>129</v>
      </c>
      <c r="F547" s="5">
        <v>9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22.222221999999999</v>
      </c>
      <c r="O547" s="5">
        <v>10.39</v>
      </c>
      <c r="P547" s="5">
        <v>0</v>
      </c>
    </row>
    <row r="548" spans="5:16" x14ac:dyDescent="0.25">
      <c r="E548" s="5">
        <v>130</v>
      </c>
      <c r="F548" s="5">
        <v>10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24</v>
      </c>
      <c r="N548" s="5">
        <v>63.888888999999999</v>
      </c>
      <c r="O548" s="5">
        <v>26.582000000000001</v>
      </c>
      <c r="P548" s="5">
        <v>0</v>
      </c>
    </row>
    <row r="549" spans="5:16" s="5" customFormat="1" x14ac:dyDescent="0.25"/>
    <row r="550" spans="5:16" x14ac:dyDescent="0.25">
      <c r="E550" s="5">
        <v>131</v>
      </c>
      <c r="F550" s="5">
        <v>9</v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29.166667</v>
      </c>
      <c r="O550" s="5">
        <v>10.827</v>
      </c>
      <c r="P550" s="5">
        <v>0</v>
      </c>
    </row>
    <row r="551" spans="5:16" x14ac:dyDescent="0.25">
      <c r="E551" s="5">
        <v>132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</row>
    <row r="552" spans="5:16" x14ac:dyDescent="0.25">
      <c r="E552" s="5">
        <v>133</v>
      </c>
      <c r="F552" s="5">
        <v>12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1</v>
      </c>
      <c r="N552" s="5">
        <v>72.222222000000002</v>
      </c>
      <c r="O552" s="5">
        <v>425.94499999999999</v>
      </c>
      <c r="P552" s="5">
        <v>0</v>
      </c>
    </row>
    <row r="553" spans="5:16" x14ac:dyDescent="0.25">
      <c r="E553" s="5">
        <v>134</v>
      </c>
      <c r="F553" s="5">
        <v>12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23</v>
      </c>
      <c r="N553" s="5">
        <v>34.722222000000002</v>
      </c>
      <c r="O553" s="5">
        <v>218.214</v>
      </c>
      <c r="P553" s="5">
        <v>0</v>
      </c>
    </row>
    <row r="554" spans="5:16" x14ac:dyDescent="0.25">
      <c r="E554" s="5">
        <v>135</v>
      </c>
      <c r="F554" s="5">
        <v>10</v>
      </c>
      <c r="G554" s="5">
        <v>0</v>
      </c>
      <c r="H554" s="5">
        <v>0</v>
      </c>
      <c r="I554" s="5">
        <v>0</v>
      </c>
      <c r="J554" s="5">
        <v>8</v>
      </c>
      <c r="K554" s="5">
        <v>0</v>
      </c>
      <c r="L554" s="5">
        <v>0</v>
      </c>
      <c r="M554" s="5">
        <v>18</v>
      </c>
      <c r="N554" s="5">
        <v>41.666666999999997</v>
      </c>
      <c r="O554" s="5">
        <v>76.611999999999995</v>
      </c>
      <c r="P554" s="5">
        <v>0</v>
      </c>
    </row>
    <row r="555" spans="5:16" x14ac:dyDescent="0.25">
      <c r="E555" s="5">
        <v>136</v>
      </c>
      <c r="F555" s="5">
        <v>10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48</v>
      </c>
      <c r="N555" s="5">
        <v>91.666667000000004</v>
      </c>
      <c r="O555" s="5">
        <v>28.58</v>
      </c>
      <c r="P555" s="5">
        <v>0</v>
      </c>
    </row>
    <row r="556" spans="5:16" x14ac:dyDescent="0.25">
      <c r="E556" s="5">
        <v>137</v>
      </c>
      <c r="F556" s="5">
        <v>12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18</v>
      </c>
      <c r="N556" s="5">
        <v>33.333333000000003</v>
      </c>
      <c r="O556" s="5">
        <v>33.851999999999997</v>
      </c>
      <c r="P556" s="5">
        <v>0</v>
      </c>
    </row>
    <row r="557" spans="5:16" s="5" customFormat="1" x14ac:dyDescent="0.25"/>
    <row r="558" spans="5:16" x14ac:dyDescent="0.25">
      <c r="E558" s="5">
        <v>138</v>
      </c>
      <c r="F558" s="5">
        <v>10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2</v>
      </c>
      <c r="M558" s="5">
        <v>15</v>
      </c>
      <c r="N558" s="5">
        <v>36.111111000000001</v>
      </c>
      <c r="O558" s="5">
        <v>42.838000000000001</v>
      </c>
      <c r="P558" s="5">
        <v>0</v>
      </c>
    </row>
    <row r="559" spans="5:16" x14ac:dyDescent="0.25">
      <c r="E559" s="5">
        <v>139</v>
      </c>
      <c r="F559" s="5">
        <v>10</v>
      </c>
      <c r="G559" s="5">
        <v>0</v>
      </c>
      <c r="H559" s="5">
        <v>0</v>
      </c>
      <c r="I559" s="5">
        <v>0</v>
      </c>
      <c r="J559" s="5">
        <v>14</v>
      </c>
      <c r="K559" s="5">
        <v>0</v>
      </c>
      <c r="L559" s="5">
        <v>0</v>
      </c>
      <c r="M559" s="5">
        <v>60</v>
      </c>
      <c r="N559" s="5">
        <v>88.888889000000006</v>
      </c>
      <c r="O559" s="5">
        <v>11.263</v>
      </c>
      <c r="P559" s="5">
        <v>0</v>
      </c>
    </row>
    <row r="560" spans="5:16" x14ac:dyDescent="0.25">
      <c r="E560" s="5">
        <v>140</v>
      </c>
      <c r="F560" s="5">
        <v>8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18</v>
      </c>
      <c r="N560" s="5">
        <v>25</v>
      </c>
      <c r="O560" s="5">
        <v>7.8780000000000001</v>
      </c>
      <c r="P560" s="5">
        <v>0</v>
      </c>
    </row>
    <row r="561" spans="5:16" x14ac:dyDescent="0.25">
      <c r="E561" s="5">
        <v>141</v>
      </c>
      <c r="F561" s="5">
        <v>8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6.9444439999999998</v>
      </c>
      <c r="O561" s="5">
        <v>12.167999999999999</v>
      </c>
      <c r="P561" s="5">
        <v>0</v>
      </c>
    </row>
    <row r="562" spans="5:16" x14ac:dyDescent="0.25">
      <c r="E562" s="5">
        <v>142</v>
      </c>
      <c r="F562" s="5">
        <v>9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0</v>
      </c>
      <c r="M562" s="5">
        <v>24</v>
      </c>
      <c r="N562" s="5">
        <v>58.333333000000003</v>
      </c>
      <c r="O562" s="5">
        <v>14.664</v>
      </c>
      <c r="P562" s="5">
        <v>0</v>
      </c>
    </row>
    <row r="563" spans="5:16" x14ac:dyDescent="0.25">
      <c r="E563" s="5">
        <v>143</v>
      </c>
      <c r="F563" s="5">
        <v>11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8</v>
      </c>
      <c r="N563" s="5">
        <v>23.611111000000001</v>
      </c>
      <c r="O563" s="5">
        <v>57.345999999999997</v>
      </c>
      <c r="P563" s="5">
        <v>0</v>
      </c>
    </row>
    <row r="564" spans="5:16" x14ac:dyDescent="0.25">
      <c r="E564" s="5">
        <v>144</v>
      </c>
      <c r="F564" s="5">
        <v>10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48</v>
      </c>
      <c r="N564" s="5">
        <v>86.111110999999994</v>
      </c>
      <c r="O564" s="5">
        <v>5.57</v>
      </c>
      <c r="P564" s="5">
        <v>0</v>
      </c>
    </row>
    <row r="565" spans="5:16" s="5" customFormat="1" x14ac:dyDescent="0.25"/>
    <row r="566" spans="5:16" x14ac:dyDescent="0.25">
      <c r="E566" s="5">
        <v>145</v>
      </c>
      <c r="F566" s="5">
        <v>11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1</v>
      </c>
      <c r="M566" s="5">
        <v>15</v>
      </c>
      <c r="N566" s="5">
        <v>50</v>
      </c>
      <c r="O566" s="5">
        <v>8.782</v>
      </c>
      <c r="P566" s="5">
        <v>0</v>
      </c>
    </row>
    <row r="567" spans="5:16" x14ac:dyDescent="0.25">
      <c r="E567" s="5">
        <v>146</v>
      </c>
      <c r="F567" s="5">
        <v>11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1</v>
      </c>
      <c r="N567" s="5">
        <v>9.7222220000000004</v>
      </c>
      <c r="O567" s="5">
        <v>101.05800000000001</v>
      </c>
      <c r="P567" s="5">
        <v>0</v>
      </c>
    </row>
    <row r="568" spans="5:16" x14ac:dyDescent="0.25">
      <c r="E568" s="5">
        <v>147</v>
      </c>
      <c r="F568" s="5">
        <v>13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24</v>
      </c>
      <c r="N568" s="5">
        <v>56.944443999999997</v>
      </c>
      <c r="O568" s="5">
        <v>603.303</v>
      </c>
      <c r="P568" s="5">
        <v>38.46</v>
      </c>
    </row>
    <row r="569" spans="5:16" x14ac:dyDescent="0.25">
      <c r="E569" s="5">
        <v>148</v>
      </c>
      <c r="F569" s="5">
        <v>13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2</v>
      </c>
      <c r="M569" s="5">
        <v>48</v>
      </c>
      <c r="N569" s="5">
        <v>95.833332999999996</v>
      </c>
      <c r="O569" s="5">
        <v>620.10299999999995</v>
      </c>
      <c r="P569" s="5">
        <v>38.159999999999997</v>
      </c>
    </row>
    <row r="570" spans="5:16" x14ac:dyDescent="0.25">
      <c r="E570" s="5">
        <v>149</v>
      </c>
      <c r="F570" s="5">
        <v>13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3</v>
      </c>
      <c r="N570" s="5">
        <v>55.555556000000003</v>
      </c>
      <c r="O570" s="5">
        <v>440.423</v>
      </c>
      <c r="P570" s="5">
        <v>0</v>
      </c>
    </row>
    <row r="571" spans="5:16" x14ac:dyDescent="0.25">
      <c r="E571" s="5">
        <v>150</v>
      </c>
      <c r="F571" s="5">
        <v>13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46</v>
      </c>
      <c r="N571" s="5">
        <v>93.055555999999996</v>
      </c>
      <c r="O571" s="5">
        <v>601.86699999999996</v>
      </c>
      <c r="P571" s="5">
        <v>22.58</v>
      </c>
    </row>
    <row r="572" spans="5:16" x14ac:dyDescent="0.25">
      <c r="E572" s="5">
        <v>151</v>
      </c>
      <c r="F572" s="5">
        <v>10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9</v>
      </c>
      <c r="M572" s="5">
        <v>0</v>
      </c>
      <c r="N572" s="5">
        <v>23.611111000000001</v>
      </c>
      <c r="O572" s="5">
        <v>109.48099999999999</v>
      </c>
      <c r="P572" s="5">
        <v>0</v>
      </c>
    </row>
    <row r="573" spans="5:16" s="5" customFormat="1" x14ac:dyDescent="0.25"/>
    <row r="574" spans="5:16" x14ac:dyDescent="0.25">
      <c r="E574" s="5">
        <v>152</v>
      </c>
      <c r="F574" s="5">
        <v>13</v>
      </c>
      <c r="G574" s="5">
        <v>0</v>
      </c>
      <c r="H574" s="5">
        <v>0</v>
      </c>
      <c r="I574" s="5">
        <v>0</v>
      </c>
      <c r="J574" s="5">
        <v>6</v>
      </c>
      <c r="K574" s="5">
        <v>0</v>
      </c>
      <c r="L574" s="5">
        <v>0</v>
      </c>
      <c r="M574" s="5">
        <v>6</v>
      </c>
      <c r="N574" s="5">
        <v>79.166667000000004</v>
      </c>
      <c r="O574" s="5">
        <v>114.724</v>
      </c>
      <c r="P574" s="5">
        <v>0</v>
      </c>
    </row>
    <row r="575" spans="5:16" x14ac:dyDescent="0.25">
      <c r="E575" s="5">
        <v>153</v>
      </c>
      <c r="F575" s="5">
        <v>13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27</v>
      </c>
      <c r="N575" s="5">
        <v>62.5</v>
      </c>
      <c r="O575" s="5">
        <v>6.0209999999999999</v>
      </c>
      <c r="P575" s="5">
        <v>0</v>
      </c>
    </row>
    <row r="576" spans="5:16" x14ac:dyDescent="0.25">
      <c r="E576" s="5">
        <v>154</v>
      </c>
      <c r="F576" s="5">
        <v>11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51</v>
      </c>
      <c r="N576" s="5">
        <v>70.833332999999996</v>
      </c>
      <c r="O576" s="5">
        <v>4.415</v>
      </c>
      <c r="P576" s="5">
        <v>0</v>
      </c>
    </row>
    <row r="577" spans="5:16" x14ac:dyDescent="0.25">
      <c r="E577" s="5">
        <v>155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</row>
    <row r="578" spans="5:16" x14ac:dyDescent="0.25">
      <c r="E578" s="5">
        <v>156</v>
      </c>
      <c r="F578" s="5">
        <v>9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2</v>
      </c>
      <c r="N578" s="5">
        <v>84.722222000000002</v>
      </c>
      <c r="O578" s="5">
        <v>13.244999999999999</v>
      </c>
      <c r="P578" s="5">
        <v>0</v>
      </c>
    </row>
    <row r="579" spans="5:16" x14ac:dyDescent="0.25">
      <c r="E579" s="5">
        <v>157</v>
      </c>
      <c r="F579" s="5">
        <v>10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24</v>
      </c>
      <c r="N579" s="5">
        <v>33.333333000000003</v>
      </c>
      <c r="O579" s="5">
        <v>7.2850000000000001</v>
      </c>
      <c r="P579" s="5">
        <v>0</v>
      </c>
    </row>
    <row r="580" spans="5:16" x14ac:dyDescent="0.25">
      <c r="E580" s="5">
        <v>158</v>
      </c>
      <c r="F580" s="5">
        <v>9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43.055556000000003</v>
      </c>
      <c r="O580" s="5">
        <v>14.945</v>
      </c>
      <c r="P580" s="5">
        <v>0</v>
      </c>
    </row>
    <row r="581" spans="5:16" s="5" customFormat="1" x14ac:dyDescent="0.25"/>
    <row r="582" spans="5:16" x14ac:dyDescent="0.25">
      <c r="E582" s="5">
        <v>159</v>
      </c>
      <c r="F582" s="5">
        <v>10</v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45</v>
      </c>
      <c r="N582" s="5">
        <v>70.833332999999996</v>
      </c>
      <c r="O582" s="5">
        <v>4.3209999999999997</v>
      </c>
      <c r="P582" s="5">
        <v>0</v>
      </c>
    </row>
    <row r="583" spans="5:16" x14ac:dyDescent="0.25">
      <c r="E583" s="5">
        <v>160</v>
      </c>
      <c r="F583" s="5">
        <v>8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15</v>
      </c>
      <c r="N583" s="5">
        <v>29.166667</v>
      </c>
      <c r="O583" s="5">
        <v>7.6909999999999998</v>
      </c>
      <c r="P583" s="5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36"/>
  <sheetViews>
    <sheetView topLeftCell="A7" workbookViewId="0">
      <selection activeCell="H27" sqref="H27"/>
    </sheetView>
  </sheetViews>
  <sheetFormatPr defaultRowHeight="15" x14ac:dyDescent="0.25"/>
  <cols>
    <col min="8" max="8" width="10.28515625" bestFit="1" customWidth="1"/>
  </cols>
  <sheetData>
    <row r="2" spans="4:6" x14ac:dyDescent="0.25">
      <c r="D2" t="s">
        <v>27</v>
      </c>
    </row>
    <row r="4" spans="4:6" x14ac:dyDescent="0.25">
      <c r="D4" t="s">
        <v>28</v>
      </c>
      <c r="E4" t="s">
        <v>30</v>
      </c>
      <c r="F4" t="s">
        <v>31</v>
      </c>
    </row>
    <row r="5" spans="4:6" x14ac:dyDescent="0.25">
      <c r="D5" t="s">
        <v>0</v>
      </c>
      <c r="E5">
        <v>2</v>
      </c>
      <c r="F5">
        <v>3</v>
      </c>
    </row>
    <row r="6" spans="4:6" x14ac:dyDescent="0.25">
      <c r="D6" t="s">
        <v>1</v>
      </c>
      <c r="E6">
        <v>0.4</v>
      </c>
      <c r="F6">
        <v>0.6</v>
      </c>
    </row>
    <row r="7" spans="4:6" x14ac:dyDescent="0.25">
      <c r="D7" t="s">
        <v>3</v>
      </c>
      <c r="E7">
        <f>20*24</f>
        <v>480</v>
      </c>
      <c r="F7">
        <f>30*24</f>
        <v>720</v>
      </c>
    </row>
    <row r="8" spans="4:6" x14ac:dyDescent="0.25">
      <c r="D8" t="s">
        <v>4</v>
      </c>
      <c r="E8">
        <f>24*30*5</f>
        <v>3600</v>
      </c>
      <c r="F8">
        <f>24*6*30</f>
        <v>4320</v>
      </c>
    </row>
    <row r="9" spans="4:6" x14ac:dyDescent="0.25">
      <c r="D9" t="s">
        <v>5</v>
      </c>
      <c r="E9">
        <v>20</v>
      </c>
      <c r="F9">
        <v>25</v>
      </c>
    </row>
    <row r="10" spans="4:6" x14ac:dyDescent="0.25">
      <c r="D10" t="s">
        <v>6</v>
      </c>
      <c r="E10">
        <v>25</v>
      </c>
      <c r="F10">
        <v>30</v>
      </c>
    </row>
    <row r="11" spans="4:6" x14ac:dyDescent="0.25">
      <c r="D11" t="s">
        <v>29</v>
      </c>
      <c r="E11">
        <v>0.1</v>
      </c>
      <c r="F11">
        <v>0.2</v>
      </c>
    </row>
    <row r="12" spans="4:6" x14ac:dyDescent="0.25">
      <c r="D12" t="s">
        <v>8</v>
      </c>
      <c r="E12">
        <v>0.2</v>
      </c>
      <c r="F12">
        <v>0.4</v>
      </c>
    </row>
    <row r="14" spans="4:6" x14ac:dyDescent="0.25">
      <c r="D14" t="s">
        <v>32</v>
      </c>
    </row>
    <row r="16" spans="4:6" x14ac:dyDescent="0.25">
      <c r="D16" t="s">
        <v>28</v>
      </c>
      <c r="E16" t="s">
        <v>30</v>
      </c>
      <c r="F16" t="s">
        <v>31</v>
      </c>
    </row>
    <row r="17" spans="4:8" x14ac:dyDescent="0.25">
      <c r="D17" t="s">
        <v>0</v>
      </c>
      <c r="E17">
        <v>2</v>
      </c>
      <c r="F17">
        <v>3</v>
      </c>
    </row>
    <row r="18" spans="4:8" x14ac:dyDescent="0.25">
      <c r="D18" t="s">
        <v>1</v>
      </c>
      <c r="E18">
        <v>0.4</v>
      </c>
      <c r="F18">
        <v>0.6</v>
      </c>
    </row>
    <row r="19" spans="4:8" x14ac:dyDescent="0.25">
      <c r="D19" t="s">
        <v>3</v>
      </c>
      <c r="E19" s="1">
        <v>600</v>
      </c>
      <c r="F19">
        <f>30*24</f>
        <v>720</v>
      </c>
    </row>
    <row r="20" spans="4:8" x14ac:dyDescent="0.25">
      <c r="D20" t="s">
        <v>4</v>
      </c>
      <c r="E20">
        <v>3600</v>
      </c>
      <c r="F20">
        <f>24*6*30</f>
        <v>4320</v>
      </c>
    </row>
    <row r="21" spans="4:8" x14ac:dyDescent="0.25">
      <c r="D21" t="s">
        <v>5</v>
      </c>
      <c r="E21">
        <v>20</v>
      </c>
      <c r="F21">
        <v>25</v>
      </c>
    </row>
    <row r="22" spans="4:8" x14ac:dyDescent="0.25">
      <c r="D22" t="s">
        <v>6</v>
      </c>
      <c r="E22">
        <v>25</v>
      </c>
      <c r="F22">
        <v>30</v>
      </c>
    </row>
    <row r="23" spans="4:8" x14ac:dyDescent="0.25">
      <c r="D23" t="s">
        <v>29</v>
      </c>
      <c r="E23">
        <v>0.1</v>
      </c>
      <c r="F23">
        <v>0.2</v>
      </c>
    </row>
    <row r="24" spans="4:8" x14ac:dyDescent="0.25">
      <c r="D24" t="s">
        <v>8</v>
      </c>
      <c r="E24">
        <v>0.2</v>
      </c>
      <c r="F24">
        <v>0.4</v>
      </c>
    </row>
    <row r="26" spans="4:8" x14ac:dyDescent="0.25">
      <c r="D26" t="s">
        <v>33</v>
      </c>
      <c r="H26" t="s">
        <v>34</v>
      </c>
    </row>
    <row r="28" spans="4:8" x14ac:dyDescent="0.25">
      <c r="D28" t="s">
        <v>28</v>
      </c>
      <c r="E28" t="s">
        <v>30</v>
      </c>
      <c r="F28" t="s">
        <v>31</v>
      </c>
    </row>
    <row r="29" spans="4:8" x14ac:dyDescent="0.25">
      <c r="D29" t="s">
        <v>0</v>
      </c>
      <c r="E29">
        <v>2</v>
      </c>
      <c r="F29">
        <v>3</v>
      </c>
    </row>
    <row r="30" spans="4:8" x14ac:dyDescent="0.25">
      <c r="D30" t="s">
        <v>1</v>
      </c>
      <c r="E30">
        <v>0.4</v>
      </c>
      <c r="F30" s="1">
        <v>0.5</v>
      </c>
    </row>
    <row r="31" spans="4:8" x14ac:dyDescent="0.25">
      <c r="D31" t="s">
        <v>3</v>
      </c>
      <c r="E31" s="1">
        <v>600</v>
      </c>
      <c r="F31">
        <f>30*24</f>
        <v>720</v>
      </c>
    </row>
    <row r="32" spans="4:8" x14ac:dyDescent="0.25">
      <c r="D32" t="s">
        <v>4</v>
      </c>
      <c r="E32">
        <v>3600</v>
      </c>
      <c r="F32">
        <f>24*6*30</f>
        <v>4320</v>
      </c>
    </row>
    <row r="33" spans="4:6" x14ac:dyDescent="0.25">
      <c r="D33" t="s">
        <v>5</v>
      </c>
      <c r="E33">
        <v>20</v>
      </c>
      <c r="F33">
        <v>25</v>
      </c>
    </row>
    <row r="34" spans="4:6" x14ac:dyDescent="0.25">
      <c r="D34" t="s">
        <v>6</v>
      </c>
      <c r="E34">
        <v>25</v>
      </c>
      <c r="F34">
        <v>30</v>
      </c>
    </row>
    <row r="35" spans="4:6" x14ac:dyDescent="0.25">
      <c r="D35" t="s">
        <v>29</v>
      </c>
      <c r="E35">
        <v>0.1</v>
      </c>
      <c r="F35">
        <v>0.2</v>
      </c>
    </row>
    <row r="36" spans="4:6" x14ac:dyDescent="0.25">
      <c r="D36" t="s">
        <v>8</v>
      </c>
      <c r="E36">
        <v>0.2</v>
      </c>
      <c r="F36">
        <v>0.4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471"/>
  <sheetViews>
    <sheetView topLeftCell="M1986" zoomScale="60" zoomScaleNormal="60" workbookViewId="0">
      <selection activeCell="AJ2471" sqref="AD2471:AJ2471"/>
    </sheetView>
  </sheetViews>
  <sheetFormatPr defaultRowHeight="15" x14ac:dyDescent="0.25"/>
  <sheetData>
    <row r="1" spans="1:38" s="5" customFormat="1" x14ac:dyDescent="0.25">
      <c r="A1" s="7" t="s">
        <v>64</v>
      </c>
      <c r="B1" s="7"/>
      <c r="C1" s="7"/>
      <c r="D1" s="7"/>
      <c r="E1" s="7"/>
    </row>
    <row r="2" spans="1:38" s="5" customFormat="1" x14ac:dyDescent="0.25"/>
    <row r="3" spans="1:38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N3" t="s">
        <v>0</v>
      </c>
      <c r="O3" t="s">
        <v>1</v>
      </c>
      <c r="P3" t="s">
        <v>2</v>
      </c>
      <c r="Q3" t="s">
        <v>3</v>
      </c>
      <c r="R3" t="s">
        <v>4</v>
      </c>
      <c r="S3" t="s">
        <v>5</v>
      </c>
      <c r="T3" t="s">
        <v>6</v>
      </c>
      <c r="U3" t="s">
        <v>7</v>
      </c>
      <c r="V3" t="s">
        <v>8</v>
      </c>
      <c r="W3" t="s">
        <v>9</v>
      </c>
      <c r="X3" t="s">
        <v>10</v>
      </c>
      <c r="Y3" t="s">
        <v>11</v>
      </c>
      <c r="AA3" t="s">
        <v>0</v>
      </c>
      <c r="AB3" t="s">
        <v>1</v>
      </c>
      <c r="AC3" t="s">
        <v>2</v>
      </c>
      <c r="AD3" t="s">
        <v>3</v>
      </c>
      <c r="AE3" t="s">
        <v>4</v>
      </c>
      <c r="AF3" t="s">
        <v>5</v>
      </c>
      <c r="AG3" t="s">
        <v>6</v>
      </c>
      <c r="AH3" t="s">
        <v>7</v>
      </c>
      <c r="AI3" t="s">
        <v>8</v>
      </c>
      <c r="AJ3" t="s">
        <v>9</v>
      </c>
      <c r="AK3" t="s">
        <v>10</v>
      </c>
      <c r="AL3" t="s">
        <v>11</v>
      </c>
    </row>
    <row r="4" spans="1:38" x14ac:dyDescent="0.25">
      <c r="A4">
        <v>2</v>
      </c>
      <c r="B4">
        <v>0.4</v>
      </c>
      <c r="C4" t="s">
        <v>23</v>
      </c>
      <c r="D4">
        <v>720</v>
      </c>
      <c r="E4">
        <v>4320</v>
      </c>
      <c r="F4">
        <v>20</v>
      </c>
      <c r="G4">
        <v>25</v>
      </c>
      <c r="H4">
        <v>0.2</v>
      </c>
      <c r="I4">
        <v>0.2</v>
      </c>
      <c r="J4">
        <v>160</v>
      </c>
      <c r="K4">
        <v>1512143656</v>
      </c>
      <c r="N4">
        <v>2</v>
      </c>
      <c r="O4">
        <v>0.4</v>
      </c>
      <c r="P4" t="s">
        <v>23</v>
      </c>
      <c r="Q4">
        <v>720</v>
      </c>
      <c r="R4">
        <v>4320</v>
      </c>
      <c r="S4">
        <v>20</v>
      </c>
      <c r="T4">
        <v>25</v>
      </c>
      <c r="U4">
        <v>0.2</v>
      </c>
      <c r="V4">
        <v>0.2</v>
      </c>
      <c r="W4">
        <v>160</v>
      </c>
      <c r="X4">
        <v>1512143656</v>
      </c>
      <c r="AA4">
        <v>2</v>
      </c>
      <c r="AB4">
        <v>0.4</v>
      </c>
      <c r="AC4" t="s">
        <v>23</v>
      </c>
      <c r="AD4">
        <v>720</v>
      </c>
      <c r="AE4">
        <v>4320</v>
      </c>
      <c r="AF4">
        <v>20</v>
      </c>
      <c r="AG4">
        <v>25</v>
      </c>
      <c r="AH4">
        <v>0.2</v>
      </c>
      <c r="AI4">
        <v>0.2</v>
      </c>
      <c r="AJ4">
        <v>160</v>
      </c>
      <c r="AK4">
        <v>1512143656</v>
      </c>
    </row>
    <row r="5" spans="1:38" s="5" customFormat="1" x14ac:dyDescent="0.25">
      <c r="A5">
        <v>1</v>
      </c>
      <c r="B5">
        <v>13</v>
      </c>
      <c r="C5">
        <v>0</v>
      </c>
      <c r="D5">
        <v>0</v>
      </c>
      <c r="E5">
        <v>0</v>
      </c>
      <c r="F5">
        <v>22</v>
      </c>
      <c r="G5">
        <v>0</v>
      </c>
      <c r="H5">
        <v>0</v>
      </c>
      <c r="I5">
        <v>0</v>
      </c>
      <c r="J5">
        <v>95.833332999999996</v>
      </c>
      <c r="K5">
        <v>0.56200000000000006</v>
      </c>
      <c r="L5">
        <v>100</v>
      </c>
      <c r="N5" s="5">
        <v>61</v>
      </c>
      <c r="O5" s="5">
        <v>13</v>
      </c>
      <c r="P5" s="5">
        <v>0</v>
      </c>
      <c r="Q5" s="5">
        <v>0</v>
      </c>
      <c r="R5" s="5">
        <v>0</v>
      </c>
      <c r="S5" s="5">
        <v>12</v>
      </c>
      <c r="T5" s="5">
        <v>0</v>
      </c>
      <c r="U5" s="5">
        <v>0</v>
      </c>
      <c r="V5" s="5">
        <v>36</v>
      </c>
      <c r="W5" s="5">
        <v>100</v>
      </c>
      <c r="X5" s="5">
        <v>0.46899999999999997</v>
      </c>
      <c r="Y5" s="5">
        <v>100</v>
      </c>
      <c r="AA5" s="5">
        <v>61</v>
      </c>
      <c r="AB5" s="5">
        <v>13</v>
      </c>
      <c r="AC5" s="5">
        <v>0</v>
      </c>
      <c r="AD5" s="5">
        <v>0</v>
      </c>
      <c r="AE5" s="5">
        <v>0</v>
      </c>
      <c r="AF5" s="5">
        <v>15</v>
      </c>
      <c r="AG5" s="5">
        <v>0</v>
      </c>
      <c r="AH5" s="5">
        <v>0</v>
      </c>
      <c r="AI5" s="5">
        <v>39</v>
      </c>
      <c r="AJ5" s="5">
        <v>100</v>
      </c>
      <c r="AK5" s="5">
        <v>0.57799999999999996</v>
      </c>
      <c r="AL5" s="5">
        <v>100</v>
      </c>
    </row>
    <row r="6" spans="1:38" x14ac:dyDescent="0.25">
      <c r="A6" s="5">
        <v>2</v>
      </c>
      <c r="B6">
        <v>11</v>
      </c>
      <c r="C6">
        <v>0</v>
      </c>
      <c r="D6">
        <v>0</v>
      </c>
      <c r="E6">
        <v>0</v>
      </c>
      <c r="F6">
        <v>25</v>
      </c>
      <c r="G6">
        <v>0</v>
      </c>
      <c r="H6">
        <v>0</v>
      </c>
      <c r="I6">
        <v>0</v>
      </c>
      <c r="J6">
        <v>93.75</v>
      </c>
      <c r="K6">
        <v>0.46899999999999997</v>
      </c>
      <c r="L6">
        <v>100</v>
      </c>
      <c r="N6">
        <v>62</v>
      </c>
      <c r="O6">
        <v>12</v>
      </c>
      <c r="P6">
        <v>0</v>
      </c>
      <c r="Q6">
        <v>0</v>
      </c>
      <c r="R6">
        <v>0</v>
      </c>
      <c r="S6">
        <v>12</v>
      </c>
      <c r="T6">
        <v>0</v>
      </c>
      <c r="U6">
        <v>10</v>
      </c>
      <c r="V6">
        <v>22</v>
      </c>
      <c r="W6">
        <v>93.75</v>
      </c>
      <c r="X6">
        <v>0.437</v>
      </c>
      <c r="Y6">
        <v>100</v>
      </c>
      <c r="AA6">
        <v>62</v>
      </c>
      <c r="AB6">
        <v>12</v>
      </c>
      <c r="AC6">
        <v>0</v>
      </c>
      <c r="AD6">
        <v>0</v>
      </c>
      <c r="AE6">
        <v>0</v>
      </c>
      <c r="AF6">
        <v>15</v>
      </c>
      <c r="AG6">
        <v>0</v>
      </c>
      <c r="AH6">
        <v>10</v>
      </c>
      <c r="AI6">
        <v>28</v>
      </c>
      <c r="AJ6">
        <v>100</v>
      </c>
      <c r="AK6">
        <v>0.42199999999999999</v>
      </c>
      <c r="AL6">
        <v>100</v>
      </c>
    </row>
    <row r="7" spans="1:38" x14ac:dyDescent="0.25">
      <c r="A7" s="5">
        <v>3</v>
      </c>
      <c r="B7">
        <v>10</v>
      </c>
      <c r="C7">
        <v>0</v>
      </c>
      <c r="D7">
        <v>0</v>
      </c>
      <c r="E7">
        <v>0</v>
      </c>
      <c r="F7">
        <v>0</v>
      </c>
      <c r="G7">
        <v>0</v>
      </c>
      <c r="H7">
        <v>4</v>
      </c>
      <c r="I7">
        <v>0</v>
      </c>
      <c r="J7">
        <v>97.916667000000004</v>
      </c>
      <c r="K7">
        <v>0.42199999999999999</v>
      </c>
      <c r="L7">
        <v>100</v>
      </c>
      <c r="N7">
        <v>63</v>
      </c>
      <c r="O7">
        <v>11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28</v>
      </c>
      <c r="W7">
        <v>79.166667000000004</v>
      </c>
      <c r="X7">
        <v>0.40699999999999997</v>
      </c>
      <c r="Y7">
        <v>100</v>
      </c>
      <c r="AA7">
        <v>63</v>
      </c>
      <c r="AB7">
        <v>11</v>
      </c>
      <c r="AC7">
        <v>0</v>
      </c>
      <c r="AD7">
        <v>0</v>
      </c>
      <c r="AE7">
        <v>0</v>
      </c>
      <c r="AF7">
        <v>10</v>
      </c>
      <c r="AG7">
        <v>0</v>
      </c>
      <c r="AH7">
        <v>0</v>
      </c>
      <c r="AI7">
        <v>28</v>
      </c>
      <c r="AJ7">
        <v>79.166667000000004</v>
      </c>
      <c r="AK7">
        <v>0.40600000000000003</v>
      </c>
      <c r="AL7">
        <v>100</v>
      </c>
    </row>
    <row r="8" spans="1:38" x14ac:dyDescent="0.25">
      <c r="A8" s="5">
        <v>4</v>
      </c>
      <c r="B8">
        <v>8</v>
      </c>
      <c r="C8">
        <v>0</v>
      </c>
      <c r="D8">
        <v>0</v>
      </c>
      <c r="E8">
        <v>0</v>
      </c>
      <c r="F8">
        <v>0</v>
      </c>
      <c r="G8">
        <v>0</v>
      </c>
      <c r="H8">
        <v>10</v>
      </c>
      <c r="I8">
        <v>0</v>
      </c>
      <c r="J8">
        <v>8.3333329999999997</v>
      </c>
      <c r="K8">
        <v>0.35899999999999999</v>
      </c>
      <c r="L8">
        <v>100</v>
      </c>
      <c r="N8">
        <v>64</v>
      </c>
      <c r="O8">
        <v>9</v>
      </c>
      <c r="P8">
        <v>0</v>
      </c>
      <c r="Q8">
        <v>0</v>
      </c>
      <c r="R8">
        <v>0</v>
      </c>
      <c r="S8">
        <v>0</v>
      </c>
      <c r="T8">
        <v>0</v>
      </c>
      <c r="U8">
        <v>17</v>
      </c>
      <c r="V8">
        <v>13</v>
      </c>
      <c r="W8">
        <v>50</v>
      </c>
      <c r="X8">
        <v>0.34300000000000003</v>
      </c>
      <c r="Y8">
        <v>100</v>
      </c>
      <c r="AA8">
        <v>64</v>
      </c>
      <c r="AB8">
        <v>9</v>
      </c>
      <c r="AC8">
        <v>0</v>
      </c>
      <c r="AD8">
        <v>0</v>
      </c>
      <c r="AE8">
        <v>0</v>
      </c>
      <c r="AF8">
        <v>0</v>
      </c>
      <c r="AG8">
        <v>0</v>
      </c>
      <c r="AH8">
        <v>17</v>
      </c>
      <c r="AI8">
        <v>13</v>
      </c>
      <c r="AJ8">
        <v>50</v>
      </c>
      <c r="AK8">
        <v>0.32800000000000001</v>
      </c>
      <c r="AL8">
        <v>100</v>
      </c>
    </row>
    <row r="9" spans="1:38" x14ac:dyDescent="0.25">
      <c r="A9" s="5">
        <v>5</v>
      </c>
      <c r="B9">
        <v>8</v>
      </c>
      <c r="C9">
        <v>0</v>
      </c>
      <c r="D9">
        <v>0</v>
      </c>
      <c r="E9">
        <v>0</v>
      </c>
      <c r="F9">
        <v>0</v>
      </c>
      <c r="G9">
        <v>0</v>
      </c>
      <c r="H9">
        <v>10</v>
      </c>
      <c r="I9">
        <v>16</v>
      </c>
      <c r="J9">
        <v>37.5</v>
      </c>
      <c r="K9">
        <v>0.375</v>
      </c>
      <c r="L9">
        <v>100</v>
      </c>
      <c r="N9">
        <v>65</v>
      </c>
      <c r="O9">
        <v>8</v>
      </c>
      <c r="P9">
        <v>0</v>
      </c>
      <c r="Q9">
        <v>0</v>
      </c>
      <c r="R9">
        <v>0</v>
      </c>
      <c r="S9">
        <v>0</v>
      </c>
      <c r="T9">
        <v>0</v>
      </c>
      <c r="U9">
        <v>20</v>
      </c>
      <c r="V9">
        <v>9</v>
      </c>
      <c r="W9">
        <v>43.75</v>
      </c>
      <c r="X9">
        <v>0.32900000000000001</v>
      </c>
      <c r="Y9">
        <v>100</v>
      </c>
      <c r="AA9">
        <v>65</v>
      </c>
      <c r="AB9">
        <v>8</v>
      </c>
      <c r="AC9">
        <v>0</v>
      </c>
      <c r="AD9">
        <v>0</v>
      </c>
      <c r="AE9">
        <v>0</v>
      </c>
      <c r="AF9">
        <v>0</v>
      </c>
      <c r="AG9">
        <v>0</v>
      </c>
      <c r="AH9">
        <v>53</v>
      </c>
      <c r="AI9">
        <v>9</v>
      </c>
      <c r="AJ9">
        <v>56.25</v>
      </c>
      <c r="AK9">
        <v>0.32800000000000001</v>
      </c>
      <c r="AL9">
        <v>100</v>
      </c>
    </row>
    <row r="10" spans="1:38" x14ac:dyDescent="0.25">
      <c r="A10" s="5">
        <v>6</v>
      </c>
      <c r="B10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10</v>
      </c>
      <c r="I10">
        <v>24</v>
      </c>
      <c r="J10">
        <v>64.583332999999996</v>
      </c>
      <c r="K10">
        <v>0.36</v>
      </c>
      <c r="L10">
        <v>100</v>
      </c>
      <c r="N10">
        <v>66</v>
      </c>
      <c r="O10">
        <v>7</v>
      </c>
      <c r="P10">
        <v>0</v>
      </c>
      <c r="Q10">
        <v>0</v>
      </c>
      <c r="R10">
        <v>0</v>
      </c>
      <c r="S10">
        <v>0</v>
      </c>
      <c r="T10">
        <v>0</v>
      </c>
      <c r="U10">
        <v>35</v>
      </c>
      <c r="V10">
        <v>12</v>
      </c>
      <c r="W10">
        <v>62.5</v>
      </c>
      <c r="X10">
        <v>0.29599999999999999</v>
      </c>
      <c r="Y10">
        <v>100</v>
      </c>
      <c r="AA10">
        <v>66</v>
      </c>
      <c r="AB10">
        <v>7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43</v>
      </c>
      <c r="AI10">
        <v>36</v>
      </c>
      <c r="AJ10">
        <v>100</v>
      </c>
      <c r="AK10">
        <v>0.28199999999999997</v>
      </c>
      <c r="AL10">
        <v>100</v>
      </c>
    </row>
    <row r="11" spans="1:38" x14ac:dyDescent="0.25">
      <c r="A11" s="5">
        <v>7</v>
      </c>
      <c r="B11">
        <v>7</v>
      </c>
      <c r="C11">
        <v>0</v>
      </c>
      <c r="D11">
        <v>0</v>
      </c>
      <c r="E11">
        <v>0</v>
      </c>
      <c r="F11">
        <v>0</v>
      </c>
      <c r="G11">
        <v>0</v>
      </c>
      <c r="H11">
        <v>3</v>
      </c>
      <c r="I11">
        <v>28</v>
      </c>
      <c r="J11">
        <v>100</v>
      </c>
      <c r="K11">
        <v>0.35899999999999999</v>
      </c>
      <c r="L11">
        <v>100</v>
      </c>
      <c r="N11">
        <v>67</v>
      </c>
      <c r="O11">
        <v>6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36</v>
      </c>
      <c r="W11">
        <v>100</v>
      </c>
      <c r="X11">
        <v>0.26600000000000001</v>
      </c>
      <c r="Y11">
        <v>100</v>
      </c>
      <c r="AA11">
        <v>67</v>
      </c>
      <c r="AB11">
        <v>5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5</v>
      </c>
      <c r="AI11">
        <v>35</v>
      </c>
      <c r="AJ11">
        <v>97.916667000000004</v>
      </c>
      <c r="AK11">
        <v>0.23400000000000001</v>
      </c>
      <c r="AL11">
        <v>100</v>
      </c>
    </row>
    <row r="12" spans="1:38" x14ac:dyDescent="0.25">
      <c r="A12" s="5">
        <v>8</v>
      </c>
      <c r="B12">
        <v>5</v>
      </c>
      <c r="C12">
        <v>0</v>
      </c>
      <c r="D12">
        <v>0</v>
      </c>
      <c r="E12">
        <v>0</v>
      </c>
      <c r="F12">
        <v>35</v>
      </c>
      <c r="G12">
        <v>0</v>
      </c>
      <c r="H12">
        <v>0</v>
      </c>
      <c r="I12">
        <v>27</v>
      </c>
      <c r="J12">
        <v>97.916667000000004</v>
      </c>
      <c r="K12">
        <v>0.28100000000000003</v>
      </c>
      <c r="L12">
        <v>100</v>
      </c>
      <c r="N12">
        <v>68</v>
      </c>
      <c r="O12">
        <v>4</v>
      </c>
      <c r="P12">
        <v>0</v>
      </c>
      <c r="Q12">
        <v>0</v>
      </c>
      <c r="R12">
        <v>0</v>
      </c>
      <c r="S12">
        <v>18</v>
      </c>
      <c r="T12">
        <v>0</v>
      </c>
      <c r="U12">
        <v>0</v>
      </c>
      <c r="V12">
        <v>41</v>
      </c>
      <c r="W12">
        <v>100</v>
      </c>
      <c r="X12">
        <v>0.20300000000000001</v>
      </c>
      <c r="Y12">
        <v>100</v>
      </c>
      <c r="AA12">
        <v>68</v>
      </c>
      <c r="AB12">
        <v>3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12</v>
      </c>
      <c r="AI12">
        <v>35</v>
      </c>
      <c r="AJ12">
        <v>85.416667000000004</v>
      </c>
      <c r="AK12">
        <v>0.26600000000000001</v>
      </c>
      <c r="AL12">
        <v>100</v>
      </c>
    </row>
    <row r="13" spans="1:38" x14ac:dyDescent="0.25">
      <c r="A13" s="5">
        <v>9</v>
      </c>
      <c r="B13">
        <v>3</v>
      </c>
      <c r="C13">
        <v>0</v>
      </c>
      <c r="D13">
        <v>0</v>
      </c>
      <c r="E13">
        <v>0</v>
      </c>
      <c r="F13">
        <v>7</v>
      </c>
      <c r="G13">
        <v>0</v>
      </c>
      <c r="H13">
        <v>0</v>
      </c>
      <c r="I13">
        <v>37</v>
      </c>
      <c r="J13">
        <v>100</v>
      </c>
      <c r="K13">
        <v>0.26600000000000001</v>
      </c>
      <c r="L13">
        <v>100</v>
      </c>
      <c r="N13">
        <v>69</v>
      </c>
      <c r="O13">
        <v>3</v>
      </c>
      <c r="P13">
        <v>0</v>
      </c>
      <c r="Q13">
        <v>0</v>
      </c>
      <c r="R13">
        <v>0</v>
      </c>
      <c r="S13">
        <v>10</v>
      </c>
      <c r="T13">
        <v>0</v>
      </c>
      <c r="U13">
        <v>0</v>
      </c>
      <c r="V13">
        <v>32</v>
      </c>
      <c r="W13">
        <v>83.333332999999996</v>
      </c>
      <c r="X13">
        <v>0.20300000000000001</v>
      </c>
      <c r="Y13">
        <v>100</v>
      </c>
      <c r="AA13">
        <v>69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14</v>
      </c>
      <c r="AJ13">
        <v>29.166667</v>
      </c>
      <c r="AK13">
        <v>0.20300000000000001</v>
      </c>
      <c r="AL13">
        <v>100</v>
      </c>
    </row>
    <row r="14" spans="1:38" x14ac:dyDescent="0.25">
      <c r="A14" s="5">
        <v>10</v>
      </c>
      <c r="B14">
        <v>4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18</v>
      </c>
      <c r="J14">
        <v>37.5</v>
      </c>
      <c r="K14">
        <v>0.26500000000000001</v>
      </c>
      <c r="L14">
        <v>100</v>
      </c>
      <c r="N14">
        <v>70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12</v>
      </c>
      <c r="W14">
        <v>25</v>
      </c>
      <c r="X14">
        <v>0.17199999999999999</v>
      </c>
      <c r="Y14">
        <v>100</v>
      </c>
      <c r="AA14">
        <v>75</v>
      </c>
      <c r="AB14">
        <v>8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40</v>
      </c>
      <c r="AI14">
        <v>0</v>
      </c>
      <c r="AJ14">
        <v>60.416666999999997</v>
      </c>
      <c r="AK14">
        <v>1.6559999999999999</v>
      </c>
      <c r="AL14">
        <v>100</v>
      </c>
    </row>
    <row r="15" spans="1:38" x14ac:dyDescent="0.25">
      <c r="A15" s="5">
        <v>11</v>
      </c>
      <c r="B15">
        <v>10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77.083332999999996</v>
      </c>
      <c r="K15">
        <v>1.625</v>
      </c>
      <c r="L15">
        <v>100</v>
      </c>
      <c r="N15">
        <v>75</v>
      </c>
      <c r="O15">
        <v>8</v>
      </c>
      <c r="P15">
        <v>0</v>
      </c>
      <c r="Q15">
        <v>0</v>
      </c>
      <c r="R15">
        <v>0</v>
      </c>
      <c r="S15">
        <v>0</v>
      </c>
      <c r="T15">
        <v>0</v>
      </c>
      <c r="U15">
        <v>20</v>
      </c>
      <c r="V15">
        <v>0</v>
      </c>
      <c r="W15">
        <v>18.75</v>
      </c>
      <c r="X15">
        <v>1.0780000000000001</v>
      </c>
      <c r="Y15">
        <v>100</v>
      </c>
      <c r="AA15">
        <v>76</v>
      </c>
      <c r="AB15">
        <v>10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16</v>
      </c>
      <c r="AJ15">
        <v>33.333333000000003</v>
      </c>
      <c r="AK15">
        <v>0.39100000000000001</v>
      </c>
      <c r="AL15">
        <v>100</v>
      </c>
    </row>
    <row r="16" spans="1:38" x14ac:dyDescent="0.25">
      <c r="A16" s="5">
        <v>12</v>
      </c>
      <c r="B16">
        <v>11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8</v>
      </c>
      <c r="J16">
        <v>16.666667</v>
      </c>
      <c r="K16">
        <v>0.45400000000000001</v>
      </c>
      <c r="L16">
        <v>100</v>
      </c>
      <c r="N16">
        <v>76</v>
      </c>
      <c r="O16">
        <v>10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36</v>
      </c>
      <c r="W16">
        <v>75</v>
      </c>
      <c r="X16">
        <v>0.34399999999999997</v>
      </c>
      <c r="Y16">
        <v>100</v>
      </c>
      <c r="AA16">
        <v>77</v>
      </c>
      <c r="AB16">
        <v>9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40</v>
      </c>
      <c r="AI16">
        <v>0</v>
      </c>
      <c r="AJ16">
        <v>41.666666999999997</v>
      </c>
      <c r="AK16">
        <v>0.375</v>
      </c>
      <c r="AL16">
        <v>100</v>
      </c>
    </row>
    <row r="17" spans="1:38" x14ac:dyDescent="0.25">
      <c r="A17" s="5">
        <v>13</v>
      </c>
      <c r="B17">
        <v>11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58.333333000000003</v>
      </c>
      <c r="K17">
        <v>0.42099999999999999</v>
      </c>
      <c r="L17">
        <v>100</v>
      </c>
      <c r="N17">
        <v>77</v>
      </c>
      <c r="O17">
        <v>9</v>
      </c>
      <c r="P17">
        <v>0</v>
      </c>
      <c r="Q17">
        <v>0</v>
      </c>
      <c r="R17">
        <v>0</v>
      </c>
      <c r="S17">
        <v>0</v>
      </c>
      <c r="T17">
        <v>0</v>
      </c>
      <c r="U17">
        <v>10</v>
      </c>
      <c r="V17">
        <v>0</v>
      </c>
      <c r="W17">
        <v>2.0833330000000001</v>
      </c>
      <c r="X17">
        <v>0.313</v>
      </c>
      <c r="Y17">
        <v>100</v>
      </c>
      <c r="AA17">
        <v>78</v>
      </c>
      <c r="AB17">
        <v>11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30</v>
      </c>
      <c r="AJ17">
        <v>62.5</v>
      </c>
      <c r="AK17">
        <v>0.437</v>
      </c>
      <c r="AL17">
        <v>100</v>
      </c>
    </row>
    <row r="18" spans="1:38" x14ac:dyDescent="0.25">
      <c r="A18" s="5">
        <v>14</v>
      </c>
      <c r="B18">
        <v>11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22</v>
      </c>
      <c r="J18">
        <v>45.833333000000003</v>
      </c>
      <c r="K18">
        <v>0.438</v>
      </c>
      <c r="L18">
        <v>100</v>
      </c>
      <c r="N18">
        <v>78</v>
      </c>
      <c r="O18">
        <v>11</v>
      </c>
      <c r="P18">
        <v>0</v>
      </c>
      <c r="Q18">
        <v>0</v>
      </c>
      <c r="R18">
        <v>0</v>
      </c>
      <c r="S18">
        <v>0</v>
      </c>
      <c r="T18">
        <v>0</v>
      </c>
      <c r="U18">
        <v>10</v>
      </c>
      <c r="V18">
        <v>24</v>
      </c>
      <c r="W18">
        <v>97.916667000000004</v>
      </c>
      <c r="X18">
        <v>0.375</v>
      </c>
      <c r="Y18">
        <v>100</v>
      </c>
      <c r="AA18">
        <v>79</v>
      </c>
      <c r="AB18">
        <v>9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50</v>
      </c>
      <c r="AI18">
        <v>0</v>
      </c>
      <c r="AJ18">
        <v>27.083333</v>
      </c>
      <c r="AK18">
        <v>0.40600000000000003</v>
      </c>
      <c r="AL18">
        <v>100</v>
      </c>
    </row>
    <row r="19" spans="1:38" x14ac:dyDescent="0.25">
      <c r="A19" s="5">
        <v>15</v>
      </c>
      <c r="B19">
        <v>14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22.916667</v>
      </c>
      <c r="K19">
        <v>0.54700000000000004</v>
      </c>
      <c r="L19">
        <v>100</v>
      </c>
      <c r="N19">
        <v>79</v>
      </c>
      <c r="O19">
        <v>11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2</v>
      </c>
      <c r="W19">
        <v>4.1666670000000003</v>
      </c>
      <c r="X19">
        <v>0.40600000000000003</v>
      </c>
      <c r="Y19">
        <v>100</v>
      </c>
      <c r="AA19">
        <v>80</v>
      </c>
      <c r="AB19">
        <v>14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24</v>
      </c>
      <c r="AI19">
        <v>36</v>
      </c>
      <c r="AJ19">
        <v>100</v>
      </c>
      <c r="AK19">
        <v>0.5</v>
      </c>
      <c r="AL19">
        <v>100</v>
      </c>
    </row>
    <row r="20" spans="1:38" x14ac:dyDescent="0.25">
      <c r="A20" s="5">
        <v>16</v>
      </c>
      <c r="B20">
        <v>15</v>
      </c>
      <c r="C20">
        <v>0</v>
      </c>
      <c r="D20">
        <v>0</v>
      </c>
      <c r="E20">
        <v>0</v>
      </c>
      <c r="F20">
        <v>26</v>
      </c>
      <c r="G20">
        <v>0</v>
      </c>
      <c r="H20">
        <v>0</v>
      </c>
      <c r="I20">
        <v>38</v>
      </c>
      <c r="J20">
        <v>100</v>
      </c>
      <c r="K20">
        <v>0.59399999999999997</v>
      </c>
      <c r="L20">
        <v>100</v>
      </c>
      <c r="N20">
        <v>80</v>
      </c>
      <c r="O20">
        <v>14</v>
      </c>
      <c r="P20">
        <v>0</v>
      </c>
      <c r="Q20">
        <v>0</v>
      </c>
      <c r="R20">
        <v>0</v>
      </c>
      <c r="S20">
        <v>0</v>
      </c>
      <c r="T20">
        <v>0</v>
      </c>
      <c r="U20">
        <v>20</v>
      </c>
      <c r="V20">
        <v>0</v>
      </c>
      <c r="W20">
        <v>64.583332999999996</v>
      </c>
      <c r="X20">
        <v>0.45300000000000001</v>
      </c>
      <c r="Y20">
        <v>100</v>
      </c>
      <c r="AA20">
        <v>81</v>
      </c>
      <c r="AB20">
        <v>13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26</v>
      </c>
      <c r="AI20">
        <v>33</v>
      </c>
      <c r="AJ20">
        <v>93.75</v>
      </c>
      <c r="AK20">
        <v>0.59399999999999997</v>
      </c>
      <c r="AL20">
        <v>100</v>
      </c>
    </row>
    <row r="21" spans="1:38" x14ac:dyDescent="0.25">
      <c r="A21" s="5">
        <v>17</v>
      </c>
      <c r="B21">
        <v>15</v>
      </c>
      <c r="C21">
        <v>0</v>
      </c>
      <c r="D21">
        <v>0</v>
      </c>
      <c r="E21">
        <v>0</v>
      </c>
      <c r="F21">
        <v>24</v>
      </c>
      <c r="G21">
        <v>0</v>
      </c>
      <c r="H21">
        <v>0</v>
      </c>
      <c r="I21">
        <v>35</v>
      </c>
      <c r="J21">
        <v>93.75</v>
      </c>
      <c r="K21">
        <v>0.64</v>
      </c>
      <c r="L21">
        <v>100</v>
      </c>
      <c r="N21">
        <v>81</v>
      </c>
      <c r="O21">
        <v>15</v>
      </c>
      <c r="P21">
        <v>0</v>
      </c>
      <c r="Q21">
        <v>0</v>
      </c>
      <c r="R21">
        <v>0</v>
      </c>
      <c r="S21">
        <v>10</v>
      </c>
      <c r="T21">
        <v>0</v>
      </c>
      <c r="U21">
        <v>4</v>
      </c>
      <c r="V21">
        <v>18</v>
      </c>
      <c r="W21">
        <v>100</v>
      </c>
      <c r="X21">
        <v>0.51600000000000001</v>
      </c>
      <c r="Y21">
        <v>100</v>
      </c>
      <c r="AA21">
        <v>82</v>
      </c>
      <c r="AB21">
        <v>13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30</v>
      </c>
      <c r="AI21">
        <v>32</v>
      </c>
      <c r="AJ21">
        <v>81.25</v>
      </c>
      <c r="AK21">
        <v>0.56299999999999994</v>
      </c>
      <c r="AL21">
        <v>100</v>
      </c>
    </row>
    <row r="22" spans="1:38" x14ac:dyDescent="0.25">
      <c r="A22" s="5">
        <v>18</v>
      </c>
      <c r="B22">
        <v>14</v>
      </c>
      <c r="C22">
        <v>0</v>
      </c>
      <c r="D22">
        <v>0</v>
      </c>
      <c r="E22">
        <v>0</v>
      </c>
      <c r="F22">
        <v>0</v>
      </c>
      <c r="G22">
        <v>0</v>
      </c>
      <c r="H22">
        <v>8</v>
      </c>
      <c r="I22">
        <v>39</v>
      </c>
      <c r="J22">
        <v>100</v>
      </c>
      <c r="K22">
        <v>0.65600000000000003</v>
      </c>
      <c r="L22">
        <v>100</v>
      </c>
      <c r="N22">
        <v>82</v>
      </c>
      <c r="O22">
        <v>15</v>
      </c>
      <c r="P22">
        <v>0</v>
      </c>
      <c r="Q22">
        <v>0</v>
      </c>
      <c r="R22">
        <v>0</v>
      </c>
      <c r="S22">
        <v>8</v>
      </c>
      <c r="T22">
        <v>0</v>
      </c>
      <c r="U22">
        <v>4</v>
      </c>
      <c r="V22">
        <v>15</v>
      </c>
      <c r="W22">
        <v>93.75</v>
      </c>
      <c r="X22">
        <v>0.54600000000000004</v>
      </c>
      <c r="Y22">
        <v>100</v>
      </c>
      <c r="AA22">
        <v>83</v>
      </c>
      <c r="AB22">
        <v>12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45</v>
      </c>
      <c r="AI22">
        <v>16</v>
      </c>
      <c r="AJ22">
        <v>66.666667000000004</v>
      </c>
      <c r="AK22">
        <v>0.5</v>
      </c>
      <c r="AL22">
        <v>100</v>
      </c>
    </row>
    <row r="23" spans="1:38" x14ac:dyDescent="0.25">
      <c r="A23" s="5">
        <v>19</v>
      </c>
      <c r="B23">
        <v>15</v>
      </c>
      <c r="C23">
        <v>0</v>
      </c>
      <c r="D23">
        <v>0</v>
      </c>
      <c r="E23">
        <v>0</v>
      </c>
      <c r="F23">
        <v>5</v>
      </c>
      <c r="G23">
        <v>0</v>
      </c>
      <c r="H23">
        <v>6</v>
      </c>
      <c r="I23">
        <v>28</v>
      </c>
      <c r="J23">
        <v>100</v>
      </c>
      <c r="K23">
        <v>0.625</v>
      </c>
      <c r="L23">
        <v>100</v>
      </c>
      <c r="N23">
        <v>83</v>
      </c>
      <c r="O23">
        <v>14</v>
      </c>
      <c r="P23">
        <v>0</v>
      </c>
      <c r="Q23">
        <v>0</v>
      </c>
      <c r="R23">
        <v>0</v>
      </c>
      <c r="S23">
        <v>0</v>
      </c>
      <c r="T23">
        <v>0</v>
      </c>
      <c r="U23">
        <v>36</v>
      </c>
      <c r="V23">
        <v>12</v>
      </c>
      <c r="W23">
        <v>83.333332999999996</v>
      </c>
      <c r="X23">
        <v>0.53200000000000003</v>
      </c>
      <c r="Y23">
        <v>100</v>
      </c>
      <c r="AA23">
        <v>84</v>
      </c>
      <c r="AB23">
        <v>13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35</v>
      </c>
      <c r="AI23">
        <v>26</v>
      </c>
      <c r="AJ23">
        <v>77.083332999999996</v>
      </c>
      <c r="AK23">
        <v>0.57799999999999996</v>
      </c>
      <c r="AL23">
        <v>100</v>
      </c>
    </row>
    <row r="24" spans="1:38" x14ac:dyDescent="0.25">
      <c r="A24" s="5">
        <v>20</v>
      </c>
      <c r="B24">
        <v>14</v>
      </c>
      <c r="C24">
        <v>0</v>
      </c>
      <c r="D24">
        <v>0</v>
      </c>
      <c r="E24">
        <v>0</v>
      </c>
      <c r="F24">
        <v>0</v>
      </c>
      <c r="G24">
        <v>0</v>
      </c>
      <c r="H24">
        <v>13</v>
      </c>
      <c r="I24">
        <v>22</v>
      </c>
      <c r="J24">
        <v>72.916667000000004</v>
      </c>
      <c r="K24">
        <v>0.65700000000000003</v>
      </c>
      <c r="L24">
        <v>100</v>
      </c>
      <c r="N24">
        <v>84</v>
      </c>
      <c r="O24">
        <v>14</v>
      </c>
      <c r="P24">
        <v>0</v>
      </c>
      <c r="Q24">
        <v>0</v>
      </c>
      <c r="R24">
        <v>0</v>
      </c>
      <c r="S24">
        <v>0</v>
      </c>
      <c r="T24">
        <v>0</v>
      </c>
      <c r="U24">
        <v>45</v>
      </c>
      <c r="V24">
        <v>20</v>
      </c>
      <c r="W24">
        <v>93.75</v>
      </c>
      <c r="X24">
        <v>0.59299999999999997</v>
      </c>
      <c r="Y24">
        <v>100</v>
      </c>
      <c r="AA24">
        <v>85</v>
      </c>
      <c r="AB24">
        <v>12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50</v>
      </c>
      <c r="AI24">
        <v>12</v>
      </c>
      <c r="AJ24">
        <v>75</v>
      </c>
      <c r="AK24">
        <v>0.54700000000000004</v>
      </c>
      <c r="AL24">
        <v>100</v>
      </c>
    </row>
    <row r="25" spans="1:38" x14ac:dyDescent="0.25">
      <c r="A25" s="5">
        <v>21</v>
      </c>
      <c r="B25">
        <v>15</v>
      </c>
      <c r="C25">
        <v>0</v>
      </c>
      <c r="D25">
        <v>0</v>
      </c>
      <c r="E25">
        <v>0</v>
      </c>
      <c r="F25">
        <v>0</v>
      </c>
      <c r="G25">
        <v>0</v>
      </c>
      <c r="H25">
        <v>6</v>
      </c>
      <c r="I25">
        <v>10</v>
      </c>
      <c r="J25">
        <v>79.166667000000004</v>
      </c>
      <c r="K25">
        <v>0.60899999999999999</v>
      </c>
      <c r="L25">
        <v>100</v>
      </c>
      <c r="N25">
        <v>85</v>
      </c>
      <c r="O25">
        <v>13</v>
      </c>
      <c r="P25">
        <v>0</v>
      </c>
      <c r="Q25">
        <v>0</v>
      </c>
      <c r="R25">
        <v>0</v>
      </c>
      <c r="S25">
        <v>0</v>
      </c>
      <c r="T25">
        <v>0</v>
      </c>
      <c r="U25">
        <v>40</v>
      </c>
      <c r="V25">
        <v>24</v>
      </c>
      <c r="W25">
        <v>79.166667000000004</v>
      </c>
      <c r="X25">
        <v>0.5</v>
      </c>
      <c r="Y25">
        <v>100</v>
      </c>
      <c r="AA25">
        <v>86</v>
      </c>
      <c r="AB25">
        <v>14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3</v>
      </c>
      <c r="AI25">
        <v>35</v>
      </c>
      <c r="AJ25">
        <v>100</v>
      </c>
      <c r="AK25">
        <v>0.56200000000000006</v>
      </c>
      <c r="AL25">
        <v>100</v>
      </c>
    </row>
    <row r="26" spans="1:38" x14ac:dyDescent="0.25">
      <c r="A26" s="5">
        <v>22</v>
      </c>
      <c r="B26">
        <v>17</v>
      </c>
      <c r="C26">
        <v>0</v>
      </c>
      <c r="D26">
        <v>0</v>
      </c>
      <c r="E26">
        <v>0</v>
      </c>
      <c r="F26">
        <v>32</v>
      </c>
      <c r="G26">
        <v>0</v>
      </c>
      <c r="H26">
        <v>0</v>
      </c>
      <c r="I26">
        <v>19</v>
      </c>
      <c r="J26">
        <v>97.916667000000004</v>
      </c>
      <c r="K26">
        <v>0.70299999999999996</v>
      </c>
      <c r="L26">
        <v>100</v>
      </c>
      <c r="N26">
        <v>86</v>
      </c>
      <c r="O26">
        <v>14</v>
      </c>
      <c r="P26">
        <v>0</v>
      </c>
      <c r="Q26">
        <v>0</v>
      </c>
      <c r="R26">
        <v>0</v>
      </c>
      <c r="S26">
        <v>2</v>
      </c>
      <c r="T26">
        <v>0</v>
      </c>
      <c r="U26">
        <v>0</v>
      </c>
      <c r="V26">
        <v>40</v>
      </c>
      <c r="W26">
        <v>100</v>
      </c>
      <c r="X26">
        <v>0.48499999999999999</v>
      </c>
      <c r="Y26">
        <v>100</v>
      </c>
      <c r="AA26">
        <v>87</v>
      </c>
      <c r="AB26">
        <v>16</v>
      </c>
      <c r="AC26">
        <v>0</v>
      </c>
      <c r="AD26">
        <v>0</v>
      </c>
      <c r="AE26">
        <v>0</v>
      </c>
      <c r="AF26">
        <v>20</v>
      </c>
      <c r="AG26">
        <v>0</v>
      </c>
      <c r="AH26">
        <v>0</v>
      </c>
      <c r="AI26">
        <v>18</v>
      </c>
      <c r="AJ26">
        <v>100</v>
      </c>
      <c r="AK26">
        <v>0.68799999999999994</v>
      </c>
      <c r="AL26">
        <v>100</v>
      </c>
    </row>
    <row r="27" spans="1:38" x14ac:dyDescent="0.25">
      <c r="A27" s="5">
        <v>23</v>
      </c>
      <c r="B27">
        <v>15</v>
      </c>
      <c r="C27">
        <v>0</v>
      </c>
      <c r="D27">
        <v>0</v>
      </c>
      <c r="E27">
        <v>0</v>
      </c>
      <c r="F27">
        <v>40</v>
      </c>
      <c r="G27">
        <v>0</v>
      </c>
      <c r="H27">
        <v>0</v>
      </c>
      <c r="I27">
        <v>16</v>
      </c>
      <c r="J27">
        <v>100</v>
      </c>
      <c r="K27">
        <v>0.65600000000000003</v>
      </c>
      <c r="L27">
        <v>100</v>
      </c>
      <c r="N27">
        <v>87</v>
      </c>
      <c r="O27">
        <v>16</v>
      </c>
      <c r="P27">
        <v>0</v>
      </c>
      <c r="Q27">
        <v>0</v>
      </c>
      <c r="R27">
        <v>0</v>
      </c>
      <c r="S27">
        <v>30</v>
      </c>
      <c r="T27">
        <v>0</v>
      </c>
      <c r="U27">
        <v>0</v>
      </c>
      <c r="V27">
        <v>28</v>
      </c>
      <c r="W27">
        <v>100</v>
      </c>
      <c r="X27">
        <v>0.56200000000000006</v>
      </c>
      <c r="Y27">
        <v>100</v>
      </c>
      <c r="AA27">
        <v>88</v>
      </c>
      <c r="AB27">
        <v>14</v>
      </c>
      <c r="AC27">
        <v>0</v>
      </c>
      <c r="AD27">
        <v>0</v>
      </c>
      <c r="AE27">
        <v>0</v>
      </c>
      <c r="AF27">
        <v>9</v>
      </c>
      <c r="AG27">
        <v>0</v>
      </c>
      <c r="AH27">
        <v>0</v>
      </c>
      <c r="AI27">
        <v>13</v>
      </c>
      <c r="AJ27">
        <v>97.916667000000004</v>
      </c>
      <c r="AK27">
        <v>0.59299999999999997</v>
      </c>
      <c r="AL27">
        <v>100</v>
      </c>
    </row>
    <row r="28" spans="1:38" x14ac:dyDescent="0.25">
      <c r="A28" s="5">
        <v>24</v>
      </c>
      <c r="B28">
        <v>15</v>
      </c>
      <c r="C28">
        <v>0</v>
      </c>
      <c r="D28">
        <v>0</v>
      </c>
      <c r="E28">
        <v>0</v>
      </c>
      <c r="F28">
        <v>27</v>
      </c>
      <c r="G28">
        <v>0</v>
      </c>
      <c r="H28">
        <v>0</v>
      </c>
      <c r="I28">
        <v>13</v>
      </c>
      <c r="J28">
        <v>93.75</v>
      </c>
      <c r="K28">
        <v>0.65700000000000003</v>
      </c>
      <c r="L28">
        <v>100</v>
      </c>
      <c r="N28">
        <v>88</v>
      </c>
      <c r="O28">
        <v>14</v>
      </c>
      <c r="P28">
        <v>0</v>
      </c>
      <c r="Q28">
        <v>0</v>
      </c>
      <c r="R28">
        <v>0</v>
      </c>
      <c r="S28">
        <v>19</v>
      </c>
      <c r="T28">
        <v>0</v>
      </c>
      <c r="U28">
        <v>0</v>
      </c>
      <c r="V28">
        <v>23</v>
      </c>
      <c r="W28">
        <v>97.916667000000004</v>
      </c>
      <c r="X28">
        <v>0.53200000000000003</v>
      </c>
      <c r="Y28">
        <v>100</v>
      </c>
      <c r="AA28">
        <v>89</v>
      </c>
      <c r="AB28">
        <v>14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</v>
      </c>
      <c r="AI28">
        <v>30</v>
      </c>
      <c r="AJ28">
        <v>100</v>
      </c>
      <c r="AK28">
        <v>0.57799999999999996</v>
      </c>
      <c r="AL28">
        <v>100</v>
      </c>
    </row>
    <row r="29" spans="1:38" x14ac:dyDescent="0.25">
      <c r="A29" s="5">
        <v>25</v>
      </c>
      <c r="B29">
        <v>13</v>
      </c>
      <c r="C29">
        <v>0</v>
      </c>
      <c r="D29">
        <v>0</v>
      </c>
      <c r="E29">
        <v>0</v>
      </c>
      <c r="F29">
        <v>14</v>
      </c>
      <c r="G29">
        <v>0</v>
      </c>
      <c r="H29">
        <v>0</v>
      </c>
      <c r="I29">
        <v>15</v>
      </c>
      <c r="J29">
        <v>97.916667000000004</v>
      </c>
      <c r="K29">
        <v>0.60899999999999999</v>
      </c>
      <c r="L29">
        <v>100</v>
      </c>
      <c r="N29">
        <v>89</v>
      </c>
      <c r="O29">
        <v>14</v>
      </c>
      <c r="P29">
        <v>0</v>
      </c>
      <c r="Q29">
        <v>0</v>
      </c>
      <c r="R29">
        <v>0</v>
      </c>
      <c r="S29">
        <v>3</v>
      </c>
      <c r="T29">
        <v>0</v>
      </c>
      <c r="U29">
        <v>0</v>
      </c>
      <c r="V29">
        <v>35</v>
      </c>
      <c r="W29">
        <v>100</v>
      </c>
      <c r="X29">
        <v>0.51500000000000001</v>
      </c>
      <c r="Y29">
        <v>100</v>
      </c>
      <c r="AA29">
        <v>90</v>
      </c>
      <c r="AB29">
        <v>13</v>
      </c>
      <c r="AC29">
        <v>0</v>
      </c>
      <c r="AD29">
        <v>0</v>
      </c>
      <c r="AE29">
        <v>0</v>
      </c>
      <c r="AF29">
        <v>10</v>
      </c>
      <c r="AG29">
        <v>0</v>
      </c>
      <c r="AH29">
        <v>0</v>
      </c>
      <c r="AI29">
        <v>12</v>
      </c>
      <c r="AJ29">
        <v>100</v>
      </c>
      <c r="AK29">
        <v>0.57899999999999996</v>
      </c>
      <c r="AL29">
        <v>100</v>
      </c>
    </row>
    <row r="30" spans="1:38" x14ac:dyDescent="0.25">
      <c r="A30" s="5">
        <v>26</v>
      </c>
      <c r="B30">
        <v>14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30</v>
      </c>
      <c r="J30">
        <v>100</v>
      </c>
      <c r="K30">
        <v>0.625</v>
      </c>
      <c r="L30">
        <v>100</v>
      </c>
      <c r="N30">
        <v>90</v>
      </c>
      <c r="O30">
        <v>13</v>
      </c>
      <c r="P30">
        <v>0</v>
      </c>
      <c r="Q30">
        <v>0</v>
      </c>
      <c r="R30">
        <v>0</v>
      </c>
      <c r="S30">
        <v>20</v>
      </c>
      <c r="T30">
        <v>0</v>
      </c>
      <c r="U30">
        <v>0</v>
      </c>
      <c r="V30">
        <v>22</v>
      </c>
      <c r="W30">
        <v>100</v>
      </c>
      <c r="X30">
        <v>0.48499999999999999</v>
      </c>
      <c r="Y30">
        <v>100</v>
      </c>
      <c r="AA30">
        <v>91</v>
      </c>
      <c r="AB30">
        <v>14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2</v>
      </c>
      <c r="AI30">
        <v>28</v>
      </c>
      <c r="AJ30">
        <v>100</v>
      </c>
      <c r="AK30">
        <v>0.625</v>
      </c>
      <c r="AL30">
        <v>100</v>
      </c>
    </row>
    <row r="31" spans="1:38" x14ac:dyDescent="0.25">
      <c r="A31" s="5">
        <v>27</v>
      </c>
      <c r="B31">
        <v>14</v>
      </c>
      <c r="C31">
        <v>0</v>
      </c>
      <c r="D31">
        <v>0</v>
      </c>
      <c r="E31">
        <v>0</v>
      </c>
      <c r="F31">
        <v>4</v>
      </c>
      <c r="G31">
        <v>0</v>
      </c>
      <c r="H31">
        <v>0</v>
      </c>
      <c r="I31">
        <v>8</v>
      </c>
      <c r="J31">
        <v>97.916667000000004</v>
      </c>
      <c r="K31">
        <v>0.625</v>
      </c>
      <c r="L31">
        <v>100</v>
      </c>
      <c r="N31">
        <v>91</v>
      </c>
      <c r="O31">
        <v>14</v>
      </c>
      <c r="P31">
        <v>0</v>
      </c>
      <c r="Q31">
        <v>0</v>
      </c>
      <c r="R31">
        <v>0</v>
      </c>
      <c r="S31">
        <v>3</v>
      </c>
      <c r="T31">
        <v>0</v>
      </c>
      <c r="U31">
        <v>0</v>
      </c>
      <c r="V31">
        <v>33</v>
      </c>
      <c r="W31">
        <v>100</v>
      </c>
      <c r="X31">
        <v>0.51500000000000001</v>
      </c>
      <c r="Y31">
        <v>100</v>
      </c>
      <c r="AA31">
        <v>92</v>
      </c>
      <c r="AB31">
        <v>14</v>
      </c>
      <c r="AC31">
        <v>0</v>
      </c>
      <c r="AD31">
        <v>0</v>
      </c>
      <c r="AE31">
        <v>0</v>
      </c>
      <c r="AF31">
        <v>2</v>
      </c>
      <c r="AG31">
        <v>0</v>
      </c>
      <c r="AH31">
        <v>3</v>
      </c>
      <c r="AI31">
        <v>4</v>
      </c>
      <c r="AJ31">
        <v>100</v>
      </c>
      <c r="AK31">
        <v>0.59299999999999997</v>
      </c>
      <c r="AL31">
        <v>100</v>
      </c>
    </row>
    <row r="32" spans="1:38" x14ac:dyDescent="0.25">
      <c r="A32" s="5">
        <v>28</v>
      </c>
      <c r="B32">
        <v>13</v>
      </c>
      <c r="C32">
        <v>0</v>
      </c>
      <c r="D32">
        <v>0</v>
      </c>
      <c r="E32">
        <v>0</v>
      </c>
      <c r="F32">
        <v>18</v>
      </c>
      <c r="G32">
        <v>0</v>
      </c>
      <c r="H32">
        <v>0</v>
      </c>
      <c r="I32">
        <v>8</v>
      </c>
      <c r="J32">
        <v>100</v>
      </c>
      <c r="K32">
        <v>0.53100000000000003</v>
      </c>
      <c r="L32">
        <v>100</v>
      </c>
      <c r="N32">
        <v>92</v>
      </c>
      <c r="O32">
        <v>14</v>
      </c>
      <c r="P32">
        <v>0</v>
      </c>
      <c r="Q32">
        <v>0</v>
      </c>
      <c r="R32">
        <v>0</v>
      </c>
      <c r="S32">
        <v>9</v>
      </c>
      <c r="T32">
        <v>0</v>
      </c>
      <c r="U32">
        <v>0</v>
      </c>
      <c r="V32">
        <v>14</v>
      </c>
      <c r="W32">
        <v>100</v>
      </c>
      <c r="X32">
        <v>0.53100000000000003</v>
      </c>
      <c r="Y32">
        <v>100</v>
      </c>
      <c r="AA32">
        <v>93</v>
      </c>
      <c r="AB32">
        <v>13</v>
      </c>
      <c r="AC32">
        <v>0</v>
      </c>
      <c r="AD32">
        <v>0</v>
      </c>
      <c r="AE32">
        <v>0</v>
      </c>
      <c r="AF32">
        <v>32</v>
      </c>
      <c r="AG32">
        <v>0</v>
      </c>
      <c r="AH32">
        <v>0</v>
      </c>
      <c r="AI32">
        <v>3</v>
      </c>
      <c r="AJ32">
        <v>97.916667000000004</v>
      </c>
      <c r="AK32">
        <v>0.59399999999999997</v>
      </c>
      <c r="AL32">
        <v>100</v>
      </c>
    </row>
    <row r="33" spans="1:38" x14ac:dyDescent="0.25">
      <c r="A33" s="5">
        <v>29</v>
      </c>
      <c r="B33">
        <v>9</v>
      </c>
      <c r="C33">
        <v>0</v>
      </c>
      <c r="D33">
        <v>0</v>
      </c>
      <c r="E33">
        <v>0</v>
      </c>
      <c r="F33">
        <v>22</v>
      </c>
      <c r="G33">
        <v>0</v>
      </c>
      <c r="H33">
        <v>0</v>
      </c>
      <c r="I33">
        <v>0</v>
      </c>
      <c r="J33">
        <v>97.916667000000004</v>
      </c>
      <c r="K33">
        <v>0.39100000000000001</v>
      </c>
      <c r="L33">
        <v>100</v>
      </c>
      <c r="N33">
        <v>93</v>
      </c>
      <c r="O33">
        <v>13</v>
      </c>
      <c r="P33">
        <v>0</v>
      </c>
      <c r="Q33">
        <v>0</v>
      </c>
      <c r="R33">
        <v>0</v>
      </c>
      <c r="S33">
        <v>24</v>
      </c>
      <c r="T33">
        <v>0</v>
      </c>
      <c r="U33">
        <v>0</v>
      </c>
      <c r="V33">
        <v>13</v>
      </c>
      <c r="W33">
        <v>97.916667000000004</v>
      </c>
      <c r="X33">
        <v>0.54700000000000004</v>
      </c>
      <c r="Y33">
        <v>100</v>
      </c>
      <c r="AA33">
        <v>94</v>
      </c>
      <c r="AB33">
        <v>9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16</v>
      </c>
      <c r="AI33">
        <v>43</v>
      </c>
      <c r="AJ33">
        <v>97.916667000000004</v>
      </c>
      <c r="AK33">
        <v>0.45300000000000001</v>
      </c>
      <c r="AL33">
        <v>100</v>
      </c>
    </row>
    <row r="34" spans="1:38" x14ac:dyDescent="0.25">
      <c r="A34" s="5">
        <v>30</v>
      </c>
      <c r="B34">
        <v>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75</v>
      </c>
      <c r="K34">
        <v>0.32800000000000001</v>
      </c>
      <c r="L34">
        <v>100</v>
      </c>
      <c r="N34">
        <v>94</v>
      </c>
      <c r="O34">
        <v>11</v>
      </c>
      <c r="P34">
        <v>0</v>
      </c>
      <c r="Q34">
        <v>0</v>
      </c>
      <c r="R34">
        <v>0</v>
      </c>
      <c r="S34">
        <v>28</v>
      </c>
      <c r="T34">
        <v>0</v>
      </c>
      <c r="U34">
        <v>0</v>
      </c>
      <c r="V34">
        <v>6</v>
      </c>
      <c r="W34">
        <v>100</v>
      </c>
      <c r="X34">
        <v>0.42199999999999999</v>
      </c>
      <c r="Y34">
        <v>100</v>
      </c>
      <c r="AA34">
        <v>95</v>
      </c>
      <c r="AB34">
        <v>8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40</v>
      </c>
      <c r="AJ34">
        <v>83.333332999999996</v>
      </c>
      <c r="AK34">
        <v>0.34399999999999997</v>
      </c>
      <c r="AL34">
        <v>100</v>
      </c>
    </row>
    <row r="35" spans="1:38" x14ac:dyDescent="0.25">
      <c r="A35" s="5">
        <v>31</v>
      </c>
      <c r="B35">
        <v>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10</v>
      </c>
      <c r="J35">
        <v>20.833333</v>
      </c>
      <c r="K35">
        <v>0.34399999999999997</v>
      </c>
      <c r="L35">
        <v>100</v>
      </c>
      <c r="N35">
        <v>95</v>
      </c>
      <c r="O35">
        <v>10</v>
      </c>
      <c r="P35">
        <v>0</v>
      </c>
      <c r="Q35">
        <v>0</v>
      </c>
      <c r="R35">
        <v>0</v>
      </c>
      <c r="S35">
        <v>0</v>
      </c>
      <c r="T35">
        <v>0</v>
      </c>
      <c r="U35">
        <v>6</v>
      </c>
      <c r="V35">
        <v>6</v>
      </c>
      <c r="W35">
        <v>97.916667000000004</v>
      </c>
      <c r="X35">
        <v>0.375</v>
      </c>
      <c r="Y35">
        <v>100</v>
      </c>
      <c r="AA35">
        <v>97</v>
      </c>
      <c r="AB35">
        <v>9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57</v>
      </c>
      <c r="AI35">
        <v>2</v>
      </c>
      <c r="AJ35">
        <v>100</v>
      </c>
      <c r="AK35">
        <v>0.64100000000000001</v>
      </c>
      <c r="AL35">
        <v>100</v>
      </c>
    </row>
    <row r="36" spans="1:38" x14ac:dyDescent="0.25">
      <c r="A36" s="5">
        <v>32</v>
      </c>
      <c r="B36">
        <v>9</v>
      </c>
      <c r="C36">
        <v>0</v>
      </c>
      <c r="D36">
        <v>0</v>
      </c>
      <c r="E36">
        <v>0</v>
      </c>
      <c r="F36">
        <v>0</v>
      </c>
      <c r="G36">
        <v>0</v>
      </c>
      <c r="H36">
        <v>10</v>
      </c>
      <c r="I36">
        <v>0</v>
      </c>
      <c r="J36">
        <v>33.333333000000003</v>
      </c>
      <c r="K36">
        <v>0.437</v>
      </c>
      <c r="L36">
        <v>100</v>
      </c>
      <c r="N36">
        <v>96</v>
      </c>
      <c r="O36">
        <v>8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2</v>
      </c>
      <c r="W36">
        <v>4.1666670000000003</v>
      </c>
      <c r="X36">
        <v>0.36</v>
      </c>
      <c r="Y36">
        <v>100</v>
      </c>
      <c r="AA36">
        <v>98</v>
      </c>
      <c r="AB36">
        <v>7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20</v>
      </c>
      <c r="AI36">
        <v>41</v>
      </c>
      <c r="AJ36">
        <v>87.5</v>
      </c>
      <c r="AK36">
        <v>0.29599999999999999</v>
      </c>
      <c r="AL36">
        <v>100</v>
      </c>
    </row>
    <row r="37" spans="1:38" x14ac:dyDescent="0.25">
      <c r="A37" s="5">
        <v>33</v>
      </c>
      <c r="B37">
        <v>9</v>
      </c>
      <c r="C37">
        <v>0</v>
      </c>
      <c r="D37">
        <v>0</v>
      </c>
      <c r="E37">
        <v>0</v>
      </c>
      <c r="F37">
        <v>19</v>
      </c>
      <c r="G37">
        <v>0</v>
      </c>
      <c r="H37">
        <v>0</v>
      </c>
      <c r="I37">
        <v>30</v>
      </c>
      <c r="J37">
        <v>100</v>
      </c>
      <c r="K37">
        <v>0.625</v>
      </c>
      <c r="L37">
        <v>100</v>
      </c>
      <c r="N37">
        <v>97</v>
      </c>
      <c r="O37">
        <v>9</v>
      </c>
      <c r="P37">
        <v>0</v>
      </c>
      <c r="Q37">
        <v>0</v>
      </c>
      <c r="R37">
        <v>0</v>
      </c>
      <c r="S37">
        <v>0</v>
      </c>
      <c r="T37">
        <v>0</v>
      </c>
      <c r="U37">
        <v>30</v>
      </c>
      <c r="V37">
        <v>0</v>
      </c>
      <c r="W37">
        <v>75</v>
      </c>
      <c r="X37">
        <v>0.34300000000000003</v>
      </c>
      <c r="Y37">
        <v>100</v>
      </c>
      <c r="AA37">
        <v>99</v>
      </c>
      <c r="AB37">
        <v>5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20</v>
      </c>
      <c r="AJ37">
        <v>41.666666999999997</v>
      </c>
      <c r="AK37">
        <v>0.25</v>
      </c>
      <c r="AL37">
        <v>100</v>
      </c>
    </row>
    <row r="38" spans="1:38" x14ac:dyDescent="0.25">
      <c r="A38" s="5">
        <v>34</v>
      </c>
      <c r="B38">
        <v>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27</v>
      </c>
      <c r="J38">
        <v>66.666667000000004</v>
      </c>
      <c r="K38">
        <v>0.36</v>
      </c>
      <c r="L38">
        <v>100</v>
      </c>
      <c r="N38">
        <v>98</v>
      </c>
      <c r="O38">
        <v>9</v>
      </c>
      <c r="P38">
        <v>0</v>
      </c>
      <c r="Q38">
        <v>0</v>
      </c>
      <c r="R38">
        <v>0</v>
      </c>
      <c r="S38">
        <v>6</v>
      </c>
      <c r="T38">
        <v>0</v>
      </c>
      <c r="U38">
        <v>7</v>
      </c>
      <c r="V38">
        <v>10</v>
      </c>
      <c r="W38">
        <v>100</v>
      </c>
      <c r="X38">
        <v>0.34399999999999997</v>
      </c>
      <c r="Y38">
        <v>100</v>
      </c>
      <c r="AA38">
        <v>100</v>
      </c>
      <c r="AB38">
        <v>4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20</v>
      </c>
      <c r="AI38">
        <v>0</v>
      </c>
      <c r="AJ38">
        <v>10.416667</v>
      </c>
      <c r="AK38">
        <v>0.20399999999999999</v>
      </c>
      <c r="AL38">
        <v>100</v>
      </c>
    </row>
    <row r="39" spans="1:38" x14ac:dyDescent="0.25">
      <c r="A39" s="5">
        <v>35</v>
      </c>
      <c r="B39">
        <v>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16</v>
      </c>
      <c r="J39">
        <v>33.333333000000003</v>
      </c>
      <c r="K39">
        <v>0.36</v>
      </c>
      <c r="L39">
        <v>100</v>
      </c>
      <c r="N39">
        <v>99</v>
      </c>
      <c r="O39">
        <v>7</v>
      </c>
      <c r="P39">
        <v>0</v>
      </c>
      <c r="Q39">
        <v>0</v>
      </c>
      <c r="R39">
        <v>0</v>
      </c>
      <c r="S39">
        <v>0</v>
      </c>
      <c r="T39">
        <v>0</v>
      </c>
      <c r="U39">
        <v>10</v>
      </c>
      <c r="V39">
        <v>7</v>
      </c>
      <c r="W39">
        <v>45.833333000000003</v>
      </c>
      <c r="X39">
        <v>0.28100000000000003</v>
      </c>
      <c r="Y39">
        <v>100</v>
      </c>
      <c r="AA39">
        <v>101</v>
      </c>
      <c r="AB39">
        <v>4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19</v>
      </c>
      <c r="AJ39">
        <v>39.583333000000003</v>
      </c>
      <c r="AK39">
        <v>0.218</v>
      </c>
      <c r="AL39">
        <v>100</v>
      </c>
    </row>
    <row r="40" spans="1:38" x14ac:dyDescent="0.25">
      <c r="A40" s="5">
        <v>36</v>
      </c>
      <c r="B40">
        <v>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18.75</v>
      </c>
      <c r="K40">
        <v>0.312</v>
      </c>
      <c r="L40">
        <v>100</v>
      </c>
      <c r="N40">
        <v>100</v>
      </c>
      <c r="O40">
        <v>5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6</v>
      </c>
      <c r="W40">
        <v>12.5</v>
      </c>
      <c r="X40">
        <v>0.23499999999999999</v>
      </c>
      <c r="Y40">
        <v>100</v>
      </c>
      <c r="AA40">
        <v>102</v>
      </c>
      <c r="AB40">
        <v>4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40</v>
      </c>
      <c r="AI40">
        <v>0</v>
      </c>
      <c r="AJ40">
        <v>62.5</v>
      </c>
      <c r="AK40">
        <v>0.23499999999999999</v>
      </c>
      <c r="AL40">
        <v>100</v>
      </c>
    </row>
    <row r="41" spans="1:38" x14ac:dyDescent="0.25">
      <c r="A41" s="5">
        <v>37</v>
      </c>
      <c r="B41">
        <v>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15</v>
      </c>
      <c r="J41">
        <v>31.25</v>
      </c>
      <c r="K41">
        <v>0.32800000000000001</v>
      </c>
      <c r="L41">
        <v>100</v>
      </c>
      <c r="N41">
        <v>101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10</v>
      </c>
      <c r="V41">
        <v>0</v>
      </c>
      <c r="W41">
        <v>39.583333000000003</v>
      </c>
      <c r="X41">
        <v>0.20300000000000001</v>
      </c>
      <c r="Y41">
        <v>100</v>
      </c>
      <c r="AA41">
        <v>103</v>
      </c>
      <c r="AB41">
        <v>5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</v>
      </c>
      <c r="AI41">
        <v>26</v>
      </c>
      <c r="AJ41">
        <v>77.083332999999996</v>
      </c>
      <c r="AK41">
        <v>0.23400000000000001</v>
      </c>
      <c r="AL41">
        <v>100</v>
      </c>
    </row>
    <row r="42" spans="1:38" x14ac:dyDescent="0.25">
      <c r="A42" s="5">
        <v>38</v>
      </c>
      <c r="B42">
        <v>5</v>
      </c>
      <c r="C42">
        <v>0</v>
      </c>
      <c r="D42">
        <v>0</v>
      </c>
      <c r="E42">
        <v>0</v>
      </c>
      <c r="F42">
        <v>0</v>
      </c>
      <c r="G42">
        <v>0</v>
      </c>
      <c r="H42">
        <v>5</v>
      </c>
      <c r="I42">
        <v>0</v>
      </c>
      <c r="J42">
        <v>89.583332999999996</v>
      </c>
      <c r="K42">
        <v>0.28199999999999997</v>
      </c>
      <c r="L42">
        <v>100</v>
      </c>
      <c r="N42">
        <v>102</v>
      </c>
      <c r="O42">
        <v>5</v>
      </c>
      <c r="P42">
        <v>0</v>
      </c>
      <c r="Q42">
        <v>0</v>
      </c>
      <c r="R42">
        <v>0</v>
      </c>
      <c r="S42">
        <v>0</v>
      </c>
      <c r="T42">
        <v>0</v>
      </c>
      <c r="U42">
        <v>10</v>
      </c>
      <c r="V42">
        <v>5</v>
      </c>
      <c r="W42">
        <v>31.25</v>
      </c>
      <c r="X42">
        <v>0.23400000000000001</v>
      </c>
      <c r="Y42">
        <v>100</v>
      </c>
      <c r="AA42">
        <v>104</v>
      </c>
      <c r="AB42">
        <v>3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11</v>
      </c>
      <c r="AJ42">
        <v>22.916667</v>
      </c>
      <c r="AK42">
        <v>0.20300000000000001</v>
      </c>
      <c r="AL42">
        <v>100</v>
      </c>
    </row>
    <row r="43" spans="1:38" x14ac:dyDescent="0.25">
      <c r="A43" s="5">
        <v>39</v>
      </c>
      <c r="B43">
        <v>5</v>
      </c>
      <c r="C43">
        <v>0</v>
      </c>
      <c r="D43">
        <v>0</v>
      </c>
      <c r="E43">
        <v>0</v>
      </c>
      <c r="F43">
        <v>12</v>
      </c>
      <c r="G43">
        <v>0</v>
      </c>
      <c r="H43">
        <v>0</v>
      </c>
      <c r="I43">
        <v>8</v>
      </c>
      <c r="J43">
        <v>58.333333000000003</v>
      </c>
      <c r="K43">
        <v>0.312</v>
      </c>
      <c r="L43">
        <v>100</v>
      </c>
      <c r="N43">
        <v>103</v>
      </c>
      <c r="O43">
        <v>5</v>
      </c>
      <c r="P43">
        <v>0</v>
      </c>
      <c r="Q43">
        <v>0</v>
      </c>
      <c r="R43">
        <v>0</v>
      </c>
      <c r="S43">
        <v>7</v>
      </c>
      <c r="T43">
        <v>0</v>
      </c>
      <c r="U43">
        <v>10</v>
      </c>
      <c r="V43">
        <v>23</v>
      </c>
      <c r="W43">
        <v>97.916667000000004</v>
      </c>
      <c r="X43">
        <v>0.219</v>
      </c>
      <c r="Y43">
        <v>100</v>
      </c>
      <c r="AA43">
        <v>107</v>
      </c>
      <c r="AB43">
        <v>7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25</v>
      </c>
      <c r="AI43">
        <v>0</v>
      </c>
      <c r="AJ43">
        <v>10.416667</v>
      </c>
      <c r="AK43">
        <v>0.70299999999999996</v>
      </c>
      <c r="AL43">
        <v>100</v>
      </c>
    </row>
    <row r="44" spans="1:38" x14ac:dyDescent="0.25">
      <c r="A44" s="5">
        <v>40</v>
      </c>
      <c r="B44">
        <v>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2</v>
      </c>
      <c r="J44">
        <v>4.1666670000000003</v>
      </c>
      <c r="K44">
        <v>0.219</v>
      </c>
      <c r="L44">
        <v>100</v>
      </c>
      <c r="N44">
        <v>104</v>
      </c>
      <c r="O44">
        <v>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21</v>
      </c>
      <c r="W44">
        <v>43.75</v>
      </c>
      <c r="X44">
        <v>0.219</v>
      </c>
      <c r="Y44">
        <v>100</v>
      </c>
      <c r="AA44">
        <v>108</v>
      </c>
      <c r="AB44">
        <v>8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11</v>
      </c>
      <c r="AI44">
        <v>18</v>
      </c>
      <c r="AJ44">
        <v>50</v>
      </c>
      <c r="AK44">
        <v>0.375</v>
      </c>
      <c r="AL44">
        <v>100</v>
      </c>
    </row>
    <row r="45" spans="1:38" x14ac:dyDescent="0.25">
      <c r="A45" s="5">
        <v>41</v>
      </c>
      <c r="B45">
        <v>8</v>
      </c>
      <c r="C45">
        <v>0</v>
      </c>
      <c r="D45">
        <v>0</v>
      </c>
      <c r="E45">
        <v>0</v>
      </c>
      <c r="F45">
        <v>0</v>
      </c>
      <c r="G45">
        <v>0</v>
      </c>
      <c r="H45">
        <v>5</v>
      </c>
      <c r="I45">
        <v>0</v>
      </c>
      <c r="J45">
        <v>18.75</v>
      </c>
      <c r="K45">
        <v>0.82799999999999996</v>
      </c>
      <c r="L45">
        <v>100</v>
      </c>
      <c r="N45">
        <v>108</v>
      </c>
      <c r="O45">
        <v>8</v>
      </c>
      <c r="P45">
        <v>0</v>
      </c>
      <c r="Q45">
        <v>0</v>
      </c>
      <c r="R45">
        <v>0</v>
      </c>
      <c r="S45">
        <v>0</v>
      </c>
      <c r="T45">
        <v>0</v>
      </c>
      <c r="U45">
        <v>30</v>
      </c>
      <c r="V45">
        <v>0</v>
      </c>
      <c r="W45">
        <v>60.416666999999997</v>
      </c>
      <c r="X45">
        <v>1.0309999999999999</v>
      </c>
      <c r="Y45">
        <v>100</v>
      </c>
      <c r="AA45">
        <v>109</v>
      </c>
      <c r="AB45">
        <v>9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16</v>
      </c>
      <c r="AJ45">
        <v>33.333333000000003</v>
      </c>
      <c r="AK45">
        <v>0.34399999999999997</v>
      </c>
      <c r="AL45">
        <v>100</v>
      </c>
    </row>
    <row r="46" spans="1:38" x14ac:dyDescent="0.25">
      <c r="A46" s="5">
        <v>42</v>
      </c>
      <c r="B46">
        <v>10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24</v>
      </c>
      <c r="J46">
        <v>89.583332999999996</v>
      </c>
      <c r="K46">
        <v>0.375</v>
      </c>
      <c r="L46">
        <v>100</v>
      </c>
      <c r="N46">
        <v>109</v>
      </c>
      <c r="O46">
        <v>10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24</v>
      </c>
      <c r="W46">
        <v>50</v>
      </c>
      <c r="X46">
        <v>0.39100000000000001</v>
      </c>
      <c r="Y46">
        <v>100</v>
      </c>
      <c r="AA46">
        <v>111</v>
      </c>
      <c r="AB46">
        <v>12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40</v>
      </c>
      <c r="AI46">
        <v>0</v>
      </c>
      <c r="AJ46">
        <v>79.166667000000004</v>
      </c>
      <c r="AK46">
        <v>0.76600000000000001</v>
      </c>
      <c r="AL46">
        <v>100</v>
      </c>
    </row>
    <row r="47" spans="1:38" x14ac:dyDescent="0.25">
      <c r="A47" s="5">
        <v>43</v>
      </c>
      <c r="B47">
        <v>12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6</v>
      </c>
      <c r="J47">
        <v>12.5</v>
      </c>
      <c r="K47">
        <v>0.45300000000000001</v>
      </c>
      <c r="L47">
        <v>100</v>
      </c>
      <c r="N47">
        <v>111</v>
      </c>
      <c r="O47">
        <v>12</v>
      </c>
      <c r="P47">
        <v>0</v>
      </c>
      <c r="Q47">
        <v>0</v>
      </c>
      <c r="R47">
        <v>0</v>
      </c>
      <c r="S47">
        <v>0</v>
      </c>
      <c r="T47">
        <v>0</v>
      </c>
      <c r="U47">
        <v>20</v>
      </c>
      <c r="V47">
        <v>0</v>
      </c>
      <c r="W47">
        <v>37.5</v>
      </c>
      <c r="X47">
        <v>0.84299999999999997</v>
      </c>
      <c r="Y47">
        <v>100</v>
      </c>
      <c r="AA47">
        <v>112</v>
      </c>
      <c r="AB47">
        <v>12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22</v>
      </c>
      <c r="AI47">
        <v>14</v>
      </c>
      <c r="AJ47">
        <v>100</v>
      </c>
      <c r="AK47">
        <v>0.46800000000000003</v>
      </c>
      <c r="AL47">
        <v>100</v>
      </c>
    </row>
    <row r="48" spans="1:38" x14ac:dyDescent="0.25">
      <c r="A48" s="5">
        <v>44</v>
      </c>
      <c r="B48">
        <v>12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2.0833330000000001</v>
      </c>
      <c r="K48">
        <v>0.46899999999999997</v>
      </c>
      <c r="L48">
        <v>100</v>
      </c>
      <c r="N48">
        <v>112</v>
      </c>
      <c r="O48">
        <v>12</v>
      </c>
      <c r="P48">
        <v>0</v>
      </c>
      <c r="Q48">
        <v>0</v>
      </c>
      <c r="R48">
        <v>0</v>
      </c>
      <c r="S48">
        <v>7</v>
      </c>
      <c r="T48">
        <v>0</v>
      </c>
      <c r="U48">
        <v>9</v>
      </c>
      <c r="V48">
        <v>34</v>
      </c>
      <c r="W48">
        <v>100</v>
      </c>
      <c r="X48">
        <v>0.42199999999999999</v>
      </c>
      <c r="Y48">
        <v>100</v>
      </c>
      <c r="AA48">
        <v>113</v>
      </c>
      <c r="AB48">
        <v>12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33</v>
      </c>
      <c r="AI48">
        <v>14</v>
      </c>
      <c r="AJ48">
        <v>100</v>
      </c>
      <c r="AK48">
        <v>0.48499999999999999</v>
      </c>
      <c r="AL48">
        <v>100</v>
      </c>
    </row>
    <row r="49" spans="1:38" x14ac:dyDescent="0.25">
      <c r="A49" s="5">
        <v>45</v>
      </c>
      <c r="B49">
        <v>12</v>
      </c>
      <c r="C49">
        <v>0</v>
      </c>
      <c r="D49">
        <v>0</v>
      </c>
      <c r="E49">
        <v>0</v>
      </c>
      <c r="F49">
        <v>0</v>
      </c>
      <c r="G49">
        <v>0</v>
      </c>
      <c r="H49">
        <v>3</v>
      </c>
      <c r="I49">
        <v>24</v>
      </c>
      <c r="J49">
        <v>100</v>
      </c>
      <c r="K49">
        <v>0.54700000000000004</v>
      </c>
      <c r="L49">
        <v>100</v>
      </c>
      <c r="N49">
        <v>113</v>
      </c>
      <c r="O49">
        <v>12</v>
      </c>
      <c r="P49">
        <v>0</v>
      </c>
      <c r="Q49">
        <v>0</v>
      </c>
      <c r="R49">
        <v>0</v>
      </c>
      <c r="S49">
        <v>0</v>
      </c>
      <c r="T49">
        <v>0</v>
      </c>
      <c r="U49">
        <v>13</v>
      </c>
      <c r="V49">
        <v>34</v>
      </c>
      <c r="W49">
        <v>100</v>
      </c>
      <c r="X49">
        <v>0.46899999999999997</v>
      </c>
      <c r="Y49">
        <v>100</v>
      </c>
      <c r="AA49">
        <v>114</v>
      </c>
      <c r="AB49">
        <v>13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12</v>
      </c>
      <c r="AJ49">
        <v>25</v>
      </c>
      <c r="AK49">
        <v>0.5</v>
      </c>
      <c r="AL49">
        <v>100</v>
      </c>
    </row>
    <row r="50" spans="1:38" x14ac:dyDescent="0.25">
      <c r="A50" s="5">
        <v>46</v>
      </c>
      <c r="B50">
        <v>12</v>
      </c>
      <c r="C50">
        <v>0</v>
      </c>
      <c r="D50">
        <v>0</v>
      </c>
      <c r="E50">
        <v>0</v>
      </c>
      <c r="F50">
        <v>14</v>
      </c>
      <c r="G50">
        <v>0</v>
      </c>
      <c r="H50">
        <v>2</v>
      </c>
      <c r="I50">
        <v>0</v>
      </c>
      <c r="J50">
        <v>100</v>
      </c>
      <c r="K50">
        <v>0.46800000000000003</v>
      </c>
      <c r="L50">
        <v>100</v>
      </c>
      <c r="N50">
        <v>114</v>
      </c>
      <c r="O50">
        <v>13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32</v>
      </c>
      <c r="W50">
        <v>66.666667000000004</v>
      </c>
      <c r="X50">
        <v>0.437</v>
      </c>
      <c r="Y50">
        <v>100</v>
      </c>
      <c r="AA50">
        <v>115</v>
      </c>
      <c r="AB50">
        <v>13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42</v>
      </c>
      <c r="AI50">
        <v>0</v>
      </c>
      <c r="AJ50">
        <v>91.666667000000004</v>
      </c>
      <c r="AK50">
        <v>0.5</v>
      </c>
      <c r="AL50">
        <v>100</v>
      </c>
    </row>
    <row r="51" spans="1:38" x14ac:dyDescent="0.25">
      <c r="A51" s="5">
        <v>47</v>
      </c>
      <c r="B51">
        <v>13</v>
      </c>
      <c r="C51">
        <v>0</v>
      </c>
      <c r="D51">
        <v>0</v>
      </c>
      <c r="E51">
        <v>0</v>
      </c>
      <c r="F51">
        <v>2</v>
      </c>
      <c r="G51">
        <v>0</v>
      </c>
      <c r="H51">
        <v>0</v>
      </c>
      <c r="I51">
        <v>4</v>
      </c>
      <c r="J51">
        <v>97.916667000000004</v>
      </c>
      <c r="K51">
        <v>0.48499999999999999</v>
      </c>
      <c r="L51">
        <v>100</v>
      </c>
      <c r="N51">
        <v>115</v>
      </c>
      <c r="O51">
        <v>13</v>
      </c>
      <c r="P51">
        <v>0</v>
      </c>
      <c r="Q51">
        <v>0</v>
      </c>
      <c r="R51">
        <v>0</v>
      </c>
      <c r="S51">
        <v>0</v>
      </c>
      <c r="T51">
        <v>0</v>
      </c>
      <c r="U51">
        <v>30</v>
      </c>
      <c r="V51">
        <v>0</v>
      </c>
      <c r="W51">
        <v>75</v>
      </c>
      <c r="X51">
        <v>0.48499999999999999</v>
      </c>
      <c r="Y51">
        <v>100</v>
      </c>
      <c r="AA51">
        <v>116</v>
      </c>
      <c r="AB51">
        <v>15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39</v>
      </c>
      <c r="AI51">
        <v>0</v>
      </c>
      <c r="AJ51">
        <v>95.833332999999996</v>
      </c>
      <c r="AK51">
        <v>0.57799999999999996</v>
      </c>
      <c r="AL51">
        <v>100</v>
      </c>
    </row>
    <row r="52" spans="1:38" x14ac:dyDescent="0.25">
      <c r="A52" s="5">
        <v>48</v>
      </c>
      <c r="B52">
        <v>13</v>
      </c>
      <c r="C52">
        <v>0</v>
      </c>
      <c r="D52">
        <v>0</v>
      </c>
      <c r="E52">
        <v>0</v>
      </c>
      <c r="F52">
        <v>0</v>
      </c>
      <c r="G52">
        <v>0</v>
      </c>
      <c r="H52">
        <v>10</v>
      </c>
      <c r="I52">
        <v>0</v>
      </c>
      <c r="J52">
        <v>33.333333000000003</v>
      </c>
      <c r="K52">
        <v>0.51500000000000001</v>
      </c>
      <c r="L52">
        <v>100</v>
      </c>
      <c r="N52">
        <v>116</v>
      </c>
      <c r="O52">
        <v>17</v>
      </c>
      <c r="P52">
        <v>0</v>
      </c>
      <c r="Q52">
        <v>0</v>
      </c>
      <c r="R52">
        <v>0</v>
      </c>
      <c r="S52">
        <v>3</v>
      </c>
      <c r="T52">
        <v>0</v>
      </c>
      <c r="U52">
        <v>9</v>
      </c>
      <c r="V52">
        <v>8</v>
      </c>
      <c r="W52">
        <v>91.666667000000004</v>
      </c>
      <c r="X52">
        <v>0.56200000000000006</v>
      </c>
      <c r="Y52">
        <v>100</v>
      </c>
      <c r="AA52">
        <v>117</v>
      </c>
      <c r="AB52">
        <v>14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38</v>
      </c>
      <c r="AI52">
        <v>42</v>
      </c>
      <c r="AJ52">
        <v>91.666667000000004</v>
      </c>
      <c r="AK52">
        <v>0.54700000000000004</v>
      </c>
      <c r="AL52">
        <v>100</v>
      </c>
    </row>
    <row r="53" spans="1:38" x14ac:dyDescent="0.25">
      <c r="A53" s="5">
        <v>49</v>
      </c>
      <c r="B53">
        <v>17</v>
      </c>
      <c r="C53">
        <v>0</v>
      </c>
      <c r="D53">
        <v>0</v>
      </c>
      <c r="E53">
        <v>0</v>
      </c>
      <c r="F53">
        <v>14</v>
      </c>
      <c r="G53">
        <v>0</v>
      </c>
      <c r="H53">
        <v>0</v>
      </c>
      <c r="I53">
        <v>28</v>
      </c>
      <c r="J53">
        <v>91.666667000000004</v>
      </c>
      <c r="K53">
        <v>0.625</v>
      </c>
      <c r="L53">
        <v>100</v>
      </c>
      <c r="N53">
        <v>117</v>
      </c>
      <c r="O53">
        <v>16</v>
      </c>
      <c r="P53">
        <v>0</v>
      </c>
      <c r="Q53">
        <v>0</v>
      </c>
      <c r="R53">
        <v>0</v>
      </c>
      <c r="S53">
        <v>0</v>
      </c>
      <c r="T53">
        <v>0</v>
      </c>
      <c r="U53">
        <v>9</v>
      </c>
      <c r="V53">
        <v>8</v>
      </c>
      <c r="W53">
        <v>95.833332999999996</v>
      </c>
      <c r="X53">
        <v>0.57799999999999996</v>
      </c>
      <c r="Y53">
        <v>100</v>
      </c>
      <c r="AA53">
        <v>118</v>
      </c>
      <c r="AB53">
        <v>15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67</v>
      </c>
      <c r="AI53">
        <v>19</v>
      </c>
      <c r="AJ53">
        <v>60.416666999999997</v>
      </c>
      <c r="AK53">
        <v>0.59399999999999997</v>
      </c>
      <c r="AL53">
        <v>100</v>
      </c>
    </row>
    <row r="54" spans="1:38" x14ac:dyDescent="0.25">
      <c r="A54" s="5">
        <v>50</v>
      </c>
      <c r="B54">
        <v>16</v>
      </c>
      <c r="C54">
        <v>0</v>
      </c>
      <c r="D54">
        <v>0</v>
      </c>
      <c r="E54">
        <v>0</v>
      </c>
      <c r="F54">
        <v>11</v>
      </c>
      <c r="G54">
        <v>0</v>
      </c>
      <c r="H54">
        <v>0</v>
      </c>
      <c r="I54">
        <v>28</v>
      </c>
      <c r="J54">
        <v>95.833332999999996</v>
      </c>
      <c r="K54">
        <v>0.625</v>
      </c>
      <c r="L54">
        <v>100</v>
      </c>
      <c r="N54">
        <v>118</v>
      </c>
      <c r="O54">
        <v>17</v>
      </c>
      <c r="P54">
        <v>0</v>
      </c>
      <c r="Q54">
        <v>0</v>
      </c>
      <c r="R54">
        <v>0</v>
      </c>
      <c r="S54">
        <v>0</v>
      </c>
      <c r="T54">
        <v>0</v>
      </c>
      <c r="U54">
        <v>60</v>
      </c>
      <c r="V54">
        <v>6</v>
      </c>
      <c r="W54">
        <v>64.583332999999996</v>
      </c>
      <c r="X54">
        <v>0.59399999999999997</v>
      </c>
      <c r="Y54">
        <v>100</v>
      </c>
      <c r="AA54">
        <v>119</v>
      </c>
      <c r="AB54">
        <v>15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47</v>
      </c>
      <c r="AI54">
        <v>35</v>
      </c>
      <c r="AJ54">
        <v>97.916667000000004</v>
      </c>
      <c r="AK54">
        <v>0.625</v>
      </c>
      <c r="AL54">
        <v>100</v>
      </c>
    </row>
    <row r="55" spans="1:38" x14ac:dyDescent="0.25">
      <c r="A55" s="5">
        <v>51</v>
      </c>
      <c r="B55">
        <v>17</v>
      </c>
      <c r="C55">
        <v>0</v>
      </c>
      <c r="D55">
        <v>0</v>
      </c>
      <c r="E55">
        <v>0</v>
      </c>
      <c r="F55">
        <v>0</v>
      </c>
      <c r="G55">
        <v>0</v>
      </c>
      <c r="H55">
        <v>20</v>
      </c>
      <c r="I55">
        <v>26</v>
      </c>
      <c r="J55">
        <v>70.833332999999996</v>
      </c>
      <c r="K55">
        <v>0.625</v>
      </c>
      <c r="L55">
        <v>100</v>
      </c>
      <c r="N55">
        <v>119</v>
      </c>
      <c r="O55">
        <v>16</v>
      </c>
      <c r="P55">
        <v>0</v>
      </c>
      <c r="Q55">
        <v>0</v>
      </c>
      <c r="R55">
        <v>0</v>
      </c>
      <c r="S55">
        <v>0</v>
      </c>
      <c r="T55">
        <v>0</v>
      </c>
      <c r="U55">
        <v>42</v>
      </c>
      <c r="V55">
        <v>32</v>
      </c>
      <c r="W55">
        <v>100</v>
      </c>
      <c r="X55">
        <v>0.56299999999999994</v>
      </c>
      <c r="Y55">
        <v>100</v>
      </c>
      <c r="AA55">
        <v>120</v>
      </c>
      <c r="AB55">
        <v>14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33</v>
      </c>
      <c r="AI55">
        <v>34</v>
      </c>
      <c r="AJ55">
        <v>100</v>
      </c>
      <c r="AK55">
        <v>0.57799999999999996</v>
      </c>
      <c r="AL55">
        <v>100</v>
      </c>
    </row>
    <row r="56" spans="1:38" x14ac:dyDescent="0.25">
      <c r="A56" s="5">
        <v>52</v>
      </c>
      <c r="B56">
        <v>16</v>
      </c>
      <c r="C56">
        <v>0</v>
      </c>
      <c r="D56">
        <v>0</v>
      </c>
      <c r="E56">
        <v>0</v>
      </c>
      <c r="F56">
        <v>0</v>
      </c>
      <c r="G56">
        <v>0</v>
      </c>
      <c r="H56">
        <v>51</v>
      </c>
      <c r="I56">
        <v>23</v>
      </c>
      <c r="J56">
        <v>100</v>
      </c>
      <c r="K56">
        <v>0.65700000000000003</v>
      </c>
      <c r="L56">
        <v>100</v>
      </c>
      <c r="N56">
        <v>120</v>
      </c>
      <c r="O56">
        <v>15</v>
      </c>
      <c r="P56">
        <v>0</v>
      </c>
      <c r="Q56">
        <v>0</v>
      </c>
      <c r="R56">
        <v>0</v>
      </c>
      <c r="S56">
        <v>0</v>
      </c>
      <c r="T56">
        <v>0</v>
      </c>
      <c r="U56">
        <v>13</v>
      </c>
      <c r="V56">
        <v>30</v>
      </c>
      <c r="W56">
        <v>100</v>
      </c>
      <c r="X56">
        <v>0.54700000000000004</v>
      </c>
      <c r="Y56">
        <v>100</v>
      </c>
      <c r="AA56">
        <v>121</v>
      </c>
      <c r="AB56">
        <v>13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28</v>
      </c>
      <c r="AI56">
        <v>30</v>
      </c>
      <c r="AJ56">
        <v>100</v>
      </c>
      <c r="AK56">
        <v>0.54700000000000004</v>
      </c>
      <c r="AL56">
        <v>100</v>
      </c>
    </row>
    <row r="57" spans="1:38" x14ac:dyDescent="0.25">
      <c r="A57" s="5">
        <v>53</v>
      </c>
      <c r="B57">
        <v>15</v>
      </c>
      <c r="C57">
        <v>0</v>
      </c>
      <c r="D57">
        <v>0</v>
      </c>
      <c r="E57">
        <v>0</v>
      </c>
      <c r="F57">
        <v>3</v>
      </c>
      <c r="G57">
        <v>0</v>
      </c>
      <c r="H57">
        <v>2</v>
      </c>
      <c r="I57">
        <v>43</v>
      </c>
      <c r="J57">
        <v>97.916667000000004</v>
      </c>
      <c r="K57">
        <v>0.57799999999999996</v>
      </c>
      <c r="L57">
        <v>100</v>
      </c>
      <c r="N57">
        <v>121</v>
      </c>
      <c r="O57">
        <v>14</v>
      </c>
      <c r="P57">
        <v>0</v>
      </c>
      <c r="Q57">
        <v>0</v>
      </c>
      <c r="R57">
        <v>0</v>
      </c>
      <c r="S57">
        <v>0</v>
      </c>
      <c r="T57">
        <v>0</v>
      </c>
      <c r="U57">
        <v>15</v>
      </c>
      <c r="V57">
        <v>26</v>
      </c>
      <c r="W57">
        <v>95.833332999999996</v>
      </c>
      <c r="X57">
        <v>0.5</v>
      </c>
      <c r="Y57">
        <v>100</v>
      </c>
      <c r="AA57">
        <v>122</v>
      </c>
      <c r="AB57">
        <v>12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4</v>
      </c>
      <c r="AI57">
        <v>22</v>
      </c>
      <c r="AJ57">
        <v>100</v>
      </c>
      <c r="AK57">
        <v>0.5</v>
      </c>
      <c r="AL57">
        <v>100</v>
      </c>
    </row>
    <row r="58" spans="1:38" x14ac:dyDescent="0.25">
      <c r="A58" s="5">
        <v>54</v>
      </c>
      <c r="B58">
        <v>14</v>
      </c>
      <c r="C58">
        <v>0</v>
      </c>
      <c r="D58">
        <v>0</v>
      </c>
      <c r="E58">
        <v>0</v>
      </c>
      <c r="F58">
        <v>2</v>
      </c>
      <c r="G58">
        <v>0</v>
      </c>
      <c r="H58">
        <v>3</v>
      </c>
      <c r="I58">
        <v>40</v>
      </c>
      <c r="J58">
        <v>95.833332999999996</v>
      </c>
      <c r="K58">
        <v>0.54700000000000004</v>
      </c>
      <c r="L58">
        <v>100</v>
      </c>
      <c r="N58">
        <v>122</v>
      </c>
      <c r="O58">
        <v>13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34</v>
      </c>
      <c r="W58">
        <v>100</v>
      </c>
      <c r="X58">
        <v>0.46800000000000003</v>
      </c>
      <c r="Y58">
        <v>100</v>
      </c>
      <c r="AA58">
        <v>123</v>
      </c>
      <c r="AB58">
        <v>10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22</v>
      </c>
      <c r="AI58">
        <v>19</v>
      </c>
      <c r="AJ58">
        <v>93.75</v>
      </c>
      <c r="AK58">
        <v>0.42099999999999999</v>
      </c>
      <c r="AL58">
        <v>100</v>
      </c>
    </row>
    <row r="59" spans="1:38" x14ac:dyDescent="0.25">
      <c r="A59" s="5">
        <v>55</v>
      </c>
      <c r="B59">
        <v>13</v>
      </c>
      <c r="C59">
        <v>0</v>
      </c>
      <c r="D59">
        <v>0</v>
      </c>
      <c r="E59">
        <v>0</v>
      </c>
      <c r="F59">
        <v>15</v>
      </c>
      <c r="G59">
        <v>0</v>
      </c>
      <c r="H59">
        <v>0</v>
      </c>
      <c r="I59">
        <v>36</v>
      </c>
      <c r="J59">
        <v>95.833332999999996</v>
      </c>
      <c r="K59">
        <v>0.60899999999999999</v>
      </c>
      <c r="L59">
        <v>100</v>
      </c>
      <c r="N59">
        <v>123</v>
      </c>
      <c r="O59">
        <v>12</v>
      </c>
      <c r="P59">
        <v>0</v>
      </c>
      <c r="Q59">
        <v>0</v>
      </c>
      <c r="R59">
        <v>0</v>
      </c>
      <c r="S59">
        <v>34</v>
      </c>
      <c r="T59">
        <v>0</v>
      </c>
      <c r="U59">
        <v>0</v>
      </c>
      <c r="V59">
        <v>12</v>
      </c>
      <c r="W59">
        <v>100</v>
      </c>
      <c r="X59">
        <v>0.45300000000000001</v>
      </c>
      <c r="Y59">
        <v>100</v>
      </c>
      <c r="AA59">
        <v>124</v>
      </c>
      <c r="AB59">
        <v>9</v>
      </c>
      <c r="AC59">
        <v>0</v>
      </c>
      <c r="AD59">
        <v>0</v>
      </c>
      <c r="AE59">
        <v>0</v>
      </c>
      <c r="AF59">
        <v>4</v>
      </c>
      <c r="AG59">
        <v>0</v>
      </c>
      <c r="AH59">
        <v>3</v>
      </c>
      <c r="AI59">
        <v>18</v>
      </c>
      <c r="AJ59">
        <v>95.833332999999996</v>
      </c>
      <c r="AK59">
        <v>0.40699999999999997</v>
      </c>
      <c r="AL59">
        <v>100</v>
      </c>
    </row>
    <row r="60" spans="1:38" x14ac:dyDescent="0.25">
      <c r="A60" s="5">
        <v>56</v>
      </c>
      <c r="B60">
        <v>11</v>
      </c>
      <c r="C60">
        <v>0</v>
      </c>
      <c r="D60">
        <v>0</v>
      </c>
      <c r="E60">
        <v>0</v>
      </c>
      <c r="F60">
        <v>30</v>
      </c>
      <c r="G60">
        <v>0</v>
      </c>
      <c r="H60">
        <v>0</v>
      </c>
      <c r="I60">
        <v>34</v>
      </c>
      <c r="J60">
        <v>91.666667000000004</v>
      </c>
      <c r="K60">
        <v>0.48399999999999999</v>
      </c>
      <c r="L60">
        <v>100</v>
      </c>
      <c r="N60">
        <v>124</v>
      </c>
      <c r="O60">
        <v>11</v>
      </c>
      <c r="P60">
        <v>0</v>
      </c>
      <c r="Q60">
        <v>0</v>
      </c>
      <c r="R60">
        <v>0</v>
      </c>
      <c r="S60">
        <v>16</v>
      </c>
      <c r="T60">
        <v>0</v>
      </c>
      <c r="U60">
        <v>0</v>
      </c>
      <c r="V60">
        <v>9</v>
      </c>
      <c r="W60">
        <v>93.75</v>
      </c>
      <c r="X60">
        <v>0.40699999999999997</v>
      </c>
      <c r="Y60">
        <v>100</v>
      </c>
      <c r="AA60">
        <v>125</v>
      </c>
      <c r="AB60">
        <v>9</v>
      </c>
      <c r="AC60">
        <v>0</v>
      </c>
      <c r="AD60">
        <v>0</v>
      </c>
      <c r="AE60">
        <v>0</v>
      </c>
      <c r="AF60">
        <v>7</v>
      </c>
      <c r="AG60">
        <v>0</v>
      </c>
      <c r="AH60">
        <v>0</v>
      </c>
      <c r="AI60">
        <v>20</v>
      </c>
      <c r="AJ60">
        <v>70.833332999999996</v>
      </c>
      <c r="AK60">
        <v>0.42199999999999999</v>
      </c>
      <c r="AL60">
        <v>100</v>
      </c>
    </row>
    <row r="61" spans="1:38" x14ac:dyDescent="0.25">
      <c r="A61" s="5">
        <v>57</v>
      </c>
      <c r="B61">
        <v>10</v>
      </c>
      <c r="C61">
        <v>0</v>
      </c>
      <c r="D61">
        <v>0</v>
      </c>
      <c r="E61">
        <v>0</v>
      </c>
      <c r="F61">
        <v>29</v>
      </c>
      <c r="G61">
        <v>0</v>
      </c>
      <c r="H61">
        <v>0</v>
      </c>
      <c r="I61">
        <v>34</v>
      </c>
      <c r="J61">
        <v>95.833332999999996</v>
      </c>
      <c r="K61">
        <v>0.42199999999999999</v>
      </c>
      <c r="L61">
        <v>100</v>
      </c>
      <c r="N61">
        <v>125</v>
      </c>
      <c r="O61">
        <v>11</v>
      </c>
      <c r="P61">
        <v>0</v>
      </c>
      <c r="Q61">
        <v>0</v>
      </c>
      <c r="R61">
        <v>0</v>
      </c>
      <c r="S61">
        <v>39</v>
      </c>
      <c r="T61">
        <v>0</v>
      </c>
      <c r="U61">
        <v>0</v>
      </c>
      <c r="V61">
        <v>8</v>
      </c>
      <c r="W61">
        <v>95.833332999999996</v>
      </c>
      <c r="X61">
        <v>0.40600000000000003</v>
      </c>
      <c r="Y61">
        <v>100</v>
      </c>
      <c r="AA61">
        <v>126</v>
      </c>
      <c r="AB61">
        <v>8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31</v>
      </c>
      <c r="AI61">
        <v>10</v>
      </c>
      <c r="AJ61">
        <v>68.75</v>
      </c>
      <c r="AK61">
        <v>0.39</v>
      </c>
      <c r="AL61">
        <v>100</v>
      </c>
    </row>
    <row r="62" spans="1:38" x14ac:dyDescent="0.25">
      <c r="A62" s="5">
        <v>58</v>
      </c>
      <c r="B62">
        <v>10</v>
      </c>
      <c r="C62">
        <v>0</v>
      </c>
      <c r="D62">
        <v>0</v>
      </c>
      <c r="E62">
        <v>0</v>
      </c>
      <c r="F62">
        <v>44</v>
      </c>
      <c r="G62">
        <v>0</v>
      </c>
      <c r="H62">
        <v>0</v>
      </c>
      <c r="I62">
        <v>33</v>
      </c>
      <c r="J62">
        <v>93.75</v>
      </c>
      <c r="K62">
        <v>0.42199999999999999</v>
      </c>
      <c r="L62">
        <v>100</v>
      </c>
      <c r="N62">
        <v>126</v>
      </c>
      <c r="O62">
        <v>10</v>
      </c>
      <c r="P62">
        <v>0</v>
      </c>
      <c r="Q62">
        <v>0</v>
      </c>
      <c r="R62">
        <v>0</v>
      </c>
      <c r="S62">
        <v>26</v>
      </c>
      <c r="T62">
        <v>0</v>
      </c>
      <c r="U62">
        <v>10</v>
      </c>
      <c r="V62">
        <v>10</v>
      </c>
      <c r="W62">
        <v>87.5</v>
      </c>
      <c r="X62">
        <v>0.375</v>
      </c>
      <c r="Y62">
        <v>100</v>
      </c>
      <c r="AA62">
        <v>127</v>
      </c>
      <c r="AB62">
        <v>10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14</v>
      </c>
      <c r="AI62">
        <v>26</v>
      </c>
      <c r="AJ62">
        <v>77.083332999999996</v>
      </c>
      <c r="AK62">
        <v>0.375</v>
      </c>
      <c r="AL62">
        <v>100</v>
      </c>
    </row>
    <row r="63" spans="1:38" x14ac:dyDescent="0.25">
      <c r="A63" s="5">
        <v>59</v>
      </c>
      <c r="B63">
        <v>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36</v>
      </c>
      <c r="J63">
        <v>81.25</v>
      </c>
      <c r="K63">
        <v>0.375</v>
      </c>
      <c r="L63">
        <v>100</v>
      </c>
      <c r="N63">
        <v>127</v>
      </c>
      <c r="O63">
        <v>11</v>
      </c>
      <c r="P63">
        <v>0</v>
      </c>
      <c r="Q63">
        <v>0</v>
      </c>
      <c r="R63">
        <v>0</v>
      </c>
      <c r="S63">
        <v>0</v>
      </c>
      <c r="T63">
        <v>0</v>
      </c>
      <c r="U63">
        <v>10</v>
      </c>
      <c r="V63">
        <v>22</v>
      </c>
      <c r="W63">
        <v>87.5</v>
      </c>
      <c r="X63">
        <v>0.35899999999999999</v>
      </c>
      <c r="Y63">
        <v>100</v>
      </c>
      <c r="AA63">
        <v>128</v>
      </c>
      <c r="AB63">
        <v>8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9</v>
      </c>
      <c r="AJ63">
        <v>18.75</v>
      </c>
      <c r="AK63">
        <v>0.375</v>
      </c>
      <c r="AL63">
        <v>100</v>
      </c>
    </row>
    <row r="64" spans="1:38" x14ac:dyDescent="0.25">
      <c r="A64" s="5">
        <v>60</v>
      </c>
      <c r="B64">
        <v>10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24</v>
      </c>
      <c r="J64">
        <v>77.083332999999996</v>
      </c>
      <c r="K64">
        <v>0.375</v>
      </c>
      <c r="L64">
        <v>100</v>
      </c>
      <c r="N64">
        <v>128</v>
      </c>
      <c r="O64">
        <v>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26</v>
      </c>
      <c r="W64">
        <v>54.166666999999997</v>
      </c>
      <c r="X64">
        <v>0.32800000000000001</v>
      </c>
      <c r="Y64">
        <v>100</v>
      </c>
      <c r="AA64">
        <v>130</v>
      </c>
      <c r="AB64">
        <v>8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40</v>
      </c>
      <c r="AI64">
        <v>0</v>
      </c>
      <c r="AJ64">
        <v>64.583332999999996</v>
      </c>
      <c r="AK64">
        <v>0.67200000000000004</v>
      </c>
      <c r="AL64">
        <v>100</v>
      </c>
    </row>
    <row r="65" spans="1:38" x14ac:dyDescent="0.25">
      <c r="A65" s="5">
        <v>61</v>
      </c>
      <c r="B65">
        <v>10</v>
      </c>
      <c r="C65">
        <v>0</v>
      </c>
      <c r="D65">
        <v>0</v>
      </c>
      <c r="E65">
        <v>0</v>
      </c>
      <c r="F65">
        <v>6</v>
      </c>
      <c r="G65">
        <v>0</v>
      </c>
      <c r="H65">
        <v>0</v>
      </c>
      <c r="I65">
        <v>18</v>
      </c>
      <c r="J65">
        <v>68.75</v>
      </c>
      <c r="K65">
        <v>0.375</v>
      </c>
      <c r="L65">
        <v>100</v>
      </c>
      <c r="N65">
        <v>130</v>
      </c>
      <c r="O65">
        <v>8</v>
      </c>
      <c r="P65">
        <v>0</v>
      </c>
      <c r="Q65">
        <v>0</v>
      </c>
      <c r="R65">
        <v>0</v>
      </c>
      <c r="S65">
        <v>0</v>
      </c>
      <c r="T65">
        <v>0</v>
      </c>
      <c r="U65">
        <v>10</v>
      </c>
      <c r="V65">
        <v>0</v>
      </c>
      <c r="W65">
        <v>22.916667</v>
      </c>
      <c r="X65">
        <v>0.56299999999999994</v>
      </c>
      <c r="Y65">
        <v>100</v>
      </c>
      <c r="AA65">
        <v>131</v>
      </c>
      <c r="AB65">
        <v>8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26</v>
      </c>
      <c r="AI65">
        <v>26</v>
      </c>
      <c r="AJ65">
        <v>91.666667000000004</v>
      </c>
      <c r="AK65">
        <v>0.35899999999999999</v>
      </c>
      <c r="AL65">
        <v>100</v>
      </c>
    </row>
    <row r="66" spans="1:38" x14ac:dyDescent="0.25">
      <c r="A66" s="5">
        <v>62</v>
      </c>
      <c r="B66">
        <v>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5</v>
      </c>
      <c r="J66">
        <v>10.416667</v>
      </c>
      <c r="K66">
        <v>0.34399999999999997</v>
      </c>
      <c r="L66">
        <v>100</v>
      </c>
      <c r="N66">
        <v>131</v>
      </c>
      <c r="O66">
        <v>8</v>
      </c>
      <c r="P66">
        <v>0</v>
      </c>
      <c r="Q66">
        <v>0</v>
      </c>
      <c r="R66">
        <v>0</v>
      </c>
      <c r="S66">
        <v>4</v>
      </c>
      <c r="T66">
        <v>0</v>
      </c>
      <c r="U66">
        <v>10</v>
      </c>
      <c r="V66">
        <v>23</v>
      </c>
      <c r="W66">
        <v>97.916667000000004</v>
      </c>
      <c r="X66">
        <v>0.312</v>
      </c>
      <c r="Y66">
        <v>100</v>
      </c>
      <c r="AA66">
        <v>132</v>
      </c>
      <c r="AB66">
        <v>6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31</v>
      </c>
      <c r="AI66">
        <v>28</v>
      </c>
      <c r="AJ66">
        <v>89.583332999999996</v>
      </c>
      <c r="AK66">
        <v>0.29699999999999999</v>
      </c>
      <c r="AL66">
        <v>100</v>
      </c>
    </row>
    <row r="67" spans="1:38" x14ac:dyDescent="0.25">
      <c r="A67" s="5">
        <v>63</v>
      </c>
      <c r="B67">
        <v>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2.0833330000000001</v>
      </c>
      <c r="K67">
        <v>0.312</v>
      </c>
      <c r="L67">
        <v>100</v>
      </c>
      <c r="N67">
        <v>132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10</v>
      </c>
      <c r="V67">
        <v>24</v>
      </c>
      <c r="W67">
        <v>93.75</v>
      </c>
      <c r="X67">
        <v>0.26600000000000001</v>
      </c>
      <c r="Y67">
        <v>100</v>
      </c>
      <c r="AA67">
        <v>133</v>
      </c>
      <c r="AB67">
        <v>5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32</v>
      </c>
      <c r="AJ67">
        <v>83.333332999999996</v>
      </c>
      <c r="AK67">
        <v>0.28199999999999997</v>
      </c>
      <c r="AL67">
        <v>100</v>
      </c>
    </row>
    <row r="68" spans="1:38" x14ac:dyDescent="0.25">
      <c r="A68" s="5">
        <v>64</v>
      </c>
      <c r="B68">
        <v>8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24</v>
      </c>
      <c r="J68">
        <v>79.166667000000004</v>
      </c>
      <c r="K68">
        <v>0.34399999999999997</v>
      </c>
      <c r="L68">
        <v>100</v>
      </c>
      <c r="N68">
        <v>133</v>
      </c>
      <c r="O68">
        <v>5</v>
      </c>
      <c r="P68">
        <v>0</v>
      </c>
      <c r="Q68">
        <v>0</v>
      </c>
      <c r="R68">
        <v>0</v>
      </c>
      <c r="S68">
        <v>5</v>
      </c>
      <c r="T68">
        <v>0</v>
      </c>
      <c r="U68">
        <v>16</v>
      </c>
      <c r="V68">
        <v>0</v>
      </c>
      <c r="W68">
        <v>93.75</v>
      </c>
      <c r="X68">
        <v>0.23400000000000001</v>
      </c>
      <c r="Y68">
        <v>100</v>
      </c>
      <c r="AA68">
        <v>134</v>
      </c>
      <c r="AB68">
        <v>3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20</v>
      </c>
      <c r="AI68">
        <v>15</v>
      </c>
      <c r="AJ68">
        <v>39.583333000000003</v>
      </c>
      <c r="AK68">
        <v>0.20300000000000001</v>
      </c>
      <c r="AL68">
        <v>100</v>
      </c>
    </row>
    <row r="69" spans="1:38" x14ac:dyDescent="0.25">
      <c r="A69" s="5">
        <v>65</v>
      </c>
      <c r="B69">
        <v>8</v>
      </c>
      <c r="C69">
        <v>0</v>
      </c>
      <c r="D69">
        <v>0</v>
      </c>
      <c r="E69">
        <v>0</v>
      </c>
      <c r="F69">
        <v>14</v>
      </c>
      <c r="G69">
        <v>0</v>
      </c>
      <c r="H69">
        <v>0</v>
      </c>
      <c r="I69">
        <v>18</v>
      </c>
      <c r="J69">
        <v>91.666667000000004</v>
      </c>
      <c r="K69">
        <v>0.40600000000000003</v>
      </c>
      <c r="L69">
        <v>100</v>
      </c>
      <c r="N69">
        <v>134</v>
      </c>
      <c r="O69">
        <v>3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20</v>
      </c>
      <c r="W69">
        <v>41.666666999999997</v>
      </c>
      <c r="X69">
        <v>0.188</v>
      </c>
      <c r="Y69">
        <v>100</v>
      </c>
      <c r="AA69">
        <v>135</v>
      </c>
      <c r="AB69">
        <v>2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20</v>
      </c>
      <c r="AJ69">
        <v>41.666666999999997</v>
      </c>
      <c r="AK69">
        <v>0.187</v>
      </c>
      <c r="AL69">
        <v>100</v>
      </c>
    </row>
    <row r="70" spans="1:38" x14ac:dyDescent="0.25">
      <c r="A70" s="5">
        <v>66</v>
      </c>
      <c r="B70">
        <v>7</v>
      </c>
      <c r="C70">
        <v>0</v>
      </c>
      <c r="D70">
        <v>0</v>
      </c>
      <c r="E70">
        <v>0</v>
      </c>
      <c r="F70">
        <v>9</v>
      </c>
      <c r="G70">
        <v>0</v>
      </c>
      <c r="H70">
        <v>5</v>
      </c>
      <c r="I70">
        <v>20</v>
      </c>
      <c r="J70">
        <v>100</v>
      </c>
      <c r="K70">
        <v>0.313</v>
      </c>
      <c r="L70">
        <v>100</v>
      </c>
      <c r="N70">
        <v>135</v>
      </c>
      <c r="O70">
        <v>2</v>
      </c>
      <c r="P70">
        <v>0</v>
      </c>
      <c r="Q70">
        <v>0</v>
      </c>
      <c r="R70">
        <v>0</v>
      </c>
      <c r="S70">
        <v>0</v>
      </c>
      <c r="T70">
        <v>0</v>
      </c>
      <c r="U70">
        <v>10</v>
      </c>
      <c r="V70">
        <v>0</v>
      </c>
      <c r="W70">
        <v>37.5</v>
      </c>
      <c r="X70">
        <v>0.156</v>
      </c>
      <c r="Y70">
        <v>0</v>
      </c>
      <c r="AA70">
        <v>138</v>
      </c>
      <c r="AB70">
        <v>4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20</v>
      </c>
      <c r="AI70">
        <v>0</v>
      </c>
      <c r="AJ70">
        <v>25</v>
      </c>
      <c r="AK70">
        <v>0.56299999999999994</v>
      </c>
      <c r="AL70">
        <v>100</v>
      </c>
    </row>
    <row r="71" spans="1:38" x14ac:dyDescent="0.25">
      <c r="A71" s="5">
        <v>67</v>
      </c>
      <c r="B71">
        <v>5</v>
      </c>
      <c r="C71">
        <v>0</v>
      </c>
      <c r="D71">
        <v>0</v>
      </c>
      <c r="E71">
        <v>0</v>
      </c>
      <c r="F71">
        <v>15</v>
      </c>
      <c r="G71">
        <v>0</v>
      </c>
      <c r="H71">
        <v>0</v>
      </c>
      <c r="I71">
        <v>14</v>
      </c>
      <c r="J71">
        <v>64.583332999999996</v>
      </c>
      <c r="K71">
        <v>0.26600000000000001</v>
      </c>
      <c r="L71">
        <v>100</v>
      </c>
      <c r="N71">
        <v>136</v>
      </c>
      <c r="O71">
        <v>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6</v>
      </c>
      <c r="W71">
        <v>12.5</v>
      </c>
      <c r="X71">
        <v>0.156</v>
      </c>
      <c r="Y71">
        <v>100</v>
      </c>
      <c r="AA71">
        <v>139</v>
      </c>
      <c r="AB71">
        <v>6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8</v>
      </c>
      <c r="AJ71">
        <v>16.666667</v>
      </c>
      <c r="AK71">
        <v>0.25</v>
      </c>
      <c r="AL71">
        <v>100</v>
      </c>
    </row>
    <row r="72" spans="1:38" x14ac:dyDescent="0.25">
      <c r="A72" s="5">
        <v>68</v>
      </c>
      <c r="B72">
        <v>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6</v>
      </c>
      <c r="J72">
        <v>29.166667</v>
      </c>
      <c r="K72">
        <v>0.187</v>
      </c>
      <c r="L72">
        <v>100</v>
      </c>
      <c r="N72">
        <v>138</v>
      </c>
      <c r="O72">
        <v>4</v>
      </c>
      <c r="P72">
        <v>0</v>
      </c>
      <c r="Q72">
        <v>0</v>
      </c>
      <c r="R72">
        <v>0</v>
      </c>
      <c r="S72">
        <v>0</v>
      </c>
      <c r="T72">
        <v>0</v>
      </c>
      <c r="U72">
        <v>10</v>
      </c>
      <c r="V72">
        <v>0</v>
      </c>
      <c r="W72">
        <v>4.1666670000000003</v>
      </c>
      <c r="X72">
        <v>0.36</v>
      </c>
      <c r="Y72">
        <v>100</v>
      </c>
      <c r="AA72">
        <v>142</v>
      </c>
      <c r="AB72">
        <v>13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40</v>
      </c>
      <c r="AI72">
        <v>0</v>
      </c>
      <c r="AJ72">
        <v>29.166667</v>
      </c>
      <c r="AK72">
        <v>1.1559999999999999</v>
      </c>
      <c r="AL72">
        <v>100</v>
      </c>
    </row>
    <row r="73" spans="1:38" x14ac:dyDescent="0.25">
      <c r="A73" s="5">
        <v>69</v>
      </c>
      <c r="B73">
        <v>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16</v>
      </c>
      <c r="J73">
        <v>33.333333000000003</v>
      </c>
      <c r="K73">
        <v>0.17199999999999999</v>
      </c>
      <c r="L73">
        <v>100</v>
      </c>
      <c r="N73">
        <v>139</v>
      </c>
      <c r="O73">
        <v>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18</v>
      </c>
      <c r="W73">
        <v>37.5</v>
      </c>
      <c r="X73">
        <v>0.219</v>
      </c>
      <c r="Y73">
        <v>100</v>
      </c>
      <c r="AA73">
        <v>143</v>
      </c>
      <c r="AB73">
        <v>14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4</v>
      </c>
      <c r="AI73">
        <v>38</v>
      </c>
      <c r="AJ73">
        <v>100</v>
      </c>
      <c r="AK73">
        <v>0.56200000000000006</v>
      </c>
      <c r="AL73">
        <v>100</v>
      </c>
    </row>
    <row r="74" spans="1:38" x14ac:dyDescent="0.25">
      <c r="A74" s="5">
        <v>70</v>
      </c>
      <c r="B74">
        <v>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33.333333000000003</v>
      </c>
      <c r="K74">
        <v>0.64100000000000001</v>
      </c>
      <c r="L74">
        <v>100</v>
      </c>
      <c r="N74">
        <v>143</v>
      </c>
      <c r="O74">
        <v>14</v>
      </c>
      <c r="P74">
        <v>0</v>
      </c>
      <c r="Q74">
        <v>0</v>
      </c>
      <c r="R74">
        <v>0</v>
      </c>
      <c r="S74">
        <v>3</v>
      </c>
      <c r="T74">
        <v>0</v>
      </c>
      <c r="U74">
        <v>26</v>
      </c>
      <c r="V74">
        <v>2</v>
      </c>
      <c r="W74">
        <v>100</v>
      </c>
      <c r="X74">
        <v>1.593</v>
      </c>
      <c r="Y74">
        <v>100</v>
      </c>
      <c r="AA74">
        <v>144</v>
      </c>
      <c r="AB74">
        <v>13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53</v>
      </c>
      <c r="AI74">
        <v>24</v>
      </c>
      <c r="AJ74">
        <v>100</v>
      </c>
      <c r="AK74">
        <v>0.53200000000000003</v>
      </c>
      <c r="AL74">
        <v>100</v>
      </c>
    </row>
    <row r="75" spans="1:38" x14ac:dyDescent="0.25">
      <c r="A75" s="5">
        <v>71</v>
      </c>
      <c r="B75">
        <v>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4</v>
      </c>
      <c r="J75">
        <v>8.3333329999999997</v>
      </c>
      <c r="K75">
        <v>0.28100000000000003</v>
      </c>
      <c r="L75">
        <v>100</v>
      </c>
      <c r="N75">
        <v>144</v>
      </c>
      <c r="O75">
        <v>13</v>
      </c>
      <c r="P75">
        <v>0</v>
      </c>
      <c r="Q75">
        <v>0</v>
      </c>
      <c r="R75">
        <v>0</v>
      </c>
      <c r="S75">
        <v>0</v>
      </c>
      <c r="T75">
        <v>0</v>
      </c>
      <c r="U75">
        <v>39</v>
      </c>
      <c r="V75">
        <v>38</v>
      </c>
      <c r="W75">
        <v>100</v>
      </c>
      <c r="X75">
        <v>0.78200000000000003</v>
      </c>
      <c r="Y75">
        <v>100</v>
      </c>
      <c r="AA75">
        <v>145</v>
      </c>
      <c r="AB75">
        <v>12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15</v>
      </c>
      <c r="AI75">
        <v>23</v>
      </c>
      <c r="AJ75">
        <v>72.916667000000004</v>
      </c>
      <c r="AK75">
        <v>0.51500000000000001</v>
      </c>
      <c r="AL75">
        <v>100</v>
      </c>
    </row>
    <row r="76" spans="1:38" x14ac:dyDescent="0.25">
      <c r="A76" s="5">
        <v>72</v>
      </c>
      <c r="B76">
        <v>14</v>
      </c>
      <c r="C76">
        <v>0</v>
      </c>
      <c r="D76">
        <v>0</v>
      </c>
      <c r="E76">
        <v>0</v>
      </c>
      <c r="F76">
        <v>3</v>
      </c>
      <c r="G76">
        <v>0</v>
      </c>
      <c r="H76">
        <v>26</v>
      </c>
      <c r="I76">
        <v>2</v>
      </c>
      <c r="J76">
        <v>100</v>
      </c>
      <c r="K76">
        <v>1.3440000000000001</v>
      </c>
      <c r="L76">
        <v>100</v>
      </c>
      <c r="N76">
        <v>145</v>
      </c>
      <c r="O76">
        <v>12</v>
      </c>
      <c r="P76">
        <v>0</v>
      </c>
      <c r="Q76">
        <v>0</v>
      </c>
      <c r="R76">
        <v>0</v>
      </c>
      <c r="S76">
        <v>0</v>
      </c>
      <c r="T76">
        <v>0</v>
      </c>
      <c r="U76">
        <v>9</v>
      </c>
      <c r="V76">
        <v>42</v>
      </c>
      <c r="W76">
        <v>100</v>
      </c>
      <c r="X76">
        <v>0.81200000000000006</v>
      </c>
      <c r="Y76">
        <v>100</v>
      </c>
      <c r="AA76">
        <v>146</v>
      </c>
      <c r="AB76">
        <v>11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31</v>
      </c>
      <c r="AI76">
        <v>12</v>
      </c>
      <c r="AJ76">
        <v>75</v>
      </c>
      <c r="AK76">
        <v>0.48499999999999999</v>
      </c>
      <c r="AL76">
        <v>100</v>
      </c>
    </row>
    <row r="77" spans="1:38" x14ac:dyDescent="0.25">
      <c r="A77" s="5">
        <v>73</v>
      </c>
      <c r="B77">
        <v>13</v>
      </c>
      <c r="C77">
        <v>0</v>
      </c>
      <c r="D77">
        <v>0</v>
      </c>
      <c r="E77">
        <v>0</v>
      </c>
      <c r="F77">
        <v>0</v>
      </c>
      <c r="G77">
        <v>0</v>
      </c>
      <c r="H77">
        <v>36</v>
      </c>
      <c r="I77">
        <v>38</v>
      </c>
      <c r="J77">
        <v>93.75</v>
      </c>
      <c r="K77">
        <v>0.48399999999999999</v>
      </c>
      <c r="L77">
        <v>100</v>
      </c>
      <c r="N77">
        <v>146</v>
      </c>
      <c r="O77">
        <v>12</v>
      </c>
      <c r="P77">
        <v>0</v>
      </c>
      <c r="Q77">
        <v>0</v>
      </c>
      <c r="R77">
        <v>0</v>
      </c>
      <c r="S77">
        <v>0</v>
      </c>
      <c r="T77">
        <v>0</v>
      </c>
      <c r="U77">
        <v>19</v>
      </c>
      <c r="V77">
        <v>36</v>
      </c>
      <c r="W77">
        <v>100</v>
      </c>
      <c r="X77">
        <v>0.57799999999999996</v>
      </c>
      <c r="Y77">
        <v>100</v>
      </c>
      <c r="AA77">
        <v>147</v>
      </c>
      <c r="AB77">
        <v>11</v>
      </c>
      <c r="AC77">
        <v>0</v>
      </c>
      <c r="AD77">
        <v>0</v>
      </c>
      <c r="AE77">
        <v>0</v>
      </c>
      <c r="AF77">
        <v>3</v>
      </c>
      <c r="AG77">
        <v>0</v>
      </c>
      <c r="AH77">
        <v>0</v>
      </c>
      <c r="AI77">
        <v>32</v>
      </c>
      <c r="AJ77">
        <v>100</v>
      </c>
      <c r="AK77">
        <v>0.46800000000000003</v>
      </c>
      <c r="AL77">
        <v>100</v>
      </c>
    </row>
    <row r="78" spans="1:38" x14ac:dyDescent="0.25">
      <c r="A78" s="5">
        <v>74</v>
      </c>
      <c r="B78">
        <v>12</v>
      </c>
      <c r="C78">
        <v>0</v>
      </c>
      <c r="D78">
        <v>0</v>
      </c>
      <c r="E78">
        <v>0</v>
      </c>
      <c r="F78">
        <v>0</v>
      </c>
      <c r="G78">
        <v>0</v>
      </c>
      <c r="H78">
        <v>5</v>
      </c>
      <c r="I78">
        <v>42</v>
      </c>
      <c r="J78">
        <v>91.666667000000004</v>
      </c>
      <c r="K78">
        <v>0.48399999999999999</v>
      </c>
      <c r="L78">
        <v>100</v>
      </c>
      <c r="N78">
        <v>147</v>
      </c>
      <c r="O78">
        <v>11</v>
      </c>
      <c r="P78">
        <v>0</v>
      </c>
      <c r="Q78">
        <v>0</v>
      </c>
      <c r="R78">
        <v>0</v>
      </c>
      <c r="S78">
        <v>11</v>
      </c>
      <c r="T78">
        <v>0</v>
      </c>
      <c r="U78">
        <v>3</v>
      </c>
      <c r="V78">
        <v>30</v>
      </c>
      <c r="W78">
        <v>95.833332999999996</v>
      </c>
      <c r="X78">
        <v>0.53100000000000003</v>
      </c>
      <c r="Y78">
        <v>100</v>
      </c>
      <c r="AA78">
        <v>148</v>
      </c>
      <c r="AB78">
        <v>11</v>
      </c>
      <c r="AC78">
        <v>0</v>
      </c>
      <c r="AD78">
        <v>0</v>
      </c>
      <c r="AE78">
        <v>0</v>
      </c>
      <c r="AF78">
        <v>20</v>
      </c>
      <c r="AG78">
        <v>0</v>
      </c>
      <c r="AH78">
        <v>0</v>
      </c>
      <c r="AI78">
        <v>12</v>
      </c>
      <c r="AJ78">
        <v>100</v>
      </c>
      <c r="AK78">
        <v>0.53200000000000003</v>
      </c>
      <c r="AL78">
        <v>100</v>
      </c>
    </row>
    <row r="79" spans="1:38" x14ac:dyDescent="0.25">
      <c r="A79" s="5">
        <v>75</v>
      </c>
      <c r="B79">
        <v>11</v>
      </c>
      <c r="C79">
        <v>0</v>
      </c>
      <c r="D79">
        <v>0</v>
      </c>
      <c r="E79">
        <v>0</v>
      </c>
      <c r="F79">
        <v>0</v>
      </c>
      <c r="G79">
        <v>0</v>
      </c>
      <c r="H79">
        <v>10</v>
      </c>
      <c r="I79">
        <v>22</v>
      </c>
      <c r="J79">
        <v>52.083333000000003</v>
      </c>
      <c r="K79">
        <v>0.42199999999999999</v>
      </c>
      <c r="L79">
        <v>100</v>
      </c>
      <c r="N79">
        <v>148</v>
      </c>
      <c r="O79">
        <v>10</v>
      </c>
      <c r="P79">
        <v>0</v>
      </c>
      <c r="Q79">
        <v>0</v>
      </c>
      <c r="R79">
        <v>0</v>
      </c>
      <c r="S79">
        <v>37</v>
      </c>
      <c r="T79">
        <v>0</v>
      </c>
      <c r="U79">
        <v>0</v>
      </c>
      <c r="V79">
        <v>30</v>
      </c>
      <c r="W79">
        <v>95.833332999999996</v>
      </c>
      <c r="X79">
        <v>0.45400000000000001</v>
      </c>
      <c r="Y79">
        <v>100</v>
      </c>
      <c r="AA79">
        <v>149</v>
      </c>
      <c r="AB79">
        <v>11</v>
      </c>
      <c r="AC79">
        <v>0</v>
      </c>
      <c r="AD79">
        <v>0</v>
      </c>
      <c r="AE79">
        <v>0</v>
      </c>
      <c r="AF79">
        <v>64</v>
      </c>
      <c r="AG79">
        <v>0</v>
      </c>
      <c r="AH79">
        <v>0</v>
      </c>
      <c r="AI79">
        <v>11</v>
      </c>
      <c r="AJ79">
        <v>97.916667000000004</v>
      </c>
      <c r="AK79">
        <v>0.45300000000000001</v>
      </c>
      <c r="AL79">
        <v>100</v>
      </c>
    </row>
    <row r="80" spans="1:38" x14ac:dyDescent="0.25">
      <c r="A80" s="5">
        <v>76</v>
      </c>
      <c r="B80">
        <v>11</v>
      </c>
      <c r="C80">
        <v>0</v>
      </c>
      <c r="D80">
        <v>0</v>
      </c>
      <c r="E80">
        <v>0</v>
      </c>
      <c r="F80">
        <v>16</v>
      </c>
      <c r="G80">
        <v>0</v>
      </c>
      <c r="H80">
        <v>0</v>
      </c>
      <c r="I80">
        <v>39</v>
      </c>
      <c r="J80">
        <v>97.916667000000004</v>
      </c>
      <c r="K80">
        <v>0.438</v>
      </c>
      <c r="L80">
        <v>100</v>
      </c>
      <c r="N80">
        <v>149</v>
      </c>
      <c r="O80">
        <v>10</v>
      </c>
      <c r="P80">
        <v>0</v>
      </c>
      <c r="Q80">
        <v>0</v>
      </c>
      <c r="R80">
        <v>0</v>
      </c>
      <c r="S80">
        <v>50</v>
      </c>
      <c r="T80">
        <v>0</v>
      </c>
      <c r="U80">
        <v>0</v>
      </c>
      <c r="V80">
        <v>28</v>
      </c>
      <c r="W80">
        <v>95.833332999999996</v>
      </c>
      <c r="X80">
        <v>0.437</v>
      </c>
      <c r="Y80">
        <v>100</v>
      </c>
      <c r="AA80">
        <v>150</v>
      </c>
      <c r="AB80">
        <v>12</v>
      </c>
      <c r="AC80">
        <v>0</v>
      </c>
      <c r="AD80">
        <v>0</v>
      </c>
      <c r="AE80">
        <v>0</v>
      </c>
      <c r="AF80">
        <v>20</v>
      </c>
      <c r="AG80">
        <v>0</v>
      </c>
      <c r="AH80">
        <v>0</v>
      </c>
      <c r="AI80">
        <v>26</v>
      </c>
      <c r="AJ80">
        <v>100</v>
      </c>
      <c r="AK80">
        <v>0.48399999999999999</v>
      </c>
      <c r="AL80">
        <v>100</v>
      </c>
    </row>
    <row r="81" spans="1:49" x14ac:dyDescent="0.25">
      <c r="A81" s="5">
        <v>77</v>
      </c>
      <c r="B81">
        <v>10</v>
      </c>
      <c r="C81">
        <v>0</v>
      </c>
      <c r="D81">
        <v>0</v>
      </c>
      <c r="E81">
        <v>0</v>
      </c>
      <c r="F81">
        <v>45</v>
      </c>
      <c r="G81">
        <v>0</v>
      </c>
      <c r="H81">
        <v>0</v>
      </c>
      <c r="I81">
        <v>38</v>
      </c>
      <c r="J81">
        <v>95.833332999999996</v>
      </c>
      <c r="K81">
        <v>0.39</v>
      </c>
      <c r="L81">
        <v>100</v>
      </c>
      <c r="N81">
        <v>150</v>
      </c>
      <c r="O81">
        <v>11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24</v>
      </c>
      <c r="W81">
        <v>50</v>
      </c>
      <c r="X81">
        <v>0.53100000000000003</v>
      </c>
      <c r="Y81">
        <v>100</v>
      </c>
      <c r="AA81">
        <v>151</v>
      </c>
      <c r="AB81">
        <v>9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34</v>
      </c>
      <c r="AI81">
        <v>0</v>
      </c>
      <c r="AJ81">
        <v>50</v>
      </c>
      <c r="AK81">
        <v>0.375</v>
      </c>
      <c r="AL81">
        <v>100</v>
      </c>
    </row>
    <row r="82" spans="1:49" x14ac:dyDescent="0.25">
      <c r="A82" s="5">
        <v>78</v>
      </c>
      <c r="B82">
        <v>10</v>
      </c>
      <c r="C82">
        <v>0</v>
      </c>
      <c r="D82">
        <v>0</v>
      </c>
      <c r="E82">
        <v>0</v>
      </c>
      <c r="F82">
        <v>58</v>
      </c>
      <c r="G82">
        <v>0</v>
      </c>
      <c r="H82">
        <v>0</v>
      </c>
      <c r="I82">
        <v>36</v>
      </c>
      <c r="J82">
        <v>95.833332999999996</v>
      </c>
      <c r="K82">
        <v>0.375</v>
      </c>
      <c r="L82">
        <v>100</v>
      </c>
      <c r="N82">
        <v>151</v>
      </c>
      <c r="O82">
        <v>9</v>
      </c>
      <c r="P82">
        <v>0</v>
      </c>
      <c r="Q82">
        <v>0</v>
      </c>
      <c r="R82">
        <v>0</v>
      </c>
      <c r="S82">
        <v>0</v>
      </c>
      <c r="T82">
        <v>0</v>
      </c>
      <c r="U82">
        <v>11</v>
      </c>
      <c r="V82">
        <v>0</v>
      </c>
      <c r="W82">
        <v>41.666666999999997</v>
      </c>
      <c r="X82">
        <v>0.40699999999999997</v>
      </c>
      <c r="Y82">
        <v>100</v>
      </c>
      <c r="AA82">
        <v>152</v>
      </c>
      <c r="AB82">
        <v>14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14</v>
      </c>
      <c r="AI82">
        <v>18</v>
      </c>
      <c r="AJ82">
        <v>50</v>
      </c>
      <c r="AK82">
        <v>0.53100000000000003</v>
      </c>
      <c r="AL82">
        <v>100</v>
      </c>
    </row>
    <row r="83" spans="1:49" x14ac:dyDescent="0.25">
      <c r="A83" s="5">
        <v>79</v>
      </c>
      <c r="B83">
        <v>11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32</v>
      </c>
      <c r="J83">
        <v>66.666667000000004</v>
      </c>
      <c r="K83">
        <v>0.39100000000000001</v>
      </c>
      <c r="L83">
        <v>100</v>
      </c>
      <c r="N83">
        <v>152</v>
      </c>
      <c r="O83">
        <v>14</v>
      </c>
      <c r="P83">
        <v>0</v>
      </c>
      <c r="Q83">
        <v>0</v>
      </c>
      <c r="R83">
        <v>0</v>
      </c>
      <c r="S83">
        <v>0</v>
      </c>
      <c r="T83">
        <v>0</v>
      </c>
      <c r="U83">
        <v>30</v>
      </c>
      <c r="V83">
        <v>0</v>
      </c>
      <c r="W83">
        <v>56.25</v>
      </c>
      <c r="X83">
        <v>0.53100000000000003</v>
      </c>
      <c r="Y83">
        <v>100</v>
      </c>
      <c r="AA83">
        <v>153</v>
      </c>
      <c r="AB83">
        <v>14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19</v>
      </c>
      <c r="AI83">
        <v>15</v>
      </c>
      <c r="AJ83">
        <v>50</v>
      </c>
      <c r="AK83">
        <v>0.54700000000000004</v>
      </c>
      <c r="AL83">
        <v>100</v>
      </c>
    </row>
    <row r="84" spans="1:49" x14ac:dyDescent="0.25">
      <c r="A84" s="5">
        <v>80</v>
      </c>
      <c r="B84">
        <v>9</v>
      </c>
      <c r="C84">
        <v>0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37.5</v>
      </c>
      <c r="K84">
        <v>0.375</v>
      </c>
      <c r="L84">
        <v>100</v>
      </c>
      <c r="N84">
        <v>153</v>
      </c>
      <c r="O84">
        <v>15</v>
      </c>
      <c r="P84">
        <v>0</v>
      </c>
      <c r="Q84">
        <v>0</v>
      </c>
      <c r="R84">
        <v>0</v>
      </c>
      <c r="S84">
        <v>0</v>
      </c>
      <c r="T84">
        <v>0</v>
      </c>
      <c r="U84">
        <v>20</v>
      </c>
      <c r="V84">
        <v>28</v>
      </c>
      <c r="W84">
        <v>79.166667000000004</v>
      </c>
      <c r="X84">
        <v>0.54700000000000004</v>
      </c>
      <c r="Y84">
        <v>100</v>
      </c>
      <c r="AA84">
        <v>154</v>
      </c>
      <c r="AB84">
        <v>16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32</v>
      </c>
      <c r="AI84">
        <v>11</v>
      </c>
      <c r="AJ84">
        <v>77.083332999999996</v>
      </c>
      <c r="AK84">
        <v>0.61</v>
      </c>
      <c r="AL84">
        <v>100</v>
      </c>
    </row>
    <row r="85" spans="1:49" x14ac:dyDescent="0.25">
      <c r="A85" s="5">
        <v>81</v>
      </c>
      <c r="B85">
        <v>15</v>
      </c>
      <c r="C85">
        <v>0</v>
      </c>
      <c r="D85">
        <v>0</v>
      </c>
      <c r="E85">
        <v>0</v>
      </c>
      <c r="F85">
        <v>0</v>
      </c>
      <c r="G85">
        <v>0</v>
      </c>
      <c r="H85">
        <v>5</v>
      </c>
      <c r="I85">
        <v>2</v>
      </c>
      <c r="J85">
        <v>25</v>
      </c>
      <c r="K85">
        <v>0.51600000000000001</v>
      </c>
      <c r="L85">
        <v>100</v>
      </c>
      <c r="N85">
        <v>154</v>
      </c>
      <c r="O85">
        <v>16</v>
      </c>
      <c r="P85">
        <v>0</v>
      </c>
      <c r="Q85">
        <v>0</v>
      </c>
      <c r="R85">
        <v>0</v>
      </c>
      <c r="S85">
        <v>0</v>
      </c>
      <c r="T85">
        <v>0</v>
      </c>
      <c r="U85">
        <v>20</v>
      </c>
      <c r="V85">
        <v>10</v>
      </c>
      <c r="W85">
        <v>50</v>
      </c>
      <c r="X85">
        <v>0.57799999999999996</v>
      </c>
      <c r="Y85">
        <v>100</v>
      </c>
      <c r="AA85">
        <v>155</v>
      </c>
      <c r="AB85">
        <v>15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25</v>
      </c>
      <c r="AI85">
        <v>31</v>
      </c>
      <c r="AJ85">
        <v>100</v>
      </c>
      <c r="AK85">
        <v>0.625</v>
      </c>
      <c r="AL85">
        <v>100</v>
      </c>
    </row>
    <row r="86" spans="1:49" x14ac:dyDescent="0.25">
      <c r="A86" s="5">
        <v>82</v>
      </c>
      <c r="B86">
        <v>15</v>
      </c>
      <c r="C86">
        <v>0</v>
      </c>
      <c r="D86">
        <v>0</v>
      </c>
      <c r="E86">
        <v>0</v>
      </c>
      <c r="F86">
        <v>0</v>
      </c>
      <c r="G86">
        <v>0</v>
      </c>
      <c r="H86">
        <v>5</v>
      </c>
      <c r="I86">
        <v>24</v>
      </c>
      <c r="J86">
        <v>93.75</v>
      </c>
      <c r="K86">
        <v>0.53100000000000003</v>
      </c>
      <c r="L86">
        <v>100</v>
      </c>
      <c r="N86">
        <v>155</v>
      </c>
      <c r="O86">
        <v>15</v>
      </c>
      <c r="P86">
        <v>0</v>
      </c>
      <c r="Q86">
        <v>0</v>
      </c>
      <c r="R86">
        <v>0</v>
      </c>
      <c r="S86">
        <v>0</v>
      </c>
      <c r="T86">
        <v>0</v>
      </c>
      <c r="U86">
        <v>42</v>
      </c>
      <c r="V86">
        <v>30</v>
      </c>
      <c r="W86">
        <v>100</v>
      </c>
      <c r="X86">
        <v>0.64</v>
      </c>
      <c r="Y86">
        <v>100</v>
      </c>
      <c r="AA86">
        <v>156</v>
      </c>
      <c r="AB86">
        <v>14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27</v>
      </c>
      <c r="AI86">
        <v>8</v>
      </c>
      <c r="AJ86">
        <v>100</v>
      </c>
      <c r="AK86">
        <v>0.59299999999999997</v>
      </c>
      <c r="AL86">
        <v>100</v>
      </c>
    </row>
    <row r="87" spans="1:49" x14ac:dyDescent="0.25">
      <c r="A87" s="5">
        <v>83</v>
      </c>
      <c r="B87">
        <v>16</v>
      </c>
      <c r="C87">
        <v>0</v>
      </c>
      <c r="D87">
        <v>0</v>
      </c>
      <c r="E87">
        <v>0</v>
      </c>
      <c r="F87">
        <v>0</v>
      </c>
      <c r="G87">
        <v>0</v>
      </c>
      <c r="H87">
        <v>25</v>
      </c>
      <c r="I87">
        <v>4</v>
      </c>
      <c r="J87">
        <v>79.166667000000004</v>
      </c>
      <c r="K87">
        <v>0.57799999999999996</v>
      </c>
      <c r="L87">
        <v>100</v>
      </c>
      <c r="N87">
        <v>156</v>
      </c>
      <c r="O87">
        <v>13</v>
      </c>
      <c r="P87">
        <v>0</v>
      </c>
      <c r="Q87">
        <v>0</v>
      </c>
      <c r="R87">
        <v>0</v>
      </c>
      <c r="S87">
        <v>0</v>
      </c>
      <c r="T87">
        <v>0</v>
      </c>
      <c r="U87">
        <v>7</v>
      </c>
      <c r="V87">
        <v>24</v>
      </c>
      <c r="W87">
        <v>75</v>
      </c>
      <c r="X87">
        <v>0.56299999999999994</v>
      </c>
      <c r="Y87">
        <v>100</v>
      </c>
      <c r="AA87">
        <v>157</v>
      </c>
      <c r="AB87">
        <v>12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50</v>
      </c>
      <c r="AI87">
        <v>2</v>
      </c>
      <c r="AJ87">
        <v>93.75</v>
      </c>
      <c r="AK87">
        <v>0.53200000000000003</v>
      </c>
      <c r="AL87">
        <v>100</v>
      </c>
    </row>
    <row r="88" spans="1:49" x14ac:dyDescent="0.25">
      <c r="A88" s="5">
        <v>84</v>
      </c>
      <c r="B88">
        <v>16</v>
      </c>
      <c r="C88">
        <v>0</v>
      </c>
      <c r="D88">
        <v>0</v>
      </c>
      <c r="E88">
        <v>0</v>
      </c>
      <c r="F88">
        <v>2</v>
      </c>
      <c r="G88">
        <v>0</v>
      </c>
      <c r="H88">
        <v>25</v>
      </c>
      <c r="I88">
        <v>14</v>
      </c>
      <c r="J88">
        <v>100</v>
      </c>
      <c r="K88">
        <v>0.625</v>
      </c>
      <c r="L88">
        <v>100</v>
      </c>
      <c r="N88">
        <v>157</v>
      </c>
      <c r="O88">
        <v>11</v>
      </c>
      <c r="P88">
        <v>0</v>
      </c>
      <c r="Q88">
        <v>0</v>
      </c>
      <c r="R88">
        <v>0</v>
      </c>
      <c r="S88">
        <v>0</v>
      </c>
      <c r="T88">
        <v>0</v>
      </c>
      <c r="U88">
        <v>34</v>
      </c>
      <c r="V88">
        <v>9</v>
      </c>
      <c r="W88">
        <v>81.25</v>
      </c>
      <c r="X88">
        <v>0.46899999999999997</v>
      </c>
      <c r="Y88">
        <v>100</v>
      </c>
      <c r="AA88">
        <v>158</v>
      </c>
      <c r="AB88">
        <v>11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8</v>
      </c>
      <c r="AI88">
        <v>1</v>
      </c>
      <c r="AJ88">
        <v>95.833332999999996</v>
      </c>
      <c r="AK88">
        <v>0.5</v>
      </c>
      <c r="AL88">
        <v>100</v>
      </c>
    </row>
    <row r="89" spans="1:49" x14ac:dyDescent="0.25">
      <c r="A89" s="5">
        <v>85</v>
      </c>
      <c r="B89">
        <v>14</v>
      </c>
      <c r="C89">
        <v>0</v>
      </c>
      <c r="D89">
        <v>0</v>
      </c>
      <c r="E89">
        <v>0</v>
      </c>
      <c r="F89">
        <v>0</v>
      </c>
      <c r="G89">
        <v>0</v>
      </c>
      <c r="H89">
        <v>20</v>
      </c>
      <c r="I89">
        <v>7</v>
      </c>
      <c r="J89">
        <v>83.333332999999996</v>
      </c>
      <c r="K89">
        <v>0.54700000000000004</v>
      </c>
      <c r="L89">
        <v>100</v>
      </c>
      <c r="N89">
        <v>158</v>
      </c>
      <c r="O89">
        <v>12</v>
      </c>
      <c r="P89">
        <v>0</v>
      </c>
      <c r="Q89">
        <v>0</v>
      </c>
      <c r="R89">
        <v>0</v>
      </c>
      <c r="S89">
        <v>8</v>
      </c>
      <c r="T89">
        <v>0</v>
      </c>
      <c r="U89">
        <v>0</v>
      </c>
      <c r="V89">
        <v>14</v>
      </c>
      <c r="W89">
        <v>91.666667000000004</v>
      </c>
      <c r="X89">
        <v>0.46800000000000003</v>
      </c>
      <c r="Y89">
        <v>100</v>
      </c>
      <c r="AA89">
        <v>159</v>
      </c>
      <c r="AB89">
        <v>11</v>
      </c>
      <c r="AC89">
        <v>0</v>
      </c>
      <c r="AD89">
        <v>0</v>
      </c>
      <c r="AE89">
        <v>0</v>
      </c>
      <c r="AF89">
        <v>11</v>
      </c>
      <c r="AG89">
        <v>0</v>
      </c>
      <c r="AH89">
        <v>0</v>
      </c>
      <c r="AI89">
        <v>24</v>
      </c>
      <c r="AJ89">
        <v>100</v>
      </c>
      <c r="AK89">
        <v>0.51500000000000001</v>
      </c>
      <c r="AL89">
        <v>100</v>
      </c>
    </row>
    <row r="90" spans="1:49" x14ac:dyDescent="0.25">
      <c r="A90" s="5">
        <v>86</v>
      </c>
      <c r="B90">
        <v>12</v>
      </c>
      <c r="C90">
        <v>0</v>
      </c>
      <c r="D90">
        <v>0</v>
      </c>
      <c r="E90">
        <v>0</v>
      </c>
      <c r="F90">
        <v>0</v>
      </c>
      <c r="G90">
        <v>0</v>
      </c>
      <c r="H90">
        <v>38</v>
      </c>
      <c r="I90">
        <v>12</v>
      </c>
      <c r="J90">
        <v>95.833332999999996</v>
      </c>
      <c r="K90">
        <v>0.46899999999999997</v>
      </c>
      <c r="L90">
        <v>100</v>
      </c>
      <c r="N90">
        <v>159</v>
      </c>
      <c r="O90">
        <v>12</v>
      </c>
      <c r="P90">
        <v>0</v>
      </c>
      <c r="Q90">
        <v>0</v>
      </c>
      <c r="R90">
        <v>0</v>
      </c>
      <c r="S90">
        <v>30</v>
      </c>
      <c r="T90">
        <v>0</v>
      </c>
      <c r="U90">
        <v>0</v>
      </c>
      <c r="V90">
        <v>16</v>
      </c>
      <c r="W90">
        <v>95.833332999999996</v>
      </c>
      <c r="X90">
        <v>0.48499999999999999</v>
      </c>
      <c r="Y90">
        <v>100</v>
      </c>
      <c r="AA90">
        <v>160</v>
      </c>
      <c r="AB90">
        <v>11</v>
      </c>
      <c r="AC90">
        <v>0</v>
      </c>
      <c r="AD90">
        <v>0</v>
      </c>
      <c r="AE90">
        <v>0</v>
      </c>
      <c r="AF90">
        <v>65</v>
      </c>
      <c r="AG90">
        <v>0</v>
      </c>
      <c r="AH90">
        <v>0</v>
      </c>
      <c r="AI90">
        <v>0</v>
      </c>
      <c r="AJ90">
        <v>97.916667000000004</v>
      </c>
      <c r="AK90">
        <v>0.46899999999999997</v>
      </c>
      <c r="AL90">
        <v>100</v>
      </c>
    </row>
    <row r="91" spans="1:49" x14ac:dyDescent="0.25">
      <c r="A91" s="5">
        <v>87</v>
      </c>
      <c r="B91">
        <v>12</v>
      </c>
      <c r="C91">
        <v>0</v>
      </c>
      <c r="D91">
        <v>0</v>
      </c>
      <c r="E91">
        <v>0</v>
      </c>
      <c r="F91">
        <v>2</v>
      </c>
      <c r="G91">
        <v>0</v>
      </c>
      <c r="H91">
        <v>0</v>
      </c>
      <c r="I91">
        <v>10</v>
      </c>
      <c r="J91">
        <v>95.833332999999996</v>
      </c>
      <c r="K91">
        <v>0.46800000000000003</v>
      </c>
      <c r="L91">
        <v>100</v>
      </c>
      <c r="N91">
        <v>160</v>
      </c>
      <c r="O91">
        <v>12</v>
      </c>
      <c r="P91">
        <v>0</v>
      </c>
      <c r="Q91">
        <v>0</v>
      </c>
      <c r="R91">
        <v>0</v>
      </c>
      <c r="S91">
        <v>21</v>
      </c>
      <c r="T91">
        <v>0</v>
      </c>
      <c r="U91">
        <v>0</v>
      </c>
      <c r="V91">
        <v>17</v>
      </c>
      <c r="W91">
        <v>97.916667000000004</v>
      </c>
      <c r="X91">
        <v>0.45300000000000001</v>
      </c>
      <c r="Y91">
        <v>100</v>
      </c>
      <c r="AA91">
        <v>62</v>
      </c>
      <c r="AB91">
        <v>7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20</v>
      </c>
      <c r="AI91">
        <v>0</v>
      </c>
      <c r="AJ91">
        <v>2.0833330000000001</v>
      </c>
      <c r="AK91">
        <v>0.25</v>
      </c>
      <c r="AL91">
        <v>100</v>
      </c>
      <c r="AV91" t="s">
        <v>21</v>
      </c>
      <c r="AW91" t="s">
        <v>22</v>
      </c>
    </row>
    <row r="92" spans="1:49" x14ac:dyDescent="0.25">
      <c r="A92" s="5">
        <v>88</v>
      </c>
      <c r="B92">
        <v>12</v>
      </c>
      <c r="C92">
        <v>0</v>
      </c>
      <c r="D92">
        <v>0</v>
      </c>
      <c r="E92">
        <v>0</v>
      </c>
      <c r="F92">
        <v>24</v>
      </c>
      <c r="G92">
        <v>0</v>
      </c>
      <c r="H92">
        <v>0</v>
      </c>
      <c r="I92">
        <v>10</v>
      </c>
      <c r="J92">
        <v>95.833332999999996</v>
      </c>
      <c r="K92">
        <v>0.5</v>
      </c>
      <c r="L92">
        <v>100</v>
      </c>
      <c r="N92">
        <v>61</v>
      </c>
      <c r="O92">
        <v>9</v>
      </c>
      <c r="P92">
        <v>0</v>
      </c>
      <c r="Q92">
        <v>0</v>
      </c>
      <c r="R92">
        <v>0</v>
      </c>
      <c r="S92">
        <v>8</v>
      </c>
      <c r="T92">
        <v>0</v>
      </c>
      <c r="U92">
        <v>0</v>
      </c>
      <c r="V92">
        <v>29</v>
      </c>
      <c r="W92">
        <v>100</v>
      </c>
      <c r="X92">
        <v>0.40600000000000003</v>
      </c>
      <c r="Y92">
        <v>100</v>
      </c>
      <c r="AA92">
        <v>63</v>
      </c>
      <c r="AB92">
        <v>9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</v>
      </c>
      <c r="AI92">
        <v>19</v>
      </c>
      <c r="AJ92">
        <v>45.833333000000003</v>
      </c>
      <c r="AK92">
        <v>0.312</v>
      </c>
      <c r="AL92">
        <v>100</v>
      </c>
      <c r="AV92">
        <v>0.26600000000000001</v>
      </c>
      <c r="AW92">
        <v>100</v>
      </c>
    </row>
    <row r="93" spans="1:49" x14ac:dyDescent="0.25">
      <c r="A93" s="5">
        <v>89</v>
      </c>
      <c r="B93">
        <v>12</v>
      </c>
      <c r="C93">
        <v>0</v>
      </c>
      <c r="D93">
        <v>0</v>
      </c>
      <c r="E93">
        <v>0</v>
      </c>
      <c r="F93">
        <v>15</v>
      </c>
      <c r="G93">
        <v>0</v>
      </c>
      <c r="H93">
        <v>0</v>
      </c>
      <c r="I93">
        <v>11</v>
      </c>
      <c r="J93">
        <v>97.916667000000004</v>
      </c>
      <c r="K93">
        <v>0.438</v>
      </c>
      <c r="L93">
        <v>100</v>
      </c>
      <c r="N93">
        <v>62</v>
      </c>
      <c r="O93">
        <v>10</v>
      </c>
      <c r="P93">
        <v>0</v>
      </c>
      <c r="Q93">
        <v>0</v>
      </c>
      <c r="R93">
        <v>0</v>
      </c>
      <c r="S93">
        <v>13</v>
      </c>
      <c r="T93">
        <v>0</v>
      </c>
      <c r="U93">
        <v>0</v>
      </c>
      <c r="V93">
        <v>10</v>
      </c>
      <c r="W93">
        <v>60.416666999999997</v>
      </c>
      <c r="X93">
        <v>0.42199999999999999</v>
      </c>
      <c r="Y93">
        <v>100</v>
      </c>
      <c r="AA93">
        <v>64</v>
      </c>
      <c r="AB93">
        <v>8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14</v>
      </c>
      <c r="AI93">
        <v>17</v>
      </c>
      <c r="AJ93">
        <v>50</v>
      </c>
      <c r="AK93">
        <v>0.29699999999999999</v>
      </c>
      <c r="AL93">
        <v>100</v>
      </c>
    </row>
    <row r="94" spans="1:49" x14ac:dyDescent="0.25">
      <c r="A94" s="5">
        <v>90</v>
      </c>
      <c r="B94">
        <v>9</v>
      </c>
      <c r="C94">
        <v>0</v>
      </c>
      <c r="D94">
        <v>0</v>
      </c>
      <c r="E94">
        <v>0</v>
      </c>
      <c r="F94">
        <v>11</v>
      </c>
      <c r="G94">
        <v>0</v>
      </c>
      <c r="H94">
        <v>0</v>
      </c>
      <c r="I94">
        <v>32</v>
      </c>
      <c r="J94">
        <v>100</v>
      </c>
      <c r="K94">
        <v>0.42199999999999999</v>
      </c>
      <c r="L94">
        <v>100</v>
      </c>
      <c r="N94">
        <v>63</v>
      </c>
      <c r="O94">
        <v>10</v>
      </c>
      <c r="P94">
        <v>0</v>
      </c>
      <c r="Q94">
        <v>0</v>
      </c>
      <c r="R94">
        <v>0</v>
      </c>
      <c r="S94">
        <v>0</v>
      </c>
      <c r="T94">
        <v>0</v>
      </c>
      <c r="U94">
        <v>10</v>
      </c>
      <c r="V94">
        <v>5</v>
      </c>
      <c r="W94">
        <v>41.666666999999997</v>
      </c>
      <c r="X94">
        <v>0.438</v>
      </c>
      <c r="Y94">
        <v>100</v>
      </c>
      <c r="AA94">
        <v>65</v>
      </c>
      <c r="AB94">
        <v>7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20</v>
      </c>
      <c r="AI94">
        <v>15</v>
      </c>
      <c r="AJ94">
        <v>45.833333000000003</v>
      </c>
      <c r="AK94">
        <v>0.28199999999999997</v>
      </c>
      <c r="AL94">
        <v>100</v>
      </c>
    </row>
    <row r="95" spans="1:49" x14ac:dyDescent="0.25">
      <c r="A95" s="5">
        <v>91</v>
      </c>
      <c r="B95">
        <v>10</v>
      </c>
      <c r="C95">
        <v>0</v>
      </c>
      <c r="D95">
        <v>0</v>
      </c>
      <c r="E95">
        <v>0</v>
      </c>
      <c r="F95">
        <v>16</v>
      </c>
      <c r="G95">
        <v>0</v>
      </c>
      <c r="H95">
        <v>0</v>
      </c>
      <c r="I95">
        <v>16</v>
      </c>
      <c r="J95">
        <v>66.666667000000004</v>
      </c>
      <c r="K95">
        <v>0.45300000000000001</v>
      </c>
      <c r="L95">
        <v>100</v>
      </c>
      <c r="N95">
        <v>64</v>
      </c>
      <c r="O95">
        <v>9</v>
      </c>
      <c r="P95">
        <v>0</v>
      </c>
      <c r="Q95">
        <v>0</v>
      </c>
      <c r="R95">
        <v>0</v>
      </c>
      <c r="S95">
        <v>0</v>
      </c>
      <c r="T95">
        <v>0</v>
      </c>
      <c r="U95">
        <v>20</v>
      </c>
      <c r="V95">
        <v>5</v>
      </c>
      <c r="W95">
        <v>52.083333000000003</v>
      </c>
      <c r="X95">
        <v>0.40600000000000003</v>
      </c>
      <c r="Y95">
        <v>100</v>
      </c>
      <c r="AA95">
        <v>66</v>
      </c>
      <c r="AB95">
        <v>8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13</v>
      </c>
      <c r="AI95">
        <v>17</v>
      </c>
      <c r="AJ95">
        <v>50</v>
      </c>
      <c r="AK95">
        <v>0.28100000000000003</v>
      </c>
      <c r="AL95">
        <v>100</v>
      </c>
    </row>
    <row r="96" spans="1:49" x14ac:dyDescent="0.25">
      <c r="A96" s="5">
        <v>92</v>
      </c>
      <c r="B96">
        <v>10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8</v>
      </c>
      <c r="J96">
        <v>27.083333</v>
      </c>
      <c r="K96">
        <v>0.437</v>
      </c>
      <c r="L96">
        <v>100</v>
      </c>
      <c r="N96">
        <v>65</v>
      </c>
      <c r="O96">
        <v>8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38</v>
      </c>
      <c r="W96">
        <v>79.166667000000004</v>
      </c>
      <c r="X96">
        <v>0.375</v>
      </c>
      <c r="Y96">
        <v>100</v>
      </c>
      <c r="AA96">
        <v>67</v>
      </c>
      <c r="AB96">
        <v>7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20</v>
      </c>
      <c r="AI96">
        <v>13</v>
      </c>
      <c r="AJ96">
        <v>37.5</v>
      </c>
      <c r="AK96">
        <v>0.28100000000000003</v>
      </c>
      <c r="AL96">
        <v>100</v>
      </c>
    </row>
    <row r="97" spans="1:38" x14ac:dyDescent="0.25">
      <c r="A97" s="5">
        <v>93</v>
      </c>
      <c r="B97">
        <v>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15</v>
      </c>
      <c r="J97">
        <v>45.833333000000003</v>
      </c>
      <c r="K97">
        <v>0.40600000000000003</v>
      </c>
      <c r="L97">
        <v>100</v>
      </c>
      <c r="N97">
        <v>66</v>
      </c>
      <c r="O97">
        <v>8</v>
      </c>
      <c r="P97">
        <v>0</v>
      </c>
      <c r="Q97">
        <v>0</v>
      </c>
      <c r="R97">
        <v>0</v>
      </c>
      <c r="S97">
        <v>0</v>
      </c>
      <c r="T97">
        <v>0</v>
      </c>
      <c r="U97">
        <v>20</v>
      </c>
      <c r="V97">
        <v>0</v>
      </c>
      <c r="W97">
        <v>52.083333000000003</v>
      </c>
      <c r="X97">
        <v>0.34399999999999997</v>
      </c>
      <c r="Y97">
        <v>100</v>
      </c>
      <c r="AA97">
        <v>68</v>
      </c>
      <c r="AB97">
        <v>6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12</v>
      </c>
      <c r="AI97">
        <v>18</v>
      </c>
      <c r="AJ97">
        <v>62.5</v>
      </c>
      <c r="AK97">
        <v>0.25</v>
      </c>
      <c r="AL97">
        <v>100</v>
      </c>
    </row>
    <row r="98" spans="1:38" x14ac:dyDescent="0.25">
      <c r="A98" s="5">
        <v>94</v>
      </c>
      <c r="B98">
        <v>8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24</v>
      </c>
      <c r="J98">
        <v>85.416667000000004</v>
      </c>
      <c r="K98">
        <v>0.375</v>
      </c>
      <c r="L98">
        <v>100</v>
      </c>
      <c r="N98">
        <v>67</v>
      </c>
      <c r="O98">
        <v>8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32</v>
      </c>
      <c r="W98">
        <v>66.666667000000004</v>
      </c>
      <c r="X98">
        <v>0.35899999999999999</v>
      </c>
      <c r="Y98">
        <v>100</v>
      </c>
      <c r="AA98">
        <v>69</v>
      </c>
      <c r="AB98">
        <v>6</v>
      </c>
      <c r="AC98">
        <v>0</v>
      </c>
      <c r="AD98">
        <v>0</v>
      </c>
      <c r="AE98">
        <v>0</v>
      </c>
      <c r="AF98">
        <v>4</v>
      </c>
      <c r="AG98">
        <v>0</v>
      </c>
      <c r="AH98">
        <v>0</v>
      </c>
      <c r="AI98">
        <v>36</v>
      </c>
      <c r="AJ98">
        <v>87.5</v>
      </c>
      <c r="AK98">
        <v>0.23400000000000001</v>
      </c>
      <c r="AL98">
        <v>100</v>
      </c>
    </row>
    <row r="99" spans="1:38" x14ac:dyDescent="0.25">
      <c r="A99" s="5">
        <v>95</v>
      </c>
      <c r="B99">
        <v>10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10</v>
      </c>
      <c r="J99">
        <v>43.75</v>
      </c>
      <c r="K99">
        <v>0.438</v>
      </c>
      <c r="L99">
        <v>100</v>
      </c>
      <c r="N99">
        <v>68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20</v>
      </c>
      <c r="V99">
        <v>0</v>
      </c>
      <c r="W99">
        <v>62.5</v>
      </c>
      <c r="X99">
        <v>0.29699999999999999</v>
      </c>
      <c r="Y99">
        <v>100</v>
      </c>
      <c r="AA99">
        <v>70</v>
      </c>
      <c r="AB99">
        <v>6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14</v>
      </c>
      <c r="AJ99">
        <v>29.166667</v>
      </c>
      <c r="AK99">
        <v>0.25</v>
      </c>
      <c r="AL99">
        <v>100</v>
      </c>
    </row>
    <row r="100" spans="1:38" x14ac:dyDescent="0.25">
      <c r="A100" s="5">
        <v>96</v>
      </c>
      <c r="B100">
        <v>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24</v>
      </c>
      <c r="J100">
        <v>87.5</v>
      </c>
      <c r="K100">
        <v>0.40600000000000003</v>
      </c>
      <c r="L100">
        <v>100</v>
      </c>
      <c r="N100">
        <v>69</v>
      </c>
      <c r="O100">
        <v>7</v>
      </c>
      <c r="P100">
        <v>0</v>
      </c>
      <c r="Q100">
        <v>0</v>
      </c>
      <c r="R100">
        <v>0</v>
      </c>
      <c r="S100">
        <v>8</v>
      </c>
      <c r="T100">
        <v>0</v>
      </c>
      <c r="U100">
        <v>5</v>
      </c>
      <c r="V100">
        <v>18</v>
      </c>
      <c r="W100">
        <v>100</v>
      </c>
      <c r="X100">
        <v>0.313</v>
      </c>
      <c r="Y100">
        <v>100</v>
      </c>
      <c r="AA100">
        <v>71</v>
      </c>
      <c r="AB100">
        <v>6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40</v>
      </c>
      <c r="AI100">
        <v>0</v>
      </c>
      <c r="AJ100">
        <v>64.583332999999996</v>
      </c>
      <c r="AK100">
        <v>0.23499999999999999</v>
      </c>
      <c r="AL100">
        <v>100</v>
      </c>
    </row>
    <row r="101" spans="1:38" x14ac:dyDescent="0.25">
      <c r="A101" s="5">
        <v>97</v>
      </c>
      <c r="B101">
        <v>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4</v>
      </c>
      <c r="J101">
        <v>29.166667</v>
      </c>
      <c r="K101">
        <v>0.375</v>
      </c>
      <c r="L101">
        <v>100</v>
      </c>
      <c r="N101">
        <v>70</v>
      </c>
      <c r="O101">
        <v>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14</v>
      </c>
      <c r="W101">
        <v>29.166667</v>
      </c>
      <c r="X101">
        <v>0.29599999999999999</v>
      </c>
      <c r="Y101">
        <v>100</v>
      </c>
      <c r="AA101">
        <v>72</v>
      </c>
      <c r="AB101">
        <v>8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24</v>
      </c>
      <c r="AJ101">
        <v>50</v>
      </c>
      <c r="AK101">
        <v>0.28100000000000003</v>
      </c>
      <c r="AL101">
        <v>100</v>
      </c>
    </row>
    <row r="102" spans="1:38" x14ac:dyDescent="0.25">
      <c r="A102" s="5">
        <v>98</v>
      </c>
      <c r="B102">
        <v>7</v>
      </c>
      <c r="C102">
        <v>0</v>
      </c>
      <c r="D102">
        <v>0</v>
      </c>
      <c r="E102">
        <v>0</v>
      </c>
      <c r="F102">
        <v>23</v>
      </c>
      <c r="G102">
        <v>0</v>
      </c>
      <c r="H102">
        <v>0</v>
      </c>
      <c r="I102">
        <v>38</v>
      </c>
      <c r="J102">
        <v>100</v>
      </c>
      <c r="K102">
        <v>0.375</v>
      </c>
      <c r="L102">
        <v>100</v>
      </c>
      <c r="N102">
        <v>71</v>
      </c>
      <c r="O102">
        <v>6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20</v>
      </c>
      <c r="V102">
        <v>0</v>
      </c>
      <c r="W102">
        <v>22.916667</v>
      </c>
      <c r="X102">
        <v>0.28199999999999997</v>
      </c>
      <c r="Y102">
        <v>100</v>
      </c>
      <c r="AA102">
        <v>75</v>
      </c>
      <c r="AB102">
        <v>10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40</v>
      </c>
      <c r="AI102">
        <v>0</v>
      </c>
      <c r="AJ102">
        <v>77.083332999999996</v>
      </c>
      <c r="AK102">
        <v>0.93799999999999994</v>
      </c>
      <c r="AL102">
        <v>100</v>
      </c>
    </row>
    <row r="103" spans="1:38" x14ac:dyDescent="0.25">
      <c r="A103" s="5">
        <v>99</v>
      </c>
      <c r="B103">
        <v>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34</v>
      </c>
      <c r="J103">
        <v>70.833332999999996</v>
      </c>
      <c r="K103">
        <v>0.42199999999999999</v>
      </c>
      <c r="L103">
        <v>100</v>
      </c>
      <c r="N103">
        <v>72</v>
      </c>
      <c r="O103">
        <v>8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44</v>
      </c>
      <c r="W103">
        <v>91.666667000000004</v>
      </c>
      <c r="X103">
        <v>0.32800000000000001</v>
      </c>
      <c r="Y103">
        <v>100</v>
      </c>
      <c r="AA103">
        <v>76</v>
      </c>
      <c r="AB103">
        <v>11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26</v>
      </c>
      <c r="AI103">
        <v>8</v>
      </c>
      <c r="AJ103">
        <v>87.5</v>
      </c>
      <c r="AK103">
        <v>0.40600000000000003</v>
      </c>
      <c r="AL103">
        <v>100</v>
      </c>
    </row>
    <row r="104" spans="1:38" x14ac:dyDescent="0.25">
      <c r="A104" s="5">
        <v>100</v>
      </c>
      <c r="B104">
        <v>8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3</v>
      </c>
      <c r="J104">
        <v>81.25</v>
      </c>
      <c r="K104">
        <v>0.65600000000000003</v>
      </c>
      <c r="L104">
        <v>100</v>
      </c>
      <c r="N104">
        <v>75</v>
      </c>
      <c r="O104">
        <v>10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20</v>
      </c>
      <c r="V104">
        <v>0</v>
      </c>
      <c r="W104">
        <v>35.416666999999997</v>
      </c>
      <c r="X104">
        <v>1.0780000000000001</v>
      </c>
      <c r="Y104">
        <v>100</v>
      </c>
      <c r="AA104">
        <v>77</v>
      </c>
      <c r="AB104">
        <v>11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40</v>
      </c>
      <c r="AI104">
        <v>16</v>
      </c>
      <c r="AJ104">
        <v>75</v>
      </c>
      <c r="AK104">
        <v>0.40600000000000003</v>
      </c>
      <c r="AL104">
        <v>100</v>
      </c>
    </row>
    <row r="105" spans="1:38" x14ac:dyDescent="0.25">
      <c r="A105" s="5">
        <v>101</v>
      </c>
      <c r="B105">
        <v>10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16</v>
      </c>
      <c r="J105">
        <v>33.333333000000003</v>
      </c>
      <c r="K105">
        <v>0.42199999999999999</v>
      </c>
      <c r="L105">
        <v>100</v>
      </c>
      <c r="N105">
        <v>76</v>
      </c>
      <c r="O105">
        <v>11</v>
      </c>
      <c r="P105">
        <v>0</v>
      </c>
      <c r="Q105">
        <v>0</v>
      </c>
      <c r="R105">
        <v>0</v>
      </c>
      <c r="S105">
        <v>4</v>
      </c>
      <c r="T105">
        <v>0</v>
      </c>
      <c r="U105">
        <v>10</v>
      </c>
      <c r="V105">
        <v>28</v>
      </c>
      <c r="W105">
        <v>87.5</v>
      </c>
      <c r="X105">
        <v>0.437</v>
      </c>
      <c r="Y105">
        <v>100</v>
      </c>
      <c r="AA105">
        <v>78</v>
      </c>
      <c r="AB105">
        <v>11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34</v>
      </c>
      <c r="AI105">
        <v>32</v>
      </c>
      <c r="AJ105">
        <v>100</v>
      </c>
      <c r="AK105">
        <v>0.40600000000000003</v>
      </c>
      <c r="AL105">
        <v>100</v>
      </c>
    </row>
    <row r="106" spans="1:38" x14ac:dyDescent="0.25">
      <c r="A106" s="5">
        <v>102</v>
      </c>
      <c r="B106">
        <v>10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2.0833330000000001</v>
      </c>
      <c r="K106">
        <v>0.82799999999999996</v>
      </c>
      <c r="L106">
        <v>100</v>
      </c>
      <c r="N106">
        <v>77</v>
      </c>
      <c r="O106">
        <v>11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10</v>
      </c>
      <c r="V106">
        <v>36</v>
      </c>
      <c r="W106">
        <v>85.416667000000004</v>
      </c>
      <c r="X106">
        <v>0.46899999999999997</v>
      </c>
      <c r="Y106">
        <v>100</v>
      </c>
      <c r="AA106">
        <v>79</v>
      </c>
      <c r="AB106">
        <v>11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24</v>
      </c>
      <c r="AI106">
        <v>32</v>
      </c>
      <c r="AJ106">
        <v>83.333332999999996</v>
      </c>
      <c r="AK106">
        <v>0.39100000000000001</v>
      </c>
      <c r="AL106">
        <v>100</v>
      </c>
    </row>
    <row r="107" spans="1:38" x14ac:dyDescent="0.25">
      <c r="A107" s="5">
        <v>103</v>
      </c>
      <c r="B107">
        <v>11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24</v>
      </c>
      <c r="J107">
        <v>91.666667000000004</v>
      </c>
      <c r="K107">
        <v>0.46899999999999997</v>
      </c>
      <c r="L107">
        <v>100</v>
      </c>
      <c r="N107">
        <v>78</v>
      </c>
      <c r="O107">
        <v>11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39</v>
      </c>
      <c r="V107">
        <v>21</v>
      </c>
      <c r="W107">
        <v>100</v>
      </c>
      <c r="X107">
        <v>0.438</v>
      </c>
      <c r="Y107">
        <v>100</v>
      </c>
      <c r="AA107">
        <v>80</v>
      </c>
      <c r="AB107">
        <v>11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20</v>
      </c>
      <c r="AI107">
        <v>14</v>
      </c>
      <c r="AJ107">
        <v>43.75</v>
      </c>
      <c r="AK107">
        <v>0.375</v>
      </c>
      <c r="AL107">
        <v>100</v>
      </c>
    </row>
    <row r="108" spans="1:38" x14ac:dyDescent="0.25">
      <c r="A108" s="5">
        <v>104</v>
      </c>
      <c r="B108">
        <v>11</v>
      </c>
      <c r="C108">
        <v>0</v>
      </c>
      <c r="D108">
        <v>0</v>
      </c>
      <c r="E108">
        <v>0</v>
      </c>
      <c r="F108">
        <v>14</v>
      </c>
      <c r="G108">
        <v>0</v>
      </c>
      <c r="H108">
        <v>0</v>
      </c>
      <c r="I108">
        <v>3</v>
      </c>
      <c r="J108">
        <v>87.5</v>
      </c>
      <c r="K108">
        <v>0.48399999999999999</v>
      </c>
      <c r="L108">
        <v>100</v>
      </c>
      <c r="N108">
        <v>79</v>
      </c>
      <c r="O108">
        <v>11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40</v>
      </c>
      <c r="W108">
        <v>83.333332999999996</v>
      </c>
      <c r="X108">
        <v>0.437</v>
      </c>
      <c r="Y108">
        <v>100</v>
      </c>
      <c r="AA108">
        <v>81</v>
      </c>
      <c r="AB108">
        <v>11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28</v>
      </c>
      <c r="AI108">
        <v>16</v>
      </c>
      <c r="AJ108">
        <v>50</v>
      </c>
      <c r="AK108">
        <v>0.40600000000000003</v>
      </c>
      <c r="AL108">
        <v>100</v>
      </c>
    </row>
    <row r="109" spans="1:38" x14ac:dyDescent="0.25">
      <c r="A109" s="5">
        <v>105</v>
      </c>
      <c r="B109">
        <v>13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6</v>
      </c>
      <c r="I109">
        <v>8</v>
      </c>
      <c r="J109">
        <v>87.5</v>
      </c>
      <c r="K109">
        <v>0.56299999999999994</v>
      </c>
      <c r="L109">
        <v>100</v>
      </c>
      <c r="N109">
        <v>80</v>
      </c>
      <c r="O109">
        <v>11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10</v>
      </c>
      <c r="V109">
        <v>0</v>
      </c>
      <c r="W109">
        <v>37.5</v>
      </c>
      <c r="X109">
        <v>0.438</v>
      </c>
      <c r="Y109">
        <v>100</v>
      </c>
      <c r="AA109">
        <v>82</v>
      </c>
      <c r="AB109">
        <v>11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38</v>
      </c>
      <c r="AI109">
        <v>12</v>
      </c>
      <c r="AJ109">
        <v>60.416666999999997</v>
      </c>
      <c r="AK109">
        <v>0.39100000000000001</v>
      </c>
      <c r="AL109">
        <v>100</v>
      </c>
    </row>
    <row r="110" spans="1:38" x14ac:dyDescent="0.25">
      <c r="A110" s="5">
        <v>106</v>
      </c>
      <c r="B110">
        <v>13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4</v>
      </c>
      <c r="I110">
        <v>14</v>
      </c>
      <c r="J110">
        <v>100</v>
      </c>
      <c r="K110">
        <v>0.60899999999999999</v>
      </c>
      <c r="L110">
        <v>100</v>
      </c>
      <c r="N110">
        <v>81</v>
      </c>
      <c r="O110">
        <v>12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9</v>
      </c>
      <c r="V110">
        <v>4</v>
      </c>
      <c r="W110">
        <v>50</v>
      </c>
      <c r="X110">
        <v>0.5</v>
      </c>
      <c r="Y110">
        <v>100</v>
      </c>
      <c r="AA110">
        <v>83</v>
      </c>
      <c r="AB110">
        <v>11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16</v>
      </c>
      <c r="AI110">
        <v>32</v>
      </c>
      <c r="AJ110">
        <v>83.333332999999996</v>
      </c>
      <c r="AK110">
        <v>0.40600000000000003</v>
      </c>
      <c r="AL110">
        <v>100</v>
      </c>
    </row>
    <row r="111" spans="1:38" x14ac:dyDescent="0.25">
      <c r="A111" s="5">
        <v>107</v>
      </c>
      <c r="B111">
        <v>13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12</v>
      </c>
      <c r="J111">
        <v>41.666666999999997</v>
      </c>
      <c r="K111">
        <v>0.56299999999999994</v>
      </c>
      <c r="L111">
        <v>100</v>
      </c>
      <c r="N111">
        <v>82</v>
      </c>
      <c r="O111">
        <v>12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20</v>
      </c>
      <c r="V111">
        <v>3</v>
      </c>
      <c r="W111">
        <v>43.75</v>
      </c>
      <c r="X111">
        <v>0.53100000000000003</v>
      </c>
      <c r="Y111">
        <v>100</v>
      </c>
      <c r="AA111">
        <v>84</v>
      </c>
      <c r="AB111">
        <v>11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29</v>
      </c>
      <c r="AI111">
        <v>12</v>
      </c>
      <c r="AJ111">
        <v>72.916667000000004</v>
      </c>
      <c r="AK111">
        <v>0.40600000000000003</v>
      </c>
      <c r="AL111">
        <v>100</v>
      </c>
    </row>
    <row r="112" spans="1:38" x14ac:dyDescent="0.25">
      <c r="A112" s="5">
        <v>108</v>
      </c>
      <c r="B112">
        <v>12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5</v>
      </c>
      <c r="I112">
        <v>24</v>
      </c>
      <c r="J112">
        <v>83.333332999999996</v>
      </c>
      <c r="K112">
        <v>0.56200000000000006</v>
      </c>
      <c r="L112">
        <v>100</v>
      </c>
      <c r="N112">
        <v>83</v>
      </c>
      <c r="O112">
        <v>12</v>
      </c>
      <c r="P112">
        <v>0</v>
      </c>
      <c r="Q112">
        <v>0</v>
      </c>
      <c r="R112">
        <v>0</v>
      </c>
      <c r="S112">
        <v>3</v>
      </c>
      <c r="T112">
        <v>0</v>
      </c>
      <c r="U112">
        <v>10</v>
      </c>
      <c r="V112">
        <v>36</v>
      </c>
      <c r="W112">
        <v>91.666667000000004</v>
      </c>
      <c r="X112">
        <v>0.51600000000000001</v>
      </c>
      <c r="Y112">
        <v>100</v>
      </c>
      <c r="AA112">
        <v>85</v>
      </c>
      <c r="AB112">
        <v>13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19</v>
      </c>
      <c r="AI112">
        <v>26</v>
      </c>
      <c r="AJ112">
        <v>100</v>
      </c>
      <c r="AK112">
        <v>0.46899999999999997</v>
      </c>
      <c r="AL112">
        <v>100</v>
      </c>
    </row>
    <row r="113" spans="1:38" x14ac:dyDescent="0.25">
      <c r="A113" s="5">
        <v>109</v>
      </c>
      <c r="B113">
        <v>13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14</v>
      </c>
      <c r="J113">
        <v>37.5</v>
      </c>
      <c r="K113">
        <v>0.57799999999999996</v>
      </c>
      <c r="L113">
        <v>100</v>
      </c>
      <c r="N113">
        <v>84</v>
      </c>
      <c r="O113">
        <v>12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13</v>
      </c>
      <c r="V113">
        <v>36</v>
      </c>
      <c r="W113">
        <v>89.583332999999996</v>
      </c>
      <c r="X113">
        <v>0.5</v>
      </c>
      <c r="Y113">
        <v>100</v>
      </c>
      <c r="AA113">
        <v>86</v>
      </c>
      <c r="AB113">
        <v>12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27</v>
      </c>
      <c r="AI113">
        <v>20</v>
      </c>
      <c r="AJ113">
        <v>97.916667000000004</v>
      </c>
      <c r="AK113">
        <v>0.45300000000000001</v>
      </c>
      <c r="AL113">
        <v>100</v>
      </c>
    </row>
    <row r="114" spans="1:38" x14ac:dyDescent="0.25">
      <c r="A114" s="5">
        <v>110</v>
      </c>
      <c r="B114">
        <v>12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24</v>
      </c>
      <c r="J114">
        <v>87.5</v>
      </c>
      <c r="K114">
        <v>0.53200000000000003</v>
      </c>
      <c r="L114">
        <v>100</v>
      </c>
      <c r="N114">
        <v>85</v>
      </c>
      <c r="O114">
        <v>13</v>
      </c>
      <c r="P114">
        <v>0</v>
      </c>
      <c r="Q114">
        <v>0</v>
      </c>
      <c r="R114">
        <v>0</v>
      </c>
      <c r="S114">
        <v>2</v>
      </c>
      <c r="T114">
        <v>0</v>
      </c>
      <c r="U114">
        <v>1</v>
      </c>
      <c r="V114">
        <v>46</v>
      </c>
      <c r="W114">
        <v>100</v>
      </c>
      <c r="X114">
        <v>0.53100000000000003</v>
      </c>
      <c r="Y114">
        <v>100</v>
      </c>
      <c r="AA114">
        <v>87</v>
      </c>
      <c r="AB114">
        <v>11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20</v>
      </c>
      <c r="AI114">
        <v>20</v>
      </c>
      <c r="AJ114">
        <v>45.833333000000003</v>
      </c>
      <c r="AK114">
        <v>0.42199999999999999</v>
      </c>
      <c r="AL114">
        <v>100</v>
      </c>
    </row>
    <row r="115" spans="1:38" x14ac:dyDescent="0.25">
      <c r="A115" s="5">
        <v>111</v>
      </c>
      <c r="B115">
        <v>14</v>
      </c>
      <c r="C115">
        <v>0</v>
      </c>
      <c r="D115">
        <v>0</v>
      </c>
      <c r="E115">
        <v>0</v>
      </c>
      <c r="F115">
        <v>13</v>
      </c>
      <c r="G115">
        <v>0</v>
      </c>
      <c r="H115">
        <v>0</v>
      </c>
      <c r="I115">
        <v>8</v>
      </c>
      <c r="J115">
        <v>91.666667000000004</v>
      </c>
      <c r="K115">
        <v>0.625</v>
      </c>
      <c r="L115">
        <v>100</v>
      </c>
      <c r="N115">
        <v>86</v>
      </c>
      <c r="O115">
        <v>12</v>
      </c>
      <c r="P115">
        <v>0</v>
      </c>
      <c r="Q115">
        <v>0</v>
      </c>
      <c r="R115">
        <v>0</v>
      </c>
      <c r="S115">
        <v>3</v>
      </c>
      <c r="T115">
        <v>0</v>
      </c>
      <c r="U115">
        <v>10</v>
      </c>
      <c r="V115">
        <v>40</v>
      </c>
      <c r="W115">
        <v>97.916667000000004</v>
      </c>
      <c r="X115">
        <v>0.51500000000000001</v>
      </c>
      <c r="Y115">
        <v>100</v>
      </c>
      <c r="AA115">
        <v>88</v>
      </c>
      <c r="AB115">
        <v>10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5</v>
      </c>
      <c r="AI115">
        <v>21</v>
      </c>
      <c r="AJ115">
        <v>50</v>
      </c>
      <c r="AK115">
        <v>0.375</v>
      </c>
      <c r="AL115">
        <v>100</v>
      </c>
    </row>
    <row r="116" spans="1:38" x14ac:dyDescent="0.25">
      <c r="A116" s="5">
        <v>112</v>
      </c>
      <c r="B116">
        <v>15</v>
      </c>
      <c r="C116">
        <v>0</v>
      </c>
      <c r="D116">
        <v>0</v>
      </c>
      <c r="E116">
        <v>0</v>
      </c>
      <c r="F116">
        <v>7</v>
      </c>
      <c r="G116">
        <v>0</v>
      </c>
      <c r="H116">
        <v>0</v>
      </c>
      <c r="I116">
        <v>8</v>
      </c>
      <c r="J116">
        <v>89.583332999999996</v>
      </c>
      <c r="K116">
        <v>0.65600000000000003</v>
      </c>
      <c r="L116">
        <v>100</v>
      </c>
      <c r="N116">
        <v>87</v>
      </c>
      <c r="O116">
        <v>11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40</v>
      </c>
      <c r="W116">
        <v>83.333332999999996</v>
      </c>
      <c r="X116">
        <v>0.46899999999999997</v>
      </c>
      <c r="Y116">
        <v>100</v>
      </c>
      <c r="AA116">
        <v>89</v>
      </c>
      <c r="AB116">
        <v>10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16</v>
      </c>
      <c r="AI116">
        <v>17</v>
      </c>
      <c r="AJ116">
        <v>50</v>
      </c>
      <c r="AK116">
        <v>0.35899999999999999</v>
      </c>
      <c r="AL116">
        <v>100</v>
      </c>
    </row>
    <row r="117" spans="1:38" x14ac:dyDescent="0.25">
      <c r="A117" s="5">
        <v>113</v>
      </c>
      <c r="B117">
        <v>14</v>
      </c>
      <c r="C117">
        <v>0</v>
      </c>
      <c r="D117">
        <v>0</v>
      </c>
      <c r="E117">
        <v>0</v>
      </c>
      <c r="F117">
        <v>21</v>
      </c>
      <c r="G117">
        <v>0</v>
      </c>
      <c r="H117">
        <v>0</v>
      </c>
      <c r="I117">
        <v>18</v>
      </c>
      <c r="J117">
        <v>100</v>
      </c>
      <c r="K117">
        <v>0.625</v>
      </c>
      <c r="L117">
        <v>100</v>
      </c>
      <c r="N117">
        <v>88</v>
      </c>
      <c r="O117">
        <v>10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20</v>
      </c>
      <c r="V117">
        <v>0</v>
      </c>
      <c r="W117">
        <v>50</v>
      </c>
      <c r="X117">
        <v>0.42199999999999999</v>
      </c>
      <c r="Y117">
        <v>100</v>
      </c>
      <c r="AA117">
        <v>90</v>
      </c>
      <c r="AB117">
        <v>10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18</v>
      </c>
      <c r="AI117">
        <v>14</v>
      </c>
      <c r="AJ117">
        <v>70.833332999999996</v>
      </c>
      <c r="AK117">
        <v>0.375</v>
      </c>
      <c r="AL117">
        <v>100</v>
      </c>
    </row>
    <row r="118" spans="1:38" x14ac:dyDescent="0.25">
      <c r="A118" s="5">
        <v>114</v>
      </c>
      <c r="B118">
        <v>13</v>
      </c>
      <c r="C118">
        <v>0</v>
      </c>
      <c r="D118">
        <v>0</v>
      </c>
      <c r="E118">
        <v>0</v>
      </c>
      <c r="F118">
        <v>13</v>
      </c>
      <c r="G118">
        <v>0</v>
      </c>
      <c r="H118">
        <v>0</v>
      </c>
      <c r="I118">
        <v>12</v>
      </c>
      <c r="J118">
        <v>97.916667000000004</v>
      </c>
      <c r="K118">
        <v>0.57799999999999996</v>
      </c>
      <c r="L118">
        <v>100</v>
      </c>
      <c r="N118">
        <v>89</v>
      </c>
      <c r="O118">
        <v>11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10</v>
      </c>
      <c r="V118">
        <v>24</v>
      </c>
      <c r="W118">
        <v>52.083333000000003</v>
      </c>
      <c r="X118">
        <v>0.46899999999999997</v>
      </c>
      <c r="Y118">
        <v>100</v>
      </c>
      <c r="AA118">
        <v>91</v>
      </c>
      <c r="AB118">
        <v>10</v>
      </c>
      <c r="AC118">
        <v>0</v>
      </c>
      <c r="AD118">
        <v>0</v>
      </c>
      <c r="AE118">
        <v>0</v>
      </c>
      <c r="AF118">
        <v>7</v>
      </c>
      <c r="AG118">
        <v>0</v>
      </c>
      <c r="AH118">
        <v>0</v>
      </c>
      <c r="AI118">
        <v>28</v>
      </c>
      <c r="AJ118">
        <v>100</v>
      </c>
      <c r="AK118">
        <v>0.39100000000000001</v>
      </c>
      <c r="AL118">
        <v>100</v>
      </c>
    </row>
    <row r="119" spans="1:38" x14ac:dyDescent="0.25">
      <c r="A119" s="5">
        <v>115</v>
      </c>
      <c r="B119">
        <v>12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12</v>
      </c>
      <c r="J119">
        <v>37.5</v>
      </c>
      <c r="K119">
        <v>0.51600000000000001</v>
      </c>
      <c r="L119">
        <v>100</v>
      </c>
      <c r="N119">
        <v>90</v>
      </c>
      <c r="O119">
        <v>10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6</v>
      </c>
      <c r="V119">
        <v>20</v>
      </c>
      <c r="W119">
        <v>58.333333000000003</v>
      </c>
      <c r="X119">
        <v>0.437</v>
      </c>
      <c r="Y119">
        <v>100</v>
      </c>
      <c r="AA119">
        <v>92</v>
      </c>
      <c r="AB119">
        <v>9</v>
      </c>
      <c r="AC119">
        <v>0</v>
      </c>
      <c r="AD119">
        <v>0</v>
      </c>
      <c r="AE119">
        <v>0</v>
      </c>
      <c r="AF119">
        <v>8</v>
      </c>
      <c r="AG119">
        <v>0</v>
      </c>
      <c r="AH119">
        <v>0</v>
      </c>
      <c r="AI119">
        <v>34</v>
      </c>
      <c r="AJ119">
        <v>100</v>
      </c>
      <c r="AK119">
        <v>0.34399999999999997</v>
      </c>
      <c r="AL119">
        <v>100</v>
      </c>
    </row>
    <row r="120" spans="1:38" x14ac:dyDescent="0.25">
      <c r="A120" s="5">
        <v>116</v>
      </c>
      <c r="B120">
        <v>11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22</v>
      </c>
      <c r="J120">
        <v>87.5</v>
      </c>
      <c r="K120">
        <v>0.48399999999999999</v>
      </c>
      <c r="L120">
        <v>100</v>
      </c>
      <c r="N120">
        <v>91</v>
      </c>
      <c r="O120">
        <v>10</v>
      </c>
      <c r="P120">
        <v>0</v>
      </c>
      <c r="Q120">
        <v>0</v>
      </c>
      <c r="R120">
        <v>0</v>
      </c>
      <c r="S120">
        <v>19</v>
      </c>
      <c r="T120">
        <v>0</v>
      </c>
      <c r="U120">
        <v>0</v>
      </c>
      <c r="V120">
        <v>40</v>
      </c>
      <c r="W120">
        <v>100</v>
      </c>
      <c r="X120">
        <v>0.42199999999999999</v>
      </c>
      <c r="Y120">
        <v>100</v>
      </c>
      <c r="AA120">
        <v>93</v>
      </c>
      <c r="AB120">
        <v>9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9</v>
      </c>
      <c r="AI120">
        <v>12</v>
      </c>
      <c r="AJ120">
        <v>62.5</v>
      </c>
      <c r="AK120">
        <v>0.35899999999999999</v>
      </c>
      <c r="AL120">
        <v>100</v>
      </c>
    </row>
    <row r="121" spans="1:38" x14ac:dyDescent="0.25">
      <c r="A121" s="5">
        <v>117</v>
      </c>
      <c r="B121">
        <v>10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39.583333000000003</v>
      </c>
      <c r="K121">
        <v>0.46899999999999997</v>
      </c>
      <c r="L121">
        <v>100</v>
      </c>
      <c r="N121">
        <v>92</v>
      </c>
      <c r="O121">
        <v>9</v>
      </c>
      <c r="P121">
        <v>0</v>
      </c>
      <c r="Q121">
        <v>0</v>
      </c>
      <c r="R121">
        <v>0</v>
      </c>
      <c r="S121">
        <v>14</v>
      </c>
      <c r="T121">
        <v>0</v>
      </c>
      <c r="U121">
        <v>0</v>
      </c>
      <c r="V121">
        <v>40</v>
      </c>
      <c r="W121">
        <v>100</v>
      </c>
      <c r="X121">
        <v>0.42199999999999999</v>
      </c>
      <c r="Y121">
        <v>100</v>
      </c>
      <c r="AA121">
        <v>94</v>
      </c>
      <c r="AB121">
        <v>7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12</v>
      </c>
      <c r="AI121">
        <v>6</v>
      </c>
      <c r="AJ121">
        <v>50</v>
      </c>
      <c r="AK121">
        <v>0.26600000000000001</v>
      </c>
      <c r="AL121">
        <v>100</v>
      </c>
    </row>
    <row r="122" spans="1:38" x14ac:dyDescent="0.25">
      <c r="A122" s="5">
        <v>118</v>
      </c>
      <c r="B122">
        <v>11</v>
      </c>
      <c r="C122">
        <v>0</v>
      </c>
      <c r="D122">
        <v>0</v>
      </c>
      <c r="E122">
        <v>0</v>
      </c>
      <c r="F122">
        <v>28</v>
      </c>
      <c r="G122">
        <v>0</v>
      </c>
      <c r="H122">
        <v>0</v>
      </c>
      <c r="I122">
        <v>38</v>
      </c>
      <c r="J122">
        <v>100</v>
      </c>
      <c r="K122">
        <v>0.46899999999999997</v>
      </c>
      <c r="L122">
        <v>100</v>
      </c>
      <c r="N122">
        <v>93</v>
      </c>
      <c r="O122">
        <v>9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3</v>
      </c>
      <c r="V122">
        <v>24</v>
      </c>
      <c r="W122">
        <v>75</v>
      </c>
      <c r="X122">
        <v>0.42199999999999999</v>
      </c>
      <c r="Y122">
        <v>100</v>
      </c>
      <c r="AA122">
        <v>95</v>
      </c>
      <c r="AB122">
        <v>7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32</v>
      </c>
      <c r="AI122">
        <v>6</v>
      </c>
      <c r="AJ122">
        <v>66.666667000000004</v>
      </c>
      <c r="AK122">
        <v>0.28100000000000003</v>
      </c>
      <c r="AL122">
        <v>100</v>
      </c>
    </row>
    <row r="123" spans="1:38" x14ac:dyDescent="0.25">
      <c r="A123" s="5">
        <v>119</v>
      </c>
      <c r="B123">
        <v>10</v>
      </c>
      <c r="C123">
        <v>0</v>
      </c>
      <c r="D123">
        <v>0</v>
      </c>
      <c r="E123">
        <v>0</v>
      </c>
      <c r="F123">
        <v>47</v>
      </c>
      <c r="G123">
        <v>0</v>
      </c>
      <c r="H123">
        <v>0</v>
      </c>
      <c r="I123">
        <v>38</v>
      </c>
      <c r="J123">
        <v>100</v>
      </c>
      <c r="K123">
        <v>0.45300000000000001</v>
      </c>
      <c r="L123">
        <v>100</v>
      </c>
      <c r="N123">
        <v>94</v>
      </c>
      <c r="O123">
        <v>7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6</v>
      </c>
      <c r="V123">
        <v>12</v>
      </c>
      <c r="W123">
        <v>50</v>
      </c>
      <c r="X123">
        <v>0.312</v>
      </c>
      <c r="Y123">
        <v>100</v>
      </c>
      <c r="AA123">
        <v>96</v>
      </c>
      <c r="AB123">
        <v>10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20</v>
      </c>
      <c r="AI123">
        <v>32</v>
      </c>
      <c r="AJ123">
        <v>72.916667000000004</v>
      </c>
      <c r="AK123">
        <v>0.34399999999999997</v>
      </c>
      <c r="AL123">
        <v>100</v>
      </c>
    </row>
    <row r="124" spans="1:38" x14ac:dyDescent="0.25">
      <c r="A124" s="5">
        <v>120</v>
      </c>
      <c r="B124">
        <v>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30</v>
      </c>
      <c r="J124">
        <v>81.25</v>
      </c>
      <c r="K124">
        <v>0.42199999999999999</v>
      </c>
      <c r="L124">
        <v>100</v>
      </c>
      <c r="N124">
        <v>95</v>
      </c>
      <c r="O124">
        <v>7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6</v>
      </c>
      <c r="V124">
        <v>12</v>
      </c>
      <c r="W124">
        <v>50</v>
      </c>
      <c r="X124">
        <v>0.32900000000000001</v>
      </c>
      <c r="Y124">
        <v>100</v>
      </c>
      <c r="AA124">
        <v>97</v>
      </c>
      <c r="AB124">
        <v>10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20</v>
      </c>
      <c r="AJ124">
        <v>41.666666999999997</v>
      </c>
      <c r="AK124">
        <v>0.34399999999999997</v>
      </c>
      <c r="AL124">
        <v>100</v>
      </c>
    </row>
    <row r="125" spans="1:38" x14ac:dyDescent="0.25">
      <c r="A125" s="5">
        <v>121</v>
      </c>
      <c r="B125">
        <v>7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15</v>
      </c>
      <c r="J125">
        <v>43.75</v>
      </c>
      <c r="K125">
        <v>0.34300000000000003</v>
      </c>
      <c r="L125">
        <v>100</v>
      </c>
      <c r="N125">
        <v>96</v>
      </c>
      <c r="O125">
        <v>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2</v>
      </c>
      <c r="V125">
        <v>10</v>
      </c>
      <c r="W125">
        <v>50</v>
      </c>
      <c r="X125">
        <v>0.40600000000000003</v>
      </c>
      <c r="Y125">
        <v>100</v>
      </c>
      <c r="AA125">
        <v>98</v>
      </c>
      <c r="AB125">
        <v>9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51</v>
      </c>
      <c r="AI125">
        <v>0</v>
      </c>
      <c r="AJ125">
        <v>75</v>
      </c>
      <c r="AK125">
        <v>0.32800000000000001</v>
      </c>
      <c r="AL125">
        <v>100</v>
      </c>
    </row>
    <row r="126" spans="1:38" x14ac:dyDescent="0.25">
      <c r="A126" s="5">
        <v>122</v>
      </c>
      <c r="B126">
        <v>7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18</v>
      </c>
      <c r="J126">
        <v>50</v>
      </c>
      <c r="K126">
        <v>0.313</v>
      </c>
      <c r="L126">
        <v>100</v>
      </c>
      <c r="N126">
        <v>97</v>
      </c>
      <c r="O126">
        <v>11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7</v>
      </c>
      <c r="V126">
        <v>10</v>
      </c>
      <c r="W126">
        <v>50</v>
      </c>
      <c r="X126">
        <v>0.46899999999999997</v>
      </c>
      <c r="Y126">
        <v>100</v>
      </c>
      <c r="AA126">
        <v>99</v>
      </c>
      <c r="AB126">
        <v>9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22</v>
      </c>
      <c r="AJ126">
        <v>45.833333000000003</v>
      </c>
      <c r="AK126">
        <v>0.34300000000000003</v>
      </c>
      <c r="AL126">
        <v>100</v>
      </c>
    </row>
    <row r="127" spans="1:38" x14ac:dyDescent="0.25">
      <c r="A127" s="5">
        <v>123</v>
      </c>
      <c r="B127">
        <v>10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24</v>
      </c>
      <c r="J127">
        <v>75</v>
      </c>
      <c r="K127">
        <v>0.39</v>
      </c>
      <c r="L127">
        <v>100</v>
      </c>
      <c r="N127">
        <v>98</v>
      </c>
      <c r="O127">
        <v>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32</v>
      </c>
      <c r="V127">
        <v>9</v>
      </c>
      <c r="W127">
        <v>54.166666999999997</v>
      </c>
      <c r="X127">
        <v>0.42099999999999999</v>
      </c>
      <c r="Y127">
        <v>100</v>
      </c>
      <c r="AA127">
        <v>100</v>
      </c>
      <c r="AB127">
        <v>7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30</v>
      </c>
      <c r="AI127">
        <v>0</v>
      </c>
      <c r="AJ127">
        <v>43.75</v>
      </c>
      <c r="AK127">
        <v>0.28199999999999997</v>
      </c>
      <c r="AL127">
        <v>100</v>
      </c>
    </row>
    <row r="128" spans="1:38" x14ac:dyDescent="0.25">
      <c r="A128" s="5">
        <v>124</v>
      </c>
      <c r="B128">
        <v>12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24</v>
      </c>
      <c r="J128">
        <v>64.583332999999996</v>
      </c>
      <c r="K128">
        <v>0.5</v>
      </c>
      <c r="L128">
        <v>100</v>
      </c>
      <c r="N128">
        <v>99</v>
      </c>
      <c r="O128">
        <v>9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42</v>
      </c>
      <c r="W128">
        <v>87.5</v>
      </c>
      <c r="X128">
        <v>0.39100000000000001</v>
      </c>
      <c r="Y128">
        <v>100</v>
      </c>
      <c r="AA128">
        <v>101</v>
      </c>
      <c r="AB128">
        <v>7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60</v>
      </c>
      <c r="AI128">
        <v>3</v>
      </c>
      <c r="AJ128">
        <v>87.5</v>
      </c>
      <c r="AK128">
        <v>0.28100000000000003</v>
      </c>
      <c r="AL128">
        <v>100</v>
      </c>
    </row>
    <row r="129" spans="1:38" x14ac:dyDescent="0.25">
      <c r="A129" s="5">
        <v>125</v>
      </c>
      <c r="B129">
        <v>10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10</v>
      </c>
      <c r="I129">
        <v>24</v>
      </c>
      <c r="J129">
        <v>77.083332999999996</v>
      </c>
      <c r="K129">
        <v>0.45400000000000001</v>
      </c>
      <c r="L129">
        <v>100</v>
      </c>
      <c r="N129">
        <v>100</v>
      </c>
      <c r="O129">
        <v>7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20</v>
      </c>
      <c r="V129">
        <v>0</v>
      </c>
      <c r="W129">
        <v>22.916667</v>
      </c>
      <c r="X129">
        <v>0.29699999999999999</v>
      </c>
      <c r="Y129">
        <v>100</v>
      </c>
      <c r="AA129">
        <v>102</v>
      </c>
      <c r="AB129">
        <v>9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24</v>
      </c>
      <c r="AI129">
        <v>8</v>
      </c>
      <c r="AJ129">
        <v>100</v>
      </c>
      <c r="AK129">
        <v>0.35899999999999999</v>
      </c>
      <c r="AL129">
        <v>100</v>
      </c>
    </row>
    <row r="130" spans="1:38" x14ac:dyDescent="0.25">
      <c r="A130" s="5">
        <v>126</v>
      </c>
      <c r="B130">
        <v>10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22</v>
      </c>
      <c r="J130">
        <v>58.333333000000003</v>
      </c>
      <c r="K130">
        <v>0.42099999999999999</v>
      </c>
      <c r="L130">
        <v>100</v>
      </c>
      <c r="N130">
        <v>101</v>
      </c>
      <c r="O130">
        <v>7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40</v>
      </c>
      <c r="V130">
        <v>13</v>
      </c>
      <c r="W130">
        <v>66.666667000000004</v>
      </c>
      <c r="X130">
        <v>0.32800000000000001</v>
      </c>
      <c r="Y130">
        <v>100</v>
      </c>
      <c r="AA130">
        <v>103</v>
      </c>
      <c r="AB130">
        <v>9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37</v>
      </c>
      <c r="AI130">
        <v>4</v>
      </c>
      <c r="AJ130">
        <v>93.75</v>
      </c>
      <c r="AK130">
        <v>0.32800000000000001</v>
      </c>
      <c r="AL130">
        <v>100</v>
      </c>
    </row>
    <row r="131" spans="1:38" x14ac:dyDescent="0.25">
      <c r="A131" s="5">
        <v>127</v>
      </c>
      <c r="B131">
        <v>8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</v>
      </c>
      <c r="I131">
        <v>17</v>
      </c>
      <c r="J131">
        <v>37.5</v>
      </c>
      <c r="K131">
        <v>0.375</v>
      </c>
      <c r="L131">
        <v>100</v>
      </c>
      <c r="N131">
        <v>102</v>
      </c>
      <c r="O131">
        <v>9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4</v>
      </c>
      <c r="V131">
        <v>28</v>
      </c>
      <c r="W131">
        <v>100</v>
      </c>
      <c r="X131">
        <v>0.39100000000000001</v>
      </c>
      <c r="Y131">
        <v>100</v>
      </c>
      <c r="AA131">
        <v>104</v>
      </c>
      <c r="AB131">
        <v>7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2</v>
      </c>
      <c r="AJ131">
        <v>4.1666670000000003</v>
      </c>
      <c r="AK131">
        <v>0.28199999999999997</v>
      </c>
      <c r="AL131">
        <v>100</v>
      </c>
    </row>
    <row r="132" spans="1:38" x14ac:dyDescent="0.25">
      <c r="A132" s="5">
        <v>128</v>
      </c>
      <c r="B132">
        <v>7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23</v>
      </c>
      <c r="J132">
        <v>47.916666999999997</v>
      </c>
      <c r="K132">
        <v>0.32900000000000001</v>
      </c>
      <c r="L132">
        <v>100</v>
      </c>
      <c r="N132">
        <v>103</v>
      </c>
      <c r="O132">
        <v>9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17</v>
      </c>
      <c r="V132">
        <v>24</v>
      </c>
      <c r="W132">
        <v>95.833332999999996</v>
      </c>
      <c r="X132">
        <v>0.375</v>
      </c>
      <c r="Y132">
        <v>100</v>
      </c>
      <c r="AA132">
        <v>107</v>
      </c>
      <c r="AB132">
        <v>9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76</v>
      </c>
      <c r="AI132">
        <v>1</v>
      </c>
      <c r="AJ132">
        <v>91.666667000000004</v>
      </c>
      <c r="AK132">
        <v>0.89</v>
      </c>
      <c r="AL132">
        <v>100</v>
      </c>
    </row>
    <row r="133" spans="1:38" x14ac:dyDescent="0.25">
      <c r="A133" s="5">
        <v>129</v>
      </c>
      <c r="B133">
        <v>9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20</v>
      </c>
      <c r="I133">
        <v>0</v>
      </c>
      <c r="J133">
        <v>97.916667000000004</v>
      </c>
      <c r="K133">
        <v>0.42099999999999999</v>
      </c>
      <c r="L133">
        <v>100</v>
      </c>
      <c r="N133">
        <v>104</v>
      </c>
      <c r="O133">
        <v>8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21</v>
      </c>
      <c r="W133">
        <v>43.75</v>
      </c>
      <c r="X133">
        <v>0.34300000000000003</v>
      </c>
      <c r="Y133">
        <v>100</v>
      </c>
      <c r="AA133">
        <v>108</v>
      </c>
      <c r="AB133">
        <v>9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36</v>
      </c>
      <c r="AI133">
        <v>40</v>
      </c>
      <c r="AJ133">
        <v>95.833332999999996</v>
      </c>
      <c r="AK133">
        <v>0.34399999999999997</v>
      </c>
      <c r="AL133">
        <v>100</v>
      </c>
    </row>
    <row r="134" spans="1:38" x14ac:dyDescent="0.25">
      <c r="A134" s="5">
        <v>130</v>
      </c>
      <c r="B134">
        <v>9</v>
      </c>
      <c r="C134">
        <v>0</v>
      </c>
      <c r="D134">
        <v>0</v>
      </c>
      <c r="E134">
        <v>0</v>
      </c>
      <c r="F134">
        <v>19</v>
      </c>
      <c r="G134">
        <v>0</v>
      </c>
      <c r="H134">
        <v>0</v>
      </c>
      <c r="I134">
        <v>0</v>
      </c>
      <c r="J134">
        <v>95.833332999999996</v>
      </c>
      <c r="K134">
        <v>0.375</v>
      </c>
      <c r="L134">
        <v>100</v>
      </c>
      <c r="N134">
        <v>107</v>
      </c>
      <c r="O134">
        <v>9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40</v>
      </c>
      <c r="V134">
        <v>0</v>
      </c>
      <c r="W134">
        <v>50</v>
      </c>
      <c r="X134">
        <v>1.016</v>
      </c>
      <c r="Y134">
        <v>100</v>
      </c>
      <c r="AA134">
        <v>109</v>
      </c>
      <c r="AB134">
        <v>8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15</v>
      </c>
      <c r="AI134">
        <v>40</v>
      </c>
      <c r="AJ134">
        <v>91.666667000000004</v>
      </c>
      <c r="AK134">
        <v>0.29699999999999999</v>
      </c>
      <c r="AL134">
        <v>100</v>
      </c>
    </row>
    <row r="135" spans="1:38" x14ac:dyDescent="0.25">
      <c r="A135" s="5">
        <v>131</v>
      </c>
      <c r="B135">
        <v>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41</v>
      </c>
      <c r="J135">
        <v>85.416667000000004</v>
      </c>
      <c r="K135">
        <v>0.36</v>
      </c>
      <c r="L135">
        <v>100</v>
      </c>
      <c r="N135">
        <v>108</v>
      </c>
      <c r="O135">
        <v>10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5</v>
      </c>
      <c r="V135">
        <v>17</v>
      </c>
      <c r="W135">
        <v>66.666667000000004</v>
      </c>
      <c r="X135">
        <v>0.40600000000000003</v>
      </c>
      <c r="Y135">
        <v>100</v>
      </c>
      <c r="AA135">
        <v>110</v>
      </c>
      <c r="AB135">
        <v>9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20</v>
      </c>
      <c r="AI135">
        <v>18</v>
      </c>
      <c r="AJ135">
        <v>47.916666999999997</v>
      </c>
      <c r="AK135">
        <v>0.32800000000000001</v>
      </c>
      <c r="AL135">
        <v>100</v>
      </c>
    </row>
    <row r="136" spans="1:38" x14ac:dyDescent="0.25">
      <c r="A136" s="5">
        <v>132</v>
      </c>
      <c r="B136">
        <v>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20</v>
      </c>
      <c r="I136">
        <v>0</v>
      </c>
      <c r="J136">
        <v>8.3333329999999997</v>
      </c>
      <c r="K136">
        <v>1.0620000000000001</v>
      </c>
      <c r="L136">
        <v>100</v>
      </c>
      <c r="N136">
        <v>109</v>
      </c>
      <c r="O136">
        <v>9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15</v>
      </c>
      <c r="V136">
        <v>7</v>
      </c>
      <c r="W136">
        <v>83.333332999999996</v>
      </c>
      <c r="X136">
        <v>0.40699999999999997</v>
      </c>
      <c r="Y136">
        <v>100</v>
      </c>
      <c r="AA136">
        <v>111</v>
      </c>
      <c r="AB136">
        <v>9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43</v>
      </c>
      <c r="AI136">
        <v>19</v>
      </c>
      <c r="AJ136">
        <v>58.333333000000003</v>
      </c>
      <c r="AK136">
        <v>0.32800000000000001</v>
      </c>
      <c r="AL136">
        <v>100</v>
      </c>
    </row>
    <row r="137" spans="1:38" x14ac:dyDescent="0.25">
      <c r="A137" s="5">
        <v>133</v>
      </c>
      <c r="B137">
        <v>10</v>
      </c>
      <c r="C137">
        <v>0</v>
      </c>
      <c r="D137">
        <v>0</v>
      </c>
      <c r="E137">
        <v>0</v>
      </c>
      <c r="F137">
        <v>4</v>
      </c>
      <c r="G137">
        <v>0</v>
      </c>
      <c r="H137">
        <v>0</v>
      </c>
      <c r="I137">
        <v>42</v>
      </c>
      <c r="J137">
        <v>100</v>
      </c>
      <c r="K137">
        <v>0.438</v>
      </c>
      <c r="L137">
        <v>100</v>
      </c>
      <c r="N137">
        <v>110</v>
      </c>
      <c r="O137">
        <v>11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4</v>
      </c>
      <c r="V137">
        <v>13</v>
      </c>
      <c r="W137">
        <v>62.5</v>
      </c>
      <c r="X137">
        <v>0.437</v>
      </c>
      <c r="Y137">
        <v>100</v>
      </c>
      <c r="AA137">
        <v>112</v>
      </c>
      <c r="AB137">
        <v>10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35</v>
      </c>
      <c r="AJ137">
        <v>72.916667000000004</v>
      </c>
      <c r="AK137">
        <v>0.34399999999999997</v>
      </c>
      <c r="AL137">
        <v>100</v>
      </c>
    </row>
    <row r="138" spans="1:38" x14ac:dyDescent="0.25">
      <c r="A138" s="5">
        <v>134</v>
      </c>
      <c r="B138">
        <v>10</v>
      </c>
      <c r="C138">
        <v>0</v>
      </c>
      <c r="D138">
        <v>0</v>
      </c>
      <c r="E138">
        <v>0</v>
      </c>
      <c r="F138">
        <v>4</v>
      </c>
      <c r="G138">
        <v>0</v>
      </c>
      <c r="H138">
        <v>0</v>
      </c>
      <c r="I138">
        <v>32</v>
      </c>
      <c r="J138">
        <v>95.833332999999996</v>
      </c>
      <c r="K138">
        <v>0.46899999999999997</v>
      </c>
      <c r="L138">
        <v>100</v>
      </c>
      <c r="N138">
        <v>111</v>
      </c>
      <c r="O138">
        <v>10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25</v>
      </c>
      <c r="V138">
        <v>5</v>
      </c>
      <c r="W138">
        <v>54.166666999999997</v>
      </c>
      <c r="X138">
        <v>0.42199999999999999</v>
      </c>
      <c r="Y138">
        <v>100</v>
      </c>
      <c r="AA138">
        <v>113</v>
      </c>
      <c r="AB138">
        <v>11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35</v>
      </c>
      <c r="AI138">
        <v>0</v>
      </c>
      <c r="AJ138">
        <v>35.416666999999997</v>
      </c>
      <c r="AK138">
        <v>0.375</v>
      </c>
      <c r="AL138">
        <v>100</v>
      </c>
    </row>
    <row r="139" spans="1:38" x14ac:dyDescent="0.25">
      <c r="A139" s="5">
        <v>135</v>
      </c>
      <c r="B139">
        <v>11</v>
      </c>
      <c r="C139">
        <v>0</v>
      </c>
      <c r="D139">
        <v>0</v>
      </c>
      <c r="E139">
        <v>0</v>
      </c>
      <c r="F139">
        <v>5</v>
      </c>
      <c r="G139">
        <v>0</v>
      </c>
      <c r="H139">
        <v>0</v>
      </c>
      <c r="I139">
        <v>32</v>
      </c>
      <c r="J139">
        <v>83.333332999999996</v>
      </c>
      <c r="K139">
        <v>0.5</v>
      </c>
      <c r="L139">
        <v>100</v>
      </c>
      <c r="N139">
        <v>112</v>
      </c>
      <c r="O139">
        <v>11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42</v>
      </c>
      <c r="W139">
        <v>93.75</v>
      </c>
      <c r="X139">
        <v>0.437</v>
      </c>
      <c r="Y139">
        <v>100</v>
      </c>
      <c r="AA139">
        <v>114</v>
      </c>
      <c r="AB139">
        <v>13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30</v>
      </c>
      <c r="AI139">
        <v>4</v>
      </c>
      <c r="AJ139">
        <v>37.5</v>
      </c>
      <c r="AK139">
        <v>0.437</v>
      </c>
      <c r="AL139">
        <v>100</v>
      </c>
    </row>
    <row r="140" spans="1:38" x14ac:dyDescent="0.25">
      <c r="A140" s="5">
        <v>136</v>
      </c>
      <c r="B140">
        <v>10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</v>
      </c>
      <c r="I140">
        <v>24</v>
      </c>
      <c r="J140">
        <v>79.166667000000004</v>
      </c>
      <c r="K140">
        <v>0.48399999999999999</v>
      </c>
      <c r="L140">
        <v>100</v>
      </c>
      <c r="N140">
        <v>113</v>
      </c>
      <c r="O140">
        <v>12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24</v>
      </c>
      <c r="V140">
        <v>18</v>
      </c>
      <c r="W140">
        <v>50</v>
      </c>
      <c r="X140">
        <v>0.48499999999999999</v>
      </c>
      <c r="Y140">
        <v>100</v>
      </c>
      <c r="AA140">
        <v>115</v>
      </c>
      <c r="AB140">
        <v>13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49</v>
      </c>
      <c r="AI140">
        <v>7</v>
      </c>
      <c r="AJ140">
        <v>85.416667000000004</v>
      </c>
      <c r="AK140">
        <v>0.48499999999999999</v>
      </c>
      <c r="AL140">
        <v>100</v>
      </c>
    </row>
    <row r="141" spans="1:38" x14ac:dyDescent="0.25">
      <c r="A141" s="5">
        <v>137</v>
      </c>
      <c r="B141">
        <v>12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20</v>
      </c>
      <c r="J141">
        <v>70.833332999999996</v>
      </c>
      <c r="K141">
        <v>0.51600000000000001</v>
      </c>
      <c r="L141">
        <v>100</v>
      </c>
      <c r="N141">
        <v>114</v>
      </c>
      <c r="O141">
        <v>13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20</v>
      </c>
      <c r="V141">
        <v>15</v>
      </c>
      <c r="W141">
        <v>39.583333000000003</v>
      </c>
      <c r="X141">
        <v>0.5</v>
      </c>
      <c r="Y141">
        <v>100</v>
      </c>
      <c r="AA141">
        <v>116</v>
      </c>
      <c r="AB141">
        <v>12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36</v>
      </c>
      <c r="AI141">
        <v>9</v>
      </c>
      <c r="AJ141">
        <v>89.583332999999996</v>
      </c>
      <c r="AK141">
        <v>0.46899999999999997</v>
      </c>
      <c r="AL141">
        <v>100</v>
      </c>
    </row>
    <row r="142" spans="1:38" x14ac:dyDescent="0.25">
      <c r="A142" s="5">
        <v>138</v>
      </c>
      <c r="B142">
        <v>13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36</v>
      </c>
      <c r="J142">
        <v>75</v>
      </c>
      <c r="K142">
        <v>0.56200000000000006</v>
      </c>
      <c r="L142">
        <v>100</v>
      </c>
      <c r="N142">
        <v>115</v>
      </c>
      <c r="O142">
        <v>13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29</v>
      </c>
      <c r="V142">
        <v>17</v>
      </c>
      <c r="W142">
        <v>64.583332999999996</v>
      </c>
      <c r="X142">
        <v>0.53100000000000003</v>
      </c>
      <c r="Y142">
        <v>100</v>
      </c>
      <c r="AA142">
        <v>117</v>
      </c>
      <c r="AB142">
        <v>10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40</v>
      </c>
      <c r="AI142">
        <v>10</v>
      </c>
      <c r="AJ142">
        <v>79.166667000000004</v>
      </c>
      <c r="AK142">
        <v>0.39</v>
      </c>
      <c r="AL142">
        <v>100</v>
      </c>
    </row>
    <row r="143" spans="1:38" x14ac:dyDescent="0.25">
      <c r="A143" s="5">
        <v>139</v>
      </c>
      <c r="B143">
        <v>13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10</v>
      </c>
      <c r="I143">
        <v>0</v>
      </c>
      <c r="J143">
        <v>33.333333000000003</v>
      </c>
      <c r="K143">
        <v>0.53100000000000003</v>
      </c>
      <c r="L143">
        <v>100</v>
      </c>
      <c r="N143">
        <v>116</v>
      </c>
      <c r="O143">
        <v>12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16</v>
      </c>
      <c r="V143">
        <v>29</v>
      </c>
      <c r="W143">
        <v>89.583332999999996</v>
      </c>
      <c r="X143">
        <v>0.48399999999999999</v>
      </c>
      <c r="Y143">
        <v>100</v>
      </c>
      <c r="AA143">
        <v>118</v>
      </c>
      <c r="AB143">
        <v>10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33</v>
      </c>
      <c r="AI143">
        <v>28</v>
      </c>
      <c r="AJ143">
        <v>97.916667000000004</v>
      </c>
      <c r="AK143">
        <v>0.375</v>
      </c>
      <c r="AL143">
        <v>100</v>
      </c>
    </row>
    <row r="144" spans="1:38" x14ac:dyDescent="0.25">
      <c r="A144" s="5">
        <v>140</v>
      </c>
      <c r="B144">
        <v>14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34</v>
      </c>
      <c r="I144">
        <v>22</v>
      </c>
      <c r="J144">
        <v>97.916667000000004</v>
      </c>
      <c r="K144">
        <v>0.61</v>
      </c>
      <c r="L144">
        <v>100</v>
      </c>
      <c r="N144">
        <v>117</v>
      </c>
      <c r="O144">
        <v>10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10</v>
      </c>
      <c r="V144">
        <v>30</v>
      </c>
      <c r="W144">
        <v>79.166667000000004</v>
      </c>
      <c r="X144">
        <v>0.45400000000000001</v>
      </c>
      <c r="Y144">
        <v>100</v>
      </c>
      <c r="AA144">
        <v>119</v>
      </c>
      <c r="AB144">
        <v>11</v>
      </c>
      <c r="AC144">
        <v>0</v>
      </c>
      <c r="AD144">
        <v>0</v>
      </c>
      <c r="AE144">
        <v>0</v>
      </c>
      <c r="AF144">
        <v>3</v>
      </c>
      <c r="AG144">
        <v>0</v>
      </c>
      <c r="AH144">
        <v>20</v>
      </c>
      <c r="AI144">
        <v>30</v>
      </c>
      <c r="AJ144">
        <v>100</v>
      </c>
      <c r="AK144">
        <v>0.39</v>
      </c>
      <c r="AL144">
        <v>100</v>
      </c>
    </row>
    <row r="145" spans="1:38" x14ac:dyDescent="0.25">
      <c r="A145" s="5">
        <v>141</v>
      </c>
      <c r="B145">
        <v>12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39</v>
      </c>
      <c r="J145">
        <v>87.5</v>
      </c>
      <c r="K145">
        <v>0.51500000000000001</v>
      </c>
      <c r="L145">
        <v>100</v>
      </c>
      <c r="N145">
        <v>118</v>
      </c>
      <c r="O145">
        <v>10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10</v>
      </c>
      <c r="V145">
        <v>24</v>
      </c>
      <c r="W145">
        <v>100</v>
      </c>
      <c r="X145">
        <v>0.42099999999999999</v>
      </c>
      <c r="Y145">
        <v>100</v>
      </c>
      <c r="AA145">
        <v>120</v>
      </c>
      <c r="AB145">
        <v>9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38</v>
      </c>
      <c r="AJ145">
        <v>100</v>
      </c>
      <c r="AK145">
        <v>0.36</v>
      </c>
      <c r="AL145">
        <v>100</v>
      </c>
    </row>
    <row r="146" spans="1:38" x14ac:dyDescent="0.25">
      <c r="A146" s="5">
        <v>142</v>
      </c>
      <c r="B146">
        <v>10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24</v>
      </c>
      <c r="J146">
        <v>89.583332999999996</v>
      </c>
      <c r="K146">
        <v>0.45300000000000001</v>
      </c>
      <c r="L146">
        <v>100</v>
      </c>
      <c r="N146">
        <v>119</v>
      </c>
      <c r="O146">
        <v>11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13</v>
      </c>
      <c r="V146">
        <v>4</v>
      </c>
      <c r="W146">
        <v>97.916667000000004</v>
      </c>
      <c r="X146">
        <v>0.45400000000000001</v>
      </c>
      <c r="Y146">
        <v>100</v>
      </c>
      <c r="AA146">
        <v>121</v>
      </c>
      <c r="AB146">
        <v>10</v>
      </c>
      <c r="AC146">
        <v>0</v>
      </c>
      <c r="AD146">
        <v>0</v>
      </c>
      <c r="AE146">
        <v>0</v>
      </c>
      <c r="AF146">
        <v>8</v>
      </c>
      <c r="AG146">
        <v>0</v>
      </c>
      <c r="AH146">
        <v>0</v>
      </c>
      <c r="AI146">
        <v>24</v>
      </c>
      <c r="AJ146">
        <v>75</v>
      </c>
      <c r="AK146">
        <v>0.375</v>
      </c>
      <c r="AL146">
        <v>100</v>
      </c>
    </row>
    <row r="147" spans="1:38" x14ac:dyDescent="0.25">
      <c r="A147" s="5">
        <v>143</v>
      </c>
      <c r="B147">
        <v>12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15</v>
      </c>
      <c r="I147">
        <v>2</v>
      </c>
      <c r="J147">
        <v>100</v>
      </c>
      <c r="K147">
        <v>0.53200000000000003</v>
      </c>
      <c r="L147">
        <v>100</v>
      </c>
      <c r="N147">
        <v>120</v>
      </c>
      <c r="O147">
        <v>11</v>
      </c>
      <c r="P147">
        <v>0</v>
      </c>
      <c r="Q147">
        <v>0</v>
      </c>
      <c r="R147">
        <v>0</v>
      </c>
      <c r="S147">
        <v>13</v>
      </c>
      <c r="T147">
        <v>0</v>
      </c>
      <c r="U147">
        <v>10</v>
      </c>
      <c r="V147">
        <v>2</v>
      </c>
      <c r="W147">
        <v>100</v>
      </c>
      <c r="X147">
        <v>0.48399999999999999</v>
      </c>
      <c r="Y147">
        <v>100</v>
      </c>
      <c r="AA147">
        <v>122</v>
      </c>
      <c r="AB147">
        <v>8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11</v>
      </c>
      <c r="AJ147">
        <v>22.916667</v>
      </c>
      <c r="AK147">
        <v>0.312</v>
      </c>
      <c r="AL147">
        <v>100</v>
      </c>
    </row>
    <row r="148" spans="1:38" x14ac:dyDescent="0.25">
      <c r="A148" s="5">
        <v>144</v>
      </c>
      <c r="B148">
        <v>12</v>
      </c>
      <c r="C148">
        <v>0</v>
      </c>
      <c r="D148">
        <v>0</v>
      </c>
      <c r="E148">
        <v>0</v>
      </c>
      <c r="F148">
        <v>13</v>
      </c>
      <c r="G148">
        <v>0</v>
      </c>
      <c r="H148">
        <v>0</v>
      </c>
      <c r="I148">
        <v>36</v>
      </c>
      <c r="J148">
        <v>100</v>
      </c>
      <c r="K148">
        <v>0.53100000000000003</v>
      </c>
      <c r="L148">
        <v>100</v>
      </c>
      <c r="N148">
        <v>121</v>
      </c>
      <c r="O148">
        <v>10</v>
      </c>
      <c r="P148">
        <v>0</v>
      </c>
      <c r="Q148">
        <v>0</v>
      </c>
      <c r="R148">
        <v>0</v>
      </c>
      <c r="S148">
        <v>29</v>
      </c>
      <c r="T148">
        <v>0</v>
      </c>
      <c r="U148">
        <v>0</v>
      </c>
      <c r="V148">
        <v>22</v>
      </c>
      <c r="W148">
        <v>95.833332999999996</v>
      </c>
      <c r="X148">
        <v>0.42199999999999999</v>
      </c>
      <c r="Y148">
        <v>100</v>
      </c>
      <c r="AA148">
        <v>123</v>
      </c>
      <c r="AB148">
        <v>8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60</v>
      </c>
      <c r="AI148">
        <v>0</v>
      </c>
      <c r="AJ148">
        <v>75</v>
      </c>
      <c r="AK148">
        <v>0.29699999999999999</v>
      </c>
      <c r="AL148">
        <v>100</v>
      </c>
    </row>
    <row r="149" spans="1:38" x14ac:dyDescent="0.25">
      <c r="A149" s="5">
        <v>145</v>
      </c>
      <c r="B149">
        <v>10</v>
      </c>
      <c r="C149">
        <v>0</v>
      </c>
      <c r="D149">
        <v>0</v>
      </c>
      <c r="E149">
        <v>0</v>
      </c>
      <c r="F149">
        <v>12</v>
      </c>
      <c r="G149">
        <v>0</v>
      </c>
      <c r="H149">
        <v>0</v>
      </c>
      <c r="I149">
        <v>36</v>
      </c>
      <c r="J149">
        <v>100</v>
      </c>
      <c r="K149">
        <v>0.45300000000000001</v>
      </c>
      <c r="L149">
        <v>100</v>
      </c>
      <c r="N149">
        <v>122</v>
      </c>
      <c r="O149">
        <v>8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21</v>
      </c>
      <c r="W149">
        <v>43.75</v>
      </c>
      <c r="X149">
        <v>0.39</v>
      </c>
      <c r="Y149">
        <v>100</v>
      </c>
      <c r="AA149">
        <v>124</v>
      </c>
      <c r="AB149">
        <v>9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40</v>
      </c>
      <c r="AI149">
        <v>4</v>
      </c>
      <c r="AJ149">
        <v>89.583332999999996</v>
      </c>
      <c r="AK149">
        <v>0.36</v>
      </c>
      <c r="AL149">
        <v>100</v>
      </c>
    </row>
    <row r="150" spans="1:38" x14ac:dyDescent="0.25">
      <c r="A150" s="5">
        <v>146</v>
      </c>
      <c r="B150">
        <v>10</v>
      </c>
      <c r="C150">
        <v>0</v>
      </c>
      <c r="D150">
        <v>0</v>
      </c>
      <c r="E150">
        <v>0</v>
      </c>
      <c r="F150">
        <v>12</v>
      </c>
      <c r="G150">
        <v>0</v>
      </c>
      <c r="H150">
        <v>0</v>
      </c>
      <c r="I150">
        <v>40</v>
      </c>
      <c r="J150">
        <v>100</v>
      </c>
      <c r="K150">
        <v>0.42199999999999999</v>
      </c>
      <c r="L150">
        <v>100</v>
      </c>
      <c r="N150">
        <v>123</v>
      </c>
      <c r="O150">
        <v>8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40</v>
      </c>
      <c r="V150">
        <v>0</v>
      </c>
      <c r="W150">
        <v>33.333333000000003</v>
      </c>
      <c r="X150">
        <v>0.32900000000000001</v>
      </c>
      <c r="Y150">
        <v>100</v>
      </c>
      <c r="AA150">
        <v>125</v>
      </c>
      <c r="AB150">
        <v>8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10</v>
      </c>
      <c r="AI150">
        <v>8</v>
      </c>
      <c r="AJ150">
        <v>58.333333000000003</v>
      </c>
      <c r="AK150">
        <v>0.312</v>
      </c>
      <c r="AL150">
        <v>100</v>
      </c>
    </row>
    <row r="151" spans="1:38" x14ac:dyDescent="0.25">
      <c r="A151" s="5">
        <v>147</v>
      </c>
      <c r="B151">
        <v>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30</v>
      </c>
      <c r="J151">
        <v>62.5</v>
      </c>
      <c r="K151">
        <v>0.437</v>
      </c>
      <c r="L151">
        <v>100</v>
      </c>
      <c r="N151">
        <v>124</v>
      </c>
      <c r="O151">
        <v>9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20</v>
      </c>
      <c r="V151">
        <v>24</v>
      </c>
      <c r="W151">
        <v>89.583332999999996</v>
      </c>
      <c r="X151">
        <v>0.39</v>
      </c>
      <c r="Y151">
        <v>100</v>
      </c>
      <c r="AA151">
        <v>126</v>
      </c>
      <c r="AB151">
        <v>6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40</v>
      </c>
      <c r="AI151">
        <v>1</v>
      </c>
      <c r="AJ151">
        <v>83.333332999999996</v>
      </c>
      <c r="AK151">
        <v>0.25</v>
      </c>
      <c r="AL151">
        <v>100</v>
      </c>
    </row>
    <row r="152" spans="1:38" x14ac:dyDescent="0.25">
      <c r="A152" s="5">
        <v>148</v>
      </c>
      <c r="B152">
        <v>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10</v>
      </c>
      <c r="I152">
        <v>0</v>
      </c>
      <c r="J152">
        <v>70.833332999999996</v>
      </c>
      <c r="K152">
        <v>0.79700000000000004</v>
      </c>
      <c r="L152">
        <v>100</v>
      </c>
      <c r="N152">
        <v>125</v>
      </c>
      <c r="O152">
        <v>8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28</v>
      </c>
      <c r="W152">
        <v>79.166667000000004</v>
      </c>
      <c r="X152">
        <v>0.34399999999999997</v>
      </c>
      <c r="Y152">
        <v>100</v>
      </c>
      <c r="AA152">
        <v>127</v>
      </c>
      <c r="AB152">
        <v>8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8</v>
      </c>
      <c r="AJ152">
        <v>16.666667</v>
      </c>
      <c r="AK152">
        <v>0.29699999999999999</v>
      </c>
      <c r="AL152">
        <v>100</v>
      </c>
    </row>
    <row r="153" spans="1:38" x14ac:dyDescent="0.25">
      <c r="A153" s="5">
        <v>149</v>
      </c>
      <c r="B153">
        <v>10</v>
      </c>
      <c r="C153">
        <v>0</v>
      </c>
      <c r="D153">
        <v>0</v>
      </c>
      <c r="E153">
        <v>0</v>
      </c>
      <c r="F153">
        <v>5</v>
      </c>
      <c r="G153">
        <v>0</v>
      </c>
      <c r="H153">
        <v>0</v>
      </c>
      <c r="I153">
        <v>6</v>
      </c>
      <c r="J153">
        <v>100</v>
      </c>
      <c r="K153">
        <v>0.45300000000000001</v>
      </c>
      <c r="L153">
        <v>100</v>
      </c>
      <c r="N153">
        <v>126</v>
      </c>
      <c r="O153">
        <v>6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20</v>
      </c>
      <c r="V153">
        <v>11</v>
      </c>
      <c r="W153">
        <v>62.5</v>
      </c>
      <c r="X153">
        <v>0.32800000000000001</v>
      </c>
      <c r="Y153">
        <v>100</v>
      </c>
      <c r="AA153">
        <v>128</v>
      </c>
      <c r="AB153">
        <v>7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20</v>
      </c>
      <c r="AI153">
        <v>0</v>
      </c>
      <c r="AJ153">
        <v>25</v>
      </c>
      <c r="AK153">
        <v>0.26600000000000001</v>
      </c>
      <c r="AL153">
        <v>100</v>
      </c>
    </row>
    <row r="154" spans="1:38" x14ac:dyDescent="0.25">
      <c r="A154" s="5">
        <v>150</v>
      </c>
      <c r="B154">
        <v>8</v>
      </c>
      <c r="C154">
        <v>0</v>
      </c>
      <c r="D154">
        <v>0</v>
      </c>
      <c r="E154">
        <v>0</v>
      </c>
      <c r="F154">
        <v>12</v>
      </c>
      <c r="G154">
        <v>0</v>
      </c>
      <c r="H154">
        <v>0</v>
      </c>
      <c r="I154">
        <v>4</v>
      </c>
      <c r="J154">
        <v>52.083333000000003</v>
      </c>
      <c r="K154">
        <v>0.39100000000000001</v>
      </c>
      <c r="L154">
        <v>100</v>
      </c>
      <c r="N154">
        <v>127</v>
      </c>
      <c r="O154">
        <v>8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28</v>
      </c>
      <c r="W154">
        <v>58.333333000000003</v>
      </c>
      <c r="X154">
        <v>0.39100000000000001</v>
      </c>
      <c r="Y154">
        <v>100</v>
      </c>
      <c r="AA154">
        <v>129</v>
      </c>
      <c r="AB154">
        <v>9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14</v>
      </c>
      <c r="AI154">
        <v>12</v>
      </c>
      <c r="AJ154">
        <v>50</v>
      </c>
      <c r="AK154">
        <v>0.312</v>
      </c>
      <c r="AL154">
        <v>100</v>
      </c>
    </row>
    <row r="155" spans="1:38" x14ac:dyDescent="0.25">
      <c r="A155" s="5">
        <v>151</v>
      </c>
      <c r="B155">
        <v>8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4</v>
      </c>
      <c r="J155">
        <v>97.916667000000004</v>
      </c>
      <c r="K155">
        <v>0.34399999999999997</v>
      </c>
      <c r="L155">
        <v>100</v>
      </c>
      <c r="N155">
        <v>128</v>
      </c>
      <c r="O155">
        <v>7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10</v>
      </c>
      <c r="V155">
        <v>0</v>
      </c>
      <c r="W155">
        <v>4.1666670000000003</v>
      </c>
      <c r="X155">
        <v>0.32800000000000001</v>
      </c>
      <c r="Y155">
        <v>100</v>
      </c>
      <c r="AA155">
        <v>130</v>
      </c>
      <c r="AB155">
        <v>9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16</v>
      </c>
      <c r="AI155">
        <v>10</v>
      </c>
      <c r="AJ155">
        <v>50</v>
      </c>
      <c r="AK155">
        <v>0.313</v>
      </c>
      <c r="AL155">
        <v>100</v>
      </c>
    </row>
    <row r="156" spans="1:38" x14ac:dyDescent="0.25">
      <c r="A156" s="5">
        <v>152</v>
      </c>
      <c r="B156">
        <v>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33.333333000000003</v>
      </c>
      <c r="K156">
        <v>0.68700000000000006</v>
      </c>
      <c r="L156">
        <v>100</v>
      </c>
      <c r="N156">
        <v>129</v>
      </c>
      <c r="O156">
        <v>9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</v>
      </c>
      <c r="V156">
        <v>22</v>
      </c>
      <c r="W156">
        <v>50</v>
      </c>
      <c r="X156">
        <v>0.35899999999999999</v>
      </c>
      <c r="Y156">
        <v>100</v>
      </c>
      <c r="AA156">
        <v>131</v>
      </c>
      <c r="AB156">
        <v>9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7</v>
      </c>
      <c r="AJ156">
        <v>14.583333</v>
      </c>
      <c r="AK156">
        <v>0.32800000000000001</v>
      </c>
      <c r="AL156">
        <v>100</v>
      </c>
    </row>
    <row r="157" spans="1:38" x14ac:dyDescent="0.25">
      <c r="A157" s="5">
        <v>153</v>
      </c>
      <c r="B157">
        <v>10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24</v>
      </c>
      <c r="J157">
        <v>95.833332999999996</v>
      </c>
      <c r="K157">
        <v>0.40699999999999997</v>
      </c>
      <c r="L157">
        <v>100</v>
      </c>
      <c r="N157">
        <v>130</v>
      </c>
      <c r="O157">
        <v>9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6</v>
      </c>
      <c r="V157">
        <v>20</v>
      </c>
      <c r="W157">
        <v>50</v>
      </c>
      <c r="X157">
        <v>0.36</v>
      </c>
      <c r="Y157">
        <v>100</v>
      </c>
      <c r="AA157">
        <v>132</v>
      </c>
      <c r="AB157">
        <v>11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40</v>
      </c>
      <c r="AI157">
        <v>0</v>
      </c>
      <c r="AJ157">
        <v>62.5</v>
      </c>
      <c r="AK157">
        <v>0.375</v>
      </c>
      <c r="AL157">
        <v>100</v>
      </c>
    </row>
    <row r="158" spans="1:38" x14ac:dyDescent="0.25">
      <c r="A158" s="5">
        <v>154</v>
      </c>
      <c r="B158">
        <v>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43.75</v>
      </c>
      <c r="K158">
        <v>0.39</v>
      </c>
      <c r="L158">
        <v>100</v>
      </c>
      <c r="N158">
        <v>131</v>
      </c>
      <c r="O158">
        <v>9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17</v>
      </c>
      <c r="W158">
        <v>35.416666999999997</v>
      </c>
      <c r="X158">
        <v>0.35899999999999999</v>
      </c>
      <c r="Y158">
        <v>100</v>
      </c>
      <c r="AA158">
        <v>133</v>
      </c>
      <c r="AB158">
        <v>12</v>
      </c>
      <c r="AC158">
        <v>0</v>
      </c>
      <c r="AD158">
        <v>0</v>
      </c>
      <c r="AE158">
        <v>0</v>
      </c>
      <c r="AF158">
        <v>2</v>
      </c>
      <c r="AG158">
        <v>0</v>
      </c>
      <c r="AH158">
        <v>0</v>
      </c>
      <c r="AI158">
        <v>24</v>
      </c>
      <c r="AJ158">
        <v>75</v>
      </c>
      <c r="AK158">
        <v>0.437</v>
      </c>
      <c r="AL158">
        <v>100</v>
      </c>
    </row>
    <row r="159" spans="1:38" x14ac:dyDescent="0.25">
      <c r="A159" s="5">
        <v>155</v>
      </c>
      <c r="B159">
        <v>12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79.166667000000004</v>
      </c>
      <c r="K159">
        <v>0.90600000000000003</v>
      </c>
      <c r="L159">
        <v>100</v>
      </c>
      <c r="N159">
        <v>132</v>
      </c>
      <c r="O159">
        <v>11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20</v>
      </c>
      <c r="V159">
        <v>0</v>
      </c>
      <c r="W159">
        <v>20.833333</v>
      </c>
      <c r="X159">
        <v>0.40600000000000003</v>
      </c>
      <c r="Y159">
        <v>100</v>
      </c>
      <c r="AA159">
        <v>134</v>
      </c>
      <c r="AB159">
        <v>10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32</v>
      </c>
      <c r="AI159">
        <v>10</v>
      </c>
      <c r="AJ159">
        <v>70.833332999999996</v>
      </c>
      <c r="AK159">
        <v>0.39100000000000001</v>
      </c>
      <c r="AL159">
        <v>100</v>
      </c>
    </row>
    <row r="160" spans="1:38" x14ac:dyDescent="0.25">
      <c r="A160" s="5">
        <v>156</v>
      </c>
      <c r="B160">
        <v>12</v>
      </c>
      <c r="C160">
        <v>0</v>
      </c>
      <c r="D160">
        <v>0</v>
      </c>
      <c r="E160">
        <v>0</v>
      </c>
      <c r="F160">
        <v>22</v>
      </c>
      <c r="G160">
        <v>0</v>
      </c>
      <c r="H160">
        <v>0</v>
      </c>
      <c r="I160">
        <v>16</v>
      </c>
      <c r="J160">
        <v>70.833332999999996</v>
      </c>
      <c r="K160">
        <v>0.51600000000000001</v>
      </c>
      <c r="L160">
        <v>100</v>
      </c>
      <c r="N160">
        <v>133</v>
      </c>
      <c r="O160">
        <v>12</v>
      </c>
      <c r="P160">
        <v>0</v>
      </c>
      <c r="Q160">
        <v>0</v>
      </c>
      <c r="R160">
        <v>0</v>
      </c>
      <c r="S160">
        <v>12</v>
      </c>
      <c r="T160">
        <v>0</v>
      </c>
      <c r="U160">
        <v>0</v>
      </c>
      <c r="V160">
        <v>44</v>
      </c>
      <c r="W160">
        <v>95.833332999999996</v>
      </c>
      <c r="X160">
        <v>0.48499999999999999</v>
      </c>
      <c r="Y160">
        <v>100</v>
      </c>
      <c r="AA160">
        <v>135</v>
      </c>
      <c r="AB160">
        <v>10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20</v>
      </c>
      <c r="AI160">
        <v>28</v>
      </c>
      <c r="AJ160">
        <v>100</v>
      </c>
      <c r="AK160">
        <v>0.35899999999999999</v>
      </c>
      <c r="AL160">
        <v>100</v>
      </c>
    </row>
    <row r="161" spans="1:38" x14ac:dyDescent="0.25">
      <c r="A161" s="5">
        <v>157</v>
      </c>
      <c r="B161">
        <v>11</v>
      </c>
      <c r="C161">
        <v>0</v>
      </c>
      <c r="D161">
        <v>0</v>
      </c>
      <c r="E161">
        <v>0</v>
      </c>
      <c r="F161">
        <v>8</v>
      </c>
      <c r="G161">
        <v>0</v>
      </c>
      <c r="H161">
        <v>0</v>
      </c>
      <c r="I161">
        <v>36</v>
      </c>
      <c r="J161">
        <v>100</v>
      </c>
      <c r="K161">
        <v>0.46899999999999997</v>
      </c>
      <c r="L161">
        <v>100</v>
      </c>
      <c r="N161">
        <v>134</v>
      </c>
      <c r="O161">
        <v>10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2</v>
      </c>
      <c r="V161">
        <v>20</v>
      </c>
      <c r="W161">
        <v>50</v>
      </c>
      <c r="X161">
        <v>0.40600000000000003</v>
      </c>
      <c r="Y161">
        <v>100</v>
      </c>
      <c r="AA161">
        <v>136</v>
      </c>
      <c r="AB161">
        <v>9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25</v>
      </c>
      <c r="AI161">
        <v>28</v>
      </c>
      <c r="AJ161">
        <v>72.916667000000004</v>
      </c>
      <c r="AK161">
        <v>0.34399999999999997</v>
      </c>
      <c r="AL161">
        <v>100</v>
      </c>
    </row>
    <row r="162" spans="1:38" x14ac:dyDescent="0.25">
      <c r="A162" s="5">
        <v>158</v>
      </c>
      <c r="B162">
        <v>10</v>
      </c>
      <c r="C162">
        <v>0</v>
      </c>
      <c r="D162">
        <v>0</v>
      </c>
      <c r="E162">
        <v>0</v>
      </c>
      <c r="F162">
        <v>9</v>
      </c>
      <c r="G162">
        <v>0</v>
      </c>
      <c r="H162">
        <v>0</v>
      </c>
      <c r="I162">
        <v>39</v>
      </c>
      <c r="J162">
        <v>100</v>
      </c>
      <c r="K162">
        <v>0.46899999999999997</v>
      </c>
      <c r="L162">
        <v>100</v>
      </c>
      <c r="N162">
        <v>135</v>
      </c>
      <c r="O162">
        <v>10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10</v>
      </c>
      <c r="V162">
        <v>24</v>
      </c>
      <c r="W162">
        <v>100</v>
      </c>
      <c r="X162">
        <v>0.42199999999999999</v>
      </c>
      <c r="Y162">
        <v>100</v>
      </c>
      <c r="AA162">
        <v>137</v>
      </c>
      <c r="AB162">
        <v>9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14</v>
      </c>
      <c r="AJ162">
        <v>29.166667</v>
      </c>
      <c r="AK162">
        <v>0.34399999999999997</v>
      </c>
      <c r="AL162">
        <v>100</v>
      </c>
    </row>
    <row r="163" spans="1:38" x14ac:dyDescent="0.25">
      <c r="A163" s="5">
        <v>159</v>
      </c>
      <c r="B163">
        <v>11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30</v>
      </c>
      <c r="J163">
        <v>75</v>
      </c>
      <c r="K163">
        <v>0.5</v>
      </c>
      <c r="L163">
        <v>100</v>
      </c>
      <c r="N163">
        <v>136</v>
      </c>
      <c r="O163">
        <v>9</v>
      </c>
      <c r="P163">
        <v>0</v>
      </c>
      <c r="Q163">
        <v>0</v>
      </c>
      <c r="R163">
        <v>0</v>
      </c>
      <c r="S163">
        <v>6</v>
      </c>
      <c r="T163">
        <v>0</v>
      </c>
      <c r="U163">
        <v>6</v>
      </c>
      <c r="V163">
        <v>3</v>
      </c>
      <c r="W163">
        <v>100</v>
      </c>
      <c r="X163">
        <v>0.40600000000000003</v>
      </c>
      <c r="Y163">
        <v>100</v>
      </c>
      <c r="AA163">
        <v>138</v>
      </c>
      <c r="AB163">
        <v>9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40</v>
      </c>
      <c r="AI163">
        <v>1</v>
      </c>
      <c r="AJ163">
        <v>97.916667000000004</v>
      </c>
      <c r="AK163">
        <v>0.32800000000000001</v>
      </c>
      <c r="AL163">
        <v>100</v>
      </c>
    </row>
    <row r="164" spans="1:38" x14ac:dyDescent="0.25">
      <c r="A164" s="5">
        <v>160</v>
      </c>
      <c r="B164">
        <v>10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15</v>
      </c>
      <c r="J164">
        <v>45.833333000000003</v>
      </c>
      <c r="K164">
        <v>0.437</v>
      </c>
      <c r="L164">
        <v>100</v>
      </c>
      <c r="N164">
        <v>137</v>
      </c>
      <c r="O164">
        <v>9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10</v>
      </c>
      <c r="V164">
        <v>0</v>
      </c>
      <c r="W164">
        <v>33.333333000000003</v>
      </c>
      <c r="X164">
        <v>0.39100000000000001</v>
      </c>
      <c r="Y164">
        <v>100</v>
      </c>
      <c r="AA164">
        <v>139</v>
      </c>
      <c r="AB164">
        <v>8</v>
      </c>
      <c r="AC164">
        <v>0</v>
      </c>
      <c r="AD164">
        <v>0</v>
      </c>
      <c r="AE164">
        <v>0</v>
      </c>
      <c r="AF164">
        <v>1</v>
      </c>
      <c r="AG164">
        <v>0</v>
      </c>
      <c r="AH164">
        <v>6</v>
      </c>
      <c r="AI164">
        <v>0</v>
      </c>
      <c r="AJ164">
        <v>95.833332999999996</v>
      </c>
      <c r="AK164">
        <v>0.29699999999999999</v>
      </c>
      <c r="AL164">
        <v>100</v>
      </c>
    </row>
    <row r="165" spans="1:38" x14ac:dyDescent="0.25">
      <c r="A165" s="5">
        <v>161</v>
      </c>
      <c r="B165">
        <v>10</v>
      </c>
      <c r="C165">
        <v>0</v>
      </c>
      <c r="D165">
        <v>0</v>
      </c>
      <c r="E165">
        <v>0</v>
      </c>
      <c r="F165">
        <v>35</v>
      </c>
      <c r="G165">
        <v>0</v>
      </c>
      <c r="H165">
        <v>0</v>
      </c>
      <c r="I165">
        <v>40</v>
      </c>
      <c r="J165">
        <v>100</v>
      </c>
      <c r="K165">
        <v>0.46899999999999997</v>
      </c>
      <c r="L165">
        <v>100</v>
      </c>
      <c r="N165">
        <v>138</v>
      </c>
      <c r="O165">
        <v>10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20</v>
      </c>
      <c r="V165">
        <v>5</v>
      </c>
      <c r="W165">
        <v>66.666667000000004</v>
      </c>
      <c r="X165">
        <v>0.45300000000000001</v>
      </c>
      <c r="Y165">
        <v>100</v>
      </c>
      <c r="AA165">
        <v>140</v>
      </c>
      <c r="AB165">
        <v>7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20</v>
      </c>
      <c r="AI165">
        <v>0</v>
      </c>
      <c r="AJ165">
        <v>2.0833330000000001</v>
      </c>
      <c r="AK165">
        <v>0.26500000000000001</v>
      </c>
      <c r="AL165">
        <v>100</v>
      </c>
    </row>
    <row r="166" spans="1:38" x14ac:dyDescent="0.25">
      <c r="A166" s="5">
        <v>162</v>
      </c>
      <c r="B166">
        <v>9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38</v>
      </c>
      <c r="J166">
        <v>79.166667000000004</v>
      </c>
      <c r="K166">
        <v>0.45300000000000001</v>
      </c>
      <c r="L166">
        <v>100</v>
      </c>
      <c r="N166">
        <v>139</v>
      </c>
      <c r="O166">
        <v>10</v>
      </c>
      <c r="P166">
        <v>0</v>
      </c>
      <c r="Q166">
        <v>0</v>
      </c>
      <c r="R166">
        <v>0</v>
      </c>
      <c r="S166">
        <v>15</v>
      </c>
      <c r="T166">
        <v>0</v>
      </c>
      <c r="U166">
        <v>0</v>
      </c>
      <c r="V166">
        <v>20</v>
      </c>
      <c r="W166">
        <v>100</v>
      </c>
      <c r="X166">
        <v>0.42199999999999999</v>
      </c>
      <c r="Y166">
        <v>100</v>
      </c>
      <c r="AA166">
        <v>141</v>
      </c>
      <c r="AB166">
        <v>8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9</v>
      </c>
      <c r="AI166">
        <v>21</v>
      </c>
      <c r="AJ166">
        <v>50</v>
      </c>
      <c r="AK166">
        <v>0.29699999999999999</v>
      </c>
      <c r="AL166">
        <v>100</v>
      </c>
    </row>
    <row r="167" spans="1:38" x14ac:dyDescent="0.25">
      <c r="A167" s="5">
        <v>163</v>
      </c>
      <c r="B167">
        <v>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10.416667</v>
      </c>
      <c r="K167">
        <v>0.375</v>
      </c>
      <c r="L167">
        <v>100</v>
      </c>
      <c r="N167">
        <v>140</v>
      </c>
      <c r="O167">
        <v>9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18</v>
      </c>
      <c r="W167">
        <v>37.5</v>
      </c>
      <c r="X167">
        <v>0.46800000000000003</v>
      </c>
      <c r="Y167">
        <v>100</v>
      </c>
      <c r="AA167">
        <v>142</v>
      </c>
      <c r="AB167">
        <v>8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49</v>
      </c>
      <c r="AI167">
        <v>19</v>
      </c>
      <c r="AJ167">
        <v>60.416666999999997</v>
      </c>
      <c r="AK167">
        <v>0.29699999999999999</v>
      </c>
      <c r="AL167">
        <v>100</v>
      </c>
    </row>
    <row r="168" spans="1:38" x14ac:dyDescent="0.25">
      <c r="A168" s="5">
        <v>164</v>
      </c>
      <c r="B168">
        <v>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24</v>
      </c>
      <c r="J168">
        <v>87.5</v>
      </c>
      <c r="K168">
        <v>0.40600000000000003</v>
      </c>
      <c r="L168">
        <v>100</v>
      </c>
      <c r="N168">
        <v>141</v>
      </c>
      <c r="O168">
        <v>8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20</v>
      </c>
      <c r="V168">
        <v>0</v>
      </c>
      <c r="W168">
        <v>39.583333000000003</v>
      </c>
      <c r="X168">
        <v>0.34399999999999997</v>
      </c>
      <c r="Y168">
        <v>100</v>
      </c>
      <c r="AA168">
        <v>143</v>
      </c>
      <c r="AB168">
        <v>9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17</v>
      </c>
      <c r="AI168">
        <v>32</v>
      </c>
      <c r="AJ168">
        <v>81.25</v>
      </c>
      <c r="AK168">
        <v>0.32800000000000001</v>
      </c>
      <c r="AL168">
        <v>100</v>
      </c>
    </row>
    <row r="169" spans="1:38" x14ac:dyDescent="0.25">
      <c r="A169" s="5">
        <v>165</v>
      </c>
      <c r="B169">
        <v>11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10</v>
      </c>
      <c r="I169">
        <v>8</v>
      </c>
      <c r="J169">
        <v>56.25</v>
      </c>
      <c r="K169">
        <v>0.5</v>
      </c>
      <c r="L169">
        <v>100</v>
      </c>
      <c r="N169">
        <v>142</v>
      </c>
      <c r="O169">
        <v>9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36</v>
      </c>
      <c r="W169">
        <v>75</v>
      </c>
      <c r="X169">
        <v>0.39100000000000001</v>
      </c>
      <c r="Y169">
        <v>100</v>
      </c>
      <c r="AA169">
        <v>144</v>
      </c>
      <c r="AB169">
        <v>8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13</v>
      </c>
      <c r="AI169">
        <v>13</v>
      </c>
      <c r="AJ169">
        <v>50</v>
      </c>
      <c r="AK169">
        <v>0.29699999999999999</v>
      </c>
      <c r="AL169">
        <v>100</v>
      </c>
    </row>
    <row r="170" spans="1:38" x14ac:dyDescent="0.25">
      <c r="A170" s="5">
        <v>166</v>
      </c>
      <c r="B170">
        <v>10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35</v>
      </c>
      <c r="J170">
        <v>100</v>
      </c>
      <c r="K170">
        <v>0.45300000000000001</v>
      </c>
      <c r="L170">
        <v>100</v>
      </c>
      <c r="N170">
        <v>143</v>
      </c>
      <c r="O170">
        <v>9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30</v>
      </c>
      <c r="V170">
        <v>0</v>
      </c>
      <c r="W170">
        <v>81.25</v>
      </c>
      <c r="X170">
        <v>0.375</v>
      </c>
      <c r="Y170">
        <v>100</v>
      </c>
      <c r="AA170">
        <v>145</v>
      </c>
      <c r="AB170">
        <v>8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20</v>
      </c>
      <c r="AI170">
        <v>13</v>
      </c>
      <c r="AJ170">
        <v>31.25</v>
      </c>
      <c r="AK170">
        <v>0.29699999999999999</v>
      </c>
      <c r="AL170">
        <v>100</v>
      </c>
    </row>
    <row r="171" spans="1:38" x14ac:dyDescent="0.25">
      <c r="A171" s="5">
        <v>167</v>
      </c>
      <c r="B171">
        <v>10</v>
      </c>
      <c r="C171">
        <v>0</v>
      </c>
      <c r="D171">
        <v>0</v>
      </c>
      <c r="E171">
        <v>0</v>
      </c>
      <c r="F171">
        <v>5</v>
      </c>
      <c r="G171">
        <v>0</v>
      </c>
      <c r="H171">
        <v>0</v>
      </c>
      <c r="I171">
        <v>14</v>
      </c>
      <c r="J171">
        <v>64.583332999999996</v>
      </c>
      <c r="K171">
        <v>0.45300000000000001</v>
      </c>
      <c r="L171">
        <v>100</v>
      </c>
      <c r="N171">
        <v>144</v>
      </c>
      <c r="O171">
        <v>10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18</v>
      </c>
      <c r="V171">
        <v>5</v>
      </c>
      <c r="W171">
        <v>68.75</v>
      </c>
      <c r="X171">
        <v>0.437</v>
      </c>
      <c r="Y171">
        <v>100</v>
      </c>
      <c r="AA171">
        <v>146</v>
      </c>
      <c r="AB171">
        <v>10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9</v>
      </c>
      <c r="AI171">
        <v>22</v>
      </c>
      <c r="AJ171">
        <v>50</v>
      </c>
      <c r="AK171">
        <v>0.34399999999999997</v>
      </c>
      <c r="AL171">
        <v>100</v>
      </c>
    </row>
    <row r="172" spans="1:38" x14ac:dyDescent="0.25">
      <c r="A172" s="5">
        <v>168</v>
      </c>
      <c r="B172">
        <v>11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7</v>
      </c>
      <c r="J172">
        <v>27.083333</v>
      </c>
      <c r="K172">
        <v>0.45400000000000001</v>
      </c>
      <c r="L172">
        <v>100</v>
      </c>
      <c r="N172">
        <v>145</v>
      </c>
      <c r="O172">
        <v>9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32</v>
      </c>
      <c r="W172">
        <v>66.666667000000004</v>
      </c>
      <c r="X172">
        <v>0.40600000000000003</v>
      </c>
      <c r="Y172">
        <v>100</v>
      </c>
      <c r="AA172">
        <v>147</v>
      </c>
      <c r="AB172">
        <v>12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10</v>
      </c>
      <c r="AI172">
        <v>19</v>
      </c>
      <c r="AJ172">
        <v>50</v>
      </c>
      <c r="AK172">
        <v>0.40600000000000003</v>
      </c>
      <c r="AL172">
        <v>100</v>
      </c>
    </row>
    <row r="173" spans="1:38" x14ac:dyDescent="0.25">
      <c r="A173" s="5">
        <v>169</v>
      </c>
      <c r="B173">
        <v>13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24</v>
      </c>
      <c r="J173">
        <v>85.416667000000004</v>
      </c>
      <c r="K173">
        <v>0.51500000000000001</v>
      </c>
      <c r="L173">
        <v>100</v>
      </c>
      <c r="N173">
        <v>146</v>
      </c>
      <c r="O173">
        <v>10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20</v>
      </c>
      <c r="V173">
        <v>0</v>
      </c>
      <c r="W173">
        <v>39.583333000000003</v>
      </c>
      <c r="X173">
        <v>0.375</v>
      </c>
      <c r="Y173">
        <v>100</v>
      </c>
      <c r="AA173">
        <v>148</v>
      </c>
      <c r="AB173">
        <v>11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25</v>
      </c>
      <c r="AI173">
        <v>17</v>
      </c>
      <c r="AJ173">
        <v>64.583332999999996</v>
      </c>
      <c r="AK173">
        <v>0.40600000000000003</v>
      </c>
      <c r="AL173">
        <v>100</v>
      </c>
    </row>
    <row r="174" spans="1:38" x14ac:dyDescent="0.25">
      <c r="A174" s="5">
        <v>170</v>
      </c>
      <c r="B174">
        <v>13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8</v>
      </c>
      <c r="J174">
        <v>56.25</v>
      </c>
      <c r="K174">
        <v>0.56299999999999994</v>
      </c>
      <c r="L174">
        <v>100</v>
      </c>
      <c r="N174">
        <v>147</v>
      </c>
      <c r="O174">
        <v>13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10</v>
      </c>
      <c r="V174">
        <v>36</v>
      </c>
      <c r="W174">
        <v>85.416667000000004</v>
      </c>
      <c r="X174">
        <v>0.5</v>
      </c>
      <c r="Y174">
        <v>100</v>
      </c>
      <c r="AA174">
        <v>149</v>
      </c>
      <c r="AB174">
        <v>10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9</v>
      </c>
      <c r="AI174">
        <v>30</v>
      </c>
      <c r="AJ174">
        <v>77.083332999999996</v>
      </c>
      <c r="AK174">
        <v>0.375</v>
      </c>
      <c r="AL174">
        <v>100</v>
      </c>
    </row>
    <row r="175" spans="1:38" x14ac:dyDescent="0.25">
      <c r="A175" s="5">
        <v>171</v>
      </c>
      <c r="B175">
        <v>11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3</v>
      </c>
      <c r="J175">
        <v>83.333332999999996</v>
      </c>
      <c r="K175">
        <v>0.51500000000000001</v>
      </c>
      <c r="L175">
        <v>100</v>
      </c>
      <c r="N175">
        <v>148</v>
      </c>
      <c r="O175">
        <v>11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20</v>
      </c>
      <c r="V175">
        <v>17</v>
      </c>
      <c r="W175">
        <v>54.166666999999997</v>
      </c>
      <c r="X175">
        <v>0.45400000000000001</v>
      </c>
      <c r="Y175">
        <v>100</v>
      </c>
      <c r="AA175">
        <v>150</v>
      </c>
      <c r="AB175">
        <v>11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50</v>
      </c>
      <c r="AI175">
        <v>14</v>
      </c>
      <c r="AJ175">
        <v>50</v>
      </c>
      <c r="AK175">
        <v>0.40600000000000003</v>
      </c>
      <c r="AL175">
        <v>100</v>
      </c>
    </row>
    <row r="176" spans="1:38" x14ac:dyDescent="0.25">
      <c r="A176" s="5">
        <v>172</v>
      </c>
      <c r="B176">
        <v>13</v>
      </c>
      <c r="C176">
        <v>0</v>
      </c>
      <c r="D176">
        <v>0</v>
      </c>
      <c r="E176">
        <v>0</v>
      </c>
      <c r="F176">
        <v>2</v>
      </c>
      <c r="G176">
        <v>0</v>
      </c>
      <c r="H176">
        <v>0</v>
      </c>
      <c r="I176">
        <v>8</v>
      </c>
      <c r="J176">
        <v>58.333333000000003</v>
      </c>
      <c r="K176">
        <v>0.53200000000000003</v>
      </c>
      <c r="L176">
        <v>100</v>
      </c>
      <c r="N176">
        <v>149</v>
      </c>
      <c r="O176">
        <v>10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</v>
      </c>
      <c r="V176">
        <v>36</v>
      </c>
      <c r="W176">
        <v>87.5</v>
      </c>
      <c r="X176">
        <v>0.437</v>
      </c>
      <c r="Y176">
        <v>100</v>
      </c>
      <c r="AA176">
        <v>151</v>
      </c>
      <c r="AB176">
        <v>10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25</v>
      </c>
      <c r="AI176">
        <v>38</v>
      </c>
      <c r="AJ176">
        <v>100</v>
      </c>
      <c r="AK176">
        <v>0.375</v>
      </c>
      <c r="AL176">
        <v>100</v>
      </c>
    </row>
    <row r="177" spans="1:38" x14ac:dyDescent="0.25">
      <c r="A177" s="5">
        <v>173</v>
      </c>
      <c r="B177">
        <v>11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10</v>
      </c>
      <c r="I177">
        <v>1</v>
      </c>
      <c r="J177">
        <v>39.583333000000003</v>
      </c>
      <c r="K177">
        <v>0.51500000000000001</v>
      </c>
      <c r="L177">
        <v>100</v>
      </c>
      <c r="N177">
        <v>150</v>
      </c>
      <c r="O177">
        <v>11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15</v>
      </c>
      <c r="W177">
        <v>31.25</v>
      </c>
      <c r="X177">
        <v>0.46899999999999997</v>
      </c>
      <c r="Y177">
        <v>100</v>
      </c>
      <c r="AA177">
        <v>152</v>
      </c>
      <c r="AB177">
        <v>11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40</v>
      </c>
      <c r="AI177">
        <v>38</v>
      </c>
      <c r="AJ177">
        <v>91.666667000000004</v>
      </c>
      <c r="AK177">
        <v>0.375</v>
      </c>
      <c r="AL177">
        <v>100</v>
      </c>
    </row>
    <row r="178" spans="1:38" x14ac:dyDescent="0.25">
      <c r="A178" s="5">
        <v>174</v>
      </c>
      <c r="B178">
        <v>13</v>
      </c>
      <c r="C178">
        <v>0</v>
      </c>
      <c r="D178">
        <v>0</v>
      </c>
      <c r="E178">
        <v>0</v>
      </c>
      <c r="F178">
        <v>15</v>
      </c>
      <c r="G178">
        <v>0</v>
      </c>
      <c r="H178">
        <v>0</v>
      </c>
      <c r="I178">
        <v>30</v>
      </c>
      <c r="J178">
        <v>100</v>
      </c>
      <c r="K178">
        <v>0.54700000000000004</v>
      </c>
      <c r="L178">
        <v>100</v>
      </c>
      <c r="N178">
        <v>151</v>
      </c>
      <c r="O178">
        <v>10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30</v>
      </c>
      <c r="V178">
        <v>0</v>
      </c>
      <c r="W178">
        <v>79.166667000000004</v>
      </c>
      <c r="X178">
        <v>0.45300000000000001</v>
      </c>
      <c r="Y178">
        <v>100</v>
      </c>
      <c r="AA178">
        <v>153</v>
      </c>
      <c r="AB178">
        <v>10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40</v>
      </c>
      <c r="AJ178">
        <v>91.666667000000004</v>
      </c>
      <c r="AK178">
        <v>0.375</v>
      </c>
      <c r="AL178">
        <v>100</v>
      </c>
    </row>
    <row r="179" spans="1:38" x14ac:dyDescent="0.25">
      <c r="A179" s="5">
        <v>175</v>
      </c>
      <c r="B179">
        <v>12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29</v>
      </c>
      <c r="J179">
        <v>89.583332999999996</v>
      </c>
      <c r="K179">
        <v>0.51600000000000001</v>
      </c>
      <c r="L179">
        <v>100</v>
      </c>
      <c r="N179">
        <v>152</v>
      </c>
      <c r="O179">
        <v>13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5</v>
      </c>
      <c r="V179">
        <v>10</v>
      </c>
      <c r="W179">
        <v>100</v>
      </c>
      <c r="X179">
        <v>0.53100000000000003</v>
      </c>
      <c r="Y179">
        <v>100</v>
      </c>
      <c r="AA179">
        <v>154</v>
      </c>
      <c r="AB179">
        <v>9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17</v>
      </c>
      <c r="AJ179">
        <v>35.416666999999997</v>
      </c>
      <c r="AK179">
        <v>0.34399999999999997</v>
      </c>
      <c r="AL179">
        <v>100</v>
      </c>
    </row>
    <row r="180" spans="1:38" x14ac:dyDescent="0.25">
      <c r="A180" s="5">
        <v>176</v>
      </c>
      <c r="B180">
        <v>11</v>
      </c>
      <c r="C180">
        <v>0</v>
      </c>
      <c r="D180">
        <v>0</v>
      </c>
      <c r="E180">
        <v>0</v>
      </c>
      <c r="F180">
        <v>20</v>
      </c>
      <c r="G180">
        <v>0</v>
      </c>
      <c r="H180">
        <v>0</v>
      </c>
      <c r="I180">
        <v>32</v>
      </c>
      <c r="J180">
        <v>83.333332999999996</v>
      </c>
      <c r="K180">
        <v>0.5</v>
      </c>
      <c r="L180">
        <v>100</v>
      </c>
      <c r="N180">
        <v>153</v>
      </c>
      <c r="O180">
        <v>12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20</v>
      </c>
      <c r="V180">
        <v>10</v>
      </c>
      <c r="W180">
        <v>91.666667000000004</v>
      </c>
      <c r="X180">
        <v>0.86</v>
      </c>
      <c r="Y180">
        <v>100</v>
      </c>
      <c r="AA180">
        <v>155</v>
      </c>
      <c r="AB180">
        <v>9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40</v>
      </c>
      <c r="AI180">
        <v>0</v>
      </c>
      <c r="AJ180">
        <v>79.166667000000004</v>
      </c>
      <c r="AK180">
        <v>0.32800000000000001</v>
      </c>
      <c r="AL180">
        <v>100</v>
      </c>
    </row>
    <row r="181" spans="1:38" x14ac:dyDescent="0.25">
      <c r="A181" s="5">
        <v>177</v>
      </c>
      <c r="B181">
        <v>10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13</v>
      </c>
      <c r="J181">
        <v>27.083333</v>
      </c>
      <c r="K181">
        <v>0.46800000000000003</v>
      </c>
      <c r="L181">
        <v>100</v>
      </c>
      <c r="N181">
        <v>154</v>
      </c>
      <c r="O181">
        <v>11</v>
      </c>
      <c r="P181">
        <v>0</v>
      </c>
      <c r="Q181">
        <v>0</v>
      </c>
      <c r="R181">
        <v>0</v>
      </c>
      <c r="S181">
        <v>10</v>
      </c>
      <c r="T181">
        <v>0</v>
      </c>
      <c r="U181">
        <v>0</v>
      </c>
      <c r="V181">
        <v>12</v>
      </c>
      <c r="W181">
        <v>62.5</v>
      </c>
      <c r="X181">
        <v>0.95299999999999996</v>
      </c>
      <c r="Y181">
        <v>100</v>
      </c>
      <c r="AA181">
        <v>156</v>
      </c>
      <c r="AB181">
        <v>9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5</v>
      </c>
      <c r="AI181">
        <v>6</v>
      </c>
      <c r="AJ181">
        <v>54.166666999999997</v>
      </c>
      <c r="AK181">
        <v>0.34399999999999997</v>
      </c>
      <c r="AL181">
        <v>100</v>
      </c>
    </row>
    <row r="182" spans="1:38" x14ac:dyDescent="0.25">
      <c r="A182" s="5">
        <v>178</v>
      </c>
      <c r="B182">
        <v>9</v>
      </c>
      <c r="C182">
        <v>0</v>
      </c>
      <c r="D182">
        <v>0</v>
      </c>
      <c r="E182">
        <v>0</v>
      </c>
      <c r="F182">
        <v>13</v>
      </c>
      <c r="G182">
        <v>0</v>
      </c>
      <c r="H182">
        <v>0</v>
      </c>
      <c r="I182">
        <v>0</v>
      </c>
      <c r="J182">
        <v>95.833332999999996</v>
      </c>
      <c r="K182">
        <v>0.45400000000000001</v>
      </c>
      <c r="L182">
        <v>100</v>
      </c>
      <c r="N182">
        <v>155</v>
      </c>
      <c r="O182">
        <v>10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20</v>
      </c>
      <c r="V182">
        <v>3</v>
      </c>
      <c r="W182">
        <v>43.75</v>
      </c>
      <c r="X182">
        <v>0.53100000000000003</v>
      </c>
      <c r="Y182">
        <v>100</v>
      </c>
      <c r="AA182">
        <v>157</v>
      </c>
      <c r="AB182">
        <v>8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40</v>
      </c>
      <c r="AI182">
        <v>3</v>
      </c>
      <c r="AJ182">
        <v>39.583333000000003</v>
      </c>
      <c r="AK182">
        <v>0.313</v>
      </c>
      <c r="AL182">
        <v>100</v>
      </c>
    </row>
    <row r="183" spans="1:38" x14ac:dyDescent="0.25">
      <c r="A183" s="5">
        <v>179</v>
      </c>
      <c r="B183">
        <v>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42</v>
      </c>
      <c r="J183">
        <v>87.5</v>
      </c>
      <c r="K183">
        <v>0.51500000000000001</v>
      </c>
      <c r="L183">
        <v>100</v>
      </c>
      <c r="N183">
        <v>156</v>
      </c>
      <c r="O183">
        <v>9</v>
      </c>
      <c r="P183">
        <v>0</v>
      </c>
      <c r="Q183">
        <v>0</v>
      </c>
      <c r="R183">
        <v>0</v>
      </c>
      <c r="S183">
        <v>3</v>
      </c>
      <c r="T183">
        <v>0</v>
      </c>
      <c r="U183">
        <v>0</v>
      </c>
      <c r="V183">
        <v>36</v>
      </c>
      <c r="W183">
        <v>100</v>
      </c>
      <c r="X183">
        <v>0.39100000000000001</v>
      </c>
      <c r="Y183">
        <v>100</v>
      </c>
      <c r="AA183">
        <v>158</v>
      </c>
      <c r="AB183">
        <v>9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2</v>
      </c>
      <c r="AI183">
        <v>30</v>
      </c>
      <c r="AJ183">
        <v>81.25</v>
      </c>
      <c r="AK183">
        <v>0.32800000000000001</v>
      </c>
      <c r="AL183">
        <v>100</v>
      </c>
    </row>
    <row r="184" spans="1:38" x14ac:dyDescent="0.25">
      <c r="A184" s="5">
        <v>180</v>
      </c>
      <c r="B184">
        <v>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50</v>
      </c>
      <c r="K184">
        <v>0.40600000000000003</v>
      </c>
      <c r="L184">
        <v>100</v>
      </c>
      <c r="N184">
        <v>157</v>
      </c>
      <c r="O184">
        <v>9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10</v>
      </c>
      <c r="V184">
        <v>22</v>
      </c>
      <c r="W184">
        <v>47.916666999999997</v>
      </c>
      <c r="X184">
        <v>0.39</v>
      </c>
      <c r="Y184">
        <v>100</v>
      </c>
      <c r="AA184">
        <v>159</v>
      </c>
      <c r="AB184">
        <v>8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5</v>
      </c>
      <c r="AI184">
        <v>13</v>
      </c>
      <c r="AJ184">
        <v>50</v>
      </c>
      <c r="AK184">
        <v>0.312</v>
      </c>
      <c r="AL184">
        <v>100</v>
      </c>
    </row>
    <row r="185" spans="1:38" x14ac:dyDescent="0.25">
      <c r="A185" s="5">
        <v>181</v>
      </c>
      <c r="B185">
        <v>10</v>
      </c>
      <c r="C185">
        <v>0</v>
      </c>
      <c r="D185">
        <v>0</v>
      </c>
      <c r="E185">
        <v>0</v>
      </c>
      <c r="F185">
        <v>18</v>
      </c>
      <c r="G185">
        <v>0</v>
      </c>
      <c r="H185">
        <v>0</v>
      </c>
      <c r="I185">
        <v>22</v>
      </c>
      <c r="J185">
        <v>85.416667000000004</v>
      </c>
      <c r="K185">
        <v>0.45400000000000001</v>
      </c>
      <c r="L185">
        <v>100</v>
      </c>
      <c r="N185">
        <v>158</v>
      </c>
      <c r="O185">
        <v>9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10</v>
      </c>
      <c r="V185">
        <v>24</v>
      </c>
      <c r="W185">
        <v>89.583332999999996</v>
      </c>
      <c r="X185">
        <v>0.375</v>
      </c>
      <c r="Y185">
        <v>100</v>
      </c>
      <c r="AA185">
        <v>160</v>
      </c>
      <c r="AB185">
        <v>8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28</v>
      </c>
      <c r="AI185">
        <v>10</v>
      </c>
      <c r="AJ185">
        <v>70.833332999999996</v>
      </c>
      <c r="AK185">
        <v>0.29699999999999999</v>
      </c>
      <c r="AL185">
        <v>100</v>
      </c>
    </row>
    <row r="186" spans="1:38" x14ac:dyDescent="0.25">
      <c r="A186" s="5">
        <v>182</v>
      </c>
      <c r="B186">
        <v>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30</v>
      </c>
      <c r="J186">
        <v>75</v>
      </c>
      <c r="K186">
        <v>0.45300000000000001</v>
      </c>
      <c r="L186">
        <v>100</v>
      </c>
      <c r="N186">
        <v>159</v>
      </c>
      <c r="O186">
        <v>10</v>
      </c>
      <c r="P186">
        <v>0</v>
      </c>
      <c r="Q186">
        <v>0</v>
      </c>
      <c r="R186">
        <v>0</v>
      </c>
      <c r="S186">
        <v>8</v>
      </c>
      <c r="T186">
        <v>0</v>
      </c>
      <c r="U186">
        <v>10</v>
      </c>
      <c r="V186">
        <v>3</v>
      </c>
      <c r="W186">
        <v>85.416667000000004</v>
      </c>
      <c r="X186">
        <v>0.438</v>
      </c>
      <c r="Y186">
        <v>100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0</v>
      </c>
    </row>
    <row r="187" spans="1:38" x14ac:dyDescent="0.25">
      <c r="A187" s="5">
        <v>183</v>
      </c>
      <c r="C187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N187">
        <v>160</v>
      </c>
      <c r="O187">
        <v>9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10</v>
      </c>
      <c r="V187">
        <v>10</v>
      </c>
      <c r="W187">
        <v>54.166666999999997</v>
      </c>
      <c r="X187">
        <v>0.39</v>
      </c>
      <c r="Y187">
        <v>100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</row>
    <row r="188" spans="1:38" x14ac:dyDescent="0.25">
      <c r="A188" s="5">
        <v>184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</row>
    <row r="189" spans="1:38" x14ac:dyDescent="0.25">
      <c r="A189" s="5">
        <v>185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0</v>
      </c>
    </row>
    <row r="190" spans="1:38" x14ac:dyDescent="0.25">
      <c r="A190" s="5">
        <v>186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0</v>
      </c>
      <c r="AI190" s="5">
        <v>0</v>
      </c>
      <c r="AJ190" s="5">
        <v>0</v>
      </c>
      <c r="AK190" s="5">
        <v>0</v>
      </c>
      <c r="AL190" s="5">
        <v>0</v>
      </c>
    </row>
    <row r="191" spans="1:38" x14ac:dyDescent="0.25">
      <c r="A191" s="5">
        <v>187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</row>
    <row r="192" spans="1:38" x14ac:dyDescent="0.25">
      <c r="A192" s="5">
        <v>188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  <c r="AL192" s="5">
        <v>0</v>
      </c>
    </row>
    <row r="193" spans="1:51" x14ac:dyDescent="0.25">
      <c r="A193" s="5">
        <v>189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</row>
    <row r="194" spans="1:51" x14ac:dyDescent="0.25">
      <c r="A194" s="5">
        <v>190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</row>
    <row r="195" spans="1:51" x14ac:dyDescent="0.25">
      <c r="A195" s="5">
        <v>191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</row>
    <row r="196" spans="1:51" x14ac:dyDescent="0.25">
      <c r="A196" s="5">
        <v>192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</row>
    <row r="197" spans="1:51" x14ac:dyDescent="0.25">
      <c r="A197" s="5">
        <v>193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0</v>
      </c>
    </row>
    <row r="198" spans="1:51" x14ac:dyDescent="0.25">
      <c r="A198" s="5">
        <v>194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</row>
    <row r="199" spans="1:51" x14ac:dyDescent="0.25">
      <c r="A199" s="5">
        <v>195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</row>
    <row r="200" spans="1:51" x14ac:dyDescent="0.25">
      <c r="A200" s="5">
        <v>196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</row>
    <row r="201" spans="1:51" x14ac:dyDescent="0.25">
      <c r="A201" s="5">
        <v>197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</row>
    <row r="202" spans="1:51" x14ac:dyDescent="0.25">
      <c r="A202" s="5">
        <v>198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</row>
    <row r="203" spans="1:51" x14ac:dyDescent="0.25">
      <c r="A203" s="5">
        <v>199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</row>
    <row r="204" spans="1:51" x14ac:dyDescent="0.25">
      <c r="A204" s="5">
        <v>200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</row>
    <row r="206" spans="1:51" x14ac:dyDescent="0.25">
      <c r="D206" s="5">
        <f t="shared" ref="D206:I206" si="0" xml:space="preserve"> AVERAGE(D5:D204)</f>
        <v>0</v>
      </c>
      <c r="E206" s="5">
        <f t="shared" si="0"/>
        <v>0</v>
      </c>
      <c r="F206" s="5">
        <f t="shared" si="0"/>
        <v>5.66</v>
      </c>
      <c r="G206" s="5">
        <f t="shared" si="0"/>
        <v>0</v>
      </c>
      <c r="H206" s="5">
        <f t="shared" si="0"/>
        <v>2.7749999999999999</v>
      </c>
      <c r="I206" s="5">
        <f t="shared" si="0"/>
        <v>16.094999999999999</v>
      </c>
      <c r="J206">
        <f xml:space="preserve"> AVERAGE(J5:J204)</f>
        <v>65.572916630000023</v>
      </c>
      <c r="Q206" s="5">
        <f t="shared" ref="Q206:V206" si="1" xml:space="preserve"> AVERAGE(Q5:Q204)</f>
        <v>0</v>
      </c>
      <c r="R206" s="5">
        <f t="shared" si="1"/>
        <v>0</v>
      </c>
      <c r="S206" s="5">
        <f t="shared" si="1"/>
        <v>3.48</v>
      </c>
      <c r="T206" s="5">
        <f t="shared" si="1"/>
        <v>0</v>
      </c>
      <c r="U206" s="5">
        <f t="shared" si="1"/>
        <v>10</v>
      </c>
      <c r="V206" s="5">
        <f t="shared" si="1"/>
        <v>16.105</v>
      </c>
      <c r="W206" s="5">
        <f xml:space="preserve"> AVERAGE(W5:W204)</f>
        <v>64.84375002500002</v>
      </c>
      <c r="AD206" s="5">
        <f t="shared" ref="AD206:AI206" si="2" xml:space="preserve"> AVERAGE(AD5:AD204)</f>
        <v>0</v>
      </c>
      <c r="AE206" s="5">
        <f t="shared" si="2"/>
        <v>0</v>
      </c>
      <c r="AF206" s="5">
        <f t="shared" si="2"/>
        <v>1.7050000000000001</v>
      </c>
      <c r="AG206" s="5">
        <f t="shared" si="2"/>
        <v>0</v>
      </c>
      <c r="AH206" s="5">
        <f t="shared" si="2"/>
        <v>18.399999999999999</v>
      </c>
      <c r="AI206" s="5">
        <f t="shared" si="2"/>
        <v>15.32</v>
      </c>
      <c r="AJ206" s="5">
        <f xml:space="preserve"> AVERAGE(AJ5:AJ204)</f>
        <v>62.812500019999973</v>
      </c>
    </row>
    <row r="208" spans="1:51" x14ac:dyDescent="0.25">
      <c r="A208" s="5" t="s">
        <v>0</v>
      </c>
      <c r="B208" s="5" t="s">
        <v>1</v>
      </c>
      <c r="C208" s="5" t="s">
        <v>2</v>
      </c>
      <c r="D208" s="5" t="s">
        <v>3</v>
      </c>
      <c r="E208" s="5" t="s">
        <v>4</v>
      </c>
      <c r="F208" s="5" t="s">
        <v>5</v>
      </c>
      <c r="G208" s="5" t="s">
        <v>6</v>
      </c>
      <c r="H208" s="5" t="s">
        <v>7</v>
      </c>
      <c r="I208" s="5" t="s">
        <v>8</v>
      </c>
      <c r="J208" s="5" t="s">
        <v>9</v>
      </c>
      <c r="K208" s="5" t="s">
        <v>10</v>
      </c>
      <c r="L208" s="5" t="s">
        <v>11</v>
      </c>
      <c r="M208" s="5"/>
      <c r="N208" s="5"/>
      <c r="O208" s="5"/>
      <c r="P208" s="5" t="s">
        <v>0</v>
      </c>
      <c r="Q208" s="5" t="s">
        <v>1</v>
      </c>
      <c r="R208" s="5" t="s">
        <v>2</v>
      </c>
      <c r="S208" s="5" t="s">
        <v>3</v>
      </c>
      <c r="T208" s="5" t="s">
        <v>4</v>
      </c>
      <c r="U208" s="5" t="s">
        <v>5</v>
      </c>
      <c r="V208" s="5" t="s">
        <v>6</v>
      </c>
      <c r="W208" s="5" t="s">
        <v>7</v>
      </c>
      <c r="X208" s="5" t="s">
        <v>8</v>
      </c>
      <c r="Y208" s="5" t="s">
        <v>9</v>
      </c>
      <c r="Z208" s="5" t="s">
        <v>10</v>
      </c>
      <c r="AA208" s="5" t="s">
        <v>11</v>
      </c>
      <c r="AB208" s="5"/>
      <c r="AC208" s="5" t="s">
        <v>0</v>
      </c>
      <c r="AD208" s="5" t="s">
        <v>1</v>
      </c>
      <c r="AE208" s="5" t="s">
        <v>2</v>
      </c>
      <c r="AF208" s="5" t="s">
        <v>3</v>
      </c>
      <c r="AG208" s="5" t="s">
        <v>4</v>
      </c>
      <c r="AH208" s="5" t="s">
        <v>5</v>
      </c>
      <c r="AI208" s="5" t="s">
        <v>6</v>
      </c>
      <c r="AJ208" s="5" t="s">
        <v>7</v>
      </c>
      <c r="AK208" s="5" t="s">
        <v>8</v>
      </c>
      <c r="AL208" s="5" t="s">
        <v>9</v>
      </c>
      <c r="AM208" s="5" t="s">
        <v>10</v>
      </c>
      <c r="AN208" s="5" t="s">
        <v>11</v>
      </c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</row>
    <row r="209" spans="1:51" x14ac:dyDescent="0.25">
      <c r="A209" s="5">
        <v>3</v>
      </c>
      <c r="B209" s="5">
        <v>0.4</v>
      </c>
      <c r="C209" s="5" t="s">
        <v>23</v>
      </c>
      <c r="D209" s="5">
        <v>720</v>
      </c>
      <c r="E209" s="5">
        <v>4320</v>
      </c>
      <c r="F209" s="5">
        <v>20</v>
      </c>
      <c r="G209" s="5">
        <v>25</v>
      </c>
      <c r="H209" s="5">
        <v>0.2</v>
      </c>
      <c r="I209" s="5">
        <v>0.2</v>
      </c>
      <c r="J209" s="5">
        <v>160</v>
      </c>
      <c r="K209" s="5">
        <v>1512143656</v>
      </c>
      <c r="L209" s="5"/>
      <c r="M209" s="5"/>
      <c r="N209" s="5"/>
      <c r="O209" s="5"/>
      <c r="P209" s="5">
        <v>3</v>
      </c>
      <c r="Q209" s="5">
        <v>0.4</v>
      </c>
      <c r="R209" s="5" t="s">
        <v>23</v>
      </c>
      <c r="S209" s="5">
        <v>720</v>
      </c>
      <c r="T209" s="5">
        <v>4320</v>
      </c>
      <c r="U209" s="5">
        <v>20</v>
      </c>
      <c r="V209" s="5">
        <v>25</v>
      </c>
      <c r="W209" s="5">
        <v>0.2</v>
      </c>
      <c r="X209" s="5">
        <v>0.2</v>
      </c>
      <c r="Y209" s="5">
        <v>160</v>
      </c>
      <c r="Z209" s="5">
        <v>1512143656</v>
      </c>
      <c r="AA209" s="5"/>
      <c r="AB209" s="5"/>
      <c r="AC209" s="5">
        <v>3</v>
      </c>
      <c r="AD209" s="5">
        <v>0.4</v>
      </c>
      <c r="AE209" s="5" t="s">
        <v>23</v>
      </c>
      <c r="AF209" s="5">
        <v>720</v>
      </c>
      <c r="AG209" s="5">
        <v>4320</v>
      </c>
      <c r="AH209" s="5">
        <v>20</v>
      </c>
      <c r="AI209" s="5">
        <v>25</v>
      </c>
      <c r="AJ209" s="5">
        <v>0.2</v>
      </c>
      <c r="AK209" s="5">
        <v>0.2</v>
      </c>
      <c r="AL209" s="5">
        <v>160</v>
      </c>
      <c r="AM209" s="5">
        <v>1512143656</v>
      </c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</row>
    <row r="210" spans="1:51" x14ac:dyDescent="0.25">
      <c r="A210" s="5">
        <v>1</v>
      </c>
      <c r="B210" s="5">
        <v>15</v>
      </c>
      <c r="C210" s="5">
        <v>0</v>
      </c>
      <c r="D210" s="5">
        <v>0</v>
      </c>
      <c r="E210" s="5">
        <v>0</v>
      </c>
      <c r="F210" s="5">
        <v>19</v>
      </c>
      <c r="G210" s="5">
        <v>0</v>
      </c>
      <c r="H210" s="5">
        <v>0</v>
      </c>
      <c r="I210" s="5">
        <v>48</v>
      </c>
      <c r="J210" s="5">
        <v>100</v>
      </c>
      <c r="K210" s="5">
        <v>0.70299999999999996</v>
      </c>
      <c r="L210" s="5">
        <v>100</v>
      </c>
      <c r="M210" s="5"/>
      <c r="N210" s="5"/>
      <c r="O210" s="5"/>
      <c r="P210" s="5">
        <v>61</v>
      </c>
      <c r="Q210" s="5">
        <v>13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8</v>
      </c>
      <c r="X210" s="5">
        <v>43</v>
      </c>
      <c r="Y210" s="5">
        <v>72.222222000000002</v>
      </c>
      <c r="Z210" s="5">
        <v>0.48399999999999999</v>
      </c>
      <c r="AA210" s="5">
        <v>100</v>
      </c>
      <c r="AB210" s="5"/>
      <c r="AC210" s="5">
        <v>61</v>
      </c>
      <c r="AD210" s="5">
        <v>12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10</v>
      </c>
      <c r="AK210" s="5">
        <v>26</v>
      </c>
      <c r="AL210" s="5">
        <v>51.388888999999999</v>
      </c>
      <c r="AM210" s="5">
        <v>0.42199999999999999</v>
      </c>
      <c r="AN210" s="5">
        <v>100</v>
      </c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</row>
    <row r="211" spans="1:51" x14ac:dyDescent="0.25">
      <c r="A211" s="5">
        <v>2</v>
      </c>
      <c r="B211" s="5">
        <v>12</v>
      </c>
      <c r="C211" s="5">
        <v>0</v>
      </c>
      <c r="D211" s="5">
        <v>0</v>
      </c>
      <c r="E211" s="5">
        <v>0</v>
      </c>
      <c r="F211" s="5">
        <v>52</v>
      </c>
      <c r="G211" s="5">
        <v>0</v>
      </c>
      <c r="H211" s="5">
        <v>0</v>
      </c>
      <c r="I211" s="5">
        <v>0</v>
      </c>
      <c r="J211" s="5">
        <v>93.055555999999996</v>
      </c>
      <c r="K211" s="5">
        <v>0.53100000000000003</v>
      </c>
      <c r="L211" s="5">
        <v>100</v>
      </c>
      <c r="M211" s="5"/>
      <c r="N211" s="5"/>
      <c r="O211" s="5"/>
      <c r="P211" s="5">
        <v>62</v>
      </c>
      <c r="Q211" s="5">
        <v>10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20</v>
      </c>
      <c r="X211" s="5">
        <v>13</v>
      </c>
      <c r="Y211" s="5">
        <v>40.277777999999998</v>
      </c>
      <c r="Z211" s="5">
        <v>0.375</v>
      </c>
      <c r="AA211" s="5">
        <v>100</v>
      </c>
      <c r="AB211" s="5"/>
      <c r="AC211" s="5">
        <v>62</v>
      </c>
      <c r="AD211" s="5">
        <v>10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30</v>
      </c>
      <c r="AK211" s="5">
        <v>11</v>
      </c>
      <c r="AL211" s="5">
        <v>51.388888999999999</v>
      </c>
      <c r="AM211" s="5">
        <v>0.375</v>
      </c>
      <c r="AN211" s="5">
        <v>100</v>
      </c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</row>
    <row r="212" spans="1:51" x14ac:dyDescent="0.25">
      <c r="A212" s="5">
        <v>3</v>
      </c>
      <c r="B212" s="5">
        <v>10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61.111111000000001</v>
      </c>
      <c r="K212" s="5">
        <v>0.45300000000000001</v>
      </c>
      <c r="L212" s="5">
        <v>100</v>
      </c>
      <c r="M212" s="5"/>
      <c r="N212" s="5"/>
      <c r="O212" s="5"/>
      <c r="P212" s="5">
        <v>63</v>
      </c>
      <c r="Q212" s="5">
        <v>10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34</v>
      </c>
      <c r="Y212" s="5">
        <v>47.222222000000002</v>
      </c>
      <c r="Z212" s="5">
        <v>0.39100000000000001</v>
      </c>
      <c r="AA212" s="5">
        <v>100</v>
      </c>
      <c r="AB212" s="5"/>
      <c r="AC212" s="5">
        <v>63</v>
      </c>
      <c r="AD212" s="5">
        <v>10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21</v>
      </c>
      <c r="AL212" s="5">
        <v>29.166667</v>
      </c>
      <c r="AM212" s="5">
        <v>0.35899999999999999</v>
      </c>
      <c r="AN212" s="5">
        <v>100</v>
      </c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</row>
    <row r="213" spans="1:51" x14ac:dyDescent="0.25">
      <c r="A213" s="5">
        <v>4</v>
      </c>
      <c r="B213" s="5">
        <v>10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6</v>
      </c>
      <c r="J213" s="5">
        <v>8.3333329999999997</v>
      </c>
      <c r="K213" s="5">
        <v>0.45300000000000001</v>
      </c>
      <c r="L213" s="5">
        <v>100</v>
      </c>
      <c r="M213" s="5"/>
      <c r="N213" s="5"/>
      <c r="O213" s="5"/>
      <c r="P213" s="5">
        <v>64</v>
      </c>
      <c r="Q213" s="5">
        <v>8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10</v>
      </c>
      <c r="X213" s="5">
        <v>0</v>
      </c>
      <c r="Y213" s="5">
        <v>5.5555560000000002</v>
      </c>
      <c r="Z213" s="5">
        <v>0.312</v>
      </c>
      <c r="AA213" s="5">
        <v>100</v>
      </c>
      <c r="AB213" s="5"/>
      <c r="AC213" s="5">
        <v>64</v>
      </c>
      <c r="AD213" s="5">
        <v>8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20</v>
      </c>
      <c r="AK213" s="5">
        <v>0</v>
      </c>
      <c r="AL213" s="5">
        <v>19.444444000000001</v>
      </c>
      <c r="AM213" s="5">
        <v>0.313</v>
      </c>
      <c r="AN213" s="5">
        <v>100</v>
      </c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</row>
    <row r="214" spans="1:51" x14ac:dyDescent="0.25">
      <c r="A214" s="5">
        <v>5</v>
      </c>
      <c r="B214" s="5">
        <v>8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25</v>
      </c>
      <c r="K214" s="5">
        <v>0.39100000000000001</v>
      </c>
      <c r="L214" s="5">
        <v>100</v>
      </c>
      <c r="M214" s="5"/>
      <c r="N214" s="5"/>
      <c r="O214" s="5"/>
      <c r="P214" s="5">
        <v>65</v>
      </c>
      <c r="Q214" s="5">
        <v>8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15</v>
      </c>
      <c r="X214" s="5">
        <v>16</v>
      </c>
      <c r="Y214" s="5">
        <v>31.944444000000001</v>
      </c>
      <c r="Z214" s="5">
        <v>0.32900000000000001</v>
      </c>
      <c r="AA214" s="5">
        <v>100</v>
      </c>
      <c r="AB214" s="5"/>
      <c r="AC214" s="5">
        <v>65</v>
      </c>
      <c r="AD214" s="5">
        <v>8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25</v>
      </c>
      <c r="AK214" s="5">
        <v>6</v>
      </c>
      <c r="AL214" s="5">
        <v>31.944444000000001</v>
      </c>
      <c r="AM214" s="5">
        <v>0.312</v>
      </c>
      <c r="AN214" s="5">
        <v>100</v>
      </c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</row>
    <row r="215" spans="1:51" x14ac:dyDescent="0.25">
      <c r="A215" s="5">
        <v>6</v>
      </c>
      <c r="B215" s="5">
        <v>8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18</v>
      </c>
      <c r="I215" s="5">
        <v>24</v>
      </c>
      <c r="J215" s="5">
        <v>76.388889000000006</v>
      </c>
      <c r="K215" s="5">
        <v>0.40600000000000003</v>
      </c>
      <c r="L215" s="5">
        <v>100</v>
      </c>
      <c r="M215" s="5"/>
      <c r="N215" s="5"/>
      <c r="O215" s="5"/>
      <c r="P215" s="5">
        <v>66</v>
      </c>
      <c r="Q215" s="5">
        <v>7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10</v>
      </c>
      <c r="X215" s="5">
        <v>17</v>
      </c>
      <c r="Y215" s="5">
        <v>33.333333000000003</v>
      </c>
      <c r="Z215" s="5">
        <v>0.29599999999999999</v>
      </c>
      <c r="AA215" s="5">
        <v>100</v>
      </c>
      <c r="AB215" s="5"/>
      <c r="AC215" s="5">
        <v>66</v>
      </c>
      <c r="AD215" s="5">
        <v>7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60</v>
      </c>
      <c r="AK215" s="5">
        <v>7</v>
      </c>
      <c r="AL215" s="5">
        <v>45.833333000000003</v>
      </c>
      <c r="AM215" s="5">
        <v>0.29699999999999999</v>
      </c>
      <c r="AN215" s="5">
        <v>100</v>
      </c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</row>
    <row r="216" spans="1:51" x14ac:dyDescent="0.25">
      <c r="A216" s="5">
        <v>7</v>
      </c>
      <c r="B216" s="5">
        <v>8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42</v>
      </c>
      <c r="J216" s="5">
        <v>90.277777999999998</v>
      </c>
      <c r="K216" s="5">
        <v>0.40600000000000003</v>
      </c>
      <c r="L216" s="5">
        <v>100</v>
      </c>
      <c r="M216" s="5"/>
      <c r="N216" s="5"/>
      <c r="O216" s="5"/>
      <c r="P216" s="5">
        <v>67</v>
      </c>
      <c r="Q216" s="5">
        <v>6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7</v>
      </c>
      <c r="X216" s="5">
        <v>14</v>
      </c>
      <c r="Y216" s="5">
        <v>61.111111000000001</v>
      </c>
      <c r="Z216" s="5">
        <v>0.28199999999999997</v>
      </c>
      <c r="AA216" s="5">
        <v>100</v>
      </c>
      <c r="AB216" s="5"/>
      <c r="AC216" s="5">
        <v>67</v>
      </c>
      <c r="AD216" s="5">
        <v>6</v>
      </c>
      <c r="AE216" s="5">
        <v>0</v>
      </c>
      <c r="AF216" s="5">
        <v>0</v>
      </c>
      <c r="AG216" s="5">
        <v>0</v>
      </c>
      <c r="AH216" s="5">
        <v>2</v>
      </c>
      <c r="AI216" s="5">
        <v>0</v>
      </c>
      <c r="AJ216" s="5">
        <v>3</v>
      </c>
      <c r="AK216" s="5">
        <v>60</v>
      </c>
      <c r="AL216" s="5">
        <v>94.444444000000004</v>
      </c>
      <c r="AM216" s="5">
        <v>0.26600000000000001</v>
      </c>
      <c r="AN216" s="5">
        <v>100</v>
      </c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</row>
    <row r="217" spans="1:51" x14ac:dyDescent="0.25">
      <c r="A217" s="5">
        <v>8</v>
      </c>
      <c r="B217" s="5">
        <v>5</v>
      </c>
      <c r="C217" s="5">
        <v>0</v>
      </c>
      <c r="D217" s="5">
        <v>0</v>
      </c>
      <c r="E217" s="5">
        <v>0</v>
      </c>
      <c r="F217" s="5">
        <v>19</v>
      </c>
      <c r="G217" s="5">
        <v>0</v>
      </c>
      <c r="H217" s="5">
        <v>0</v>
      </c>
      <c r="I217" s="5">
        <v>54</v>
      </c>
      <c r="J217" s="5">
        <v>83.333332999999996</v>
      </c>
      <c r="K217" s="5">
        <v>0.29699999999999999</v>
      </c>
      <c r="L217" s="5">
        <v>100</v>
      </c>
      <c r="M217" s="5"/>
      <c r="N217" s="5"/>
      <c r="O217" s="5"/>
      <c r="P217" s="5">
        <v>68</v>
      </c>
      <c r="Q217" s="5">
        <v>5</v>
      </c>
      <c r="R217" s="5">
        <v>0</v>
      </c>
      <c r="S217" s="5">
        <v>0</v>
      </c>
      <c r="T217" s="5">
        <v>0</v>
      </c>
      <c r="U217" s="5">
        <v>15</v>
      </c>
      <c r="V217" s="5">
        <v>0</v>
      </c>
      <c r="W217" s="5">
        <v>10</v>
      </c>
      <c r="X217" s="5">
        <v>42</v>
      </c>
      <c r="Y217" s="5">
        <v>77.777777999999998</v>
      </c>
      <c r="Z217" s="5">
        <v>0.25</v>
      </c>
      <c r="AA217" s="5">
        <v>100</v>
      </c>
      <c r="AB217" s="5"/>
      <c r="AC217" s="5">
        <v>68</v>
      </c>
      <c r="AD217" s="5">
        <v>3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10</v>
      </c>
      <c r="AK217" s="5">
        <v>39</v>
      </c>
      <c r="AL217" s="5">
        <v>59.722222000000002</v>
      </c>
      <c r="AM217" s="5">
        <v>0.187</v>
      </c>
      <c r="AN217" s="5">
        <v>100</v>
      </c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</row>
    <row r="218" spans="1:51" x14ac:dyDescent="0.25">
      <c r="A218" s="5">
        <v>9</v>
      </c>
      <c r="B218" s="5">
        <v>2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24</v>
      </c>
      <c r="J218" s="5">
        <v>58.333333000000003</v>
      </c>
      <c r="K218" s="5">
        <v>0.219</v>
      </c>
      <c r="L218" s="5">
        <v>100</v>
      </c>
      <c r="M218" s="5"/>
      <c r="N218" s="5"/>
      <c r="O218" s="5"/>
      <c r="P218" s="5">
        <v>69</v>
      </c>
      <c r="Q218" s="5">
        <v>2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32</v>
      </c>
      <c r="Y218" s="5">
        <v>44.444443999999997</v>
      </c>
      <c r="Z218" s="5">
        <v>0.187</v>
      </c>
      <c r="AA218" s="5">
        <v>100</v>
      </c>
      <c r="AB218" s="5"/>
      <c r="AC218" s="5">
        <v>69</v>
      </c>
      <c r="AD218" s="5">
        <v>1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16</v>
      </c>
      <c r="AL218" s="5">
        <v>22.222221999999999</v>
      </c>
      <c r="AM218" s="5">
        <v>0.14099999999999999</v>
      </c>
      <c r="AN218" s="5">
        <v>100</v>
      </c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</row>
    <row r="219" spans="1:51" x14ac:dyDescent="0.25">
      <c r="A219" s="5">
        <v>10</v>
      </c>
      <c r="B219" s="5">
        <v>4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4</v>
      </c>
      <c r="J219" s="5">
        <v>5.5555560000000002</v>
      </c>
      <c r="K219" s="5">
        <v>0.23400000000000001</v>
      </c>
      <c r="L219" s="5">
        <v>100</v>
      </c>
      <c r="M219" s="5"/>
      <c r="N219" s="5"/>
      <c r="O219" s="5"/>
      <c r="P219" s="5">
        <v>75</v>
      </c>
      <c r="Q219" s="5">
        <v>8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20</v>
      </c>
      <c r="X219" s="5">
        <v>0</v>
      </c>
      <c r="Y219" s="5">
        <v>12.5</v>
      </c>
      <c r="Z219" s="5">
        <v>1.2350000000000001</v>
      </c>
      <c r="AA219" s="5">
        <v>100</v>
      </c>
      <c r="AB219" s="5"/>
      <c r="AC219" s="5">
        <v>75</v>
      </c>
      <c r="AD219" s="5">
        <v>8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40</v>
      </c>
      <c r="AK219" s="5">
        <v>0</v>
      </c>
      <c r="AL219" s="5">
        <v>40.277777999999998</v>
      </c>
      <c r="AM219" s="5">
        <v>1.2030000000000001</v>
      </c>
      <c r="AN219" s="5">
        <v>100</v>
      </c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</row>
    <row r="220" spans="1:51" x14ac:dyDescent="0.25">
      <c r="A220" s="5">
        <v>11</v>
      </c>
      <c r="B220" s="5">
        <v>10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51.388888999999999</v>
      </c>
      <c r="K220" s="5">
        <v>1.6879999999999999</v>
      </c>
      <c r="L220" s="5">
        <v>100</v>
      </c>
      <c r="M220" s="5"/>
      <c r="N220" s="5"/>
      <c r="O220" s="5"/>
      <c r="P220" s="5">
        <v>76</v>
      </c>
      <c r="Q220" s="5">
        <v>10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36</v>
      </c>
      <c r="Y220" s="5">
        <v>50</v>
      </c>
      <c r="Z220" s="5">
        <v>0.34300000000000003</v>
      </c>
      <c r="AA220" s="5">
        <v>100</v>
      </c>
      <c r="AB220" s="5"/>
      <c r="AC220" s="5">
        <v>76</v>
      </c>
      <c r="AD220" s="5">
        <v>10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16</v>
      </c>
      <c r="AL220" s="5">
        <v>22.222221999999999</v>
      </c>
      <c r="AM220" s="5">
        <v>0.34399999999999997</v>
      </c>
      <c r="AN220" s="5">
        <v>100</v>
      </c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</row>
    <row r="221" spans="1:51" x14ac:dyDescent="0.25">
      <c r="A221" s="5">
        <v>12</v>
      </c>
      <c r="B221" s="5">
        <v>11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8</v>
      </c>
      <c r="J221" s="5">
        <v>11.111110999999999</v>
      </c>
      <c r="K221" s="5">
        <v>0.45300000000000001</v>
      </c>
      <c r="L221" s="5">
        <v>100</v>
      </c>
      <c r="M221" s="5"/>
      <c r="N221" s="5"/>
      <c r="O221" s="5"/>
      <c r="P221" s="5">
        <v>77</v>
      </c>
      <c r="Q221" s="5">
        <v>9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10</v>
      </c>
      <c r="X221" s="5">
        <v>0</v>
      </c>
      <c r="Y221" s="5">
        <v>1.388889</v>
      </c>
      <c r="Z221" s="5">
        <v>0.34399999999999997</v>
      </c>
      <c r="AA221" s="5">
        <v>100</v>
      </c>
      <c r="AB221" s="5"/>
      <c r="AC221" s="5">
        <v>77</v>
      </c>
      <c r="AD221" s="5">
        <v>9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40</v>
      </c>
      <c r="AK221" s="5">
        <v>0</v>
      </c>
      <c r="AL221" s="5">
        <v>27.777778000000001</v>
      </c>
      <c r="AM221" s="5">
        <v>0.32800000000000001</v>
      </c>
      <c r="AN221" s="5">
        <v>100</v>
      </c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</row>
    <row r="222" spans="1:51" x14ac:dyDescent="0.25">
      <c r="A222" s="5">
        <v>13</v>
      </c>
      <c r="B222" s="5">
        <v>11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38.888888999999999</v>
      </c>
      <c r="K222" s="5">
        <v>0.48399999999999999</v>
      </c>
      <c r="L222" s="5">
        <v>100</v>
      </c>
      <c r="M222" s="5"/>
      <c r="N222" s="5"/>
      <c r="O222" s="5"/>
      <c r="P222" s="5">
        <v>78</v>
      </c>
      <c r="Q222" s="5">
        <v>11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10</v>
      </c>
      <c r="X222" s="5">
        <v>24</v>
      </c>
      <c r="Y222" s="5">
        <v>65.277777999999998</v>
      </c>
      <c r="Z222" s="5">
        <v>0.375</v>
      </c>
      <c r="AA222" s="5">
        <v>100</v>
      </c>
      <c r="AB222" s="5"/>
      <c r="AC222" s="5">
        <v>78</v>
      </c>
      <c r="AD222" s="5">
        <v>11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30</v>
      </c>
      <c r="AL222" s="5">
        <v>41.666666999999997</v>
      </c>
      <c r="AM222" s="5">
        <v>0.35899999999999999</v>
      </c>
      <c r="AN222" s="5">
        <v>100</v>
      </c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</row>
    <row r="223" spans="1:51" x14ac:dyDescent="0.25">
      <c r="A223" s="5">
        <v>14</v>
      </c>
      <c r="B223" s="5">
        <v>11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22</v>
      </c>
      <c r="J223" s="5">
        <v>30.555555999999999</v>
      </c>
      <c r="K223" s="5">
        <v>0.48499999999999999</v>
      </c>
      <c r="L223" s="5">
        <v>100</v>
      </c>
      <c r="M223" s="5"/>
      <c r="N223" s="5"/>
      <c r="O223" s="5"/>
      <c r="P223" s="5">
        <v>79</v>
      </c>
      <c r="Q223" s="5">
        <v>11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2</v>
      </c>
      <c r="Y223" s="5">
        <v>2.7777780000000001</v>
      </c>
      <c r="Z223" s="5">
        <v>0.438</v>
      </c>
      <c r="AA223" s="5">
        <v>100</v>
      </c>
      <c r="AB223" s="5"/>
      <c r="AC223" s="5">
        <v>79</v>
      </c>
      <c r="AD223" s="5">
        <v>9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40</v>
      </c>
      <c r="AK223" s="5">
        <v>0</v>
      </c>
      <c r="AL223" s="5">
        <v>4.1666670000000003</v>
      </c>
      <c r="AM223" s="5">
        <v>0.34399999999999997</v>
      </c>
      <c r="AN223" s="5">
        <v>100</v>
      </c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</row>
    <row r="224" spans="1:51" x14ac:dyDescent="0.25">
      <c r="A224" s="5">
        <v>15</v>
      </c>
      <c r="B224" s="5">
        <v>14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16.666667</v>
      </c>
      <c r="K224" s="5">
        <v>0.59299999999999997</v>
      </c>
      <c r="L224" s="5">
        <v>100</v>
      </c>
      <c r="M224" s="5"/>
      <c r="N224" s="5"/>
      <c r="O224" s="5"/>
      <c r="P224" s="5">
        <v>80</v>
      </c>
      <c r="Q224" s="5">
        <v>14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30</v>
      </c>
      <c r="X224" s="5">
        <v>0</v>
      </c>
      <c r="Y224" s="5">
        <v>58.333333000000003</v>
      </c>
      <c r="Z224" s="5">
        <v>0.5</v>
      </c>
      <c r="AA224" s="5">
        <v>100</v>
      </c>
      <c r="AB224" s="5"/>
      <c r="AC224" s="5">
        <v>80</v>
      </c>
      <c r="AD224" s="5">
        <v>14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14</v>
      </c>
      <c r="AK224" s="5">
        <v>46</v>
      </c>
      <c r="AL224" s="5">
        <v>66.666667000000004</v>
      </c>
      <c r="AM224" s="5">
        <v>0.46899999999999997</v>
      </c>
      <c r="AN224" s="5">
        <v>100</v>
      </c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</row>
    <row r="225" spans="1:51" x14ac:dyDescent="0.25">
      <c r="A225" s="5">
        <v>16</v>
      </c>
      <c r="B225" s="5">
        <v>15</v>
      </c>
      <c r="C225" s="5">
        <v>0</v>
      </c>
      <c r="D225" s="5">
        <v>0</v>
      </c>
      <c r="E225" s="5">
        <v>0</v>
      </c>
      <c r="F225" s="5">
        <v>10</v>
      </c>
      <c r="G225" s="5">
        <v>0</v>
      </c>
      <c r="H225" s="5">
        <v>0</v>
      </c>
      <c r="I225" s="5">
        <v>69</v>
      </c>
      <c r="J225" s="5">
        <v>97.222222000000002</v>
      </c>
      <c r="K225" s="5">
        <v>0.67200000000000004</v>
      </c>
      <c r="L225" s="5">
        <v>100</v>
      </c>
      <c r="M225" s="5"/>
      <c r="N225" s="5"/>
      <c r="O225" s="5"/>
      <c r="P225" s="5">
        <v>81</v>
      </c>
      <c r="Q225" s="5">
        <v>15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10</v>
      </c>
      <c r="X225" s="5">
        <v>39</v>
      </c>
      <c r="Y225" s="5">
        <v>81.944444000000004</v>
      </c>
      <c r="Z225" s="5">
        <v>0.57799999999999996</v>
      </c>
      <c r="AA225" s="5">
        <v>100</v>
      </c>
      <c r="AB225" s="5"/>
      <c r="AC225" s="5">
        <v>81</v>
      </c>
      <c r="AD225" s="5">
        <v>13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16</v>
      </c>
      <c r="AK225" s="5">
        <v>43</v>
      </c>
      <c r="AL225" s="5">
        <v>62.5</v>
      </c>
      <c r="AM225" s="5">
        <v>0.46899999999999997</v>
      </c>
      <c r="AN225" s="5">
        <v>100</v>
      </c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</row>
    <row r="226" spans="1:51" x14ac:dyDescent="0.25">
      <c r="A226" s="5">
        <v>17</v>
      </c>
      <c r="B226" s="5">
        <v>14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27</v>
      </c>
      <c r="J226" s="5">
        <v>80.555555999999996</v>
      </c>
      <c r="K226" s="5">
        <v>0.625</v>
      </c>
      <c r="L226" s="5">
        <v>100</v>
      </c>
      <c r="M226" s="5"/>
      <c r="N226" s="5"/>
      <c r="O226" s="5"/>
      <c r="P226" s="5">
        <v>82</v>
      </c>
      <c r="Q226" s="5">
        <v>14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2</v>
      </c>
      <c r="X226" s="5">
        <v>22</v>
      </c>
      <c r="Y226" s="5">
        <v>48.611111000000001</v>
      </c>
      <c r="Z226" s="5">
        <v>0.57799999999999996</v>
      </c>
      <c r="AA226" s="5">
        <v>100</v>
      </c>
      <c r="AB226" s="5"/>
      <c r="AC226" s="5">
        <v>82</v>
      </c>
      <c r="AD226" s="5">
        <v>13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42</v>
      </c>
      <c r="AL226" s="5">
        <v>58.333333000000003</v>
      </c>
      <c r="AM226" s="5">
        <v>0.48399999999999999</v>
      </c>
      <c r="AN226" s="5">
        <v>100</v>
      </c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</row>
    <row r="227" spans="1:51" x14ac:dyDescent="0.25">
      <c r="A227" s="5">
        <v>18</v>
      </c>
      <c r="B227" s="5">
        <v>15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33</v>
      </c>
      <c r="J227" s="5">
        <v>47.222222000000002</v>
      </c>
      <c r="K227" s="5">
        <v>0.68799999999999994</v>
      </c>
      <c r="L227" s="5">
        <v>100</v>
      </c>
      <c r="M227" s="5"/>
      <c r="N227" s="5"/>
      <c r="O227" s="5"/>
      <c r="P227" s="5">
        <v>83</v>
      </c>
      <c r="Q227" s="5">
        <v>13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20</v>
      </c>
      <c r="X227" s="5">
        <v>9</v>
      </c>
      <c r="Y227" s="5">
        <v>29.166667</v>
      </c>
      <c r="Z227" s="5">
        <v>0.51500000000000001</v>
      </c>
      <c r="AA227" s="5">
        <v>100</v>
      </c>
      <c r="AB227" s="5"/>
      <c r="AC227" s="5">
        <v>83</v>
      </c>
      <c r="AD227" s="5">
        <v>12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40</v>
      </c>
      <c r="AK227" s="5">
        <v>0</v>
      </c>
      <c r="AL227" s="5">
        <v>44.444443999999997</v>
      </c>
      <c r="AM227" s="5">
        <v>0.42199999999999999</v>
      </c>
      <c r="AN227" s="5">
        <v>100</v>
      </c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</row>
    <row r="228" spans="1:51" x14ac:dyDescent="0.25">
      <c r="A228" s="5">
        <v>19</v>
      </c>
      <c r="B228" s="5">
        <v>14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24</v>
      </c>
      <c r="J228" s="5">
        <v>59.722222000000002</v>
      </c>
      <c r="K228" s="5">
        <v>0.60899999999999999</v>
      </c>
      <c r="L228" s="5">
        <v>100</v>
      </c>
      <c r="M228" s="5"/>
      <c r="N228" s="5"/>
      <c r="O228" s="5"/>
      <c r="P228" s="5">
        <v>84</v>
      </c>
      <c r="Q228" s="5">
        <v>14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40</v>
      </c>
      <c r="Y228" s="5">
        <v>61.111111000000001</v>
      </c>
      <c r="Z228" s="5">
        <v>0.54700000000000004</v>
      </c>
      <c r="AA228" s="5">
        <v>100</v>
      </c>
      <c r="AB228" s="5"/>
      <c r="AC228" s="5">
        <v>84</v>
      </c>
      <c r="AD228" s="5">
        <v>14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10</v>
      </c>
      <c r="AK228" s="5">
        <v>20</v>
      </c>
      <c r="AL228" s="5">
        <v>47.222222000000002</v>
      </c>
      <c r="AM228" s="5">
        <v>0.51500000000000001</v>
      </c>
      <c r="AN228" s="5">
        <v>100</v>
      </c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</row>
    <row r="229" spans="1:51" x14ac:dyDescent="0.25">
      <c r="A229" s="5">
        <v>20</v>
      </c>
      <c r="B229" s="5">
        <v>15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7</v>
      </c>
      <c r="I229" s="5">
        <v>51</v>
      </c>
      <c r="J229" s="5">
        <v>80.555555999999996</v>
      </c>
      <c r="K229" s="5">
        <v>0.68799999999999994</v>
      </c>
      <c r="L229" s="5">
        <v>100</v>
      </c>
      <c r="M229" s="5"/>
      <c r="N229" s="5"/>
      <c r="O229" s="5"/>
      <c r="P229" s="5">
        <v>85</v>
      </c>
      <c r="Q229" s="5">
        <v>13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37</v>
      </c>
      <c r="X229" s="5">
        <v>17</v>
      </c>
      <c r="Y229" s="5">
        <v>38.888888999999999</v>
      </c>
      <c r="Z229" s="5">
        <v>0.54700000000000004</v>
      </c>
      <c r="AA229" s="5">
        <v>100</v>
      </c>
      <c r="AB229" s="5"/>
      <c r="AC229" s="5">
        <v>85</v>
      </c>
      <c r="AD229" s="5">
        <v>13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67</v>
      </c>
      <c r="AK229" s="5">
        <v>7</v>
      </c>
      <c r="AL229" s="5">
        <v>66.666667000000004</v>
      </c>
      <c r="AM229" s="5">
        <v>0.5</v>
      </c>
      <c r="AN229" s="5">
        <v>100</v>
      </c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</row>
    <row r="230" spans="1:51" x14ac:dyDescent="0.25">
      <c r="A230" s="5">
        <v>21</v>
      </c>
      <c r="B230" s="5">
        <v>15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10</v>
      </c>
      <c r="I230" s="5">
        <v>24</v>
      </c>
      <c r="J230" s="5">
        <v>77.777777999999998</v>
      </c>
      <c r="K230" s="5">
        <v>0.70299999999999996</v>
      </c>
      <c r="L230" s="5">
        <v>100</v>
      </c>
      <c r="M230" s="5"/>
      <c r="N230" s="5"/>
      <c r="O230" s="5"/>
      <c r="P230" s="5">
        <v>86</v>
      </c>
      <c r="Q230" s="5">
        <v>15</v>
      </c>
      <c r="R230" s="5">
        <v>0</v>
      </c>
      <c r="S230" s="5">
        <v>0</v>
      </c>
      <c r="T230" s="5">
        <v>0</v>
      </c>
      <c r="U230" s="5">
        <v>8</v>
      </c>
      <c r="V230" s="5">
        <v>0</v>
      </c>
      <c r="W230" s="5">
        <v>2</v>
      </c>
      <c r="X230" s="5">
        <v>65</v>
      </c>
      <c r="Y230" s="5">
        <v>98.611110999999994</v>
      </c>
      <c r="Z230" s="5">
        <v>0.625</v>
      </c>
      <c r="AA230" s="5">
        <v>100</v>
      </c>
      <c r="AB230" s="5"/>
      <c r="AC230" s="5">
        <v>86</v>
      </c>
      <c r="AD230" s="5">
        <v>15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24</v>
      </c>
      <c r="AK230" s="5">
        <v>35</v>
      </c>
      <c r="AL230" s="5">
        <v>98.611110999999994</v>
      </c>
      <c r="AM230" s="5">
        <v>0.56299999999999994</v>
      </c>
      <c r="AN230" s="5">
        <v>100</v>
      </c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</row>
    <row r="231" spans="1:51" x14ac:dyDescent="0.25">
      <c r="A231" s="5">
        <v>22</v>
      </c>
      <c r="B231" s="5">
        <v>18</v>
      </c>
      <c r="C231" s="5">
        <v>0</v>
      </c>
      <c r="D231" s="5">
        <v>0</v>
      </c>
      <c r="E231" s="5">
        <v>0</v>
      </c>
      <c r="F231" s="5">
        <v>36</v>
      </c>
      <c r="G231" s="5">
        <v>0</v>
      </c>
      <c r="H231" s="5">
        <v>0</v>
      </c>
      <c r="I231" s="5">
        <v>23</v>
      </c>
      <c r="J231" s="5">
        <v>98.611110999999994</v>
      </c>
      <c r="K231" s="5">
        <v>0.81200000000000006</v>
      </c>
      <c r="L231" s="5">
        <v>100</v>
      </c>
      <c r="M231" s="5"/>
      <c r="N231" s="5"/>
      <c r="O231" s="5"/>
      <c r="P231" s="5">
        <v>87</v>
      </c>
      <c r="Q231" s="5">
        <v>15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13</v>
      </c>
      <c r="X231" s="5">
        <v>59</v>
      </c>
      <c r="Y231" s="5">
        <v>93.055555999999996</v>
      </c>
      <c r="Z231" s="5">
        <v>0.64</v>
      </c>
      <c r="AA231" s="5">
        <v>100</v>
      </c>
      <c r="AB231" s="5"/>
      <c r="AC231" s="5">
        <v>87</v>
      </c>
      <c r="AD231" s="5">
        <v>15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33</v>
      </c>
      <c r="AK231" s="5">
        <v>29</v>
      </c>
      <c r="AL231" s="5">
        <v>79.166667000000004</v>
      </c>
      <c r="AM231" s="5">
        <v>0.60899999999999999</v>
      </c>
      <c r="AN231" s="5">
        <v>100</v>
      </c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</row>
    <row r="232" spans="1:51" x14ac:dyDescent="0.25">
      <c r="A232" s="5">
        <v>23</v>
      </c>
      <c r="B232" s="5">
        <v>15</v>
      </c>
      <c r="C232" s="5">
        <v>0</v>
      </c>
      <c r="D232" s="5">
        <v>0</v>
      </c>
      <c r="E232" s="5">
        <v>0</v>
      </c>
      <c r="F232" s="5">
        <v>5</v>
      </c>
      <c r="G232" s="5">
        <v>0</v>
      </c>
      <c r="H232" s="5">
        <v>0</v>
      </c>
      <c r="I232" s="5">
        <v>53</v>
      </c>
      <c r="J232" s="5">
        <v>100</v>
      </c>
      <c r="K232" s="5">
        <v>0.67200000000000004</v>
      </c>
      <c r="L232" s="5">
        <v>100</v>
      </c>
      <c r="M232" s="5"/>
      <c r="N232" s="5"/>
      <c r="O232" s="5"/>
      <c r="P232" s="5">
        <v>88</v>
      </c>
      <c r="Q232" s="5">
        <v>12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10</v>
      </c>
      <c r="X232" s="5">
        <v>39</v>
      </c>
      <c r="Y232" s="5">
        <v>56.944443999999997</v>
      </c>
      <c r="Z232" s="5">
        <v>0.51600000000000001</v>
      </c>
      <c r="AA232" s="5">
        <v>100</v>
      </c>
      <c r="AB232" s="5"/>
      <c r="AC232" s="5">
        <v>88</v>
      </c>
      <c r="AD232" s="5">
        <v>12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20</v>
      </c>
      <c r="AK232" s="5">
        <v>19</v>
      </c>
      <c r="AL232" s="5">
        <v>43.055556000000003</v>
      </c>
      <c r="AM232" s="5">
        <v>0.46899999999999997</v>
      </c>
      <c r="AN232" s="5">
        <v>100</v>
      </c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</row>
    <row r="233" spans="1:51" x14ac:dyDescent="0.25">
      <c r="A233" s="5">
        <v>24</v>
      </c>
      <c r="B233" s="5">
        <v>16</v>
      </c>
      <c r="C233" s="5">
        <v>0</v>
      </c>
      <c r="D233" s="5">
        <v>0</v>
      </c>
      <c r="E233" s="5">
        <v>0</v>
      </c>
      <c r="F233" s="5">
        <v>24</v>
      </c>
      <c r="G233" s="5">
        <v>0</v>
      </c>
      <c r="H233" s="5">
        <v>8</v>
      </c>
      <c r="I233" s="5">
        <v>15</v>
      </c>
      <c r="J233" s="5">
        <v>80.555555999999996</v>
      </c>
      <c r="K233" s="5">
        <v>0.68799999999999994</v>
      </c>
      <c r="L233" s="5">
        <v>100</v>
      </c>
      <c r="M233" s="5"/>
      <c r="N233" s="5"/>
      <c r="O233" s="5"/>
      <c r="P233" s="5">
        <v>89</v>
      </c>
      <c r="Q233" s="5">
        <v>12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6</v>
      </c>
      <c r="X233" s="5">
        <v>22</v>
      </c>
      <c r="Y233" s="5">
        <v>36.111111000000001</v>
      </c>
      <c r="Z233" s="5">
        <v>0.48399999999999999</v>
      </c>
      <c r="AA233" s="5">
        <v>100</v>
      </c>
      <c r="AB233" s="5"/>
      <c r="AC233" s="5">
        <v>89</v>
      </c>
      <c r="AD233" s="5">
        <v>12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26</v>
      </c>
      <c r="AK233" s="5">
        <v>12</v>
      </c>
      <c r="AL233" s="5">
        <v>50</v>
      </c>
      <c r="AM233" s="5">
        <v>0.42199999999999999</v>
      </c>
      <c r="AN233" s="5">
        <v>100</v>
      </c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</row>
    <row r="234" spans="1:51" x14ac:dyDescent="0.25">
      <c r="A234" s="5">
        <v>25</v>
      </c>
      <c r="B234" s="5">
        <v>13</v>
      </c>
      <c r="C234" s="5">
        <v>0</v>
      </c>
      <c r="D234" s="5">
        <v>0</v>
      </c>
      <c r="E234" s="5">
        <v>0</v>
      </c>
      <c r="F234" s="5">
        <v>15</v>
      </c>
      <c r="G234" s="5">
        <v>0</v>
      </c>
      <c r="H234" s="5">
        <v>0</v>
      </c>
      <c r="I234" s="5">
        <v>51</v>
      </c>
      <c r="J234" s="5">
        <v>80.555555999999996</v>
      </c>
      <c r="K234" s="5">
        <v>0.57799999999999996</v>
      </c>
      <c r="L234" s="5">
        <v>100</v>
      </c>
      <c r="M234" s="5"/>
      <c r="N234" s="5"/>
      <c r="O234" s="5"/>
      <c r="P234" s="5">
        <v>90</v>
      </c>
      <c r="Q234" s="5">
        <v>11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8</v>
      </c>
      <c r="X234" s="5">
        <v>44</v>
      </c>
      <c r="Y234" s="5">
        <v>63.888888999999999</v>
      </c>
      <c r="Z234" s="5">
        <v>0.45400000000000001</v>
      </c>
      <c r="AA234" s="5">
        <v>100</v>
      </c>
      <c r="AB234" s="5"/>
      <c r="AC234" s="5">
        <v>90</v>
      </c>
      <c r="AD234" s="5">
        <v>11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18</v>
      </c>
      <c r="AK234" s="5">
        <v>24</v>
      </c>
      <c r="AL234" s="5">
        <v>50</v>
      </c>
      <c r="AM234" s="5">
        <v>0.42199999999999999</v>
      </c>
      <c r="AN234" s="5">
        <v>100</v>
      </c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</row>
    <row r="235" spans="1:51" x14ac:dyDescent="0.25">
      <c r="A235" s="5">
        <v>26</v>
      </c>
      <c r="B235" s="5">
        <v>13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24</v>
      </c>
      <c r="J235" s="5">
        <v>58.333333000000003</v>
      </c>
      <c r="K235" s="5">
        <v>0.53100000000000003</v>
      </c>
      <c r="L235" s="5">
        <v>100</v>
      </c>
      <c r="M235" s="5"/>
      <c r="N235" s="5"/>
      <c r="O235" s="5"/>
      <c r="P235" s="5">
        <v>91</v>
      </c>
      <c r="Q235" s="5">
        <v>12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13</v>
      </c>
      <c r="X235" s="5">
        <v>20</v>
      </c>
      <c r="Y235" s="5">
        <v>38.888888999999999</v>
      </c>
      <c r="Z235" s="5">
        <v>0.48399999999999999</v>
      </c>
      <c r="AA235" s="5">
        <v>100</v>
      </c>
      <c r="AB235" s="5"/>
      <c r="AC235" s="5">
        <v>91</v>
      </c>
      <c r="AD235" s="5">
        <v>12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53</v>
      </c>
      <c r="AK235" s="5">
        <v>10</v>
      </c>
      <c r="AL235" s="5">
        <v>63.888888999999999</v>
      </c>
      <c r="AM235" s="5">
        <v>0.437</v>
      </c>
      <c r="AN235" s="5">
        <v>100</v>
      </c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</row>
    <row r="236" spans="1:51" x14ac:dyDescent="0.25">
      <c r="A236" s="5">
        <v>27</v>
      </c>
      <c r="B236" s="5">
        <v>14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48</v>
      </c>
      <c r="J236" s="5">
        <v>100</v>
      </c>
      <c r="K236" s="5">
        <v>0.59399999999999997</v>
      </c>
      <c r="L236" s="5">
        <v>100</v>
      </c>
      <c r="M236" s="5"/>
      <c r="N236" s="5"/>
      <c r="O236" s="5"/>
      <c r="P236" s="5">
        <v>92</v>
      </c>
      <c r="Q236" s="5">
        <v>12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24</v>
      </c>
      <c r="X236" s="5">
        <v>44</v>
      </c>
      <c r="Y236" s="5">
        <v>94.444444000000004</v>
      </c>
      <c r="Z236" s="5">
        <v>0.46899999999999997</v>
      </c>
      <c r="AA236" s="5">
        <v>100</v>
      </c>
      <c r="AB236" s="5"/>
      <c r="AC236" s="5">
        <v>92</v>
      </c>
      <c r="AD236" s="5">
        <v>12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54</v>
      </c>
      <c r="AK236" s="5">
        <v>36</v>
      </c>
      <c r="AL236" s="5">
        <v>86.111110999999994</v>
      </c>
      <c r="AM236" s="5">
        <v>0.438</v>
      </c>
      <c r="AN236" s="5">
        <v>100</v>
      </c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</row>
    <row r="237" spans="1:51" x14ac:dyDescent="0.25">
      <c r="A237" s="5">
        <v>28</v>
      </c>
      <c r="B237" s="5">
        <v>12</v>
      </c>
      <c r="C237" s="5">
        <v>0</v>
      </c>
      <c r="D237" s="5">
        <v>0</v>
      </c>
      <c r="E237" s="5">
        <v>0</v>
      </c>
      <c r="F237" s="5">
        <v>49</v>
      </c>
      <c r="G237" s="5">
        <v>0</v>
      </c>
      <c r="H237" s="5">
        <v>0</v>
      </c>
      <c r="I237" s="5">
        <v>3</v>
      </c>
      <c r="J237" s="5">
        <v>97.222222000000002</v>
      </c>
      <c r="K237" s="5">
        <v>0.5</v>
      </c>
      <c r="L237" s="5">
        <v>100</v>
      </c>
      <c r="M237" s="5"/>
      <c r="N237" s="5"/>
      <c r="O237" s="5"/>
      <c r="P237" s="5">
        <v>93</v>
      </c>
      <c r="Q237" s="5">
        <v>10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42</v>
      </c>
      <c r="Y237" s="5">
        <v>66.666667000000004</v>
      </c>
      <c r="Z237" s="5">
        <v>0.39</v>
      </c>
      <c r="AA237" s="5">
        <v>100</v>
      </c>
      <c r="AB237" s="5"/>
      <c r="AC237" s="5">
        <v>93</v>
      </c>
      <c r="AD237" s="5">
        <v>10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66</v>
      </c>
      <c r="AL237" s="5">
        <v>91.666667000000004</v>
      </c>
      <c r="AM237" s="5">
        <v>0.375</v>
      </c>
      <c r="AN237" s="5">
        <v>100</v>
      </c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</row>
    <row r="238" spans="1:51" x14ac:dyDescent="0.25">
      <c r="A238" s="5">
        <v>29</v>
      </c>
      <c r="B238" s="5">
        <v>10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65</v>
      </c>
      <c r="J238" s="5">
        <v>90.277777999999998</v>
      </c>
      <c r="K238" s="5">
        <v>0.46899999999999997</v>
      </c>
      <c r="L238" s="5">
        <v>100</v>
      </c>
      <c r="M238" s="5"/>
      <c r="N238" s="5"/>
      <c r="O238" s="5"/>
      <c r="P238" s="5">
        <v>94</v>
      </c>
      <c r="Q238" s="5">
        <v>9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20</v>
      </c>
      <c r="X238" s="5">
        <v>36</v>
      </c>
      <c r="Y238" s="5">
        <v>61.111111000000001</v>
      </c>
      <c r="Z238" s="5">
        <v>0.36</v>
      </c>
      <c r="AA238" s="5">
        <v>100</v>
      </c>
      <c r="AB238" s="5"/>
      <c r="AC238" s="5">
        <v>94</v>
      </c>
      <c r="AD238" s="5">
        <v>7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40</v>
      </c>
      <c r="AK238" s="5">
        <v>0</v>
      </c>
      <c r="AL238" s="5">
        <v>38.888888999999999</v>
      </c>
      <c r="AM238" s="5">
        <v>0.29699999999999999</v>
      </c>
      <c r="AN238" s="5">
        <v>100</v>
      </c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</row>
    <row r="239" spans="1:51" x14ac:dyDescent="0.25">
      <c r="A239" s="5">
        <v>30</v>
      </c>
      <c r="B239" s="5">
        <v>8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50</v>
      </c>
      <c r="K239" s="5">
        <v>0.34300000000000003</v>
      </c>
      <c r="L239" s="5">
        <v>100</v>
      </c>
      <c r="M239" s="5"/>
      <c r="N239" s="5"/>
      <c r="O239" s="5"/>
      <c r="P239" s="5">
        <v>95</v>
      </c>
      <c r="Q239" s="5">
        <v>8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38</v>
      </c>
      <c r="Y239" s="5">
        <v>52.777777999999998</v>
      </c>
      <c r="Z239" s="5">
        <v>0.312</v>
      </c>
      <c r="AA239" s="5">
        <v>100</v>
      </c>
      <c r="AB239" s="5"/>
      <c r="AC239" s="5">
        <v>95</v>
      </c>
      <c r="AD239" s="5">
        <v>8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0</v>
      </c>
      <c r="AK239" s="5">
        <v>18</v>
      </c>
      <c r="AL239" s="5">
        <v>25</v>
      </c>
      <c r="AM239" s="5">
        <v>0.29699999999999999</v>
      </c>
      <c r="AN239" s="5">
        <v>100</v>
      </c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</row>
    <row r="240" spans="1:51" x14ac:dyDescent="0.25">
      <c r="A240" s="5">
        <v>31</v>
      </c>
      <c r="B240" s="5">
        <v>8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10</v>
      </c>
      <c r="J240" s="5">
        <v>13.888889000000001</v>
      </c>
      <c r="K240" s="5">
        <v>0.36</v>
      </c>
      <c r="L240" s="5">
        <v>100</v>
      </c>
      <c r="M240" s="5"/>
      <c r="N240" s="5"/>
      <c r="O240" s="5"/>
      <c r="P240" s="5">
        <v>97</v>
      </c>
      <c r="Q240" s="5">
        <v>9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30</v>
      </c>
      <c r="X240" s="5">
        <v>0</v>
      </c>
      <c r="Y240" s="5">
        <v>51.388888999999999</v>
      </c>
      <c r="Z240" s="5">
        <v>0.59399999999999997</v>
      </c>
      <c r="AA240" s="5">
        <v>100</v>
      </c>
      <c r="AB240" s="5"/>
      <c r="AC240" s="5">
        <v>97</v>
      </c>
      <c r="AD240" s="5">
        <v>9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60</v>
      </c>
      <c r="AK240" s="5">
        <v>4</v>
      </c>
      <c r="AL240" s="5">
        <v>93.055555999999996</v>
      </c>
      <c r="AM240" s="5">
        <v>0.57799999999999996</v>
      </c>
      <c r="AN240" s="5">
        <v>100</v>
      </c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</row>
    <row r="241" spans="1:51" x14ac:dyDescent="0.25">
      <c r="A241" s="5">
        <v>32</v>
      </c>
      <c r="B241" s="5">
        <v>9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9.7222220000000004</v>
      </c>
      <c r="K241" s="5">
        <v>0.39</v>
      </c>
      <c r="L241" s="5">
        <v>100</v>
      </c>
      <c r="M241" s="5"/>
      <c r="N241" s="5"/>
      <c r="O241" s="5"/>
      <c r="P241" s="5">
        <v>98</v>
      </c>
      <c r="Q241" s="5">
        <v>9</v>
      </c>
      <c r="R241" s="5">
        <v>0</v>
      </c>
      <c r="S241" s="5">
        <v>0</v>
      </c>
      <c r="T241" s="5">
        <v>0</v>
      </c>
      <c r="U241" s="5">
        <v>1</v>
      </c>
      <c r="V241" s="5">
        <v>0</v>
      </c>
      <c r="W241" s="5">
        <v>0</v>
      </c>
      <c r="X241" s="5">
        <v>39</v>
      </c>
      <c r="Y241" s="5">
        <v>69.444444000000004</v>
      </c>
      <c r="Z241" s="5">
        <v>0.35899999999999999</v>
      </c>
      <c r="AA241" s="5">
        <v>100</v>
      </c>
      <c r="AB241" s="5"/>
      <c r="AC241" s="5">
        <v>98</v>
      </c>
      <c r="AD241" s="5">
        <v>9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9</v>
      </c>
      <c r="AK241" s="5">
        <v>9</v>
      </c>
      <c r="AL241" s="5">
        <v>41.666666999999997</v>
      </c>
      <c r="AM241" s="5">
        <v>0.32800000000000001</v>
      </c>
      <c r="AN241" s="5">
        <v>100</v>
      </c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</row>
    <row r="242" spans="1:51" x14ac:dyDescent="0.25">
      <c r="A242" s="5">
        <v>33</v>
      </c>
      <c r="B242" s="5">
        <v>9</v>
      </c>
      <c r="C242" s="5">
        <v>0</v>
      </c>
      <c r="D242" s="5">
        <v>0</v>
      </c>
      <c r="E242" s="5">
        <v>0</v>
      </c>
      <c r="F242" s="5">
        <v>11</v>
      </c>
      <c r="G242" s="5">
        <v>0</v>
      </c>
      <c r="H242" s="5">
        <v>0</v>
      </c>
      <c r="I242" s="5">
        <v>69</v>
      </c>
      <c r="J242" s="5">
        <v>97.222222000000002</v>
      </c>
      <c r="K242" s="5">
        <v>0.39100000000000001</v>
      </c>
      <c r="L242" s="5">
        <v>100</v>
      </c>
      <c r="M242" s="5"/>
      <c r="N242" s="5"/>
      <c r="O242" s="5"/>
      <c r="P242" s="5">
        <v>99</v>
      </c>
      <c r="Q242" s="5">
        <v>6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9</v>
      </c>
      <c r="X242" s="5">
        <v>10</v>
      </c>
      <c r="Y242" s="5">
        <v>33.333333000000003</v>
      </c>
      <c r="Z242" s="5">
        <v>0.25</v>
      </c>
      <c r="AA242" s="5">
        <v>100</v>
      </c>
      <c r="AB242" s="5"/>
      <c r="AC242" s="5">
        <v>99</v>
      </c>
      <c r="AD242" s="5">
        <v>5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19</v>
      </c>
      <c r="AK242" s="5">
        <v>0</v>
      </c>
      <c r="AL242" s="5">
        <v>29.166667</v>
      </c>
      <c r="AM242" s="5">
        <v>0.23400000000000001</v>
      </c>
      <c r="AN242" s="5">
        <v>0</v>
      </c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</row>
    <row r="243" spans="1:51" x14ac:dyDescent="0.25">
      <c r="A243" s="5">
        <v>34</v>
      </c>
      <c r="B243" s="5">
        <v>6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24</v>
      </c>
      <c r="J243" s="5">
        <v>40.277777999999998</v>
      </c>
      <c r="K243" s="5">
        <v>0.28100000000000003</v>
      </c>
      <c r="L243" s="5">
        <v>100</v>
      </c>
      <c r="M243" s="5"/>
      <c r="N243" s="5"/>
      <c r="O243" s="5"/>
      <c r="P243" s="5">
        <v>100</v>
      </c>
      <c r="Q243" s="5">
        <v>5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7</v>
      </c>
      <c r="Y243" s="5">
        <v>9.7222220000000004</v>
      </c>
      <c r="Z243" s="5">
        <v>0.25</v>
      </c>
      <c r="AA243" s="5">
        <v>100</v>
      </c>
      <c r="AB243" s="5"/>
      <c r="AC243" s="5">
        <v>100</v>
      </c>
      <c r="AD243" s="5">
        <v>4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20</v>
      </c>
      <c r="AK243" s="5">
        <v>0</v>
      </c>
      <c r="AL243" s="5">
        <v>6.9444439999999998</v>
      </c>
      <c r="AM243" s="5">
        <v>0.188</v>
      </c>
      <c r="AN243" s="5">
        <v>0</v>
      </c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</row>
    <row r="244" spans="1:51" x14ac:dyDescent="0.25">
      <c r="A244" s="5">
        <v>35</v>
      </c>
      <c r="B244" s="5">
        <v>6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32</v>
      </c>
      <c r="J244" s="5">
        <v>44.444443999999997</v>
      </c>
      <c r="K244" s="5">
        <v>0.29699999999999999</v>
      </c>
      <c r="L244" s="5">
        <v>100</v>
      </c>
      <c r="M244" s="5"/>
      <c r="N244" s="5"/>
      <c r="O244" s="5"/>
      <c r="P244" s="5">
        <v>101</v>
      </c>
      <c r="Q244" s="5">
        <v>4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10</v>
      </c>
      <c r="X244" s="5">
        <v>0</v>
      </c>
      <c r="Y244" s="5">
        <v>26.388888999999999</v>
      </c>
      <c r="Z244" s="5">
        <v>0.20300000000000001</v>
      </c>
      <c r="AA244" s="5">
        <v>0</v>
      </c>
      <c r="AB244" s="5"/>
      <c r="AC244" s="5">
        <v>101</v>
      </c>
      <c r="AD244" s="5">
        <v>4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19</v>
      </c>
      <c r="AL244" s="5">
        <v>26.388888999999999</v>
      </c>
      <c r="AM244" s="5">
        <v>0.20300000000000001</v>
      </c>
      <c r="AN244" s="5">
        <v>100</v>
      </c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</row>
    <row r="245" spans="1:51" x14ac:dyDescent="0.25">
      <c r="A245" s="5">
        <v>36</v>
      </c>
      <c r="B245" s="5">
        <v>4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12.5</v>
      </c>
      <c r="K245" s="5">
        <v>0.23400000000000001</v>
      </c>
      <c r="L245" s="5">
        <v>0</v>
      </c>
      <c r="M245" s="5"/>
      <c r="N245" s="5"/>
      <c r="O245" s="5"/>
      <c r="P245" s="5">
        <v>102</v>
      </c>
      <c r="Q245" s="5">
        <v>5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10</v>
      </c>
      <c r="X245" s="5">
        <v>5</v>
      </c>
      <c r="Y245" s="5">
        <v>20.833333</v>
      </c>
      <c r="Z245" s="5">
        <v>0.23499999999999999</v>
      </c>
      <c r="AA245" s="5">
        <v>100</v>
      </c>
      <c r="AB245" s="5"/>
      <c r="AC245" s="5">
        <v>102</v>
      </c>
      <c r="AD245" s="5">
        <v>4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60</v>
      </c>
      <c r="AK245" s="5">
        <v>0</v>
      </c>
      <c r="AL245" s="5">
        <v>47.222222000000002</v>
      </c>
      <c r="AM245" s="5">
        <v>0.20300000000000001</v>
      </c>
      <c r="AN245" s="5">
        <v>100</v>
      </c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</row>
    <row r="246" spans="1:51" x14ac:dyDescent="0.25">
      <c r="A246" s="5">
        <v>37</v>
      </c>
      <c r="B246" s="5">
        <v>5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15</v>
      </c>
      <c r="J246" s="5">
        <v>20.833333</v>
      </c>
      <c r="K246" s="5">
        <v>0.25</v>
      </c>
      <c r="L246" s="5">
        <v>100</v>
      </c>
      <c r="M246" s="5"/>
      <c r="N246" s="5"/>
      <c r="O246" s="5"/>
      <c r="P246" s="5">
        <v>103</v>
      </c>
      <c r="Q246" s="5">
        <v>5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20</v>
      </c>
      <c r="X246" s="5">
        <v>25</v>
      </c>
      <c r="Y246" s="5">
        <v>91.666667000000004</v>
      </c>
      <c r="Z246" s="5">
        <v>0.219</v>
      </c>
      <c r="AA246" s="5">
        <v>100</v>
      </c>
      <c r="AB246" s="5"/>
      <c r="AC246" s="5">
        <v>103</v>
      </c>
      <c r="AD246" s="5">
        <v>5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54</v>
      </c>
      <c r="AL246" s="5">
        <v>75</v>
      </c>
      <c r="AM246" s="5">
        <v>0.26600000000000001</v>
      </c>
      <c r="AN246" s="5">
        <v>100</v>
      </c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</row>
    <row r="247" spans="1:51" x14ac:dyDescent="0.25">
      <c r="A247" s="5">
        <v>38</v>
      </c>
      <c r="B247" s="5">
        <v>5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63.888888999999999</v>
      </c>
      <c r="K247" s="5">
        <v>0.23499999999999999</v>
      </c>
      <c r="L247" s="5">
        <v>100</v>
      </c>
      <c r="M247" s="5"/>
      <c r="N247" s="5"/>
      <c r="O247" s="5"/>
      <c r="P247" s="5">
        <v>104</v>
      </c>
      <c r="Q247" s="5">
        <v>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12</v>
      </c>
      <c r="Y247" s="5">
        <v>16.666667</v>
      </c>
      <c r="Z247" s="5">
        <v>0.23400000000000001</v>
      </c>
      <c r="AA247" s="5">
        <v>100</v>
      </c>
      <c r="AB247" s="5"/>
      <c r="AC247" s="5">
        <v>108</v>
      </c>
      <c r="AD247" s="5">
        <v>8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40</v>
      </c>
      <c r="AK247" s="5">
        <v>1</v>
      </c>
      <c r="AL247" s="5">
        <v>54.166666999999997</v>
      </c>
      <c r="AM247" s="5">
        <v>1.0780000000000001</v>
      </c>
      <c r="AN247" s="5">
        <v>100</v>
      </c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</row>
    <row r="248" spans="1:51" x14ac:dyDescent="0.25">
      <c r="A248" s="5">
        <v>39</v>
      </c>
      <c r="B248" s="5">
        <v>5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42</v>
      </c>
      <c r="J248" s="5">
        <v>58.333333000000003</v>
      </c>
      <c r="K248" s="5">
        <v>0.28100000000000003</v>
      </c>
      <c r="L248" s="5">
        <v>100</v>
      </c>
      <c r="M248" s="5"/>
      <c r="N248" s="5"/>
      <c r="O248" s="5"/>
      <c r="P248" s="5">
        <v>108</v>
      </c>
      <c r="Q248" s="5">
        <v>8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20</v>
      </c>
      <c r="X248" s="5">
        <v>0</v>
      </c>
      <c r="Y248" s="5">
        <v>26.388888999999999</v>
      </c>
      <c r="Z248" s="5">
        <v>0.95299999999999996</v>
      </c>
      <c r="AA248" s="5">
        <v>100</v>
      </c>
      <c r="AB248" s="5"/>
      <c r="AC248" s="5">
        <v>109</v>
      </c>
      <c r="AD248" s="5">
        <v>10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14</v>
      </c>
      <c r="AL248" s="5">
        <v>19.444444000000001</v>
      </c>
      <c r="AM248" s="5">
        <v>0.35899999999999999</v>
      </c>
      <c r="AN248" s="5">
        <v>100</v>
      </c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</row>
    <row r="249" spans="1:51" x14ac:dyDescent="0.25">
      <c r="A249" s="5">
        <v>40</v>
      </c>
      <c r="B249" s="5">
        <v>8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5.5555560000000002</v>
      </c>
      <c r="K249" s="5">
        <v>1.109</v>
      </c>
      <c r="L249" s="5">
        <v>100</v>
      </c>
      <c r="M249" s="5"/>
      <c r="N249" s="5"/>
      <c r="O249" s="5"/>
      <c r="P249" s="5">
        <v>109</v>
      </c>
      <c r="Q249" s="5">
        <v>10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34</v>
      </c>
      <c r="Y249" s="5">
        <v>47.222222000000002</v>
      </c>
      <c r="Z249" s="5">
        <v>0.375</v>
      </c>
      <c r="AA249" s="5">
        <v>100</v>
      </c>
      <c r="AB249" s="5"/>
      <c r="AC249" s="5">
        <v>111</v>
      </c>
      <c r="AD249" s="5">
        <v>12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60</v>
      </c>
      <c r="AK249" s="5">
        <v>0</v>
      </c>
      <c r="AL249" s="5">
        <v>66.666667000000004</v>
      </c>
      <c r="AM249" s="5">
        <v>0.76600000000000001</v>
      </c>
      <c r="AN249" s="5">
        <v>100</v>
      </c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</row>
    <row r="250" spans="1:51" x14ac:dyDescent="0.25">
      <c r="A250" s="5">
        <v>41</v>
      </c>
      <c r="B250" s="5">
        <v>10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24</v>
      </c>
      <c r="J250" s="5">
        <v>59.722222000000002</v>
      </c>
      <c r="K250" s="5">
        <v>0.42199999999999999</v>
      </c>
      <c r="L250" s="5">
        <v>100</v>
      </c>
      <c r="M250" s="5"/>
      <c r="N250" s="5"/>
      <c r="O250" s="5"/>
      <c r="P250" s="5">
        <v>111</v>
      </c>
      <c r="Q250" s="5">
        <v>12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20</v>
      </c>
      <c r="X250" s="5">
        <v>0</v>
      </c>
      <c r="Y250" s="5">
        <v>25</v>
      </c>
      <c r="Z250" s="5">
        <v>0.79700000000000004</v>
      </c>
      <c r="AA250" s="5">
        <v>100</v>
      </c>
      <c r="AB250" s="5"/>
      <c r="AC250" s="5">
        <v>112</v>
      </c>
      <c r="AD250" s="5">
        <v>12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12</v>
      </c>
      <c r="AK250" s="5">
        <v>42</v>
      </c>
      <c r="AL250" s="5">
        <v>72.222222000000002</v>
      </c>
      <c r="AM250" s="5">
        <v>0.45300000000000001</v>
      </c>
      <c r="AN250" s="5">
        <v>100</v>
      </c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</row>
    <row r="251" spans="1:51" x14ac:dyDescent="0.25">
      <c r="A251" s="5">
        <v>42</v>
      </c>
      <c r="B251" s="5">
        <v>12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6</v>
      </c>
      <c r="J251" s="5">
        <v>8.3333329999999997</v>
      </c>
      <c r="K251" s="5">
        <v>0.48499999999999999</v>
      </c>
      <c r="L251" s="5">
        <v>100</v>
      </c>
      <c r="M251" s="5"/>
      <c r="N251" s="5"/>
      <c r="O251" s="5"/>
      <c r="P251" s="5">
        <v>112</v>
      </c>
      <c r="Q251" s="5">
        <v>12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10</v>
      </c>
      <c r="X251" s="5">
        <v>48</v>
      </c>
      <c r="Y251" s="5">
        <v>100</v>
      </c>
      <c r="Z251" s="5">
        <v>0.46899999999999997</v>
      </c>
      <c r="AA251" s="5">
        <v>100</v>
      </c>
      <c r="AB251" s="5"/>
      <c r="AC251" s="5">
        <v>113</v>
      </c>
      <c r="AD251" s="5">
        <v>11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19</v>
      </c>
      <c r="AK251" s="5">
        <v>14</v>
      </c>
      <c r="AL251" s="5">
        <v>47.222222000000002</v>
      </c>
      <c r="AM251" s="5">
        <v>0.437</v>
      </c>
      <c r="AN251" s="5">
        <v>100</v>
      </c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</row>
    <row r="252" spans="1:51" x14ac:dyDescent="0.25">
      <c r="A252" s="5">
        <v>43</v>
      </c>
      <c r="B252" s="5">
        <v>12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1.388889</v>
      </c>
      <c r="K252" s="5">
        <v>0.53100000000000003</v>
      </c>
      <c r="L252" s="5">
        <v>100</v>
      </c>
      <c r="M252" s="5"/>
      <c r="N252" s="5"/>
      <c r="O252" s="5"/>
      <c r="P252" s="5">
        <v>113</v>
      </c>
      <c r="Q252" s="5">
        <v>11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22</v>
      </c>
      <c r="X252" s="5">
        <v>0</v>
      </c>
      <c r="Y252" s="5">
        <v>62.5</v>
      </c>
      <c r="Z252" s="5">
        <v>0.42199999999999999</v>
      </c>
      <c r="AA252" s="5">
        <v>100</v>
      </c>
      <c r="AB252" s="5"/>
      <c r="AC252" s="5">
        <v>114</v>
      </c>
      <c r="AD252" s="5">
        <v>13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0</v>
      </c>
      <c r="AK252" s="5">
        <v>26</v>
      </c>
      <c r="AL252" s="5">
        <v>36.111111000000001</v>
      </c>
      <c r="AM252" s="5">
        <v>0.46899999999999997</v>
      </c>
      <c r="AN252" s="5">
        <v>100</v>
      </c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</row>
    <row r="253" spans="1:51" x14ac:dyDescent="0.25">
      <c r="A253" s="5">
        <v>44</v>
      </c>
      <c r="B253" s="5">
        <v>12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24</v>
      </c>
      <c r="J253" s="5">
        <v>81.944444000000004</v>
      </c>
      <c r="K253" s="5">
        <v>0.5</v>
      </c>
      <c r="L253" s="5">
        <v>100</v>
      </c>
      <c r="M253" s="5"/>
      <c r="N253" s="5"/>
      <c r="O253" s="5"/>
      <c r="P253" s="5">
        <v>114</v>
      </c>
      <c r="Q253" s="5">
        <v>14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42</v>
      </c>
      <c r="Y253" s="5">
        <v>58.333333000000003</v>
      </c>
      <c r="Z253" s="5">
        <v>0.56200000000000006</v>
      </c>
      <c r="AA253" s="5">
        <v>100</v>
      </c>
      <c r="AB253" s="5"/>
      <c r="AC253" s="5">
        <v>115</v>
      </c>
      <c r="AD253" s="5">
        <v>13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60</v>
      </c>
      <c r="AK253" s="5">
        <v>3</v>
      </c>
      <c r="AL253" s="5">
        <v>87.5</v>
      </c>
      <c r="AM253" s="5">
        <v>0.53100000000000003</v>
      </c>
      <c r="AN253" s="5">
        <v>100</v>
      </c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</row>
    <row r="254" spans="1:51" x14ac:dyDescent="0.25">
      <c r="A254" s="5">
        <v>45</v>
      </c>
      <c r="B254" s="5">
        <v>14</v>
      </c>
      <c r="C254" s="5">
        <v>0</v>
      </c>
      <c r="D254" s="5">
        <v>0</v>
      </c>
      <c r="E254" s="5">
        <v>0</v>
      </c>
      <c r="F254" s="5">
        <v>8</v>
      </c>
      <c r="G254" s="5">
        <v>0</v>
      </c>
      <c r="H254" s="5">
        <v>0</v>
      </c>
      <c r="I254" s="5">
        <v>30</v>
      </c>
      <c r="J254" s="5">
        <v>63.888888999999999</v>
      </c>
      <c r="K254" s="5">
        <v>0.56200000000000006</v>
      </c>
      <c r="L254" s="5">
        <v>100</v>
      </c>
      <c r="M254" s="5"/>
      <c r="N254" s="5"/>
      <c r="O254" s="5"/>
      <c r="P254" s="5">
        <v>115</v>
      </c>
      <c r="Q254" s="5">
        <v>13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30</v>
      </c>
      <c r="X254" s="5">
        <v>0</v>
      </c>
      <c r="Y254" s="5">
        <v>45.833333000000003</v>
      </c>
      <c r="Z254" s="5">
        <v>0.53100000000000003</v>
      </c>
      <c r="AA254" s="5">
        <v>100</v>
      </c>
      <c r="AB254" s="5"/>
      <c r="AC254" s="5">
        <v>116</v>
      </c>
      <c r="AD254" s="5">
        <v>17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59</v>
      </c>
      <c r="AK254" s="5">
        <v>18</v>
      </c>
      <c r="AL254" s="5">
        <v>93.055555999999996</v>
      </c>
      <c r="AM254" s="5">
        <v>0.65700000000000003</v>
      </c>
      <c r="AN254" s="5">
        <v>100</v>
      </c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</row>
    <row r="255" spans="1:51" x14ac:dyDescent="0.25">
      <c r="A255" s="5">
        <v>46</v>
      </c>
      <c r="B255" s="5">
        <v>14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48</v>
      </c>
      <c r="J255" s="5">
        <v>98.611110999999994</v>
      </c>
      <c r="K255" s="5">
        <v>0.61</v>
      </c>
      <c r="L255" s="5">
        <v>100</v>
      </c>
      <c r="M255" s="5"/>
      <c r="N255" s="5"/>
      <c r="O255" s="5"/>
      <c r="P255" s="5">
        <v>116</v>
      </c>
      <c r="Q255" s="5">
        <v>17</v>
      </c>
      <c r="R255" s="5">
        <v>0</v>
      </c>
      <c r="S255" s="5">
        <v>0</v>
      </c>
      <c r="T255" s="5">
        <v>0</v>
      </c>
      <c r="U255" s="5">
        <v>1</v>
      </c>
      <c r="V255" s="5">
        <v>0</v>
      </c>
      <c r="W255" s="5">
        <v>30</v>
      </c>
      <c r="X255" s="5">
        <v>48</v>
      </c>
      <c r="Y255" s="5">
        <v>93.055555999999996</v>
      </c>
      <c r="Z255" s="5">
        <v>0.65700000000000003</v>
      </c>
      <c r="AA255" s="5">
        <v>100</v>
      </c>
      <c r="AB255" s="5"/>
      <c r="AC255" s="5">
        <v>117</v>
      </c>
      <c r="AD255" s="5">
        <v>15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20</v>
      </c>
      <c r="AL255" s="5">
        <v>27.777778000000001</v>
      </c>
      <c r="AM255" s="5">
        <v>0.60899999999999999</v>
      </c>
      <c r="AN255" s="5">
        <v>100</v>
      </c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</row>
    <row r="256" spans="1:51" x14ac:dyDescent="0.25">
      <c r="A256" s="5">
        <v>47</v>
      </c>
      <c r="B256" s="5">
        <v>13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8.3333329999999997</v>
      </c>
      <c r="K256" s="5">
        <v>0.57799999999999996</v>
      </c>
      <c r="L256" s="5">
        <v>100</v>
      </c>
      <c r="M256" s="5"/>
      <c r="N256" s="5"/>
      <c r="O256" s="5"/>
      <c r="P256" s="5">
        <v>117</v>
      </c>
      <c r="Q256" s="5">
        <v>15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50</v>
      </c>
      <c r="Y256" s="5">
        <v>69.444444000000004</v>
      </c>
      <c r="Z256" s="5">
        <v>0.60899999999999999</v>
      </c>
      <c r="AA256" s="5">
        <v>100</v>
      </c>
      <c r="AB256" s="5"/>
      <c r="AC256" s="5">
        <v>118</v>
      </c>
      <c r="AD256" s="5">
        <v>15</v>
      </c>
      <c r="AE256" s="5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60</v>
      </c>
      <c r="AK256" s="5">
        <v>0</v>
      </c>
      <c r="AL256" s="5">
        <v>34.722222000000002</v>
      </c>
      <c r="AM256" s="5">
        <v>0.57799999999999996</v>
      </c>
      <c r="AN256" s="5">
        <v>100</v>
      </c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</row>
    <row r="257" spans="1:51" x14ac:dyDescent="0.25">
      <c r="A257" s="5">
        <v>48</v>
      </c>
      <c r="B257" s="5">
        <v>17</v>
      </c>
      <c r="C257" s="5">
        <v>0</v>
      </c>
      <c r="D257" s="5">
        <v>0</v>
      </c>
      <c r="E257" s="5">
        <v>0</v>
      </c>
      <c r="F257" s="5">
        <v>8</v>
      </c>
      <c r="G257" s="5">
        <v>0</v>
      </c>
      <c r="H257" s="5">
        <v>3</v>
      </c>
      <c r="I257" s="5">
        <v>46</v>
      </c>
      <c r="J257" s="5">
        <v>97.222222000000002</v>
      </c>
      <c r="K257" s="5">
        <v>0.70299999999999996</v>
      </c>
      <c r="L257" s="5">
        <v>100</v>
      </c>
      <c r="M257" s="5"/>
      <c r="N257" s="5"/>
      <c r="O257" s="5"/>
      <c r="P257" s="5">
        <v>118</v>
      </c>
      <c r="Q257" s="5">
        <v>15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20</v>
      </c>
      <c r="X257" s="5">
        <v>0</v>
      </c>
      <c r="Y257" s="5">
        <v>11.111110999999999</v>
      </c>
      <c r="Z257" s="5">
        <v>0.56200000000000006</v>
      </c>
      <c r="AA257" s="5">
        <v>100</v>
      </c>
      <c r="AB257" s="5"/>
      <c r="AC257" s="5">
        <v>119</v>
      </c>
      <c r="AD257" s="5">
        <v>16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67</v>
      </c>
      <c r="AK257" s="5">
        <v>32</v>
      </c>
      <c r="AL257" s="5">
        <v>75</v>
      </c>
      <c r="AM257" s="5">
        <v>0.59399999999999997</v>
      </c>
      <c r="AN257" s="5">
        <v>100</v>
      </c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</row>
    <row r="258" spans="1:51" x14ac:dyDescent="0.25">
      <c r="A258" s="5">
        <v>49</v>
      </c>
      <c r="B258" s="5">
        <v>15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19</v>
      </c>
      <c r="I258" s="5">
        <v>23</v>
      </c>
      <c r="J258" s="5">
        <v>93.055555999999996</v>
      </c>
      <c r="K258" s="5">
        <v>0.64100000000000001</v>
      </c>
      <c r="L258" s="5">
        <v>100</v>
      </c>
      <c r="M258" s="5"/>
      <c r="N258" s="5"/>
      <c r="O258" s="5"/>
      <c r="P258" s="5">
        <v>119</v>
      </c>
      <c r="Q258" s="5">
        <v>16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25</v>
      </c>
      <c r="X258" s="5">
        <v>13</v>
      </c>
      <c r="Y258" s="5">
        <v>40.277777999999998</v>
      </c>
      <c r="Z258" s="5">
        <v>0.65700000000000003</v>
      </c>
      <c r="AA258" s="5">
        <v>100</v>
      </c>
      <c r="AB258" s="5"/>
      <c r="AC258" s="5">
        <v>120</v>
      </c>
      <c r="AD258" s="5">
        <v>15</v>
      </c>
      <c r="AE258" s="5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27</v>
      </c>
      <c r="AK258" s="5">
        <v>51</v>
      </c>
      <c r="AL258" s="5">
        <v>81.944444000000004</v>
      </c>
      <c r="AM258" s="5">
        <v>0.57799999999999996</v>
      </c>
      <c r="AN258" s="5">
        <v>100</v>
      </c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</row>
    <row r="259" spans="1:51" x14ac:dyDescent="0.25">
      <c r="A259" s="5">
        <v>50</v>
      </c>
      <c r="B259" s="5">
        <v>16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42</v>
      </c>
      <c r="I259" s="5">
        <v>3</v>
      </c>
      <c r="J259" s="5">
        <v>62.5</v>
      </c>
      <c r="K259" s="5">
        <v>1.3120000000000001</v>
      </c>
      <c r="L259" s="5">
        <v>100</v>
      </c>
      <c r="M259" s="5"/>
      <c r="N259" s="5"/>
      <c r="O259" s="5"/>
      <c r="P259" s="5">
        <v>120</v>
      </c>
      <c r="Q259" s="5">
        <v>16</v>
      </c>
      <c r="R259" s="5">
        <v>0</v>
      </c>
      <c r="S259" s="5">
        <v>0</v>
      </c>
      <c r="T259" s="5">
        <v>0</v>
      </c>
      <c r="U259" s="5">
        <v>4</v>
      </c>
      <c r="V259" s="5">
        <v>0</v>
      </c>
      <c r="W259" s="5">
        <v>37</v>
      </c>
      <c r="X259" s="5">
        <v>46</v>
      </c>
      <c r="Y259" s="5">
        <v>100</v>
      </c>
      <c r="Z259" s="5">
        <v>0.68700000000000006</v>
      </c>
      <c r="AA259" s="5">
        <v>100</v>
      </c>
      <c r="AB259" s="5"/>
      <c r="AC259" s="5">
        <v>121</v>
      </c>
      <c r="AD259" s="5">
        <v>13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32</v>
      </c>
      <c r="AK259" s="5">
        <v>42</v>
      </c>
      <c r="AL259" s="5">
        <v>70.833332999999996</v>
      </c>
      <c r="AM259" s="5">
        <v>0.5</v>
      </c>
      <c r="AN259" s="5">
        <v>100</v>
      </c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</row>
    <row r="260" spans="1:51" x14ac:dyDescent="0.25">
      <c r="A260" s="5">
        <v>51</v>
      </c>
      <c r="B260" s="5">
        <v>17</v>
      </c>
      <c r="C260" s="5">
        <v>0</v>
      </c>
      <c r="D260" s="5">
        <v>0</v>
      </c>
      <c r="E260" s="5">
        <v>0</v>
      </c>
      <c r="F260" s="5">
        <v>1</v>
      </c>
      <c r="G260" s="5">
        <v>0</v>
      </c>
      <c r="H260" s="5">
        <v>9</v>
      </c>
      <c r="I260" s="5">
        <v>51</v>
      </c>
      <c r="J260" s="5">
        <v>100</v>
      </c>
      <c r="K260" s="5">
        <v>0.73499999999999999</v>
      </c>
      <c r="L260" s="5">
        <v>100</v>
      </c>
      <c r="M260" s="5"/>
      <c r="N260" s="5"/>
      <c r="O260" s="5"/>
      <c r="P260" s="5">
        <v>121</v>
      </c>
      <c r="Q260" s="5">
        <v>14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2</v>
      </c>
      <c r="X260" s="5">
        <v>64</v>
      </c>
      <c r="Y260" s="5">
        <v>91.666667000000004</v>
      </c>
      <c r="Z260" s="5">
        <v>0.57799999999999996</v>
      </c>
      <c r="AA260" s="5">
        <v>100</v>
      </c>
      <c r="AB260" s="5"/>
      <c r="AC260" s="5">
        <v>122</v>
      </c>
      <c r="AD260" s="5">
        <v>12</v>
      </c>
      <c r="AE260" s="5">
        <v>0</v>
      </c>
      <c r="AF260" s="5">
        <v>0</v>
      </c>
      <c r="AG260" s="5">
        <v>0</v>
      </c>
      <c r="AH260" s="5">
        <v>8</v>
      </c>
      <c r="AI260" s="5">
        <v>0</v>
      </c>
      <c r="AJ260" s="5">
        <v>0</v>
      </c>
      <c r="AK260" s="5">
        <v>63</v>
      </c>
      <c r="AL260" s="5">
        <v>91.666667000000004</v>
      </c>
      <c r="AM260" s="5">
        <v>0.46899999999999997</v>
      </c>
      <c r="AN260" s="5">
        <v>100</v>
      </c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</row>
    <row r="261" spans="1:51" x14ac:dyDescent="0.25">
      <c r="A261" s="5">
        <v>52</v>
      </c>
      <c r="B261" s="5">
        <v>15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5</v>
      </c>
      <c r="I261" s="5">
        <v>62</v>
      </c>
      <c r="J261" s="5">
        <v>100</v>
      </c>
      <c r="K261" s="5">
        <v>0.67100000000000004</v>
      </c>
      <c r="L261" s="5">
        <v>100</v>
      </c>
      <c r="M261" s="5"/>
      <c r="N261" s="5"/>
      <c r="O261" s="5"/>
      <c r="P261" s="5">
        <v>122</v>
      </c>
      <c r="Q261" s="5">
        <v>12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20</v>
      </c>
      <c r="X261" s="5">
        <v>28</v>
      </c>
      <c r="Y261" s="5">
        <v>95.833332999999996</v>
      </c>
      <c r="Z261" s="5">
        <v>0.48499999999999999</v>
      </c>
      <c r="AA261" s="5">
        <v>100</v>
      </c>
      <c r="AB261" s="5"/>
      <c r="AC261" s="5">
        <v>123</v>
      </c>
      <c r="AD261" s="5">
        <v>9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20</v>
      </c>
      <c r="AK261" s="5">
        <v>18</v>
      </c>
      <c r="AL261" s="5">
        <v>50</v>
      </c>
      <c r="AM261" s="5">
        <v>0.375</v>
      </c>
      <c r="AN261" s="5">
        <v>100</v>
      </c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</row>
    <row r="262" spans="1:51" x14ac:dyDescent="0.25">
      <c r="A262" s="5">
        <v>53</v>
      </c>
      <c r="B262" s="5">
        <v>15</v>
      </c>
      <c r="C262" s="5">
        <v>0</v>
      </c>
      <c r="D262" s="5">
        <v>0</v>
      </c>
      <c r="E262" s="5">
        <v>0</v>
      </c>
      <c r="F262" s="5">
        <v>14</v>
      </c>
      <c r="G262" s="5">
        <v>0</v>
      </c>
      <c r="H262" s="5">
        <v>0</v>
      </c>
      <c r="I262" s="5">
        <v>36</v>
      </c>
      <c r="J262" s="5">
        <v>98.611110999999994</v>
      </c>
      <c r="K262" s="5">
        <v>0.65600000000000003</v>
      </c>
      <c r="L262" s="5">
        <v>100</v>
      </c>
      <c r="M262" s="5"/>
      <c r="N262" s="5"/>
      <c r="O262" s="5"/>
      <c r="P262" s="5">
        <v>123</v>
      </c>
      <c r="Q262" s="5">
        <v>9</v>
      </c>
      <c r="R262" s="5">
        <v>0</v>
      </c>
      <c r="S262" s="5">
        <v>0</v>
      </c>
      <c r="T262" s="5">
        <v>0</v>
      </c>
      <c r="U262" s="5">
        <v>11</v>
      </c>
      <c r="V262" s="5">
        <v>0</v>
      </c>
      <c r="W262" s="5">
        <v>20</v>
      </c>
      <c r="X262" s="5">
        <v>0</v>
      </c>
      <c r="Y262" s="5">
        <v>66.666667000000004</v>
      </c>
      <c r="Z262" s="5">
        <v>0.375</v>
      </c>
      <c r="AA262" s="5">
        <v>100</v>
      </c>
      <c r="AB262" s="5"/>
      <c r="AC262" s="5">
        <v>124</v>
      </c>
      <c r="AD262" s="5">
        <v>9</v>
      </c>
      <c r="AE262" s="5">
        <v>0</v>
      </c>
      <c r="AF262" s="5">
        <v>0</v>
      </c>
      <c r="AG262" s="5">
        <v>0</v>
      </c>
      <c r="AH262" s="5">
        <v>5</v>
      </c>
      <c r="AI262" s="5">
        <v>0</v>
      </c>
      <c r="AJ262" s="5">
        <v>9</v>
      </c>
      <c r="AK262" s="5">
        <v>54</v>
      </c>
      <c r="AL262" s="5">
        <v>91.666667000000004</v>
      </c>
      <c r="AM262" s="5">
        <v>0.34300000000000003</v>
      </c>
      <c r="AN262" s="5">
        <v>100</v>
      </c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</row>
    <row r="263" spans="1:51" x14ac:dyDescent="0.25">
      <c r="A263" s="5">
        <v>54</v>
      </c>
      <c r="B263" s="5">
        <v>12</v>
      </c>
      <c r="C263" s="5">
        <v>0</v>
      </c>
      <c r="D263" s="5">
        <v>0</v>
      </c>
      <c r="E263" s="5">
        <v>0</v>
      </c>
      <c r="F263" s="5">
        <v>21</v>
      </c>
      <c r="G263" s="5">
        <v>0</v>
      </c>
      <c r="H263" s="5">
        <v>0</v>
      </c>
      <c r="I263" s="5">
        <v>30</v>
      </c>
      <c r="J263" s="5">
        <v>68.055555999999996</v>
      </c>
      <c r="K263" s="5">
        <v>0.51600000000000001</v>
      </c>
      <c r="L263" s="5">
        <v>100</v>
      </c>
      <c r="M263" s="5"/>
      <c r="N263" s="5"/>
      <c r="O263" s="5"/>
      <c r="P263" s="5">
        <v>124</v>
      </c>
      <c r="Q263" s="5">
        <v>10</v>
      </c>
      <c r="R263" s="5">
        <v>0</v>
      </c>
      <c r="S263" s="5">
        <v>0</v>
      </c>
      <c r="T263" s="5">
        <v>0</v>
      </c>
      <c r="U263" s="5">
        <v>6</v>
      </c>
      <c r="V263" s="5">
        <v>0</v>
      </c>
      <c r="W263" s="5">
        <v>11</v>
      </c>
      <c r="X263" s="5">
        <v>36</v>
      </c>
      <c r="Y263" s="5">
        <v>93.055555999999996</v>
      </c>
      <c r="Z263" s="5">
        <v>0.375</v>
      </c>
      <c r="AA263" s="5">
        <v>100</v>
      </c>
      <c r="AB263" s="5"/>
      <c r="AC263" s="5">
        <v>125</v>
      </c>
      <c r="AD263" s="5">
        <v>8</v>
      </c>
      <c r="AE263" s="5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36</v>
      </c>
      <c r="AL263" s="5">
        <v>50</v>
      </c>
      <c r="AM263" s="5">
        <v>0.313</v>
      </c>
      <c r="AN263" s="5">
        <v>100</v>
      </c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</row>
    <row r="264" spans="1:51" x14ac:dyDescent="0.25">
      <c r="A264" s="5">
        <v>55</v>
      </c>
      <c r="B264" s="5">
        <v>10</v>
      </c>
      <c r="C264" s="5">
        <v>0</v>
      </c>
      <c r="D264" s="5">
        <v>0</v>
      </c>
      <c r="E264" s="5">
        <v>0</v>
      </c>
      <c r="F264" s="5">
        <v>25</v>
      </c>
      <c r="G264" s="5">
        <v>0</v>
      </c>
      <c r="H264" s="5">
        <v>0</v>
      </c>
      <c r="I264" s="5">
        <v>44</v>
      </c>
      <c r="J264" s="5">
        <v>95.833332999999996</v>
      </c>
      <c r="K264" s="5">
        <v>0.42199999999999999</v>
      </c>
      <c r="L264" s="5">
        <v>100</v>
      </c>
      <c r="M264" s="5"/>
      <c r="N264" s="5"/>
      <c r="O264" s="5"/>
      <c r="P264" s="5">
        <v>125</v>
      </c>
      <c r="Q264" s="5">
        <v>9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51</v>
      </c>
      <c r="Y264" s="5">
        <v>70.833332999999996</v>
      </c>
      <c r="Z264" s="5">
        <v>0.35899999999999999</v>
      </c>
      <c r="AA264" s="5">
        <v>100</v>
      </c>
      <c r="AB264" s="5"/>
      <c r="AC264" s="5">
        <v>126</v>
      </c>
      <c r="AD264" s="5">
        <v>7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40</v>
      </c>
      <c r="AK264" s="5">
        <v>0</v>
      </c>
      <c r="AL264" s="5">
        <v>44.444443999999997</v>
      </c>
      <c r="AM264" s="5">
        <v>0.28100000000000003</v>
      </c>
      <c r="AN264" s="5">
        <v>100</v>
      </c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</row>
    <row r="265" spans="1:51" x14ac:dyDescent="0.25">
      <c r="A265" s="5">
        <v>56</v>
      </c>
      <c r="B265" s="5">
        <v>9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48</v>
      </c>
      <c r="J265" s="5">
        <v>95.833332999999996</v>
      </c>
      <c r="K265" s="5">
        <v>0.375</v>
      </c>
      <c r="L265" s="5">
        <v>100</v>
      </c>
      <c r="M265" s="5"/>
      <c r="N265" s="5"/>
      <c r="O265" s="5"/>
      <c r="P265" s="5">
        <v>126</v>
      </c>
      <c r="Q265" s="5">
        <v>7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10</v>
      </c>
      <c r="X265" s="5">
        <v>0</v>
      </c>
      <c r="Y265" s="5">
        <v>18.055555999999999</v>
      </c>
      <c r="Z265" s="5">
        <v>0.29699999999999999</v>
      </c>
      <c r="AA265" s="5">
        <v>100</v>
      </c>
      <c r="AB265" s="5"/>
      <c r="AC265" s="5">
        <v>127</v>
      </c>
      <c r="AD265" s="5">
        <v>10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14</v>
      </c>
      <c r="AK265" s="5">
        <v>26</v>
      </c>
      <c r="AL265" s="5">
        <v>51.388888999999999</v>
      </c>
      <c r="AM265" s="5">
        <v>0.32800000000000001</v>
      </c>
      <c r="AN265" s="5">
        <v>100</v>
      </c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</row>
    <row r="266" spans="1:51" x14ac:dyDescent="0.25">
      <c r="A266" s="5">
        <v>57</v>
      </c>
      <c r="B266" s="5">
        <v>10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9</v>
      </c>
      <c r="J266" s="5">
        <v>16.666667</v>
      </c>
      <c r="K266" s="5">
        <v>0.40600000000000003</v>
      </c>
      <c r="L266" s="5">
        <v>100</v>
      </c>
      <c r="M266" s="5"/>
      <c r="N266" s="5"/>
      <c r="O266" s="5"/>
      <c r="P266" s="5">
        <v>127</v>
      </c>
      <c r="Q266" s="5">
        <v>10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10</v>
      </c>
      <c r="X266" s="5">
        <v>11</v>
      </c>
      <c r="Y266" s="5">
        <v>43.055556000000003</v>
      </c>
      <c r="Z266" s="5">
        <v>0.34399999999999997</v>
      </c>
      <c r="AA266" s="5">
        <v>100</v>
      </c>
      <c r="AB266" s="5"/>
      <c r="AC266" s="5">
        <v>128</v>
      </c>
      <c r="AD266" s="5">
        <v>8</v>
      </c>
      <c r="AE266" s="5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9</v>
      </c>
      <c r="AL266" s="5">
        <v>12.5</v>
      </c>
      <c r="AM266" s="5">
        <v>0.29699999999999999</v>
      </c>
      <c r="AN266" s="5">
        <v>100</v>
      </c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</row>
    <row r="267" spans="1:51" x14ac:dyDescent="0.25">
      <c r="A267" s="5">
        <v>58</v>
      </c>
      <c r="B267" s="5">
        <v>10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24</v>
      </c>
      <c r="J267" s="5">
        <v>51.388888999999999</v>
      </c>
      <c r="K267" s="5">
        <v>0.375</v>
      </c>
      <c r="L267" s="5">
        <v>100</v>
      </c>
      <c r="M267" s="5"/>
      <c r="N267" s="5"/>
      <c r="O267" s="5"/>
      <c r="P267" s="5">
        <v>128</v>
      </c>
      <c r="Q267" s="5">
        <v>9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26</v>
      </c>
      <c r="Y267" s="5">
        <v>36.111111000000001</v>
      </c>
      <c r="Z267" s="5">
        <v>0.35899999999999999</v>
      </c>
      <c r="AA267" s="5">
        <v>100</v>
      </c>
      <c r="AB267" s="5"/>
      <c r="AC267" s="5">
        <v>130</v>
      </c>
      <c r="AD267" s="5">
        <v>8</v>
      </c>
      <c r="AE267" s="5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60</v>
      </c>
      <c r="AK267" s="5">
        <v>0</v>
      </c>
      <c r="AL267" s="5">
        <v>44.444443999999997</v>
      </c>
      <c r="AM267" s="5">
        <v>0.57799999999999996</v>
      </c>
      <c r="AN267" s="5">
        <v>100</v>
      </c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</row>
    <row r="268" spans="1:51" x14ac:dyDescent="0.25">
      <c r="A268" s="5">
        <v>59</v>
      </c>
      <c r="B268" s="5">
        <v>10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46</v>
      </c>
      <c r="J268" s="5">
        <v>91.666667000000004</v>
      </c>
      <c r="K268" s="5">
        <v>0.39100000000000001</v>
      </c>
      <c r="L268" s="5">
        <v>100</v>
      </c>
      <c r="M268" s="5"/>
      <c r="N268" s="5"/>
      <c r="O268" s="5"/>
      <c r="P268" s="5">
        <v>130</v>
      </c>
      <c r="Q268" s="5">
        <v>8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10</v>
      </c>
      <c r="X268" s="5">
        <v>0</v>
      </c>
      <c r="Y268" s="5">
        <v>15.277778</v>
      </c>
      <c r="Z268" s="5">
        <v>0.60899999999999999</v>
      </c>
      <c r="AA268" s="5">
        <v>100</v>
      </c>
      <c r="AB268" s="5"/>
      <c r="AC268" s="5">
        <v>131</v>
      </c>
      <c r="AD268" s="5">
        <v>8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14</v>
      </c>
      <c r="AK268" s="5">
        <v>69</v>
      </c>
      <c r="AL268" s="5">
        <v>97.222222000000002</v>
      </c>
      <c r="AM268" s="5">
        <v>0.32800000000000001</v>
      </c>
      <c r="AN268" s="5">
        <v>100</v>
      </c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</row>
    <row r="269" spans="1:51" x14ac:dyDescent="0.25">
      <c r="A269" s="5">
        <v>60</v>
      </c>
      <c r="B269" s="5">
        <v>8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1.388889</v>
      </c>
      <c r="K269" s="5">
        <v>0.64</v>
      </c>
      <c r="L269" s="5">
        <v>100</v>
      </c>
      <c r="M269" s="5"/>
      <c r="N269" s="5"/>
      <c r="O269" s="5"/>
      <c r="P269" s="5">
        <v>131</v>
      </c>
      <c r="Q269" s="5">
        <v>8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20</v>
      </c>
      <c r="X269" s="5">
        <v>25</v>
      </c>
      <c r="Y269" s="5">
        <v>87.5</v>
      </c>
      <c r="Z269" s="5">
        <v>0.313</v>
      </c>
      <c r="AA269" s="5">
        <v>100</v>
      </c>
      <c r="AB269" s="5"/>
      <c r="AC269" s="5">
        <v>132</v>
      </c>
      <c r="AD269" s="5">
        <v>5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44</v>
      </c>
      <c r="AK269" s="5">
        <v>20</v>
      </c>
      <c r="AL269" s="5">
        <v>44.444443999999997</v>
      </c>
      <c r="AM269" s="5">
        <v>0.25</v>
      </c>
      <c r="AN269" s="5">
        <v>100</v>
      </c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</row>
    <row r="270" spans="1:51" x14ac:dyDescent="0.25">
      <c r="A270" s="5">
        <v>61</v>
      </c>
      <c r="B270" s="5">
        <v>8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24</v>
      </c>
      <c r="J270" s="5">
        <v>59.722222000000002</v>
      </c>
      <c r="K270" s="5">
        <v>0.32800000000000001</v>
      </c>
      <c r="L270" s="5">
        <v>100</v>
      </c>
      <c r="M270" s="5"/>
      <c r="N270" s="5"/>
      <c r="O270" s="5"/>
      <c r="P270" s="5">
        <v>132</v>
      </c>
      <c r="Q270" s="5">
        <v>8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14</v>
      </c>
      <c r="X270" s="5">
        <v>27</v>
      </c>
      <c r="Y270" s="5">
        <v>70.833332999999996</v>
      </c>
      <c r="Z270" s="5">
        <v>0.32800000000000001</v>
      </c>
      <c r="AA270" s="5">
        <v>100</v>
      </c>
      <c r="AB270" s="5"/>
      <c r="AC270" s="5">
        <v>133</v>
      </c>
      <c r="AD270" s="5">
        <v>5</v>
      </c>
      <c r="AE270" s="5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57</v>
      </c>
      <c r="AL270" s="5">
        <v>79.166667000000004</v>
      </c>
      <c r="AM270" s="5">
        <v>0.23499999999999999</v>
      </c>
      <c r="AN270" s="5">
        <v>100</v>
      </c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</row>
    <row r="271" spans="1:51" x14ac:dyDescent="0.25">
      <c r="A271" s="5">
        <v>62</v>
      </c>
      <c r="B271" s="5">
        <v>8</v>
      </c>
      <c r="C271" s="5">
        <v>0</v>
      </c>
      <c r="D271" s="5">
        <v>0</v>
      </c>
      <c r="E271" s="5">
        <v>0</v>
      </c>
      <c r="F271" s="5">
        <v>6</v>
      </c>
      <c r="G271" s="5">
        <v>0</v>
      </c>
      <c r="H271" s="5">
        <v>0</v>
      </c>
      <c r="I271" s="5">
        <v>57</v>
      </c>
      <c r="J271" s="5">
        <v>86.111110999999994</v>
      </c>
      <c r="K271" s="5">
        <v>0.36</v>
      </c>
      <c r="L271" s="5">
        <v>100</v>
      </c>
      <c r="M271" s="5"/>
      <c r="N271" s="5"/>
      <c r="O271" s="5"/>
      <c r="P271" s="5">
        <v>133</v>
      </c>
      <c r="Q271" s="5">
        <v>6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7</v>
      </c>
      <c r="X271" s="5">
        <v>24</v>
      </c>
      <c r="Y271" s="5">
        <v>66.666667000000004</v>
      </c>
      <c r="Z271" s="5">
        <v>0.28100000000000003</v>
      </c>
      <c r="AA271" s="5">
        <v>100</v>
      </c>
      <c r="AB271" s="5"/>
      <c r="AC271" s="5">
        <v>134</v>
      </c>
      <c r="AD271" s="5">
        <v>2</v>
      </c>
      <c r="AE271" s="5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20</v>
      </c>
      <c r="AK271" s="5">
        <v>0</v>
      </c>
      <c r="AL271" s="5">
        <v>5.5555560000000002</v>
      </c>
      <c r="AM271" s="5">
        <v>0.156</v>
      </c>
      <c r="AN271" s="5">
        <v>0</v>
      </c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</row>
    <row r="272" spans="1:51" x14ac:dyDescent="0.25">
      <c r="A272" s="5">
        <v>63</v>
      </c>
      <c r="B272" s="5">
        <v>6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6</v>
      </c>
      <c r="I272" s="5">
        <v>27</v>
      </c>
      <c r="J272" s="5">
        <v>86.111110999999994</v>
      </c>
      <c r="K272" s="5">
        <v>0.28100000000000003</v>
      </c>
      <c r="L272" s="5">
        <v>100</v>
      </c>
      <c r="M272" s="5"/>
      <c r="N272" s="5"/>
      <c r="O272" s="5"/>
      <c r="P272" s="5">
        <v>134</v>
      </c>
      <c r="Q272" s="5">
        <v>4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22</v>
      </c>
      <c r="Y272" s="5">
        <v>30.555555999999999</v>
      </c>
      <c r="Z272" s="5">
        <v>0.219</v>
      </c>
      <c r="AA272" s="5">
        <v>100</v>
      </c>
      <c r="AB272" s="5"/>
      <c r="AC272" s="5">
        <v>135</v>
      </c>
      <c r="AD272" s="5">
        <v>2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20</v>
      </c>
      <c r="AL272" s="5">
        <v>27.777778000000001</v>
      </c>
      <c r="AM272" s="5">
        <v>0.14099999999999999</v>
      </c>
      <c r="AN272" s="5">
        <v>100</v>
      </c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</row>
    <row r="273" spans="1:51" x14ac:dyDescent="0.25">
      <c r="A273" s="5">
        <v>64</v>
      </c>
      <c r="B273" s="5">
        <v>6</v>
      </c>
      <c r="C273" s="5">
        <v>0</v>
      </c>
      <c r="D273" s="5">
        <v>0</v>
      </c>
      <c r="E273" s="5">
        <v>0</v>
      </c>
      <c r="F273" s="5">
        <v>15</v>
      </c>
      <c r="G273" s="5">
        <v>0</v>
      </c>
      <c r="H273" s="5">
        <v>0</v>
      </c>
      <c r="I273" s="5">
        <v>21</v>
      </c>
      <c r="J273" s="5">
        <v>52.777777999999998</v>
      </c>
      <c r="K273" s="5">
        <v>0.29699999999999999</v>
      </c>
      <c r="L273" s="5">
        <v>100</v>
      </c>
      <c r="M273" s="5"/>
      <c r="N273" s="5"/>
      <c r="O273" s="5"/>
      <c r="P273" s="5">
        <v>135</v>
      </c>
      <c r="Q273" s="5">
        <v>2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10</v>
      </c>
      <c r="X273" s="5">
        <v>0</v>
      </c>
      <c r="Y273" s="5">
        <v>25</v>
      </c>
      <c r="Z273" s="5">
        <v>0.156</v>
      </c>
      <c r="AA273" s="5">
        <v>0</v>
      </c>
      <c r="AB273" s="5"/>
      <c r="AC273" s="5">
        <v>138</v>
      </c>
      <c r="AD273" s="5">
        <v>4</v>
      </c>
      <c r="AE273" s="5">
        <v>0</v>
      </c>
      <c r="AF273" s="5">
        <v>0</v>
      </c>
      <c r="AG273" s="5">
        <v>0</v>
      </c>
      <c r="AH273" s="5">
        <v>0</v>
      </c>
      <c r="AI273" s="5">
        <v>0</v>
      </c>
      <c r="AJ273" s="5">
        <v>20</v>
      </c>
      <c r="AK273" s="5">
        <v>0</v>
      </c>
      <c r="AL273" s="5">
        <v>16.666667</v>
      </c>
      <c r="AM273" s="5">
        <v>0.64</v>
      </c>
      <c r="AN273" s="5">
        <v>0</v>
      </c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</row>
    <row r="274" spans="1:51" x14ac:dyDescent="0.25">
      <c r="A274" s="5">
        <v>65</v>
      </c>
      <c r="B274" s="5">
        <v>3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6</v>
      </c>
      <c r="J274" s="5">
        <v>19.444444000000001</v>
      </c>
      <c r="K274" s="5">
        <v>0.20300000000000001</v>
      </c>
      <c r="L274" s="5">
        <v>100</v>
      </c>
      <c r="M274" s="5"/>
      <c r="N274" s="5"/>
      <c r="O274" s="5"/>
      <c r="P274" s="5">
        <v>136</v>
      </c>
      <c r="Q274" s="5">
        <v>2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6</v>
      </c>
      <c r="Y274" s="5">
        <v>8.3333329999999997</v>
      </c>
      <c r="Z274" s="5">
        <v>0.157</v>
      </c>
      <c r="AA274" s="5">
        <v>100</v>
      </c>
      <c r="AB274" s="5"/>
      <c r="AC274" s="5">
        <v>139</v>
      </c>
      <c r="AD274" s="5">
        <v>6</v>
      </c>
      <c r="AE274" s="5">
        <v>0</v>
      </c>
      <c r="AF274" s="5">
        <v>0</v>
      </c>
      <c r="AG274" s="5">
        <v>0</v>
      </c>
      <c r="AH274" s="5">
        <v>0</v>
      </c>
      <c r="AI274" s="5">
        <v>0</v>
      </c>
      <c r="AJ274" s="5">
        <v>0</v>
      </c>
      <c r="AK274" s="5">
        <v>8</v>
      </c>
      <c r="AL274" s="5">
        <v>11.111110999999999</v>
      </c>
      <c r="AM274" s="5">
        <v>0.48499999999999999</v>
      </c>
      <c r="AN274" s="5">
        <v>100</v>
      </c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</row>
    <row r="275" spans="1:51" x14ac:dyDescent="0.25">
      <c r="A275" s="5">
        <v>66</v>
      </c>
      <c r="B275" s="5">
        <v>2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16</v>
      </c>
      <c r="J275" s="5">
        <v>22.222221999999999</v>
      </c>
      <c r="K275" s="5">
        <v>0.17199999999999999</v>
      </c>
      <c r="L275" s="5">
        <v>100</v>
      </c>
      <c r="M275" s="5"/>
      <c r="N275" s="5"/>
      <c r="O275" s="5"/>
      <c r="P275" s="5">
        <v>138</v>
      </c>
      <c r="Q275" s="5">
        <v>4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10</v>
      </c>
      <c r="X275" s="5">
        <v>0</v>
      </c>
      <c r="Y275" s="5">
        <v>2.7777780000000001</v>
      </c>
      <c r="Z275" s="5">
        <v>0.375</v>
      </c>
      <c r="AA275" s="5">
        <v>0</v>
      </c>
      <c r="AB275" s="5"/>
      <c r="AC275" s="5">
        <v>142</v>
      </c>
      <c r="AD275" s="5">
        <v>13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75</v>
      </c>
      <c r="AK275" s="5">
        <v>0</v>
      </c>
      <c r="AL275" s="5">
        <v>43.055556000000003</v>
      </c>
      <c r="AM275" s="5">
        <v>1.375</v>
      </c>
      <c r="AN275" s="5">
        <v>100</v>
      </c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</row>
    <row r="276" spans="1:51" x14ac:dyDescent="0.25">
      <c r="A276" s="5">
        <v>67</v>
      </c>
      <c r="B276" s="5">
        <v>6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22.222221999999999</v>
      </c>
      <c r="K276" s="5">
        <v>0.625</v>
      </c>
      <c r="L276" s="5">
        <v>100</v>
      </c>
      <c r="M276" s="5"/>
      <c r="N276" s="5"/>
      <c r="O276" s="5"/>
      <c r="P276" s="5">
        <v>139</v>
      </c>
      <c r="Q276" s="5">
        <v>6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18</v>
      </c>
      <c r="Y276" s="5">
        <v>25</v>
      </c>
      <c r="Z276" s="5">
        <v>0.23400000000000001</v>
      </c>
      <c r="AA276" s="5">
        <v>100</v>
      </c>
      <c r="AB276" s="5"/>
      <c r="AC276" s="5">
        <v>143</v>
      </c>
      <c r="AD276" s="5">
        <v>14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45</v>
      </c>
      <c r="AL276" s="5">
        <v>62.5</v>
      </c>
      <c r="AM276" s="5">
        <v>0.51500000000000001</v>
      </c>
      <c r="AN276" s="5">
        <v>100</v>
      </c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</row>
    <row r="277" spans="1:51" x14ac:dyDescent="0.25">
      <c r="A277" s="5">
        <v>68</v>
      </c>
      <c r="B277" s="5">
        <v>7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4</v>
      </c>
      <c r="J277" s="5">
        <v>5.5555560000000002</v>
      </c>
      <c r="K277" s="5">
        <v>0.29699999999999999</v>
      </c>
      <c r="L277" s="5">
        <v>100</v>
      </c>
      <c r="M277" s="5"/>
      <c r="N277" s="5"/>
      <c r="O277" s="5"/>
      <c r="P277" s="5">
        <v>142</v>
      </c>
      <c r="Q277" s="5">
        <v>13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30</v>
      </c>
      <c r="X277" s="5">
        <v>0</v>
      </c>
      <c r="Y277" s="5">
        <v>5.5555560000000002</v>
      </c>
      <c r="Z277" s="5">
        <v>1.125</v>
      </c>
      <c r="AA277" s="5">
        <v>100</v>
      </c>
      <c r="AB277" s="5"/>
      <c r="AC277" s="5">
        <v>144</v>
      </c>
      <c r="AD277" s="5">
        <v>11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40</v>
      </c>
      <c r="AK277" s="5">
        <v>0</v>
      </c>
      <c r="AL277" s="5">
        <v>15.277778</v>
      </c>
      <c r="AM277" s="5">
        <v>0.40699999999999997</v>
      </c>
      <c r="AN277" s="5">
        <v>100</v>
      </c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</row>
    <row r="278" spans="1:51" x14ac:dyDescent="0.25">
      <c r="A278" s="5">
        <v>69</v>
      </c>
      <c r="B278" s="5">
        <v>14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38.888888999999999</v>
      </c>
      <c r="K278" s="5">
        <v>1.4370000000000001</v>
      </c>
      <c r="L278" s="5">
        <v>100</v>
      </c>
      <c r="M278" s="5"/>
      <c r="N278" s="5"/>
      <c r="O278" s="5"/>
      <c r="P278" s="5">
        <v>143</v>
      </c>
      <c r="Q278" s="5">
        <v>14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10</v>
      </c>
      <c r="X278" s="5">
        <v>48</v>
      </c>
      <c r="Y278" s="5">
        <v>88.888889000000006</v>
      </c>
      <c r="Z278" s="5">
        <v>0.5</v>
      </c>
      <c r="AA278" s="5">
        <v>100</v>
      </c>
      <c r="AB278" s="5"/>
      <c r="AC278" s="5">
        <v>145</v>
      </c>
      <c r="AD278" s="5">
        <v>12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6</v>
      </c>
      <c r="AK278" s="5">
        <v>42</v>
      </c>
      <c r="AL278" s="5">
        <v>62.5</v>
      </c>
      <c r="AM278" s="5">
        <v>0.45300000000000001</v>
      </c>
      <c r="AN278" s="5">
        <v>100</v>
      </c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</row>
    <row r="279" spans="1:51" x14ac:dyDescent="0.25">
      <c r="A279" s="5">
        <v>70</v>
      </c>
      <c r="B279" s="5">
        <v>14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48</v>
      </c>
      <c r="J279" s="5">
        <v>66.666667000000004</v>
      </c>
      <c r="K279" s="5">
        <v>0.54700000000000004</v>
      </c>
      <c r="L279" s="5">
        <v>100</v>
      </c>
      <c r="M279" s="5"/>
      <c r="N279" s="5"/>
      <c r="O279" s="5"/>
      <c r="P279" s="5">
        <v>144</v>
      </c>
      <c r="Q279" s="5">
        <v>14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18</v>
      </c>
      <c r="Y279" s="5">
        <v>25</v>
      </c>
      <c r="Z279" s="5">
        <v>0.54700000000000004</v>
      </c>
      <c r="AA279" s="5">
        <v>100</v>
      </c>
      <c r="AB279" s="5"/>
      <c r="AC279" s="5">
        <v>146</v>
      </c>
      <c r="AD279" s="5">
        <v>11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21</v>
      </c>
      <c r="AK279" s="5">
        <v>21</v>
      </c>
      <c r="AL279" s="5">
        <v>41.666666999999997</v>
      </c>
      <c r="AM279" s="5">
        <v>0.42199999999999999</v>
      </c>
      <c r="AN279" s="5">
        <v>100</v>
      </c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</row>
    <row r="280" spans="1:51" x14ac:dyDescent="0.25">
      <c r="A280" s="5">
        <v>71</v>
      </c>
      <c r="B280" s="5">
        <v>12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26.388888999999999</v>
      </c>
      <c r="K280" s="5">
        <v>0.5</v>
      </c>
      <c r="L280" s="5">
        <v>100</v>
      </c>
      <c r="M280" s="5"/>
      <c r="N280" s="5"/>
      <c r="O280" s="5"/>
      <c r="P280" s="5">
        <v>145</v>
      </c>
      <c r="Q280" s="5">
        <v>12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30</v>
      </c>
      <c r="X280" s="5">
        <v>0</v>
      </c>
      <c r="Y280" s="5">
        <v>63.888888999999999</v>
      </c>
      <c r="Z280" s="5">
        <v>0.46899999999999997</v>
      </c>
      <c r="AA280" s="5">
        <v>100</v>
      </c>
      <c r="AB280" s="5"/>
      <c r="AC280" s="5">
        <v>147</v>
      </c>
      <c r="AD280" s="5">
        <v>11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5</v>
      </c>
      <c r="AK280" s="5">
        <v>57</v>
      </c>
      <c r="AL280" s="5">
        <v>100</v>
      </c>
      <c r="AM280" s="5">
        <v>0.437</v>
      </c>
      <c r="AN280" s="5">
        <v>100</v>
      </c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</row>
    <row r="281" spans="1:51" x14ac:dyDescent="0.25">
      <c r="A281" s="5">
        <v>72</v>
      </c>
      <c r="B281" s="5">
        <v>13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3</v>
      </c>
      <c r="I281" s="5">
        <v>48</v>
      </c>
      <c r="J281" s="5">
        <v>100</v>
      </c>
      <c r="K281" s="5">
        <v>0.53100000000000003</v>
      </c>
      <c r="L281" s="5">
        <v>100</v>
      </c>
      <c r="M281" s="5"/>
      <c r="N281" s="5"/>
      <c r="O281" s="5"/>
      <c r="P281" s="5">
        <v>146</v>
      </c>
      <c r="Q281" s="5">
        <v>13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33</v>
      </c>
      <c r="X281" s="5">
        <v>51</v>
      </c>
      <c r="Y281" s="5">
        <v>100</v>
      </c>
      <c r="Z281" s="5">
        <v>0.53100000000000003</v>
      </c>
      <c r="AA281" s="5">
        <v>100</v>
      </c>
      <c r="AB281" s="5"/>
      <c r="AC281" s="5">
        <v>148</v>
      </c>
      <c r="AD281" s="5">
        <v>9</v>
      </c>
      <c r="AE281" s="5">
        <v>0</v>
      </c>
      <c r="AF281" s="5">
        <v>0</v>
      </c>
      <c r="AG281" s="5">
        <v>0</v>
      </c>
      <c r="AH281" s="5">
        <v>17</v>
      </c>
      <c r="AI281" s="5">
        <v>0</v>
      </c>
      <c r="AJ281" s="5">
        <v>0</v>
      </c>
      <c r="AK281" s="5">
        <v>63</v>
      </c>
      <c r="AL281" s="5">
        <v>100</v>
      </c>
      <c r="AM281" s="5">
        <v>0.35899999999999999</v>
      </c>
      <c r="AN281" s="5">
        <v>100</v>
      </c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</row>
    <row r="282" spans="1:51" x14ac:dyDescent="0.25">
      <c r="A282" s="5">
        <v>73</v>
      </c>
      <c r="B282" s="5">
        <v>11</v>
      </c>
      <c r="C282" s="5">
        <v>0</v>
      </c>
      <c r="D282" s="5">
        <v>0</v>
      </c>
      <c r="E282" s="5">
        <v>0</v>
      </c>
      <c r="F282" s="5">
        <v>4</v>
      </c>
      <c r="G282" s="5">
        <v>0</v>
      </c>
      <c r="H282" s="5">
        <v>12</v>
      </c>
      <c r="I282" s="5">
        <v>0</v>
      </c>
      <c r="J282" s="5">
        <v>97.222222000000002</v>
      </c>
      <c r="K282" s="5">
        <v>0.48499999999999999</v>
      </c>
      <c r="L282" s="5">
        <v>100</v>
      </c>
      <c r="M282" s="5"/>
      <c r="N282" s="5"/>
      <c r="O282" s="5"/>
      <c r="P282" s="5">
        <v>147</v>
      </c>
      <c r="Q282" s="5">
        <v>11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17</v>
      </c>
      <c r="X282" s="5">
        <v>45</v>
      </c>
      <c r="Y282" s="5">
        <v>100</v>
      </c>
      <c r="Z282" s="5">
        <v>0.45300000000000001</v>
      </c>
      <c r="AA282" s="5">
        <v>100</v>
      </c>
      <c r="AB282" s="5"/>
      <c r="AC282" s="5">
        <v>149</v>
      </c>
      <c r="AD282" s="5">
        <v>10</v>
      </c>
      <c r="AE282" s="5">
        <v>0</v>
      </c>
      <c r="AF282" s="5">
        <v>0</v>
      </c>
      <c r="AG282" s="5">
        <v>0</v>
      </c>
      <c r="AH282" s="5">
        <v>6</v>
      </c>
      <c r="AI282" s="5">
        <v>0</v>
      </c>
      <c r="AJ282" s="5">
        <v>0</v>
      </c>
      <c r="AK282" s="5">
        <v>36</v>
      </c>
      <c r="AL282" s="5">
        <v>66.666667000000004</v>
      </c>
      <c r="AM282" s="5">
        <v>0.36</v>
      </c>
      <c r="AN282" s="5">
        <v>100</v>
      </c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</row>
    <row r="283" spans="1:51" x14ac:dyDescent="0.25">
      <c r="A283" s="5">
        <v>74</v>
      </c>
      <c r="B283" s="5">
        <v>9</v>
      </c>
      <c r="C283" s="5">
        <v>0</v>
      </c>
      <c r="D283" s="5">
        <v>0</v>
      </c>
      <c r="E283" s="5">
        <v>0</v>
      </c>
      <c r="F283" s="5">
        <v>20</v>
      </c>
      <c r="G283" s="5">
        <v>0</v>
      </c>
      <c r="H283" s="5">
        <v>0</v>
      </c>
      <c r="I283" s="5">
        <v>66</v>
      </c>
      <c r="J283" s="5">
        <v>100</v>
      </c>
      <c r="K283" s="5">
        <v>0.39</v>
      </c>
      <c r="L283" s="5">
        <v>100</v>
      </c>
      <c r="M283" s="5"/>
      <c r="N283" s="5"/>
      <c r="O283" s="5"/>
      <c r="P283" s="5">
        <v>148</v>
      </c>
      <c r="Q283" s="5">
        <v>9</v>
      </c>
      <c r="R283" s="5">
        <v>0</v>
      </c>
      <c r="S283" s="5">
        <v>0</v>
      </c>
      <c r="T283" s="5">
        <v>0</v>
      </c>
      <c r="U283" s="5">
        <v>13</v>
      </c>
      <c r="V283" s="5">
        <v>0</v>
      </c>
      <c r="W283" s="5">
        <v>0</v>
      </c>
      <c r="X283" s="5">
        <v>59</v>
      </c>
      <c r="Y283" s="5">
        <v>100</v>
      </c>
      <c r="Z283" s="5">
        <v>0.375</v>
      </c>
      <c r="AA283" s="5">
        <v>100</v>
      </c>
      <c r="AB283" s="5"/>
      <c r="AC283" s="5">
        <v>150</v>
      </c>
      <c r="AD283" s="5">
        <v>10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20</v>
      </c>
      <c r="AK283" s="5">
        <v>10</v>
      </c>
      <c r="AL283" s="5">
        <v>26.388888999999999</v>
      </c>
      <c r="AM283" s="5">
        <v>0.35899999999999999</v>
      </c>
      <c r="AN283" s="5">
        <v>100</v>
      </c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</row>
    <row r="284" spans="1:51" x14ac:dyDescent="0.25">
      <c r="A284" s="5">
        <v>75</v>
      </c>
      <c r="B284" s="5">
        <v>10</v>
      </c>
      <c r="C284" s="5">
        <v>0</v>
      </c>
      <c r="D284" s="5">
        <v>0</v>
      </c>
      <c r="E284" s="5">
        <v>0</v>
      </c>
      <c r="F284" s="5">
        <v>9</v>
      </c>
      <c r="G284" s="5">
        <v>0</v>
      </c>
      <c r="H284" s="5">
        <v>0</v>
      </c>
      <c r="I284" s="5">
        <v>45</v>
      </c>
      <c r="J284" s="5">
        <v>75</v>
      </c>
      <c r="K284" s="5">
        <v>0.39100000000000001</v>
      </c>
      <c r="L284" s="5">
        <v>100</v>
      </c>
      <c r="M284" s="5"/>
      <c r="N284" s="5"/>
      <c r="O284" s="5"/>
      <c r="P284" s="5">
        <v>149</v>
      </c>
      <c r="Q284" s="5">
        <v>10</v>
      </c>
      <c r="R284" s="5">
        <v>0</v>
      </c>
      <c r="S284" s="5">
        <v>0</v>
      </c>
      <c r="T284" s="5">
        <v>0</v>
      </c>
      <c r="U284" s="5">
        <v>2</v>
      </c>
      <c r="V284" s="5">
        <v>0</v>
      </c>
      <c r="W284" s="5">
        <v>0</v>
      </c>
      <c r="X284" s="5">
        <v>24</v>
      </c>
      <c r="Y284" s="5">
        <v>55.555556000000003</v>
      </c>
      <c r="Z284" s="5">
        <v>0.375</v>
      </c>
      <c r="AA284" s="5">
        <v>100</v>
      </c>
      <c r="AB284" s="5"/>
      <c r="AC284" s="5">
        <v>151</v>
      </c>
      <c r="AD284" s="5">
        <v>9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20</v>
      </c>
      <c r="AK284" s="5">
        <v>11</v>
      </c>
      <c r="AL284" s="5">
        <v>16.666667</v>
      </c>
      <c r="AM284" s="5">
        <v>0.32800000000000001</v>
      </c>
      <c r="AN284" s="5">
        <v>100</v>
      </c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</row>
    <row r="285" spans="1:51" x14ac:dyDescent="0.25">
      <c r="A285" s="5">
        <v>76</v>
      </c>
      <c r="B285" s="5">
        <v>10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13</v>
      </c>
      <c r="J285" s="5">
        <v>18.055555999999999</v>
      </c>
      <c r="K285" s="5">
        <v>0.375</v>
      </c>
      <c r="L285" s="5">
        <v>100</v>
      </c>
      <c r="M285" s="5"/>
      <c r="N285" s="5"/>
      <c r="O285" s="5"/>
      <c r="P285" s="5">
        <v>150</v>
      </c>
      <c r="Q285" s="5">
        <v>10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6</v>
      </c>
      <c r="Y285" s="5">
        <v>8.3333329999999997</v>
      </c>
      <c r="Z285" s="5">
        <v>0.375</v>
      </c>
      <c r="AA285" s="5">
        <v>100</v>
      </c>
      <c r="AB285" s="5"/>
      <c r="AC285" s="5">
        <v>152</v>
      </c>
      <c r="AD285" s="5">
        <v>14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11</v>
      </c>
      <c r="AK285" s="5">
        <v>21</v>
      </c>
      <c r="AL285" s="5">
        <v>33.333333000000003</v>
      </c>
      <c r="AM285" s="5">
        <v>0.46899999999999997</v>
      </c>
      <c r="AN285" s="5">
        <v>100</v>
      </c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</row>
    <row r="286" spans="1:51" x14ac:dyDescent="0.25">
      <c r="A286" s="5">
        <v>77</v>
      </c>
      <c r="B286" s="5">
        <v>9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18.055555999999999</v>
      </c>
      <c r="K286" s="5">
        <v>0.35899999999999999</v>
      </c>
      <c r="L286" s="5">
        <v>0</v>
      </c>
      <c r="M286" s="5"/>
      <c r="N286" s="5"/>
      <c r="O286" s="5"/>
      <c r="P286" s="5">
        <v>151</v>
      </c>
      <c r="Q286" s="5">
        <v>9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10</v>
      </c>
      <c r="X286" s="5">
        <v>0</v>
      </c>
      <c r="Y286" s="5">
        <v>27.777778000000001</v>
      </c>
      <c r="Z286" s="5">
        <v>0.32800000000000001</v>
      </c>
      <c r="AA286" s="5">
        <v>0</v>
      </c>
      <c r="AB286" s="5"/>
      <c r="AC286" s="5">
        <v>153</v>
      </c>
      <c r="AD286" s="5">
        <v>14</v>
      </c>
      <c r="AE286" s="5">
        <v>0</v>
      </c>
      <c r="AF286" s="5">
        <v>0</v>
      </c>
      <c r="AG286" s="5">
        <v>0</v>
      </c>
      <c r="AH286" s="5">
        <v>0</v>
      </c>
      <c r="AI286" s="5">
        <v>0</v>
      </c>
      <c r="AJ286" s="5">
        <v>16</v>
      </c>
      <c r="AK286" s="5">
        <v>18</v>
      </c>
      <c r="AL286" s="5">
        <v>33.333333000000003</v>
      </c>
      <c r="AM286" s="5">
        <v>0.48399999999999999</v>
      </c>
      <c r="AN286" s="5">
        <v>100</v>
      </c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</row>
    <row r="287" spans="1:51" x14ac:dyDescent="0.25">
      <c r="A287" s="5">
        <v>78</v>
      </c>
      <c r="B287" s="5">
        <v>15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5</v>
      </c>
      <c r="I287" s="5">
        <v>7</v>
      </c>
      <c r="J287" s="5">
        <v>23.611111000000001</v>
      </c>
      <c r="K287" s="5">
        <v>0.54700000000000004</v>
      </c>
      <c r="L287" s="5">
        <v>100</v>
      </c>
      <c r="M287" s="5"/>
      <c r="N287" s="5"/>
      <c r="O287" s="5"/>
      <c r="P287" s="5">
        <v>152</v>
      </c>
      <c r="Q287" s="5">
        <v>14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30</v>
      </c>
      <c r="X287" s="5">
        <v>0</v>
      </c>
      <c r="Y287" s="5">
        <v>37.5</v>
      </c>
      <c r="Z287" s="5">
        <v>0.48399999999999999</v>
      </c>
      <c r="AA287" s="5">
        <v>100</v>
      </c>
      <c r="AB287" s="5"/>
      <c r="AC287" s="5">
        <v>154</v>
      </c>
      <c r="AD287" s="5">
        <v>16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26</v>
      </c>
      <c r="AK287" s="5">
        <v>14</v>
      </c>
      <c r="AL287" s="5">
        <v>47.222222000000002</v>
      </c>
      <c r="AM287" s="5">
        <v>0.57899999999999996</v>
      </c>
      <c r="AN287" s="5">
        <v>100</v>
      </c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</row>
    <row r="288" spans="1:51" x14ac:dyDescent="0.25">
      <c r="A288" s="5">
        <v>79</v>
      </c>
      <c r="B288" s="5">
        <v>15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5</v>
      </c>
      <c r="I288" s="5">
        <v>24</v>
      </c>
      <c r="J288" s="5">
        <v>62.5</v>
      </c>
      <c r="K288" s="5">
        <v>0.57799999999999996</v>
      </c>
      <c r="L288" s="5">
        <v>100</v>
      </c>
      <c r="M288" s="5"/>
      <c r="N288" s="5"/>
      <c r="O288" s="5"/>
      <c r="P288" s="5">
        <v>153</v>
      </c>
      <c r="Q288" s="5">
        <v>15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15</v>
      </c>
      <c r="X288" s="5">
        <v>28</v>
      </c>
      <c r="Y288" s="5">
        <v>45.833333000000003</v>
      </c>
      <c r="Z288" s="5">
        <v>0.54700000000000004</v>
      </c>
      <c r="AA288" s="5">
        <v>100</v>
      </c>
      <c r="AB288" s="5"/>
      <c r="AC288" s="5">
        <v>155</v>
      </c>
      <c r="AD288" s="5">
        <v>15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71</v>
      </c>
      <c r="AK288" s="5">
        <v>21</v>
      </c>
      <c r="AL288" s="5">
        <v>68.055555999999996</v>
      </c>
      <c r="AM288" s="5">
        <v>0.56200000000000006</v>
      </c>
      <c r="AN288" s="5">
        <v>100</v>
      </c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</row>
    <row r="289" spans="1:51" x14ac:dyDescent="0.25">
      <c r="A289" s="5">
        <v>80</v>
      </c>
      <c r="B289" s="5">
        <v>16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19.444444000000001</v>
      </c>
      <c r="K289" s="5">
        <v>0.59399999999999997</v>
      </c>
      <c r="L289" s="5">
        <v>100</v>
      </c>
      <c r="M289" s="5"/>
      <c r="N289" s="5"/>
      <c r="O289" s="5"/>
      <c r="P289" s="5">
        <v>154</v>
      </c>
      <c r="Q289" s="5">
        <v>16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24</v>
      </c>
      <c r="X289" s="5">
        <v>15</v>
      </c>
      <c r="Y289" s="5">
        <v>45.833333000000003</v>
      </c>
      <c r="Z289" s="5">
        <v>0.59399999999999997</v>
      </c>
      <c r="AA289" s="5">
        <v>100</v>
      </c>
      <c r="AB289" s="5"/>
      <c r="AC289" s="5">
        <v>156</v>
      </c>
      <c r="AD289" s="5">
        <v>13</v>
      </c>
      <c r="AE289" s="5">
        <v>0</v>
      </c>
      <c r="AF289" s="5">
        <v>0</v>
      </c>
      <c r="AG289" s="5">
        <v>0</v>
      </c>
      <c r="AH289" s="5">
        <v>0</v>
      </c>
      <c r="AI289" s="5">
        <v>0</v>
      </c>
      <c r="AJ289" s="5">
        <v>90</v>
      </c>
      <c r="AK289" s="5">
        <v>45</v>
      </c>
      <c r="AL289" s="5">
        <v>76.388889000000006</v>
      </c>
      <c r="AM289" s="5">
        <v>0.51600000000000001</v>
      </c>
      <c r="AN289" s="5">
        <v>100</v>
      </c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</row>
    <row r="290" spans="1:51" x14ac:dyDescent="0.25">
      <c r="A290" s="5">
        <v>81</v>
      </c>
      <c r="B290" s="5">
        <v>16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26</v>
      </c>
      <c r="J290" s="5">
        <v>91.666667000000004</v>
      </c>
      <c r="K290" s="5">
        <v>0.625</v>
      </c>
      <c r="L290" s="5">
        <v>100</v>
      </c>
      <c r="M290" s="5"/>
      <c r="N290" s="5"/>
      <c r="O290" s="5"/>
      <c r="P290" s="5">
        <v>155</v>
      </c>
      <c r="Q290" s="5">
        <v>15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15</v>
      </c>
      <c r="X290" s="5">
        <v>23</v>
      </c>
      <c r="Y290" s="5">
        <v>41.666666999999997</v>
      </c>
      <c r="Z290" s="5">
        <v>0.57799999999999996</v>
      </c>
      <c r="AA290" s="5">
        <v>100</v>
      </c>
      <c r="AB290" s="5"/>
      <c r="AC290" s="5">
        <v>157</v>
      </c>
      <c r="AD290" s="5">
        <v>10</v>
      </c>
      <c r="AE290" s="5">
        <v>0</v>
      </c>
      <c r="AF290" s="5">
        <v>0</v>
      </c>
      <c r="AG290" s="5">
        <v>0</v>
      </c>
      <c r="AH290" s="5">
        <v>0</v>
      </c>
      <c r="AI290" s="5">
        <v>0</v>
      </c>
      <c r="AJ290" s="5">
        <v>23</v>
      </c>
      <c r="AK290" s="5">
        <v>62</v>
      </c>
      <c r="AL290" s="5">
        <v>91.666667000000004</v>
      </c>
      <c r="AM290" s="5">
        <v>0.375</v>
      </c>
      <c r="AN290" s="5">
        <v>100</v>
      </c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</row>
    <row r="291" spans="1:51" x14ac:dyDescent="0.25">
      <c r="A291" s="5">
        <v>82</v>
      </c>
      <c r="B291" s="5">
        <v>16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15</v>
      </c>
      <c r="I291" s="5">
        <v>3</v>
      </c>
      <c r="J291" s="5">
        <v>65.277777999999998</v>
      </c>
      <c r="K291" s="5">
        <v>0.71899999999999997</v>
      </c>
      <c r="L291" s="5">
        <v>100</v>
      </c>
      <c r="M291" s="5"/>
      <c r="N291" s="5"/>
      <c r="O291" s="5"/>
      <c r="P291" s="5">
        <v>156</v>
      </c>
      <c r="Q291" s="5">
        <v>13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30</v>
      </c>
      <c r="X291" s="5">
        <v>26</v>
      </c>
      <c r="Y291" s="5">
        <v>93.055555999999996</v>
      </c>
      <c r="Z291" s="5">
        <v>0.51600000000000001</v>
      </c>
      <c r="AA291" s="5">
        <v>100</v>
      </c>
      <c r="AB291" s="5"/>
      <c r="AC291" s="5">
        <v>158</v>
      </c>
      <c r="AD291" s="5">
        <v>9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19</v>
      </c>
      <c r="AK291" s="5">
        <v>44</v>
      </c>
      <c r="AL291" s="5">
        <v>66.666667000000004</v>
      </c>
      <c r="AM291" s="5">
        <v>0.34300000000000003</v>
      </c>
      <c r="AN291" s="5">
        <v>100</v>
      </c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</row>
    <row r="292" spans="1:51" x14ac:dyDescent="0.25">
      <c r="A292" s="5">
        <v>83</v>
      </c>
      <c r="B292" s="5">
        <v>13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30</v>
      </c>
      <c r="I292" s="5">
        <v>33</v>
      </c>
      <c r="J292" s="5">
        <v>76.388889000000006</v>
      </c>
      <c r="K292" s="5">
        <v>0.57799999999999996</v>
      </c>
      <c r="L292" s="5">
        <v>100</v>
      </c>
      <c r="M292" s="5"/>
      <c r="N292" s="5"/>
      <c r="O292" s="5"/>
      <c r="P292" s="5">
        <v>157</v>
      </c>
      <c r="Q292" s="5">
        <v>13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60</v>
      </c>
      <c r="X292" s="5">
        <v>3</v>
      </c>
      <c r="Y292" s="5">
        <v>76.388889000000006</v>
      </c>
      <c r="Z292" s="5">
        <v>0.54700000000000004</v>
      </c>
      <c r="AA292" s="5">
        <v>100</v>
      </c>
      <c r="AB292" s="5"/>
      <c r="AC292" s="5">
        <v>159</v>
      </c>
      <c r="AD292" s="5">
        <v>9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39</v>
      </c>
      <c r="AK292" s="5">
        <v>41</v>
      </c>
      <c r="AL292" s="5">
        <v>69.444444000000004</v>
      </c>
      <c r="AM292" s="5">
        <v>0.32900000000000001</v>
      </c>
      <c r="AN292" s="5">
        <v>100</v>
      </c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</row>
    <row r="293" spans="1:51" x14ac:dyDescent="0.25">
      <c r="A293" s="5">
        <v>84</v>
      </c>
      <c r="B293" s="5">
        <v>12</v>
      </c>
      <c r="C293" s="5">
        <v>0</v>
      </c>
      <c r="D293" s="5">
        <v>0</v>
      </c>
      <c r="E293" s="5">
        <v>0</v>
      </c>
      <c r="F293" s="5">
        <v>8</v>
      </c>
      <c r="G293" s="5">
        <v>0</v>
      </c>
      <c r="H293" s="5">
        <v>0</v>
      </c>
      <c r="I293" s="5">
        <v>62</v>
      </c>
      <c r="J293" s="5">
        <v>100</v>
      </c>
      <c r="K293" s="5">
        <v>0.48399999999999999</v>
      </c>
      <c r="L293" s="5">
        <v>100</v>
      </c>
      <c r="M293" s="5"/>
      <c r="N293" s="5"/>
      <c r="O293" s="5"/>
      <c r="P293" s="5">
        <v>158</v>
      </c>
      <c r="Q293" s="5">
        <v>12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2</v>
      </c>
      <c r="X293" s="5">
        <v>52</v>
      </c>
      <c r="Y293" s="5">
        <v>100</v>
      </c>
      <c r="Z293" s="5">
        <v>0.5</v>
      </c>
      <c r="AA293" s="5">
        <v>100</v>
      </c>
      <c r="AB293" s="5"/>
      <c r="AC293" s="5">
        <v>160</v>
      </c>
      <c r="AD293" s="5">
        <v>9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59</v>
      </c>
      <c r="AL293" s="5">
        <v>81.944444000000004</v>
      </c>
      <c r="AM293" s="5">
        <v>0.32800000000000001</v>
      </c>
      <c r="AN293" s="5">
        <v>100</v>
      </c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</row>
    <row r="294" spans="1:51" x14ac:dyDescent="0.25">
      <c r="A294" s="5">
        <v>85</v>
      </c>
      <c r="B294" s="5">
        <v>13</v>
      </c>
      <c r="C294" s="5">
        <v>0</v>
      </c>
      <c r="D294" s="5">
        <v>0</v>
      </c>
      <c r="E294" s="5">
        <v>0</v>
      </c>
      <c r="F294" s="5">
        <v>36</v>
      </c>
      <c r="G294" s="5">
        <v>0</v>
      </c>
      <c r="H294" s="5">
        <v>0</v>
      </c>
      <c r="I294" s="5">
        <v>36</v>
      </c>
      <c r="J294" s="5">
        <v>94.444444000000004</v>
      </c>
      <c r="K294" s="5">
        <v>0.53200000000000003</v>
      </c>
      <c r="L294" s="5">
        <v>100</v>
      </c>
      <c r="M294" s="5"/>
      <c r="N294" s="5"/>
      <c r="O294" s="5"/>
      <c r="P294" s="5">
        <v>159</v>
      </c>
      <c r="Q294" s="5">
        <v>13</v>
      </c>
      <c r="R294" s="5">
        <v>0</v>
      </c>
      <c r="S294" s="5">
        <v>0</v>
      </c>
      <c r="T294" s="5">
        <v>0</v>
      </c>
      <c r="U294" s="5">
        <v>16</v>
      </c>
      <c r="V294" s="5">
        <v>0</v>
      </c>
      <c r="W294" s="5">
        <v>14</v>
      </c>
      <c r="X294" s="5">
        <v>6</v>
      </c>
      <c r="Y294" s="5">
        <v>100</v>
      </c>
      <c r="Z294" s="5">
        <v>0.51500000000000001</v>
      </c>
      <c r="AA294" s="5">
        <v>100</v>
      </c>
      <c r="AB294" s="5"/>
      <c r="AC294" s="5">
        <v>61</v>
      </c>
      <c r="AD294" s="5">
        <v>7</v>
      </c>
      <c r="AE294" s="5">
        <v>0</v>
      </c>
      <c r="AF294" s="5">
        <v>0</v>
      </c>
      <c r="AG294" s="5">
        <v>0</v>
      </c>
      <c r="AH294" s="5">
        <v>0</v>
      </c>
      <c r="AI294" s="5">
        <v>0</v>
      </c>
      <c r="AJ294" s="5">
        <v>0</v>
      </c>
      <c r="AK294" s="5">
        <v>40</v>
      </c>
      <c r="AL294" s="5">
        <v>55.555556000000003</v>
      </c>
      <c r="AM294" s="5">
        <v>0.28100000000000003</v>
      </c>
      <c r="AN294" s="5">
        <v>100</v>
      </c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</row>
    <row r="295" spans="1:51" x14ac:dyDescent="0.25">
      <c r="A295" s="5">
        <v>86</v>
      </c>
      <c r="B295" s="5">
        <v>12</v>
      </c>
      <c r="C295" s="5">
        <v>0</v>
      </c>
      <c r="D295" s="5">
        <v>0</v>
      </c>
      <c r="E295" s="5">
        <v>0</v>
      </c>
      <c r="F295" s="5">
        <v>14</v>
      </c>
      <c r="G295" s="5">
        <v>0</v>
      </c>
      <c r="H295" s="5">
        <v>2</v>
      </c>
      <c r="I295" s="5">
        <v>42</v>
      </c>
      <c r="J295" s="5">
        <v>100</v>
      </c>
      <c r="K295" s="5">
        <v>0.48399999999999999</v>
      </c>
      <c r="L295" s="5">
        <v>100</v>
      </c>
      <c r="M295" s="5"/>
      <c r="N295" s="5"/>
      <c r="O295" s="5"/>
      <c r="P295" s="5">
        <v>160</v>
      </c>
      <c r="Q295" s="5">
        <v>11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20</v>
      </c>
      <c r="X295" s="5">
        <v>4</v>
      </c>
      <c r="Y295" s="5">
        <v>90.277777999999998</v>
      </c>
      <c r="Z295" s="5">
        <v>0.438</v>
      </c>
      <c r="AA295" s="5">
        <v>100</v>
      </c>
      <c r="AB295" s="5"/>
      <c r="AC295" s="5">
        <v>62</v>
      </c>
      <c r="AD295" s="5">
        <v>7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20</v>
      </c>
      <c r="AK295" s="5">
        <v>0</v>
      </c>
      <c r="AL295" s="5">
        <v>1.388889</v>
      </c>
      <c r="AM295" s="5">
        <v>0.26600000000000001</v>
      </c>
      <c r="AN295" s="5">
        <v>100</v>
      </c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</row>
    <row r="296" spans="1:51" x14ac:dyDescent="0.25">
      <c r="A296" s="5">
        <v>87</v>
      </c>
      <c r="B296" s="5">
        <v>10</v>
      </c>
      <c r="C296" s="5">
        <v>0</v>
      </c>
      <c r="D296" s="5">
        <v>0</v>
      </c>
      <c r="E296" s="5">
        <v>0</v>
      </c>
      <c r="F296" s="5">
        <v>11</v>
      </c>
      <c r="G296" s="5">
        <v>0</v>
      </c>
      <c r="H296" s="5">
        <v>0</v>
      </c>
      <c r="I296" s="5">
        <v>24</v>
      </c>
      <c r="J296" s="5">
        <v>66.666667000000004</v>
      </c>
      <c r="K296" s="5">
        <v>0.45300000000000001</v>
      </c>
      <c r="L296" s="5">
        <v>100</v>
      </c>
      <c r="M296" s="5"/>
      <c r="N296" s="5"/>
      <c r="O296" s="5"/>
      <c r="P296" s="5">
        <v>61</v>
      </c>
      <c r="Q296" s="5">
        <v>8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10</v>
      </c>
      <c r="X296" s="5">
        <v>48</v>
      </c>
      <c r="Y296" s="5">
        <v>91.666667000000004</v>
      </c>
      <c r="Z296" s="5">
        <v>0.34399999999999997</v>
      </c>
      <c r="AA296" s="5">
        <v>100</v>
      </c>
      <c r="AB296" s="5"/>
      <c r="AC296" s="5">
        <v>63</v>
      </c>
      <c r="AD296" s="5">
        <v>9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20</v>
      </c>
      <c r="AK296" s="5">
        <v>19</v>
      </c>
      <c r="AL296" s="5">
        <v>30.555555999999999</v>
      </c>
      <c r="AM296" s="5">
        <v>0.312</v>
      </c>
      <c r="AN296" s="5">
        <v>100</v>
      </c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</row>
    <row r="297" spans="1:51" x14ac:dyDescent="0.25">
      <c r="A297" s="5">
        <v>88</v>
      </c>
      <c r="B297" s="5">
        <v>9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32</v>
      </c>
      <c r="J297" s="5">
        <v>44.444443999999997</v>
      </c>
      <c r="K297" s="5">
        <v>0.39</v>
      </c>
      <c r="L297" s="5">
        <v>100</v>
      </c>
      <c r="M297" s="5"/>
      <c r="N297" s="5"/>
      <c r="O297" s="5"/>
      <c r="P297" s="5">
        <v>62</v>
      </c>
      <c r="Q297" s="5">
        <v>10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18</v>
      </c>
      <c r="Y297" s="5">
        <v>25</v>
      </c>
      <c r="Z297" s="5">
        <v>0.35899999999999999</v>
      </c>
      <c r="AA297" s="5">
        <v>100</v>
      </c>
      <c r="AB297" s="5"/>
      <c r="AC297" s="5">
        <v>64</v>
      </c>
      <c r="AD297" s="5">
        <v>8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14</v>
      </c>
      <c r="AK297" s="5">
        <v>17</v>
      </c>
      <c r="AL297" s="5">
        <v>33.333333000000003</v>
      </c>
      <c r="AM297" s="5">
        <v>0.29699999999999999</v>
      </c>
      <c r="AN297" s="5">
        <v>100</v>
      </c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</row>
    <row r="298" spans="1:51" x14ac:dyDescent="0.25">
      <c r="A298" s="5">
        <v>89</v>
      </c>
      <c r="B298" s="5">
        <v>9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6.9444439999999998</v>
      </c>
      <c r="K298" s="5">
        <v>0.375</v>
      </c>
      <c r="L298" s="5">
        <v>100</v>
      </c>
      <c r="M298" s="5"/>
      <c r="N298" s="5"/>
      <c r="O298" s="5"/>
      <c r="P298" s="5">
        <v>63</v>
      </c>
      <c r="Q298" s="5">
        <v>9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10</v>
      </c>
      <c r="X298" s="5">
        <v>0</v>
      </c>
      <c r="Y298" s="5">
        <v>20.833333</v>
      </c>
      <c r="Z298" s="5">
        <v>0.35899999999999999</v>
      </c>
      <c r="AA298" s="5">
        <v>100</v>
      </c>
      <c r="AB298" s="5"/>
      <c r="AC298" s="5">
        <v>65</v>
      </c>
      <c r="AD298" s="5">
        <v>7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20</v>
      </c>
      <c r="AK298" s="5">
        <v>15</v>
      </c>
      <c r="AL298" s="5">
        <v>30.555555999999999</v>
      </c>
      <c r="AM298" s="5">
        <v>0.28100000000000003</v>
      </c>
      <c r="AN298" s="5">
        <v>100</v>
      </c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</row>
    <row r="299" spans="1:51" x14ac:dyDescent="0.25">
      <c r="A299" s="5">
        <v>90</v>
      </c>
      <c r="B299" s="5">
        <v>9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15</v>
      </c>
      <c r="J299" s="5">
        <v>30.555555999999999</v>
      </c>
      <c r="K299" s="5">
        <v>0.375</v>
      </c>
      <c r="L299" s="5">
        <v>100</v>
      </c>
      <c r="M299" s="5"/>
      <c r="N299" s="5"/>
      <c r="O299" s="5"/>
      <c r="P299" s="5">
        <v>64</v>
      </c>
      <c r="Q299" s="5">
        <v>9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20</v>
      </c>
      <c r="X299" s="5">
        <v>5</v>
      </c>
      <c r="Y299" s="5">
        <v>34.722222000000002</v>
      </c>
      <c r="Z299" s="5">
        <v>0.34399999999999997</v>
      </c>
      <c r="AA299" s="5">
        <v>100</v>
      </c>
      <c r="AB299" s="5"/>
      <c r="AC299" s="5">
        <v>66</v>
      </c>
      <c r="AD299" s="5">
        <v>8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13</v>
      </c>
      <c r="AK299" s="5">
        <v>17</v>
      </c>
      <c r="AL299" s="5">
        <v>33.333333000000003</v>
      </c>
      <c r="AM299" s="5">
        <v>0.29699999999999999</v>
      </c>
      <c r="AN299" s="5">
        <v>100</v>
      </c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</row>
    <row r="300" spans="1:51" x14ac:dyDescent="0.25">
      <c r="A300" s="5">
        <v>91</v>
      </c>
      <c r="B300" s="5">
        <v>8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24</v>
      </c>
      <c r="J300" s="5">
        <v>56.944443999999997</v>
      </c>
      <c r="K300" s="5">
        <v>0.375</v>
      </c>
      <c r="L300" s="5">
        <v>100</v>
      </c>
      <c r="M300" s="5"/>
      <c r="N300" s="5"/>
      <c r="O300" s="5"/>
      <c r="P300" s="5">
        <v>65</v>
      </c>
      <c r="Q300" s="5">
        <v>8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38</v>
      </c>
      <c r="Y300" s="5">
        <v>52.777777999999998</v>
      </c>
      <c r="Z300" s="5">
        <v>0.32800000000000001</v>
      </c>
      <c r="AA300" s="5">
        <v>100</v>
      </c>
      <c r="AB300" s="5"/>
      <c r="AC300" s="5">
        <v>67</v>
      </c>
      <c r="AD300" s="5">
        <v>7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20</v>
      </c>
      <c r="AK300" s="5">
        <v>13</v>
      </c>
      <c r="AL300" s="5">
        <v>25</v>
      </c>
      <c r="AM300" s="5">
        <v>0.28199999999999997</v>
      </c>
      <c r="AN300" s="5">
        <v>100</v>
      </c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</row>
    <row r="301" spans="1:51" x14ac:dyDescent="0.25">
      <c r="A301" s="5">
        <v>92</v>
      </c>
      <c r="B301" s="5">
        <v>10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10</v>
      </c>
      <c r="J301" s="5">
        <v>29.166667</v>
      </c>
      <c r="K301" s="5">
        <v>0.45400000000000001</v>
      </c>
      <c r="L301" s="5">
        <v>100</v>
      </c>
      <c r="M301" s="5"/>
      <c r="N301" s="5"/>
      <c r="O301" s="5"/>
      <c r="P301" s="5">
        <v>66</v>
      </c>
      <c r="Q301" s="5">
        <v>8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20</v>
      </c>
      <c r="X301" s="5">
        <v>0</v>
      </c>
      <c r="Y301" s="5">
        <v>34.722222000000002</v>
      </c>
      <c r="Z301" s="5">
        <v>0.313</v>
      </c>
      <c r="AA301" s="5">
        <v>100</v>
      </c>
      <c r="AB301" s="5"/>
      <c r="AC301" s="5">
        <v>68</v>
      </c>
      <c r="AD301" s="5">
        <v>6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32</v>
      </c>
      <c r="AK301" s="5">
        <v>18</v>
      </c>
      <c r="AL301" s="5">
        <v>50</v>
      </c>
      <c r="AM301" s="5">
        <v>0.25</v>
      </c>
      <c r="AN301" s="5">
        <v>100</v>
      </c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</row>
    <row r="302" spans="1:51" x14ac:dyDescent="0.25">
      <c r="A302" s="5">
        <v>93</v>
      </c>
      <c r="B302" s="5">
        <v>8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24</v>
      </c>
      <c r="J302" s="5">
        <v>58.333333000000003</v>
      </c>
      <c r="K302" s="5">
        <v>0.375</v>
      </c>
      <c r="L302" s="5">
        <v>100</v>
      </c>
      <c r="M302" s="5"/>
      <c r="N302" s="5"/>
      <c r="O302" s="5"/>
      <c r="P302" s="5">
        <v>67</v>
      </c>
      <c r="Q302" s="5">
        <v>8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32</v>
      </c>
      <c r="Y302" s="5">
        <v>44.444443999999997</v>
      </c>
      <c r="Z302" s="5">
        <v>0.312</v>
      </c>
      <c r="AA302" s="5">
        <v>100</v>
      </c>
      <c r="AB302" s="5"/>
      <c r="AC302" s="5">
        <v>69</v>
      </c>
      <c r="AD302" s="5">
        <v>6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50</v>
      </c>
      <c r="AL302" s="5">
        <v>69.444444000000004</v>
      </c>
      <c r="AM302" s="5">
        <v>0.25</v>
      </c>
      <c r="AN302" s="5">
        <v>100</v>
      </c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</row>
    <row r="303" spans="1:51" x14ac:dyDescent="0.25">
      <c r="A303" s="5">
        <v>94</v>
      </c>
      <c r="B303" s="5">
        <v>8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4</v>
      </c>
      <c r="J303" s="5">
        <v>19.444444000000001</v>
      </c>
      <c r="K303" s="5">
        <v>0.375</v>
      </c>
      <c r="L303" s="5">
        <v>100</v>
      </c>
      <c r="M303" s="5"/>
      <c r="N303" s="5"/>
      <c r="O303" s="5"/>
      <c r="P303" s="5">
        <v>68</v>
      </c>
      <c r="Q303" s="5">
        <v>6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30</v>
      </c>
      <c r="X303" s="5">
        <v>0</v>
      </c>
      <c r="Y303" s="5">
        <v>54.166666999999997</v>
      </c>
      <c r="Z303" s="5">
        <v>0.25</v>
      </c>
      <c r="AA303" s="5">
        <v>100</v>
      </c>
      <c r="AB303" s="5"/>
      <c r="AC303" s="5">
        <v>71</v>
      </c>
      <c r="AD303" s="5">
        <v>6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40</v>
      </c>
      <c r="AK303" s="5">
        <v>0</v>
      </c>
      <c r="AL303" s="5">
        <v>43.055556000000003</v>
      </c>
      <c r="AM303" s="5">
        <v>0.437</v>
      </c>
      <c r="AN303" s="5">
        <v>100</v>
      </c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</row>
    <row r="304" spans="1:51" x14ac:dyDescent="0.25">
      <c r="A304" s="5">
        <v>95</v>
      </c>
      <c r="B304" s="5">
        <v>7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48</v>
      </c>
      <c r="J304" s="5">
        <v>98.611110999999994</v>
      </c>
      <c r="K304" s="5">
        <v>0.32800000000000001</v>
      </c>
      <c r="L304" s="5">
        <v>100</v>
      </c>
      <c r="M304" s="5"/>
      <c r="N304" s="5"/>
      <c r="O304" s="5"/>
      <c r="P304" s="5">
        <v>69</v>
      </c>
      <c r="Q304" s="5">
        <v>7</v>
      </c>
      <c r="R304" s="5">
        <v>0</v>
      </c>
      <c r="S304" s="5">
        <v>0</v>
      </c>
      <c r="T304" s="5">
        <v>0</v>
      </c>
      <c r="U304" s="5">
        <v>1</v>
      </c>
      <c r="V304" s="5">
        <v>0</v>
      </c>
      <c r="W304" s="5">
        <v>0</v>
      </c>
      <c r="X304" s="5">
        <v>45</v>
      </c>
      <c r="Y304" s="5">
        <v>75</v>
      </c>
      <c r="Z304" s="5">
        <v>0.29699999999999999</v>
      </c>
      <c r="AA304" s="5">
        <v>100</v>
      </c>
      <c r="AB304" s="5"/>
      <c r="AC304" s="5">
        <v>72</v>
      </c>
      <c r="AD304" s="5">
        <v>8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24</v>
      </c>
      <c r="AL304" s="5">
        <v>33.333333000000003</v>
      </c>
      <c r="AM304" s="5">
        <v>0.28100000000000003</v>
      </c>
      <c r="AN304" s="5">
        <v>100</v>
      </c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</row>
    <row r="305" spans="1:51" x14ac:dyDescent="0.25">
      <c r="A305" s="5">
        <v>96</v>
      </c>
      <c r="B305" s="5">
        <v>9</v>
      </c>
      <c r="C305" s="5">
        <v>0</v>
      </c>
      <c r="D305" s="5">
        <v>0</v>
      </c>
      <c r="E305" s="5">
        <v>0</v>
      </c>
      <c r="F305" s="5">
        <v>11</v>
      </c>
      <c r="G305" s="5">
        <v>0</v>
      </c>
      <c r="H305" s="5">
        <v>0</v>
      </c>
      <c r="I305" s="5">
        <v>3</v>
      </c>
      <c r="J305" s="5">
        <v>31.944444000000001</v>
      </c>
      <c r="K305" s="5">
        <v>0.42199999999999999</v>
      </c>
      <c r="L305" s="5">
        <v>100</v>
      </c>
      <c r="M305" s="5"/>
      <c r="N305" s="5"/>
      <c r="O305" s="5"/>
      <c r="P305" s="5">
        <v>70</v>
      </c>
      <c r="Q305" s="5">
        <v>6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11</v>
      </c>
      <c r="Y305" s="5">
        <v>15.277778</v>
      </c>
      <c r="Z305" s="5">
        <v>0.25</v>
      </c>
      <c r="AA305" s="5">
        <v>100</v>
      </c>
      <c r="AB305" s="5"/>
      <c r="AC305" s="5">
        <v>75</v>
      </c>
      <c r="AD305" s="5">
        <v>10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60</v>
      </c>
      <c r="AK305" s="5">
        <v>0</v>
      </c>
      <c r="AL305" s="5">
        <v>65.277777999999998</v>
      </c>
      <c r="AM305" s="5">
        <v>0.95299999999999996</v>
      </c>
      <c r="AN305" s="5">
        <v>100</v>
      </c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</row>
    <row r="306" spans="1:51" x14ac:dyDescent="0.25">
      <c r="A306" s="5">
        <v>97</v>
      </c>
      <c r="B306" s="5">
        <v>8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3</v>
      </c>
      <c r="J306" s="5">
        <v>54.166666999999997</v>
      </c>
      <c r="K306" s="5">
        <v>0.60899999999999999</v>
      </c>
      <c r="L306" s="5">
        <v>100</v>
      </c>
      <c r="M306" s="5"/>
      <c r="N306" s="5"/>
      <c r="O306" s="5"/>
      <c r="P306" s="5">
        <v>71</v>
      </c>
      <c r="Q306" s="5">
        <v>6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20</v>
      </c>
      <c r="X306" s="5">
        <v>0</v>
      </c>
      <c r="Y306" s="5">
        <v>15.277778</v>
      </c>
      <c r="Z306" s="5">
        <v>0.25</v>
      </c>
      <c r="AA306" s="5">
        <v>100</v>
      </c>
      <c r="AB306" s="5"/>
      <c r="AC306" s="5">
        <v>76</v>
      </c>
      <c r="AD306" s="5">
        <v>11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19</v>
      </c>
      <c r="AK306" s="5">
        <v>33</v>
      </c>
      <c r="AL306" s="5">
        <v>63.888888999999999</v>
      </c>
      <c r="AM306" s="5">
        <v>0.40699999999999997</v>
      </c>
      <c r="AN306" s="5">
        <v>100</v>
      </c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</row>
    <row r="307" spans="1:51" x14ac:dyDescent="0.25">
      <c r="A307" s="5">
        <v>98</v>
      </c>
      <c r="B307" s="5">
        <v>10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16</v>
      </c>
      <c r="J307" s="5">
        <v>22.222221999999999</v>
      </c>
      <c r="K307" s="5">
        <v>0.42199999999999999</v>
      </c>
      <c r="L307" s="5">
        <v>100</v>
      </c>
      <c r="M307" s="5"/>
      <c r="N307" s="5"/>
      <c r="O307" s="5"/>
      <c r="P307" s="5">
        <v>72</v>
      </c>
      <c r="Q307" s="5">
        <v>8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44</v>
      </c>
      <c r="Y307" s="5">
        <v>61.111111000000001</v>
      </c>
      <c r="Z307" s="5">
        <v>0.29699999999999999</v>
      </c>
      <c r="AA307" s="5">
        <v>100</v>
      </c>
      <c r="AB307" s="5"/>
      <c r="AC307" s="5">
        <v>77</v>
      </c>
      <c r="AD307" s="5">
        <v>10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40</v>
      </c>
      <c r="AK307" s="5">
        <v>9</v>
      </c>
      <c r="AL307" s="5">
        <v>40.277777999999998</v>
      </c>
      <c r="AM307" s="5">
        <v>0.375</v>
      </c>
      <c r="AN307" s="5">
        <v>100</v>
      </c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</row>
    <row r="308" spans="1:51" x14ac:dyDescent="0.25">
      <c r="A308" s="5">
        <v>99</v>
      </c>
      <c r="B308" s="5">
        <v>10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1.388889</v>
      </c>
      <c r="K308" s="5">
        <v>0.81200000000000006</v>
      </c>
      <c r="L308" s="5">
        <v>100</v>
      </c>
      <c r="M308" s="5"/>
      <c r="N308" s="5"/>
      <c r="O308" s="5"/>
      <c r="P308" s="5">
        <v>75</v>
      </c>
      <c r="Q308" s="5">
        <v>10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20</v>
      </c>
      <c r="X308" s="5">
        <v>0</v>
      </c>
      <c r="Y308" s="5">
        <v>23.611111000000001</v>
      </c>
      <c r="Z308" s="5">
        <v>1</v>
      </c>
      <c r="AA308" s="5">
        <v>100</v>
      </c>
      <c r="AB308" s="5"/>
      <c r="AC308" s="5">
        <v>78</v>
      </c>
      <c r="AD308" s="5">
        <v>11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34</v>
      </c>
      <c r="AK308" s="5">
        <v>32</v>
      </c>
      <c r="AL308" s="5">
        <v>66.666667000000004</v>
      </c>
      <c r="AM308" s="5">
        <v>0.40600000000000003</v>
      </c>
      <c r="AN308" s="5">
        <v>100</v>
      </c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</row>
    <row r="309" spans="1:51" x14ac:dyDescent="0.25">
      <c r="A309" s="5">
        <v>100</v>
      </c>
      <c r="B309" s="5">
        <v>11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24</v>
      </c>
      <c r="J309" s="5">
        <v>80.555555999999996</v>
      </c>
      <c r="K309" s="5">
        <v>0.5</v>
      </c>
      <c r="L309" s="5">
        <v>100</v>
      </c>
      <c r="M309" s="5"/>
      <c r="N309" s="5"/>
      <c r="O309" s="5"/>
      <c r="P309" s="5">
        <v>76</v>
      </c>
      <c r="Q309" s="5">
        <v>11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19</v>
      </c>
      <c r="X309" s="5">
        <v>42</v>
      </c>
      <c r="Y309" s="5">
        <v>91.666667000000004</v>
      </c>
      <c r="Z309" s="5">
        <v>0.56299999999999994</v>
      </c>
      <c r="AA309" s="5">
        <v>100</v>
      </c>
      <c r="AB309" s="5"/>
      <c r="AC309" s="5">
        <v>79</v>
      </c>
      <c r="AD309" s="5">
        <v>11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20</v>
      </c>
      <c r="AK309" s="5">
        <v>32</v>
      </c>
      <c r="AL309" s="5">
        <v>50</v>
      </c>
      <c r="AM309" s="5">
        <v>0.39100000000000001</v>
      </c>
      <c r="AN309" s="5">
        <v>100</v>
      </c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</row>
    <row r="310" spans="1:51" x14ac:dyDescent="0.25">
      <c r="A310" s="5">
        <v>101</v>
      </c>
      <c r="B310" s="5">
        <v>13</v>
      </c>
      <c r="C310" s="5">
        <v>0</v>
      </c>
      <c r="D310" s="5">
        <v>0</v>
      </c>
      <c r="E310" s="5">
        <v>0</v>
      </c>
      <c r="F310" s="5">
        <v>1</v>
      </c>
      <c r="G310" s="5">
        <v>0</v>
      </c>
      <c r="H310" s="5">
        <v>0</v>
      </c>
      <c r="I310" s="5">
        <v>21</v>
      </c>
      <c r="J310" s="5">
        <v>52.777777999999998</v>
      </c>
      <c r="K310" s="5">
        <v>0.67200000000000004</v>
      </c>
      <c r="L310" s="5">
        <v>100</v>
      </c>
      <c r="M310" s="5"/>
      <c r="N310" s="5"/>
      <c r="O310" s="5"/>
      <c r="P310" s="5">
        <v>77</v>
      </c>
      <c r="Q310" s="5">
        <v>10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10</v>
      </c>
      <c r="X310" s="5">
        <v>19</v>
      </c>
      <c r="Y310" s="5">
        <v>33.333333000000003</v>
      </c>
      <c r="Z310" s="5">
        <v>0.71799999999999997</v>
      </c>
      <c r="AA310" s="5">
        <v>100</v>
      </c>
      <c r="AB310" s="5"/>
      <c r="AC310" s="5">
        <v>80</v>
      </c>
      <c r="AD310" s="5">
        <v>11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19</v>
      </c>
      <c r="AK310" s="5">
        <v>18</v>
      </c>
      <c r="AL310" s="5">
        <v>33.333333000000003</v>
      </c>
      <c r="AM310" s="5">
        <v>0.40600000000000003</v>
      </c>
      <c r="AN310" s="5">
        <v>100</v>
      </c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</row>
    <row r="311" spans="1:51" x14ac:dyDescent="0.25">
      <c r="A311" s="5">
        <v>102</v>
      </c>
      <c r="B311" s="5">
        <v>12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5</v>
      </c>
      <c r="J311" s="5">
        <v>45.833333000000003</v>
      </c>
      <c r="K311" s="5">
        <v>0.51600000000000001</v>
      </c>
      <c r="L311" s="5">
        <v>100</v>
      </c>
      <c r="M311" s="5"/>
      <c r="N311" s="5"/>
      <c r="O311" s="5"/>
      <c r="P311" s="5">
        <v>78</v>
      </c>
      <c r="Q311" s="5">
        <v>11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20</v>
      </c>
      <c r="X311" s="5">
        <v>24</v>
      </c>
      <c r="Y311" s="5">
        <v>63.888888999999999</v>
      </c>
      <c r="Z311" s="5">
        <v>0.625</v>
      </c>
      <c r="AA311" s="5">
        <v>100</v>
      </c>
      <c r="AB311" s="5"/>
      <c r="AC311" s="5">
        <v>81</v>
      </c>
      <c r="AD311" s="5">
        <v>11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17</v>
      </c>
      <c r="AL311" s="5">
        <v>23.611111000000001</v>
      </c>
      <c r="AM311" s="5">
        <v>0.39</v>
      </c>
      <c r="AN311" s="5">
        <v>100</v>
      </c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</row>
    <row r="312" spans="1:51" x14ac:dyDescent="0.25">
      <c r="A312" s="5">
        <v>103</v>
      </c>
      <c r="B312" s="5">
        <v>13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48</v>
      </c>
      <c r="J312" s="5">
        <v>90.277777999999998</v>
      </c>
      <c r="K312" s="5">
        <v>0.53100000000000003</v>
      </c>
      <c r="L312" s="5">
        <v>100</v>
      </c>
      <c r="M312" s="5"/>
      <c r="N312" s="5"/>
      <c r="O312" s="5"/>
      <c r="P312" s="5">
        <v>79</v>
      </c>
      <c r="Q312" s="5">
        <v>13</v>
      </c>
      <c r="R312" s="5">
        <v>0</v>
      </c>
      <c r="S312" s="5">
        <v>0</v>
      </c>
      <c r="T312" s="5">
        <v>0</v>
      </c>
      <c r="U312" s="5">
        <v>8</v>
      </c>
      <c r="V312" s="5">
        <v>0</v>
      </c>
      <c r="W312" s="5">
        <v>0</v>
      </c>
      <c r="X312" s="5">
        <v>57</v>
      </c>
      <c r="Y312" s="5">
        <v>86.111110999999994</v>
      </c>
      <c r="Z312" s="5">
        <v>0.51600000000000001</v>
      </c>
      <c r="AA312" s="5">
        <v>100</v>
      </c>
      <c r="AB312" s="5"/>
      <c r="AC312" s="5">
        <v>82</v>
      </c>
      <c r="AD312" s="5">
        <v>11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60</v>
      </c>
      <c r="AK312" s="5">
        <v>4</v>
      </c>
      <c r="AL312" s="5">
        <v>59.722222000000002</v>
      </c>
      <c r="AM312" s="5">
        <v>0.39100000000000001</v>
      </c>
      <c r="AN312" s="5">
        <v>100</v>
      </c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</row>
    <row r="313" spans="1:51" x14ac:dyDescent="0.25">
      <c r="A313" s="5">
        <v>104</v>
      </c>
      <c r="B313" s="5">
        <v>15</v>
      </c>
      <c r="C313" s="5">
        <v>0</v>
      </c>
      <c r="D313" s="5">
        <v>0</v>
      </c>
      <c r="E313" s="5">
        <v>0</v>
      </c>
      <c r="F313" s="5">
        <v>18</v>
      </c>
      <c r="G313" s="5">
        <v>0</v>
      </c>
      <c r="H313" s="5">
        <v>0</v>
      </c>
      <c r="I313" s="5">
        <v>15</v>
      </c>
      <c r="J313" s="5">
        <v>58.333333000000003</v>
      </c>
      <c r="K313" s="5">
        <v>0.625</v>
      </c>
      <c r="L313" s="5">
        <v>100</v>
      </c>
      <c r="M313" s="5"/>
      <c r="N313" s="5"/>
      <c r="O313" s="5"/>
      <c r="P313" s="5">
        <v>80</v>
      </c>
      <c r="Q313" s="5">
        <v>12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10</v>
      </c>
      <c r="X313" s="5">
        <v>24</v>
      </c>
      <c r="Y313" s="5">
        <v>58.333333000000003</v>
      </c>
      <c r="Z313" s="5">
        <v>0.46899999999999997</v>
      </c>
      <c r="AA313" s="5">
        <v>100</v>
      </c>
      <c r="AB313" s="5"/>
      <c r="AC313" s="5">
        <v>83</v>
      </c>
      <c r="AD313" s="5">
        <v>12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16</v>
      </c>
      <c r="AK313" s="5">
        <v>48</v>
      </c>
      <c r="AL313" s="5">
        <v>77.777777999999998</v>
      </c>
      <c r="AM313" s="5">
        <v>0.45300000000000001</v>
      </c>
      <c r="AN313" s="5">
        <v>100</v>
      </c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</row>
    <row r="314" spans="1:51" x14ac:dyDescent="0.25">
      <c r="A314" s="5">
        <v>105</v>
      </c>
      <c r="B314" s="5">
        <v>13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48</v>
      </c>
      <c r="J314" s="5">
        <v>81.944444000000004</v>
      </c>
      <c r="K314" s="5">
        <v>0.54700000000000004</v>
      </c>
      <c r="L314" s="5">
        <v>100</v>
      </c>
      <c r="M314" s="5"/>
      <c r="N314" s="5"/>
      <c r="O314" s="5"/>
      <c r="P314" s="5">
        <v>81</v>
      </c>
      <c r="Q314" s="5">
        <v>13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9</v>
      </c>
      <c r="X314" s="5">
        <v>8</v>
      </c>
      <c r="Y314" s="5">
        <v>38.888888999999999</v>
      </c>
      <c r="Z314" s="5">
        <v>0.53100000000000003</v>
      </c>
      <c r="AA314" s="5">
        <v>100</v>
      </c>
      <c r="AB314" s="5"/>
      <c r="AC314" s="5">
        <v>84</v>
      </c>
      <c r="AD314" s="5">
        <v>11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29</v>
      </c>
      <c r="AK314" s="5">
        <v>12</v>
      </c>
      <c r="AL314" s="5">
        <v>48.611111000000001</v>
      </c>
      <c r="AM314" s="5">
        <v>0.42199999999999999</v>
      </c>
      <c r="AN314" s="5">
        <v>100</v>
      </c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</row>
    <row r="315" spans="1:51" x14ac:dyDescent="0.25">
      <c r="A315" s="5">
        <v>106</v>
      </c>
      <c r="B315" s="5">
        <v>14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36</v>
      </c>
      <c r="J315" s="5">
        <v>55.555556000000003</v>
      </c>
      <c r="K315" s="5">
        <v>0.56200000000000006</v>
      </c>
      <c r="L315" s="5">
        <v>100</v>
      </c>
      <c r="M315" s="5"/>
      <c r="N315" s="5"/>
      <c r="O315" s="5"/>
      <c r="P315" s="5">
        <v>82</v>
      </c>
      <c r="Q315" s="5">
        <v>12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20</v>
      </c>
      <c r="X315" s="5">
        <v>3</v>
      </c>
      <c r="Y315" s="5">
        <v>29.166667</v>
      </c>
      <c r="Z315" s="5">
        <v>0.48399999999999999</v>
      </c>
      <c r="AA315" s="5">
        <v>100</v>
      </c>
      <c r="AB315" s="5"/>
      <c r="AC315" s="5">
        <v>85</v>
      </c>
      <c r="AD315" s="5">
        <v>13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39</v>
      </c>
      <c r="AK315" s="5">
        <v>26</v>
      </c>
      <c r="AL315" s="5">
        <v>70.833332999999996</v>
      </c>
      <c r="AM315" s="5">
        <v>0.46899999999999997</v>
      </c>
      <c r="AN315" s="5">
        <v>100</v>
      </c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</row>
    <row r="316" spans="1:51" x14ac:dyDescent="0.25">
      <c r="A316" s="5">
        <v>107</v>
      </c>
      <c r="B316" s="5">
        <v>12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24</v>
      </c>
      <c r="J316" s="5">
        <v>70.833332999999996</v>
      </c>
      <c r="K316" s="5">
        <v>0.51600000000000001</v>
      </c>
      <c r="L316" s="5">
        <v>100</v>
      </c>
      <c r="M316" s="5"/>
      <c r="N316" s="5"/>
      <c r="O316" s="5"/>
      <c r="P316" s="5">
        <v>83</v>
      </c>
      <c r="Q316" s="5">
        <v>12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10</v>
      </c>
      <c r="X316" s="5">
        <v>48</v>
      </c>
      <c r="Y316" s="5">
        <v>93.055555999999996</v>
      </c>
      <c r="Z316" s="5">
        <v>0.56299999999999994</v>
      </c>
      <c r="AA316" s="5">
        <v>100</v>
      </c>
      <c r="AB316" s="5"/>
      <c r="AC316" s="5">
        <v>86</v>
      </c>
      <c r="AD316" s="5">
        <v>12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12</v>
      </c>
      <c r="AK316" s="5">
        <v>57</v>
      </c>
      <c r="AL316" s="5">
        <v>86.111110999999994</v>
      </c>
      <c r="AM316" s="5">
        <v>0.46899999999999997</v>
      </c>
      <c r="AN316" s="5">
        <v>100</v>
      </c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</row>
    <row r="317" spans="1:51" x14ac:dyDescent="0.25">
      <c r="A317" s="5">
        <v>108</v>
      </c>
      <c r="B317" s="5">
        <v>14</v>
      </c>
      <c r="C317" s="5">
        <v>0</v>
      </c>
      <c r="D317" s="5">
        <v>0</v>
      </c>
      <c r="E317" s="5">
        <v>0</v>
      </c>
      <c r="F317" s="5">
        <v>4</v>
      </c>
      <c r="G317" s="5">
        <v>0</v>
      </c>
      <c r="H317" s="5">
        <v>0</v>
      </c>
      <c r="I317" s="5">
        <v>36</v>
      </c>
      <c r="J317" s="5">
        <v>70.833332999999996</v>
      </c>
      <c r="K317" s="5">
        <v>0.57799999999999996</v>
      </c>
      <c r="L317" s="5">
        <v>100</v>
      </c>
      <c r="M317" s="5"/>
      <c r="N317" s="5"/>
      <c r="O317" s="5"/>
      <c r="P317" s="5">
        <v>84</v>
      </c>
      <c r="Q317" s="5">
        <v>14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26</v>
      </c>
      <c r="X317" s="5">
        <v>8</v>
      </c>
      <c r="Y317" s="5">
        <v>58.333333000000003</v>
      </c>
      <c r="Z317" s="5">
        <v>0.60899999999999999</v>
      </c>
      <c r="AA317" s="5">
        <v>100</v>
      </c>
      <c r="AB317" s="5"/>
      <c r="AC317" s="5">
        <v>87</v>
      </c>
      <c r="AD317" s="5">
        <v>10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20</v>
      </c>
      <c r="AK317" s="5">
        <v>18</v>
      </c>
      <c r="AL317" s="5">
        <v>27.777778000000001</v>
      </c>
      <c r="AM317" s="5">
        <v>0.375</v>
      </c>
      <c r="AN317" s="5">
        <v>100</v>
      </c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</row>
    <row r="318" spans="1:51" x14ac:dyDescent="0.25">
      <c r="A318" s="5">
        <v>109</v>
      </c>
      <c r="B318" s="5">
        <v>14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5</v>
      </c>
      <c r="I318" s="5">
        <v>48</v>
      </c>
      <c r="J318" s="5">
        <v>94.444444000000004</v>
      </c>
      <c r="K318" s="5">
        <v>0.59399999999999997</v>
      </c>
      <c r="L318" s="5">
        <v>100</v>
      </c>
      <c r="M318" s="5"/>
      <c r="N318" s="5"/>
      <c r="O318" s="5"/>
      <c r="P318" s="5">
        <v>85</v>
      </c>
      <c r="Q318" s="5">
        <v>14</v>
      </c>
      <c r="R318" s="5">
        <v>0</v>
      </c>
      <c r="S318" s="5">
        <v>0</v>
      </c>
      <c r="T318" s="5">
        <v>0</v>
      </c>
      <c r="U318" s="5">
        <v>2</v>
      </c>
      <c r="V318" s="5">
        <v>0</v>
      </c>
      <c r="W318" s="5">
        <v>1</v>
      </c>
      <c r="X318" s="5">
        <v>69</v>
      </c>
      <c r="Y318" s="5">
        <v>98.611110999999994</v>
      </c>
      <c r="Z318" s="5">
        <v>0.56299999999999994</v>
      </c>
      <c r="AA318" s="5">
        <v>100</v>
      </c>
      <c r="AB318" s="5"/>
      <c r="AC318" s="5">
        <v>88</v>
      </c>
      <c r="AD318" s="5">
        <v>10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5</v>
      </c>
      <c r="AK318" s="5">
        <v>21</v>
      </c>
      <c r="AL318" s="5">
        <v>33.333333000000003</v>
      </c>
      <c r="AM318" s="5">
        <v>0.375</v>
      </c>
      <c r="AN318" s="5">
        <v>100</v>
      </c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</row>
    <row r="319" spans="1:51" x14ac:dyDescent="0.25">
      <c r="A319" s="5">
        <v>110</v>
      </c>
      <c r="B319" s="5">
        <v>15</v>
      </c>
      <c r="C319" s="5">
        <v>0</v>
      </c>
      <c r="D319" s="5">
        <v>0</v>
      </c>
      <c r="E319" s="5">
        <v>0</v>
      </c>
      <c r="F319" s="5">
        <v>11</v>
      </c>
      <c r="G319" s="5">
        <v>0</v>
      </c>
      <c r="H319" s="5">
        <v>5</v>
      </c>
      <c r="I319" s="5">
        <v>12</v>
      </c>
      <c r="J319" s="5">
        <v>88.888889000000006</v>
      </c>
      <c r="K319" s="5">
        <v>0.625</v>
      </c>
      <c r="L319" s="5">
        <v>100</v>
      </c>
      <c r="M319" s="5"/>
      <c r="N319" s="5"/>
      <c r="O319" s="5"/>
      <c r="P319" s="5">
        <v>86</v>
      </c>
      <c r="Q319" s="5">
        <v>12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15</v>
      </c>
      <c r="X319" s="5">
        <v>48</v>
      </c>
      <c r="Y319" s="5">
        <v>97.222222000000002</v>
      </c>
      <c r="Z319" s="5">
        <v>0.54700000000000004</v>
      </c>
      <c r="AA319" s="5">
        <v>100</v>
      </c>
      <c r="AB319" s="5"/>
      <c r="AC319" s="5">
        <v>89</v>
      </c>
      <c r="AD319" s="5">
        <v>10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16</v>
      </c>
      <c r="AK319" s="5">
        <v>17</v>
      </c>
      <c r="AL319" s="5">
        <v>33.333333000000003</v>
      </c>
      <c r="AM319" s="5">
        <v>0.39</v>
      </c>
      <c r="AN319" s="5">
        <v>100</v>
      </c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</row>
    <row r="320" spans="1:51" x14ac:dyDescent="0.25">
      <c r="A320" s="5">
        <v>111</v>
      </c>
      <c r="B320" s="5">
        <v>13</v>
      </c>
      <c r="C320" s="5">
        <v>0</v>
      </c>
      <c r="D320" s="5">
        <v>0</v>
      </c>
      <c r="E320" s="5">
        <v>0</v>
      </c>
      <c r="F320" s="5">
        <v>3</v>
      </c>
      <c r="G320" s="5">
        <v>0</v>
      </c>
      <c r="H320" s="5">
        <v>0</v>
      </c>
      <c r="I320" s="5">
        <v>30</v>
      </c>
      <c r="J320" s="5">
        <v>61.111111000000001</v>
      </c>
      <c r="K320" s="5">
        <v>0.56200000000000006</v>
      </c>
      <c r="L320" s="5">
        <v>100</v>
      </c>
      <c r="M320" s="5"/>
      <c r="N320" s="5"/>
      <c r="O320" s="5"/>
      <c r="P320" s="5">
        <v>87</v>
      </c>
      <c r="Q320" s="5">
        <v>10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7</v>
      </c>
      <c r="X320" s="5">
        <v>0</v>
      </c>
      <c r="Y320" s="5">
        <v>31.944444000000001</v>
      </c>
      <c r="Z320" s="5">
        <v>0.39</v>
      </c>
      <c r="AA320" s="5">
        <v>100</v>
      </c>
      <c r="AB320" s="5"/>
      <c r="AC320" s="5">
        <v>90</v>
      </c>
      <c r="AD320" s="5">
        <v>10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36</v>
      </c>
      <c r="AK320" s="5">
        <v>14</v>
      </c>
      <c r="AL320" s="5">
        <v>61.111111000000001</v>
      </c>
      <c r="AM320" s="5">
        <v>0.39100000000000001</v>
      </c>
      <c r="AN320" s="5">
        <v>100</v>
      </c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</row>
    <row r="321" spans="1:51" x14ac:dyDescent="0.25">
      <c r="A321" s="5">
        <v>112</v>
      </c>
      <c r="B321" s="5">
        <v>11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9</v>
      </c>
      <c r="J321" s="5">
        <v>20.833333</v>
      </c>
      <c r="K321" s="5">
        <v>0.48499999999999999</v>
      </c>
      <c r="L321" s="5">
        <v>100</v>
      </c>
      <c r="M321" s="5"/>
      <c r="N321" s="5"/>
      <c r="O321" s="5"/>
      <c r="P321" s="5">
        <v>88</v>
      </c>
      <c r="Q321" s="5">
        <v>10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20</v>
      </c>
      <c r="X321" s="5">
        <v>0</v>
      </c>
      <c r="Y321" s="5">
        <v>33.333333000000003</v>
      </c>
      <c r="Z321" s="5">
        <v>0.39100000000000001</v>
      </c>
      <c r="AA321" s="5">
        <v>100</v>
      </c>
      <c r="AB321" s="5"/>
      <c r="AC321" s="5">
        <v>91</v>
      </c>
      <c r="AD321" s="5">
        <v>10</v>
      </c>
      <c r="AE321" s="5">
        <v>0</v>
      </c>
      <c r="AF321" s="5">
        <v>0</v>
      </c>
      <c r="AG321" s="5">
        <v>0</v>
      </c>
      <c r="AH321" s="5">
        <v>1</v>
      </c>
      <c r="AI321" s="5">
        <v>0</v>
      </c>
      <c r="AJ321" s="5">
        <v>12</v>
      </c>
      <c r="AK321" s="5">
        <v>42</v>
      </c>
      <c r="AL321" s="5">
        <v>86.111110999999994</v>
      </c>
      <c r="AM321" s="5">
        <v>0.40600000000000003</v>
      </c>
      <c r="AN321" s="5">
        <v>100</v>
      </c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</row>
    <row r="322" spans="1:51" x14ac:dyDescent="0.25">
      <c r="A322" s="5">
        <v>113</v>
      </c>
      <c r="B322" s="5">
        <v>11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22</v>
      </c>
      <c r="J322" s="5">
        <v>58.333333000000003</v>
      </c>
      <c r="K322" s="5">
        <v>0.45300000000000001</v>
      </c>
      <c r="L322" s="5">
        <v>100</v>
      </c>
      <c r="M322" s="5"/>
      <c r="N322" s="5"/>
      <c r="O322" s="5"/>
      <c r="P322" s="5">
        <v>89</v>
      </c>
      <c r="Q322" s="5">
        <v>11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10</v>
      </c>
      <c r="X322" s="5">
        <v>24</v>
      </c>
      <c r="Y322" s="5">
        <v>34.722222000000002</v>
      </c>
      <c r="Z322" s="5">
        <v>0.437</v>
      </c>
      <c r="AA322" s="5">
        <v>100</v>
      </c>
      <c r="AB322" s="5"/>
      <c r="AC322" s="5">
        <v>92</v>
      </c>
      <c r="AD322" s="5">
        <v>8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20</v>
      </c>
      <c r="AK322" s="5">
        <v>20</v>
      </c>
      <c r="AL322" s="5">
        <v>34.722222000000002</v>
      </c>
      <c r="AM322" s="5">
        <v>0.313</v>
      </c>
      <c r="AN322" s="5">
        <v>100</v>
      </c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</row>
    <row r="323" spans="1:51" x14ac:dyDescent="0.25">
      <c r="A323" s="5">
        <v>114</v>
      </c>
      <c r="B323" s="5">
        <v>10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26.388888999999999</v>
      </c>
      <c r="K323" s="5">
        <v>0.437</v>
      </c>
      <c r="L323" s="5">
        <v>100</v>
      </c>
      <c r="M323" s="5"/>
      <c r="N323" s="5"/>
      <c r="O323" s="5"/>
      <c r="P323" s="5">
        <v>90</v>
      </c>
      <c r="Q323" s="5">
        <v>10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16</v>
      </c>
      <c r="X323" s="5">
        <v>20</v>
      </c>
      <c r="Y323" s="5">
        <v>41.666666999999997</v>
      </c>
      <c r="Z323" s="5">
        <v>0.40699999999999997</v>
      </c>
      <c r="AA323" s="5">
        <v>100</v>
      </c>
      <c r="AB323" s="5"/>
      <c r="AC323" s="5">
        <v>93</v>
      </c>
      <c r="AD323" s="5">
        <v>7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20</v>
      </c>
      <c r="AK323" s="5">
        <v>19</v>
      </c>
      <c r="AL323" s="5">
        <v>29.166667</v>
      </c>
      <c r="AM323" s="5">
        <v>0.26500000000000001</v>
      </c>
      <c r="AN323" s="5">
        <v>100</v>
      </c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</row>
    <row r="324" spans="1:51" x14ac:dyDescent="0.25">
      <c r="A324" s="5">
        <v>115</v>
      </c>
      <c r="B324" s="5">
        <v>11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48</v>
      </c>
      <c r="J324" s="5">
        <v>97.222222000000002</v>
      </c>
      <c r="K324" s="5">
        <v>0.48499999999999999</v>
      </c>
      <c r="L324" s="5">
        <v>100</v>
      </c>
      <c r="M324" s="5"/>
      <c r="N324" s="5"/>
      <c r="O324" s="5"/>
      <c r="P324" s="5">
        <v>91</v>
      </c>
      <c r="Q324" s="5">
        <v>10</v>
      </c>
      <c r="R324" s="5">
        <v>0</v>
      </c>
      <c r="S324" s="5">
        <v>0</v>
      </c>
      <c r="T324" s="5">
        <v>0</v>
      </c>
      <c r="U324" s="5">
        <v>9</v>
      </c>
      <c r="V324" s="5">
        <v>0</v>
      </c>
      <c r="W324" s="5">
        <v>4</v>
      </c>
      <c r="X324" s="5">
        <v>66</v>
      </c>
      <c r="Y324" s="5">
        <v>97.222222000000002</v>
      </c>
      <c r="Z324" s="5">
        <v>0.39</v>
      </c>
      <c r="AA324" s="5">
        <v>100</v>
      </c>
      <c r="AB324" s="5"/>
      <c r="AC324" s="5">
        <v>94</v>
      </c>
      <c r="AD324" s="5">
        <v>6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20</v>
      </c>
      <c r="AK324" s="5">
        <v>22</v>
      </c>
      <c r="AL324" s="5">
        <v>33.333333000000003</v>
      </c>
      <c r="AM324" s="5">
        <v>0.25</v>
      </c>
      <c r="AN324" s="5">
        <v>100</v>
      </c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</row>
    <row r="325" spans="1:51" x14ac:dyDescent="0.25">
      <c r="A325" s="5">
        <v>116</v>
      </c>
      <c r="B325" s="5">
        <v>12</v>
      </c>
      <c r="C325" s="5">
        <v>0</v>
      </c>
      <c r="D325" s="5">
        <v>0</v>
      </c>
      <c r="E325" s="5">
        <v>0</v>
      </c>
      <c r="F325" s="5">
        <v>31</v>
      </c>
      <c r="G325" s="5">
        <v>0</v>
      </c>
      <c r="H325" s="5">
        <v>0</v>
      </c>
      <c r="I325" s="5">
        <v>6</v>
      </c>
      <c r="J325" s="5">
        <v>94.444444000000004</v>
      </c>
      <c r="K325" s="5">
        <v>0.51500000000000001</v>
      </c>
      <c r="L325" s="5">
        <v>100</v>
      </c>
      <c r="M325" s="5"/>
      <c r="N325" s="5"/>
      <c r="O325" s="5"/>
      <c r="P325" s="5">
        <v>92</v>
      </c>
      <c r="Q325" s="5">
        <v>8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36</v>
      </c>
      <c r="Y325" s="5">
        <v>50</v>
      </c>
      <c r="Z325" s="5">
        <v>0.32800000000000001</v>
      </c>
      <c r="AA325" s="5">
        <v>100</v>
      </c>
      <c r="AB325" s="5"/>
      <c r="AC325" s="5">
        <v>95</v>
      </c>
      <c r="AD325" s="5">
        <v>6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16</v>
      </c>
      <c r="AK325" s="5">
        <v>20</v>
      </c>
      <c r="AL325" s="5">
        <v>33.333333000000003</v>
      </c>
      <c r="AM325" s="5">
        <v>0.23499999999999999</v>
      </c>
      <c r="AN325" s="5">
        <v>100</v>
      </c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</row>
    <row r="326" spans="1:51" x14ac:dyDescent="0.25">
      <c r="A326" s="5">
        <v>117</v>
      </c>
      <c r="B326" s="5">
        <v>8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2</v>
      </c>
      <c r="J326" s="5">
        <v>15.277778</v>
      </c>
      <c r="K326" s="5">
        <v>0.375</v>
      </c>
      <c r="L326" s="5">
        <v>100</v>
      </c>
      <c r="M326" s="5"/>
      <c r="N326" s="5"/>
      <c r="O326" s="5"/>
      <c r="P326" s="5">
        <v>93</v>
      </c>
      <c r="Q326" s="5">
        <v>7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10</v>
      </c>
      <c r="X326" s="5">
        <v>0</v>
      </c>
      <c r="Y326" s="5">
        <v>26.388888999999999</v>
      </c>
      <c r="Z326" s="5">
        <v>0.28199999999999997</v>
      </c>
      <c r="AA326" s="5">
        <v>100</v>
      </c>
      <c r="AB326" s="5"/>
      <c r="AC326" s="5">
        <v>96</v>
      </c>
      <c r="AD326" s="5">
        <v>9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20</v>
      </c>
      <c r="AK326" s="5">
        <v>20</v>
      </c>
      <c r="AL326" s="5">
        <v>31.944444000000001</v>
      </c>
      <c r="AM326" s="5">
        <v>0.29599999999999999</v>
      </c>
      <c r="AN326" s="5">
        <v>100</v>
      </c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</row>
    <row r="327" spans="1:51" x14ac:dyDescent="0.25">
      <c r="A327" s="5">
        <v>118</v>
      </c>
      <c r="B327" s="5">
        <v>7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15</v>
      </c>
      <c r="J327" s="5">
        <v>29.166667</v>
      </c>
      <c r="K327" s="5">
        <v>0.313</v>
      </c>
      <c r="L327" s="5">
        <v>100</v>
      </c>
      <c r="M327" s="5"/>
      <c r="N327" s="5"/>
      <c r="O327" s="5"/>
      <c r="P327" s="5">
        <v>94</v>
      </c>
      <c r="Q327" s="5">
        <v>7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10</v>
      </c>
      <c r="X327" s="5">
        <v>5</v>
      </c>
      <c r="Y327" s="5">
        <v>29.166667</v>
      </c>
      <c r="Z327" s="5">
        <v>0.28100000000000003</v>
      </c>
      <c r="AA327" s="5">
        <v>100</v>
      </c>
      <c r="AB327" s="5"/>
      <c r="AC327" s="5">
        <v>97</v>
      </c>
      <c r="AD327" s="5">
        <v>10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20</v>
      </c>
      <c r="AL327" s="5">
        <v>27.777778000000001</v>
      </c>
      <c r="AM327" s="5">
        <v>0.34399999999999997</v>
      </c>
      <c r="AN327" s="5">
        <v>100</v>
      </c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</row>
    <row r="328" spans="1:51" x14ac:dyDescent="0.25">
      <c r="A328" s="5">
        <v>119</v>
      </c>
      <c r="B328" s="5">
        <v>7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18</v>
      </c>
      <c r="J328" s="5">
        <v>33.333333000000003</v>
      </c>
      <c r="K328" s="5">
        <v>0.312</v>
      </c>
      <c r="L328" s="5">
        <v>100</v>
      </c>
      <c r="M328" s="5"/>
      <c r="N328" s="5"/>
      <c r="O328" s="5"/>
      <c r="P328" s="5">
        <v>95</v>
      </c>
      <c r="Q328" s="5">
        <v>7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10</v>
      </c>
      <c r="X328" s="5">
        <v>8</v>
      </c>
      <c r="Y328" s="5">
        <v>33.333333000000003</v>
      </c>
      <c r="Z328" s="5">
        <v>0.28100000000000003</v>
      </c>
      <c r="AA328" s="5">
        <v>100</v>
      </c>
      <c r="AB328" s="5"/>
      <c r="AC328" s="5">
        <v>98</v>
      </c>
      <c r="AD328" s="5">
        <v>9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40</v>
      </c>
      <c r="AK328" s="5">
        <v>0</v>
      </c>
      <c r="AL328" s="5">
        <v>34.722222000000002</v>
      </c>
      <c r="AM328" s="5">
        <v>0.32800000000000001</v>
      </c>
      <c r="AN328" s="5">
        <v>100</v>
      </c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</row>
    <row r="329" spans="1:51" x14ac:dyDescent="0.25">
      <c r="A329" s="5">
        <v>120</v>
      </c>
      <c r="B329" s="5">
        <v>10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24</v>
      </c>
      <c r="J329" s="5">
        <v>50</v>
      </c>
      <c r="K329" s="5">
        <v>0.39100000000000001</v>
      </c>
      <c r="L329" s="5">
        <v>100</v>
      </c>
      <c r="M329" s="5"/>
      <c r="N329" s="5"/>
      <c r="O329" s="5"/>
      <c r="P329" s="5">
        <v>96</v>
      </c>
      <c r="Q329" s="5">
        <v>10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6</v>
      </c>
      <c r="X329" s="5">
        <v>6</v>
      </c>
      <c r="Y329" s="5">
        <v>33.333333000000003</v>
      </c>
      <c r="Z329" s="5">
        <v>0.39100000000000001</v>
      </c>
      <c r="AA329" s="5">
        <v>100</v>
      </c>
      <c r="AB329" s="5"/>
      <c r="AC329" s="5">
        <v>99</v>
      </c>
      <c r="AD329" s="5">
        <v>9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42</v>
      </c>
      <c r="AL329" s="5">
        <v>58.333333000000003</v>
      </c>
      <c r="AM329" s="5">
        <v>0.34399999999999997</v>
      </c>
      <c r="AN329" s="5">
        <v>100</v>
      </c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</row>
    <row r="330" spans="1:51" x14ac:dyDescent="0.25">
      <c r="A330" s="5">
        <v>121</v>
      </c>
      <c r="B330" s="5">
        <v>12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24</v>
      </c>
      <c r="J330" s="5">
        <v>43.055556000000003</v>
      </c>
      <c r="K330" s="5">
        <v>0.46899999999999997</v>
      </c>
      <c r="L330" s="5">
        <v>100</v>
      </c>
      <c r="M330" s="5"/>
      <c r="N330" s="5"/>
      <c r="O330" s="5"/>
      <c r="P330" s="5">
        <v>97</v>
      </c>
      <c r="Q330" s="5">
        <v>11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10</v>
      </c>
      <c r="X330" s="5">
        <v>6</v>
      </c>
      <c r="Y330" s="5">
        <v>31.944444000000001</v>
      </c>
      <c r="Z330" s="5">
        <v>0.39</v>
      </c>
      <c r="AA330" s="5">
        <v>100</v>
      </c>
      <c r="AB330" s="5"/>
      <c r="AC330" s="5">
        <v>100</v>
      </c>
      <c r="AD330" s="5">
        <v>7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20</v>
      </c>
      <c r="AK330" s="5">
        <v>0</v>
      </c>
      <c r="AL330" s="5">
        <v>15.277778</v>
      </c>
      <c r="AM330" s="5">
        <v>0.26600000000000001</v>
      </c>
      <c r="AN330" s="5">
        <v>100</v>
      </c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</row>
    <row r="331" spans="1:51" x14ac:dyDescent="0.25">
      <c r="A331" s="5">
        <v>122</v>
      </c>
      <c r="B331" s="5">
        <v>10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16</v>
      </c>
      <c r="J331" s="5">
        <v>26.388888999999999</v>
      </c>
      <c r="K331" s="5">
        <v>0.42199999999999999</v>
      </c>
      <c r="L331" s="5">
        <v>100</v>
      </c>
      <c r="M331" s="5"/>
      <c r="N331" s="5"/>
      <c r="O331" s="5"/>
      <c r="P331" s="5">
        <v>98</v>
      </c>
      <c r="Q331" s="5">
        <v>10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10</v>
      </c>
      <c r="X331" s="5">
        <v>6</v>
      </c>
      <c r="Y331" s="5">
        <v>26.388888999999999</v>
      </c>
      <c r="Z331" s="5">
        <v>0.375</v>
      </c>
      <c r="AA331" s="5">
        <v>100</v>
      </c>
      <c r="AB331" s="5"/>
      <c r="AC331" s="5">
        <v>101</v>
      </c>
      <c r="AD331" s="5">
        <v>7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60</v>
      </c>
      <c r="AK331" s="5">
        <v>13</v>
      </c>
      <c r="AL331" s="5">
        <v>50</v>
      </c>
      <c r="AM331" s="5">
        <v>0.29699999999999999</v>
      </c>
      <c r="AN331" s="5">
        <v>100</v>
      </c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</row>
    <row r="332" spans="1:51" x14ac:dyDescent="0.25">
      <c r="A332" s="5">
        <v>123</v>
      </c>
      <c r="B332" s="5">
        <v>9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24</v>
      </c>
      <c r="J332" s="5">
        <v>41.666666999999997</v>
      </c>
      <c r="K332" s="5">
        <v>0.34300000000000003</v>
      </c>
      <c r="L332" s="5">
        <v>100</v>
      </c>
      <c r="M332" s="5"/>
      <c r="N332" s="5"/>
      <c r="O332" s="5"/>
      <c r="P332" s="5">
        <v>99</v>
      </c>
      <c r="Q332" s="5">
        <v>9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7</v>
      </c>
      <c r="X332" s="5">
        <v>11</v>
      </c>
      <c r="Y332" s="5">
        <v>33.333333000000003</v>
      </c>
      <c r="Z332" s="5">
        <v>0.36</v>
      </c>
      <c r="AA332" s="5">
        <v>100</v>
      </c>
      <c r="AB332" s="5"/>
      <c r="AC332" s="5">
        <v>102</v>
      </c>
      <c r="AD332" s="5">
        <v>9</v>
      </c>
      <c r="AE332" s="5">
        <v>0</v>
      </c>
      <c r="AF332" s="5">
        <v>0</v>
      </c>
      <c r="AG332" s="5">
        <v>0</v>
      </c>
      <c r="AH332" s="5">
        <v>3</v>
      </c>
      <c r="AI332" s="5">
        <v>0</v>
      </c>
      <c r="AJ332" s="5">
        <v>0</v>
      </c>
      <c r="AK332" s="5">
        <v>57</v>
      </c>
      <c r="AL332" s="5">
        <v>86.111110999999994</v>
      </c>
      <c r="AM332" s="5">
        <v>0.34300000000000003</v>
      </c>
      <c r="AN332" s="5">
        <v>100</v>
      </c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</row>
    <row r="333" spans="1:51" x14ac:dyDescent="0.25">
      <c r="A333" s="5">
        <v>124</v>
      </c>
      <c r="B333" s="5">
        <v>9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34</v>
      </c>
      <c r="J333" s="5">
        <v>47.222222000000002</v>
      </c>
      <c r="K333" s="5">
        <v>0.40699999999999997</v>
      </c>
      <c r="L333" s="5">
        <v>100</v>
      </c>
      <c r="M333" s="5"/>
      <c r="N333" s="5"/>
      <c r="O333" s="5"/>
      <c r="P333" s="5">
        <v>100</v>
      </c>
      <c r="Q333" s="5">
        <v>8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10</v>
      </c>
      <c r="X333" s="5">
        <v>10</v>
      </c>
      <c r="Y333" s="5">
        <v>15.277778</v>
      </c>
      <c r="Z333" s="5">
        <v>0.34300000000000003</v>
      </c>
      <c r="AA333" s="5">
        <v>100</v>
      </c>
      <c r="AB333" s="5"/>
      <c r="AC333" s="5">
        <v>103</v>
      </c>
      <c r="AD333" s="5">
        <v>8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11</v>
      </c>
      <c r="AK333" s="5">
        <v>16</v>
      </c>
      <c r="AL333" s="5">
        <v>44.444443999999997</v>
      </c>
      <c r="AM333" s="5">
        <v>0.313</v>
      </c>
      <c r="AN333" s="5">
        <v>100</v>
      </c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</row>
    <row r="334" spans="1:51" x14ac:dyDescent="0.25">
      <c r="A334" s="5">
        <v>125</v>
      </c>
      <c r="B334" s="5">
        <v>7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20.833333</v>
      </c>
      <c r="K334" s="5">
        <v>0.32800000000000001</v>
      </c>
      <c r="L334" s="5">
        <v>100</v>
      </c>
      <c r="M334" s="5"/>
      <c r="N334" s="5"/>
      <c r="O334" s="5"/>
      <c r="P334" s="5">
        <v>101</v>
      </c>
      <c r="Q334" s="5">
        <v>7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23</v>
      </c>
      <c r="Y334" s="5">
        <v>31.944444000000001</v>
      </c>
      <c r="Z334" s="5">
        <v>0.29699999999999999</v>
      </c>
      <c r="AA334" s="5">
        <v>100</v>
      </c>
      <c r="AB334" s="5"/>
      <c r="AC334" s="5">
        <v>104</v>
      </c>
      <c r="AD334" s="5">
        <v>8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27</v>
      </c>
      <c r="AL334" s="5">
        <v>37.5</v>
      </c>
      <c r="AM334" s="5">
        <v>0.28100000000000003</v>
      </c>
      <c r="AN334" s="5">
        <v>100</v>
      </c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</row>
    <row r="335" spans="1:51" x14ac:dyDescent="0.25">
      <c r="A335" s="5">
        <v>126</v>
      </c>
      <c r="B335" s="5">
        <v>10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9</v>
      </c>
      <c r="J335" s="5">
        <v>61.111111000000001</v>
      </c>
      <c r="K335" s="5">
        <v>0.40600000000000003</v>
      </c>
      <c r="L335" s="5">
        <v>100</v>
      </c>
      <c r="M335" s="5"/>
      <c r="N335" s="5"/>
      <c r="O335" s="5"/>
      <c r="P335" s="5">
        <v>102</v>
      </c>
      <c r="Q335" s="5">
        <v>9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30</v>
      </c>
      <c r="X335" s="5">
        <v>0</v>
      </c>
      <c r="Y335" s="5">
        <v>90.277777999999998</v>
      </c>
      <c r="Z335" s="5">
        <v>0.34399999999999997</v>
      </c>
      <c r="AA335" s="5">
        <v>100</v>
      </c>
      <c r="AB335" s="5"/>
      <c r="AC335" s="5">
        <v>107</v>
      </c>
      <c r="AD335" s="5">
        <v>9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60</v>
      </c>
      <c r="AK335" s="5">
        <v>0</v>
      </c>
      <c r="AL335" s="5">
        <v>41.666666999999997</v>
      </c>
      <c r="AM335" s="5">
        <v>0.89100000000000001</v>
      </c>
      <c r="AN335" s="5">
        <v>0</v>
      </c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</row>
    <row r="336" spans="1:51" x14ac:dyDescent="0.25">
      <c r="A336" s="5">
        <v>127</v>
      </c>
      <c r="B336" s="5">
        <v>11</v>
      </c>
      <c r="C336" s="5">
        <v>0</v>
      </c>
      <c r="D336" s="5">
        <v>0</v>
      </c>
      <c r="E336" s="5">
        <v>0</v>
      </c>
      <c r="F336" s="5">
        <v>21</v>
      </c>
      <c r="G336" s="5">
        <v>0</v>
      </c>
      <c r="H336" s="5">
        <v>0</v>
      </c>
      <c r="I336" s="5">
        <v>39</v>
      </c>
      <c r="J336" s="5">
        <v>76.388889000000006</v>
      </c>
      <c r="K336" s="5">
        <v>0.45300000000000001</v>
      </c>
      <c r="L336" s="5">
        <v>100</v>
      </c>
      <c r="M336" s="5"/>
      <c r="N336" s="5"/>
      <c r="O336" s="5"/>
      <c r="P336" s="5">
        <v>103</v>
      </c>
      <c r="Q336" s="5">
        <v>11</v>
      </c>
      <c r="R336" s="5">
        <v>0</v>
      </c>
      <c r="S336" s="5">
        <v>0</v>
      </c>
      <c r="T336" s="5">
        <v>0</v>
      </c>
      <c r="U336" s="5">
        <v>13</v>
      </c>
      <c r="V336" s="5">
        <v>0</v>
      </c>
      <c r="W336" s="5">
        <v>20</v>
      </c>
      <c r="X336" s="5">
        <v>15</v>
      </c>
      <c r="Y336" s="5">
        <v>81.944444000000004</v>
      </c>
      <c r="Z336" s="5">
        <v>0.438</v>
      </c>
      <c r="AA336" s="5">
        <v>100</v>
      </c>
      <c r="AB336" s="5"/>
      <c r="AC336" s="5">
        <v>108</v>
      </c>
      <c r="AD336" s="5">
        <v>10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40</v>
      </c>
      <c r="AK336" s="5">
        <v>48</v>
      </c>
      <c r="AL336" s="5">
        <v>80.555555999999996</v>
      </c>
      <c r="AM336" s="5">
        <v>0.375</v>
      </c>
      <c r="AN336" s="5">
        <v>100</v>
      </c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</row>
    <row r="337" spans="1:51" x14ac:dyDescent="0.25">
      <c r="A337" s="5">
        <v>128</v>
      </c>
      <c r="B337" s="5">
        <v>9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58</v>
      </c>
      <c r="J337" s="5">
        <v>80.555555999999996</v>
      </c>
      <c r="K337" s="5">
        <v>0.375</v>
      </c>
      <c r="L337" s="5">
        <v>100</v>
      </c>
      <c r="M337" s="5"/>
      <c r="N337" s="5"/>
      <c r="O337" s="5"/>
      <c r="P337" s="5">
        <v>104</v>
      </c>
      <c r="Q337" s="5">
        <v>9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28</v>
      </c>
      <c r="Y337" s="5">
        <v>38.888888999999999</v>
      </c>
      <c r="Z337" s="5">
        <v>0.375</v>
      </c>
      <c r="AA337" s="5">
        <v>100</v>
      </c>
      <c r="AB337" s="5"/>
      <c r="AC337" s="5">
        <v>109</v>
      </c>
      <c r="AD337" s="5">
        <v>8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15</v>
      </c>
      <c r="AK337" s="5">
        <v>40</v>
      </c>
      <c r="AL337" s="5">
        <v>61.111111000000001</v>
      </c>
      <c r="AM337" s="5">
        <v>0.29699999999999999</v>
      </c>
      <c r="AN337" s="5">
        <v>100</v>
      </c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</row>
    <row r="338" spans="1:51" x14ac:dyDescent="0.25">
      <c r="A338" s="5">
        <v>129</v>
      </c>
      <c r="B338" s="5">
        <v>10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58.333333000000003</v>
      </c>
      <c r="K338" s="5">
        <v>1.4219999999999999</v>
      </c>
      <c r="L338" s="5">
        <v>100</v>
      </c>
      <c r="M338" s="5"/>
      <c r="N338" s="5"/>
      <c r="O338" s="5"/>
      <c r="P338" s="5">
        <v>107</v>
      </c>
      <c r="Q338" s="5">
        <v>9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20</v>
      </c>
      <c r="X338" s="5">
        <v>0</v>
      </c>
      <c r="Y338" s="5">
        <v>5.5555560000000002</v>
      </c>
      <c r="Z338" s="5">
        <v>0.98399999999999999</v>
      </c>
      <c r="AA338" s="5">
        <v>0</v>
      </c>
      <c r="AB338" s="5"/>
      <c r="AC338" s="5">
        <v>110</v>
      </c>
      <c r="AD338" s="5">
        <v>9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20</v>
      </c>
      <c r="AK338" s="5">
        <v>18</v>
      </c>
      <c r="AL338" s="5">
        <v>31.944444000000001</v>
      </c>
      <c r="AM338" s="5">
        <v>0.32800000000000001</v>
      </c>
      <c r="AN338" s="5">
        <v>100</v>
      </c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</row>
    <row r="339" spans="1:51" x14ac:dyDescent="0.25">
      <c r="A339" s="5">
        <v>130</v>
      </c>
      <c r="B339" s="5">
        <v>11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36</v>
      </c>
      <c r="J339" s="5">
        <v>75</v>
      </c>
      <c r="K339" s="5">
        <v>0.438</v>
      </c>
      <c r="L339" s="5">
        <v>100</v>
      </c>
      <c r="M339" s="5"/>
      <c r="N339" s="5"/>
      <c r="O339" s="5"/>
      <c r="P339" s="5">
        <v>108</v>
      </c>
      <c r="Q339" s="5">
        <v>10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10</v>
      </c>
      <c r="X339" s="5">
        <v>48</v>
      </c>
      <c r="Y339" s="5">
        <v>94.444444000000004</v>
      </c>
      <c r="Z339" s="5">
        <v>0.375</v>
      </c>
      <c r="AA339" s="5">
        <v>100</v>
      </c>
      <c r="AB339" s="5"/>
      <c r="AC339" s="5">
        <v>111</v>
      </c>
      <c r="AD339" s="5">
        <v>9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18</v>
      </c>
      <c r="AK339" s="5">
        <v>19</v>
      </c>
      <c r="AL339" s="5">
        <v>33.333333000000003</v>
      </c>
      <c r="AM339" s="5">
        <v>0.312</v>
      </c>
      <c r="AN339" s="5">
        <v>100</v>
      </c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</row>
    <row r="340" spans="1:51" x14ac:dyDescent="0.25">
      <c r="A340" s="5">
        <v>131</v>
      </c>
      <c r="B340" s="5">
        <v>11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48</v>
      </c>
      <c r="J340" s="5">
        <v>84.722222000000002</v>
      </c>
      <c r="K340" s="5">
        <v>0.45300000000000001</v>
      </c>
      <c r="L340" s="5">
        <v>100</v>
      </c>
      <c r="M340" s="5"/>
      <c r="N340" s="5"/>
      <c r="O340" s="5"/>
      <c r="P340" s="5">
        <v>109</v>
      </c>
      <c r="Q340" s="5">
        <v>11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20</v>
      </c>
      <c r="X340" s="5">
        <v>6</v>
      </c>
      <c r="Y340" s="5">
        <v>61.111111000000001</v>
      </c>
      <c r="Z340" s="5">
        <v>0.437</v>
      </c>
      <c r="AA340" s="5">
        <v>100</v>
      </c>
      <c r="AB340" s="5"/>
      <c r="AC340" s="5">
        <v>112</v>
      </c>
      <c r="AD340" s="5">
        <v>10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3</v>
      </c>
      <c r="AK340" s="5">
        <v>18</v>
      </c>
      <c r="AL340" s="5">
        <v>33.333333000000003</v>
      </c>
      <c r="AM340" s="5">
        <v>0.36</v>
      </c>
      <c r="AN340" s="5">
        <v>100</v>
      </c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</row>
    <row r="341" spans="1:51" x14ac:dyDescent="0.25">
      <c r="A341" s="5">
        <v>132</v>
      </c>
      <c r="B341" s="5">
        <v>12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27</v>
      </c>
      <c r="J341" s="5">
        <v>50</v>
      </c>
      <c r="K341" s="5">
        <v>0.48399999999999999</v>
      </c>
      <c r="L341" s="5">
        <v>100</v>
      </c>
      <c r="M341" s="5"/>
      <c r="N341" s="5"/>
      <c r="O341" s="5"/>
      <c r="P341" s="5">
        <v>110</v>
      </c>
      <c r="Q341" s="5">
        <v>11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5</v>
      </c>
      <c r="X341" s="5">
        <v>12</v>
      </c>
      <c r="Y341" s="5">
        <v>41.666666999999997</v>
      </c>
      <c r="Z341" s="5">
        <v>0.42199999999999999</v>
      </c>
      <c r="AA341" s="5">
        <v>100</v>
      </c>
      <c r="AB341" s="5"/>
      <c r="AC341" s="5">
        <v>113</v>
      </c>
      <c r="AD341" s="5">
        <v>12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20</v>
      </c>
      <c r="AK341" s="5">
        <v>15</v>
      </c>
      <c r="AL341" s="5">
        <v>23.611111000000001</v>
      </c>
      <c r="AM341" s="5">
        <v>0.42099999999999999</v>
      </c>
      <c r="AN341" s="5">
        <v>100</v>
      </c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</row>
    <row r="342" spans="1:51" x14ac:dyDescent="0.25">
      <c r="A342" s="5">
        <v>133</v>
      </c>
      <c r="B342" s="5">
        <v>11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24</v>
      </c>
      <c r="J342" s="5">
        <v>52.777777999999998</v>
      </c>
      <c r="K342" s="5">
        <v>0.438</v>
      </c>
      <c r="L342" s="5">
        <v>100</v>
      </c>
      <c r="M342" s="5"/>
      <c r="N342" s="5"/>
      <c r="O342" s="5"/>
      <c r="P342" s="5">
        <v>111</v>
      </c>
      <c r="Q342" s="5">
        <v>10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10</v>
      </c>
      <c r="X342" s="5">
        <v>4</v>
      </c>
      <c r="Y342" s="5">
        <v>31.944444000000001</v>
      </c>
      <c r="Z342" s="5">
        <v>0.39100000000000001</v>
      </c>
      <c r="AA342" s="5">
        <v>100</v>
      </c>
      <c r="AB342" s="5"/>
      <c r="AC342" s="5">
        <v>114</v>
      </c>
      <c r="AD342" s="5">
        <v>13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20</v>
      </c>
      <c r="AK342" s="5">
        <v>19</v>
      </c>
      <c r="AL342" s="5">
        <v>31.944444000000001</v>
      </c>
      <c r="AM342" s="5">
        <v>0.45400000000000001</v>
      </c>
      <c r="AN342" s="5">
        <v>100</v>
      </c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</row>
    <row r="343" spans="1:51" x14ac:dyDescent="0.25">
      <c r="A343" s="5">
        <v>134</v>
      </c>
      <c r="B343" s="5">
        <v>14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54</v>
      </c>
      <c r="J343" s="5">
        <v>75</v>
      </c>
      <c r="K343" s="5">
        <v>0.54600000000000004</v>
      </c>
      <c r="L343" s="5">
        <v>100</v>
      </c>
      <c r="M343" s="5"/>
      <c r="N343" s="5"/>
      <c r="O343" s="5"/>
      <c r="P343" s="5">
        <v>112</v>
      </c>
      <c r="Q343" s="5">
        <v>11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18</v>
      </c>
      <c r="X343" s="5">
        <v>5</v>
      </c>
      <c r="Y343" s="5">
        <v>51.388888999999999</v>
      </c>
      <c r="Z343" s="5">
        <v>0.40600000000000003</v>
      </c>
      <c r="AA343" s="5">
        <v>100</v>
      </c>
      <c r="AB343" s="5"/>
      <c r="AC343" s="5">
        <v>115</v>
      </c>
      <c r="AD343" s="5">
        <v>13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29</v>
      </c>
      <c r="AK343" s="5">
        <v>17</v>
      </c>
      <c r="AL343" s="5">
        <v>43.055556000000003</v>
      </c>
      <c r="AM343" s="5">
        <v>0.5</v>
      </c>
      <c r="AN343" s="5">
        <v>100</v>
      </c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</row>
    <row r="344" spans="1:51" x14ac:dyDescent="0.25">
      <c r="A344" s="5">
        <v>135</v>
      </c>
      <c r="B344" s="5">
        <v>13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8.3333329999999997</v>
      </c>
      <c r="K344" s="5">
        <v>0.53200000000000003</v>
      </c>
      <c r="L344" s="5">
        <v>100</v>
      </c>
      <c r="M344" s="5"/>
      <c r="N344" s="5"/>
      <c r="O344" s="5"/>
      <c r="P344" s="5">
        <v>113</v>
      </c>
      <c r="Q344" s="5">
        <v>13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16</v>
      </c>
      <c r="Y344" s="5">
        <v>22.222221999999999</v>
      </c>
      <c r="Z344" s="5">
        <v>0.46899999999999997</v>
      </c>
      <c r="AA344" s="5">
        <v>100</v>
      </c>
      <c r="AB344" s="5"/>
      <c r="AC344" s="5">
        <v>116</v>
      </c>
      <c r="AD344" s="5">
        <v>12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20</v>
      </c>
      <c r="AK344" s="5">
        <v>29</v>
      </c>
      <c r="AL344" s="5">
        <v>65.277777999999998</v>
      </c>
      <c r="AM344" s="5">
        <v>0.46800000000000003</v>
      </c>
      <c r="AN344" s="5">
        <v>100</v>
      </c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</row>
    <row r="345" spans="1:51" x14ac:dyDescent="0.25">
      <c r="A345" s="5">
        <v>136</v>
      </c>
      <c r="B345" s="5">
        <v>14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15</v>
      </c>
      <c r="J345" s="5">
        <v>31.944444000000001</v>
      </c>
      <c r="K345" s="5">
        <v>0.56200000000000006</v>
      </c>
      <c r="L345" s="5">
        <v>100</v>
      </c>
      <c r="M345" s="5"/>
      <c r="N345" s="5"/>
      <c r="O345" s="5"/>
      <c r="P345" s="5">
        <v>114</v>
      </c>
      <c r="Q345" s="5">
        <v>13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10</v>
      </c>
      <c r="X345" s="5">
        <v>0</v>
      </c>
      <c r="Y345" s="5">
        <v>22.222221999999999</v>
      </c>
      <c r="Z345" s="5">
        <v>0.51600000000000001</v>
      </c>
      <c r="AA345" s="5">
        <v>100</v>
      </c>
      <c r="AB345" s="5"/>
      <c r="AC345" s="5">
        <v>117</v>
      </c>
      <c r="AD345" s="5">
        <v>10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30</v>
      </c>
      <c r="AK345" s="5">
        <v>26</v>
      </c>
      <c r="AL345" s="5">
        <v>61.111111000000001</v>
      </c>
      <c r="AM345" s="5">
        <v>0.39100000000000001</v>
      </c>
      <c r="AN345" s="5">
        <v>100</v>
      </c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</row>
    <row r="346" spans="1:51" x14ac:dyDescent="0.25">
      <c r="A346" s="5">
        <v>137</v>
      </c>
      <c r="B346" s="5">
        <v>13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24</v>
      </c>
      <c r="J346" s="5">
        <v>79.166667000000004</v>
      </c>
      <c r="K346" s="5">
        <v>0.54700000000000004</v>
      </c>
      <c r="L346" s="5">
        <v>100</v>
      </c>
      <c r="M346" s="5"/>
      <c r="N346" s="5"/>
      <c r="O346" s="5"/>
      <c r="P346" s="5">
        <v>115</v>
      </c>
      <c r="Q346" s="5">
        <v>14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30</v>
      </c>
      <c r="X346" s="5">
        <v>5</v>
      </c>
      <c r="Y346" s="5">
        <v>38.888888999999999</v>
      </c>
      <c r="Z346" s="5">
        <v>0.60899999999999999</v>
      </c>
      <c r="AA346" s="5">
        <v>100</v>
      </c>
      <c r="AB346" s="5"/>
      <c r="AC346" s="5">
        <v>118</v>
      </c>
      <c r="AD346" s="5">
        <v>10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52</v>
      </c>
      <c r="AK346" s="5">
        <v>30</v>
      </c>
      <c r="AL346" s="5">
        <v>77.777777999999998</v>
      </c>
      <c r="AM346" s="5">
        <v>0.39100000000000001</v>
      </c>
      <c r="AN346" s="5">
        <v>100</v>
      </c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</row>
    <row r="347" spans="1:51" x14ac:dyDescent="0.25">
      <c r="A347" s="5">
        <v>138</v>
      </c>
      <c r="B347" s="5">
        <v>13</v>
      </c>
      <c r="C347" s="5">
        <v>0</v>
      </c>
      <c r="D347" s="5">
        <v>0</v>
      </c>
      <c r="E347" s="5">
        <v>0</v>
      </c>
      <c r="F347" s="5">
        <v>10</v>
      </c>
      <c r="G347" s="5">
        <v>0</v>
      </c>
      <c r="H347" s="5">
        <v>0</v>
      </c>
      <c r="I347" s="5">
        <v>18</v>
      </c>
      <c r="J347" s="5">
        <v>75</v>
      </c>
      <c r="K347" s="5">
        <v>0.57799999999999996</v>
      </c>
      <c r="L347" s="5">
        <v>100</v>
      </c>
      <c r="M347" s="5"/>
      <c r="N347" s="5"/>
      <c r="O347" s="5"/>
      <c r="P347" s="5">
        <v>116</v>
      </c>
      <c r="Q347" s="5">
        <v>13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10</v>
      </c>
      <c r="X347" s="5">
        <v>60</v>
      </c>
      <c r="Y347" s="5">
        <v>94.444444000000004</v>
      </c>
      <c r="Z347" s="5">
        <v>0.51600000000000001</v>
      </c>
      <c r="AA347" s="5">
        <v>100</v>
      </c>
      <c r="AB347" s="5"/>
      <c r="AC347" s="5">
        <v>119</v>
      </c>
      <c r="AD347" s="5">
        <v>11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39</v>
      </c>
      <c r="AK347" s="5">
        <v>48</v>
      </c>
      <c r="AL347" s="5">
        <v>87.5</v>
      </c>
      <c r="AM347" s="5">
        <v>0.40600000000000003</v>
      </c>
      <c r="AN347" s="5">
        <v>100</v>
      </c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</row>
    <row r="348" spans="1:51" x14ac:dyDescent="0.25">
      <c r="A348" s="5">
        <v>139</v>
      </c>
      <c r="B348" s="5">
        <v>12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27</v>
      </c>
      <c r="J348" s="5">
        <v>86.111110999999994</v>
      </c>
      <c r="K348" s="5">
        <v>0.53100000000000003</v>
      </c>
      <c r="L348" s="5">
        <v>100</v>
      </c>
      <c r="M348" s="5"/>
      <c r="N348" s="5"/>
      <c r="O348" s="5"/>
      <c r="P348" s="5">
        <v>117</v>
      </c>
      <c r="Q348" s="5">
        <v>10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6</v>
      </c>
      <c r="X348" s="5">
        <v>36</v>
      </c>
      <c r="Y348" s="5">
        <v>55.555556000000003</v>
      </c>
      <c r="Z348" s="5">
        <v>0.42099999999999999</v>
      </c>
      <c r="AA348" s="5">
        <v>100</v>
      </c>
      <c r="AB348" s="5"/>
      <c r="AC348" s="5">
        <v>120</v>
      </c>
      <c r="AD348" s="5">
        <v>8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13</v>
      </c>
      <c r="AK348" s="5">
        <v>30</v>
      </c>
      <c r="AL348" s="5">
        <v>54.166666999999997</v>
      </c>
      <c r="AM348" s="5">
        <v>0.32800000000000001</v>
      </c>
      <c r="AN348" s="5">
        <v>100</v>
      </c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</row>
    <row r="349" spans="1:51" x14ac:dyDescent="0.25">
      <c r="A349" s="5">
        <v>140</v>
      </c>
      <c r="B349" s="5">
        <v>14</v>
      </c>
      <c r="C349" s="5">
        <v>0</v>
      </c>
      <c r="D349" s="5">
        <v>0</v>
      </c>
      <c r="E349" s="5">
        <v>0</v>
      </c>
      <c r="F349" s="5">
        <v>7</v>
      </c>
      <c r="G349" s="5">
        <v>0</v>
      </c>
      <c r="H349" s="5">
        <v>0</v>
      </c>
      <c r="I349" s="5">
        <v>30</v>
      </c>
      <c r="J349" s="5">
        <v>95.833332999999996</v>
      </c>
      <c r="K349" s="5">
        <v>0.59399999999999997</v>
      </c>
      <c r="L349" s="5">
        <v>100</v>
      </c>
      <c r="M349" s="5"/>
      <c r="N349" s="5"/>
      <c r="O349" s="5"/>
      <c r="P349" s="5">
        <v>118</v>
      </c>
      <c r="Q349" s="5">
        <v>10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30</v>
      </c>
      <c r="X349" s="5">
        <v>24</v>
      </c>
      <c r="Y349" s="5">
        <v>90.277777999999998</v>
      </c>
      <c r="Z349" s="5">
        <v>0.40699999999999997</v>
      </c>
      <c r="AA349" s="5">
        <v>100</v>
      </c>
      <c r="AB349" s="5"/>
      <c r="AC349" s="5">
        <v>121</v>
      </c>
      <c r="AD349" s="5">
        <v>8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14</v>
      </c>
      <c r="AL349" s="5">
        <v>19.444444000000001</v>
      </c>
      <c r="AM349" s="5">
        <v>0.28100000000000003</v>
      </c>
      <c r="AN349" s="5">
        <v>100</v>
      </c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</row>
    <row r="350" spans="1:51" x14ac:dyDescent="0.25">
      <c r="A350" s="5">
        <v>141</v>
      </c>
      <c r="B350" s="5">
        <v>11</v>
      </c>
      <c r="C350" s="5">
        <v>0</v>
      </c>
      <c r="D350" s="5">
        <v>0</v>
      </c>
      <c r="E350" s="5">
        <v>0</v>
      </c>
      <c r="F350" s="5">
        <v>1</v>
      </c>
      <c r="G350" s="5">
        <v>0</v>
      </c>
      <c r="H350" s="5">
        <v>0</v>
      </c>
      <c r="I350" s="5">
        <v>36</v>
      </c>
      <c r="J350" s="5">
        <v>81.944444000000004</v>
      </c>
      <c r="K350" s="5">
        <v>0.48499999999999999</v>
      </c>
      <c r="L350" s="5">
        <v>100</v>
      </c>
      <c r="M350" s="5"/>
      <c r="N350" s="5"/>
      <c r="O350" s="5"/>
      <c r="P350" s="5">
        <v>119</v>
      </c>
      <c r="Q350" s="5">
        <v>13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17</v>
      </c>
      <c r="X350" s="5">
        <v>9</v>
      </c>
      <c r="Y350" s="5">
        <v>70.833332999999996</v>
      </c>
      <c r="Z350" s="5">
        <v>0.48399999999999999</v>
      </c>
      <c r="AA350" s="5">
        <v>100</v>
      </c>
      <c r="AB350" s="5"/>
      <c r="AC350" s="5">
        <v>123</v>
      </c>
      <c r="AD350" s="5">
        <v>8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40</v>
      </c>
      <c r="AK350" s="5">
        <v>0</v>
      </c>
      <c r="AL350" s="5">
        <v>22.222221999999999</v>
      </c>
      <c r="AM350" s="5">
        <v>0.56299999999999994</v>
      </c>
      <c r="AN350" s="5">
        <v>100</v>
      </c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</row>
    <row r="351" spans="1:51" x14ac:dyDescent="0.25">
      <c r="A351" s="5">
        <v>142</v>
      </c>
      <c r="B351" s="5">
        <v>10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4</v>
      </c>
      <c r="I351" s="5">
        <v>46</v>
      </c>
      <c r="J351" s="5">
        <v>95.833332999999996</v>
      </c>
      <c r="K351" s="5">
        <v>0.40600000000000003</v>
      </c>
      <c r="L351" s="5">
        <v>100</v>
      </c>
      <c r="M351" s="5"/>
      <c r="N351" s="5"/>
      <c r="O351" s="5"/>
      <c r="P351" s="5">
        <v>120</v>
      </c>
      <c r="Q351" s="5">
        <v>10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28</v>
      </c>
      <c r="X351" s="5">
        <v>6</v>
      </c>
      <c r="Y351" s="5">
        <v>75</v>
      </c>
      <c r="Z351" s="5">
        <v>0.42199999999999999</v>
      </c>
      <c r="AA351" s="5">
        <v>100</v>
      </c>
      <c r="AB351" s="5"/>
      <c r="AC351" s="5">
        <v>124</v>
      </c>
      <c r="AD351" s="5">
        <v>9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45</v>
      </c>
      <c r="AK351" s="5">
        <v>24</v>
      </c>
      <c r="AL351" s="5">
        <v>75</v>
      </c>
      <c r="AM351" s="5">
        <v>0.35899999999999999</v>
      </c>
      <c r="AN351" s="5">
        <v>100</v>
      </c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</row>
    <row r="352" spans="1:51" x14ac:dyDescent="0.25">
      <c r="A352" s="5">
        <v>143</v>
      </c>
      <c r="B352" s="5">
        <v>9</v>
      </c>
      <c r="C352" s="5">
        <v>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33.333333000000003</v>
      </c>
      <c r="K352" s="5">
        <v>1</v>
      </c>
      <c r="L352" s="5">
        <v>100</v>
      </c>
      <c r="M352" s="5"/>
      <c r="N352" s="5"/>
      <c r="O352" s="5"/>
      <c r="P352" s="5">
        <v>121</v>
      </c>
      <c r="Q352" s="5">
        <v>10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51</v>
      </c>
      <c r="Y352" s="5">
        <v>70.833332999999996</v>
      </c>
      <c r="Z352" s="5">
        <v>0.375</v>
      </c>
      <c r="AA352" s="5">
        <v>100</v>
      </c>
      <c r="AB352" s="5"/>
      <c r="AC352" s="5">
        <v>125</v>
      </c>
      <c r="AD352" s="5">
        <v>8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45</v>
      </c>
      <c r="AL352" s="5">
        <v>62.5</v>
      </c>
      <c r="AM352" s="5">
        <v>0.313</v>
      </c>
      <c r="AN352" s="5">
        <v>100</v>
      </c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</row>
    <row r="353" spans="1:51" x14ac:dyDescent="0.25">
      <c r="A353" s="5">
        <v>144</v>
      </c>
      <c r="B353" s="5">
        <v>10</v>
      </c>
      <c r="C353" s="5">
        <v>0</v>
      </c>
      <c r="D353" s="5">
        <v>0</v>
      </c>
      <c r="E353" s="5">
        <v>0</v>
      </c>
      <c r="F353" s="5">
        <v>31</v>
      </c>
      <c r="G353" s="5">
        <v>0</v>
      </c>
      <c r="H353" s="5">
        <v>0</v>
      </c>
      <c r="I353" s="5">
        <v>46</v>
      </c>
      <c r="J353" s="5">
        <v>98.611110999999994</v>
      </c>
      <c r="K353" s="5">
        <v>0.42199999999999999</v>
      </c>
      <c r="L353" s="5">
        <v>100</v>
      </c>
      <c r="M353" s="5"/>
      <c r="N353" s="5"/>
      <c r="O353" s="5"/>
      <c r="P353" s="5">
        <v>124</v>
      </c>
      <c r="Q353" s="5">
        <v>9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30</v>
      </c>
      <c r="X353" s="5">
        <v>4</v>
      </c>
      <c r="Y353" s="5">
        <v>75</v>
      </c>
      <c r="Z353" s="5">
        <v>0.92200000000000004</v>
      </c>
      <c r="AA353" s="5">
        <v>100</v>
      </c>
      <c r="AB353" s="5"/>
      <c r="AC353" s="5">
        <v>126</v>
      </c>
      <c r="AD353" s="5">
        <v>5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40</v>
      </c>
      <c r="AK353" s="5">
        <v>0</v>
      </c>
      <c r="AL353" s="5">
        <v>54.166666999999997</v>
      </c>
      <c r="AM353" s="5">
        <v>0.23400000000000001</v>
      </c>
      <c r="AN353" s="5">
        <v>0</v>
      </c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</row>
    <row r="354" spans="1:51" x14ac:dyDescent="0.25">
      <c r="A354" s="5">
        <v>145</v>
      </c>
      <c r="B354" s="5">
        <v>7</v>
      </c>
      <c r="C354" s="5">
        <v>0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 s="5">
        <v>42</v>
      </c>
      <c r="J354" s="5">
        <v>58.333333000000003</v>
      </c>
      <c r="K354" s="5">
        <v>0.32800000000000001</v>
      </c>
      <c r="L354" s="5">
        <v>100</v>
      </c>
      <c r="M354" s="5"/>
      <c r="N354" s="5"/>
      <c r="O354" s="5"/>
      <c r="P354" s="5">
        <v>125</v>
      </c>
      <c r="Q354" s="5">
        <v>10</v>
      </c>
      <c r="R354" s="5">
        <v>0</v>
      </c>
      <c r="S354" s="5">
        <v>0</v>
      </c>
      <c r="T354" s="5">
        <v>0</v>
      </c>
      <c r="U354" s="5">
        <v>12</v>
      </c>
      <c r="V354" s="5">
        <v>0</v>
      </c>
      <c r="W354" s="5">
        <v>1</v>
      </c>
      <c r="X354" s="5">
        <v>39</v>
      </c>
      <c r="Y354" s="5">
        <v>84.722222000000002</v>
      </c>
      <c r="Z354" s="5">
        <v>0.40600000000000003</v>
      </c>
      <c r="AA354" s="5">
        <v>100</v>
      </c>
      <c r="AB354" s="5"/>
      <c r="AC354" s="5">
        <v>127</v>
      </c>
      <c r="AD354" s="5">
        <v>8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8</v>
      </c>
      <c r="AL354" s="5">
        <v>11.111110999999999</v>
      </c>
      <c r="AM354" s="5">
        <v>0.28100000000000003</v>
      </c>
      <c r="AN354" s="5">
        <v>100</v>
      </c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</row>
    <row r="355" spans="1:51" x14ac:dyDescent="0.25">
      <c r="A355" s="5">
        <v>146</v>
      </c>
      <c r="B355" s="5">
        <v>8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 s="5">
        <v>4</v>
      </c>
      <c r="J355" s="5">
        <v>65.277777999999998</v>
      </c>
      <c r="K355" s="5">
        <v>0.312</v>
      </c>
      <c r="L355" s="5">
        <v>100</v>
      </c>
      <c r="M355" s="5"/>
      <c r="N355" s="5"/>
      <c r="O355" s="5"/>
      <c r="P355" s="5">
        <v>126</v>
      </c>
      <c r="Q355" s="5">
        <v>7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20</v>
      </c>
      <c r="X355" s="5">
        <v>22</v>
      </c>
      <c r="Y355" s="5">
        <v>56.944443999999997</v>
      </c>
      <c r="Z355" s="5">
        <v>0.29699999999999999</v>
      </c>
      <c r="AA355" s="5">
        <v>100</v>
      </c>
      <c r="AB355" s="5"/>
      <c r="AC355" s="5">
        <v>128</v>
      </c>
      <c r="AD355" s="5">
        <v>7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20</v>
      </c>
      <c r="AK355" s="5">
        <v>0</v>
      </c>
      <c r="AL355" s="5">
        <v>16.666667</v>
      </c>
      <c r="AM355" s="5">
        <v>0.26600000000000001</v>
      </c>
      <c r="AN355" s="5">
        <v>100</v>
      </c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</row>
    <row r="356" spans="1:51" x14ac:dyDescent="0.25">
      <c r="A356" s="5">
        <v>147</v>
      </c>
      <c r="B356" s="5">
        <v>9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22.222221999999999</v>
      </c>
      <c r="K356" s="5">
        <v>0.65700000000000003</v>
      </c>
      <c r="L356" s="5">
        <v>100</v>
      </c>
      <c r="M356" s="5"/>
      <c r="N356" s="5"/>
      <c r="O356" s="5"/>
      <c r="P356" s="5">
        <v>127</v>
      </c>
      <c r="Q356" s="5">
        <v>8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28</v>
      </c>
      <c r="Y356" s="5">
        <v>38.888888999999999</v>
      </c>
      <c r="Z356" s="5">
        <v>0.29699999999999999</v>
      </c>
      <c r="AA356" s="5">
        <v>100</v>
      </c>
      <c r="AB356" s="5"/>
      <c r="AC356" s="5">
        <v>129</v>
      </c>
      <c r="AD356" s="5">
        <v>9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14</v>
      </c>
      <c r="AK356" s="5">
        <v>12</v>
      </c>
      <c r="AL356" s="5">
        <v>33.333333000000003</v>
      </c>
      <c r="AM356" s="5">
        <v>0.32800000000000001</v>
      </c>
      <c r="AN356" s="5">
        <v>100</v>
      </c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</row>
    <row r="357" spans="1:51" x14ac:dyDescent="0.25">
      <c r="A357" s="5">
        <v>148</v>
      </c>
      <c r="B357" s="5">
        <v>10</v>
      </c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24</v>
      </c>
      <c r="J357" s="5">
        <v>63.888888999999999</v>
      </c>
      <c r="K357" s="5">
        <v>0.40600000000000003</v>
      </c>
      <c r="L357" s="5">
        <v>100</v>
      </c>
      <c r="M357" s="5"/>
      <c r="N357" s="5"/>
      <c r="O357" s="5"/>
      <c r="P357" s="5">
        <v>128</v>
      </c>
      <c r="Q357" s="5">
        <v>7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10</v>
      </c>
      <c r="X357" s="5">
        <v>0</v>
      </c>
      <c r="Y357" s="5">
        <v>2.7777780000000001</v>
      </c>
      <c r="Z357" s="5">
        <v>0.28100000000000003</v>
      </c>
      <c r="AA357" s="5">
        <v>100</v>
      </c>
      <c r="AB357" s="5"/>
      <c r="AC357" s="5">
        <v>130</v>
      </c>
      <c r="AD357" s="5">
        <v>9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16</v>
      </c>
      <c r="AK357" s="5">
        <v>10</v>
      </c>
      <c r="AL357" s="5">
        <v>33.333333000000003</v>
      </c>
      <c r="AM357" s="5">
        <v>0.34399999999999997</v>
      </c>
      <c r="AN357" s="5">
        <v>100</v>
      </c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</row>
    <row r="358" spans="1:51" x14ac:dyDescent="0.25">
      <c r="A358" s="5">
        <v>149</v>
      </c>
      <c r="B358" s="5">
        <v>9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29.166667</v>
      </c>
      <c r="K358" s="5">
        <v>0.39</v>
      </c>
      <c r="L358" s="5">
        <v>100</v>
      </c>
      <c r="M358" s="5"/>
      <c r="N358" s="5"/>
      <c r="O358" s="5"/>
      <c r="P358" s="5">
        <v>129</v>
      </c>
      <c r="Q358" s="5">
        <v>9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4</v>
      </c>
      <c r="X358" s="5">
        <v>22</v>
      </c>
      <c r="Y358" s="5">
        <v>33.333333000000003</v>
      </c>
      <c r="Z358" s="5">
        <v>0.32800000000000001</v>
      </c>
      <c r="AA358" s="5">
        <v>100</v>
      </c>
      <c r="AB358" s="5"/>
      <c r="AC358" s="5">
        <v>131</v>
      </c>
      <c r="AD358" s="5">
        <v>9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7</v>
      </c>
      <c r="AL358" s="5">
        <v>9.7222220000000004</v>
      </c>
      <c r="AM358" s="5">
        <v>0.32800000000000001</v>
      </c>
      <c r="AN358" s="5">
        <v>100</v>
      </c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</row>
    <row r="359" spans="1:51" x14ac:dyDescent="0.25">
      <c r="A359" s="5">
        <v>150</v>
      </c>
      <c r="B359" s="5">
        <v>12</v>
      </c>
      <c r="C359" s="5">
        <v>0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1</v>
      </c>
      <c r="J359" s="5">
        <v>72.222222000000002</v>
      </c>
      <c r="K359" s="5">
        <v>0.89100000000000001</v>
      </c>
      <c r="L359" s="5">
        <v>100</v>
      </c>
      <c r="M359" s="5"/>
      <c r="N359" s="5"/>
      <c r="O359" s="5"/>
      <c r="P359" s="5">
        <v>130</v>
      </c>
      <c r="Q359" s="5">
        <v>9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6</v>
      </c>
      <c r="X359" s="5">
        <v>20</v>
      </c>
      <c r="Y359" s="5">
        <v>33.333333000000003</v>
      </c>
      <c r="Z359" s="5">
        <v>0.34399999999999997</v>
      </c>
      <c r="AA359" s="5">
        <v>100</v>
      </c>
      <c r="AB359" s="5"/>
      <c r="AC359" s="5">
        <v>132</v>
      </c>
      <c r="AD359" s="5">
        <v>11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60</v>
      </c>
      <c r="AK359" s="5">
        <v>0</v>
      </c>
      <c r="AL359" s="5">
        <v>55.555556000000003</v>
      </c>
      <c r="AM359" s="5">
        <v>0.39</v>
      </c>
      <c r="AN359" s="5">
        <v>100</v>
      </c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</row>
    <row r="360" spans="1:51" x14ac:dyDescent="0.25">
      <c r="A360" s="5">
        <v>151</v>
      </c>
      <c r="B360" s="5">
        <v>12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24</v>
      </c>
      <c r="J360" s="5">
        <v>36.111111000000001</v>
      </c>
      <c r="K360" s="5">
        <v>0.5</v>
      </c>
      <c r="L360" s="5">
        <v>100</v>
      </c>
      <c r="M360" s="5"/>
      <c r="N360" s="5"/>
      <c r="O360" s="5"/>
      <c r="P360" s="5">
        <v>131</v>
      </c>
      <c r="Q360" s="5">
        <v>9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17</v>
      </c>
      <c r="Y360" s="5">
        <v>23.611111000000001</v>
      </c>
      <c r="Z360" s="5">
        <v>0.34399999999999997</v>
      </c>
      <c r="AA360" s="5">
        <v>100</v>
      </c>
      <c r="AB360" s="5"/>
      <c r="AC360" s="5">
        <v>133</v>
      </c>
      <c r="AD360" s="5">
        <v>12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36</v>
      </c>
      <c r="AL360" s="5">
        <v>50</v>
      </c>
      <c r="AM360" s="5">
        <v>0.45400000000000001</v>
      </c>
      <c r="AN360" s="5">
        <v>100</v>
      </c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</row>
    <row r="361" spans="1:51" x14ac:dyDescent="0.25">
      <c r="A361" s="5">
        <v>152</v>
      </c>
      <c r="B361" s="5">
        <v>10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24</v>
      </c>
      <c r="J361" s="5">
        <v>61.111111000000001</v>
      </c>
      <c r="K361" s="5">
        <v>0.438</v>
      </c>
      <c r="L361" s="5">
        <v>100</v>
      </c>
      <c r="M361" s="5"/>
      <c r="N361" s="5"/>
      <c r="O361" s="5"/>
      <c r="P361" s="5">
        <v>132</v>
      </c>
      <c r="Q361" s="5">
        <v>11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20</v>
      </c>
      <c r="X361" s="5">
        <v>0</v>
      </c>
      <c r="Y361" s="5">
        <v>13.888889000000001</v>
      </c>
      <c r="Z361" s="5">
        <v>0.39</v>
      </c>
      <c r="AA361" s="5">
        <v>100</v>
      </c>
      <c r="AB361" s="5"/>
      <c r="AC361" s="5">
        <v>134</v>
      </c>
      <c r="AD361" s="5">
        <v>9</v>
      </c>
      <c r="AE361" s="5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60</v>
      </c>
      <c r="AK361" s="5">
        <v>2</v>
      </c>
      <c r="AL361" s="5">
        <v>47.222222000000002</v>
      </c>
      <c r="AM361" s="5">
        <v>0.35899999999999999</v>
      </c>
      <c r="AN361" s="5">
        <v>100</v>
      </c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</row>
    <row r="362" spans="1:51" x14ac:dyDescent="0.25">
      <c r="A362" s="5">
        <v>153</v>
      </c>
      <c r="B362" s="5">
        <v>11</v>
      </c>
      <c r="C362" s="5">
        <v>0</v>
      </c>
      <c r="D362" s="5">
        <v>0</v>
      </c>
      <c r="E362" s="5">
        <v>0</v>
      </c>
      <c r="F362" s="5">
        <v>9</v>
      </c>
      <c r="G362" s="5">
        <v>0</v>
      </c>
      <c r="H362" s="5">
        <v>0</v>
      </c>
      <c r="I362" s="5">
        <v>45</v>
      </c>
      <c r="J362" s="5">
        <v>75</v>
      </c>
      <c r="K362" s="5">
        <v>0.45300000000000001</v>
      </c>
      <c r="L362" s="5">
        <v>100</v>
      </c>
      <c r="M362" s="5"/>
      <c r="N362" s="5"/>
      <c r="O362" s="5"/>
      <c r="P362" s="5">
        <v>133</v>
      </c>
      <c r="Q362" s="5">
        <v>12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10</v>
      </c>
      <c r="X362" s="5">
        <v>44</v>
      </c>
      <c r="Y362" s="5">
        <v>91.666667000000004</v>
      </c>
      <c r="Z362" s="5">
        <v>0.438</v>
      </c>
      <c r="AA362" s="5">
        <v>100</v>
      </c>
      <c r="AB362" s="5"/>
      <c r="AC362" s="5">
        <v>135</v>
      </c>
      <c r="AD362" s="5">
        <v>10</v>
      </c>
      <c r="AE362" s="5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11</v>
      </c>
      <c r="AK362" s="5">
        <v>57</v>
      </c>
      <c r="AL362" s="5">
        <v>86.111110999999994</v>
      </c>
      <c r="AM362" s="5">
        <v>0.35899999999999999</v>
      </c>
      <c r="AN362" s="5">
        <v>100</v>
      </c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</row>
    <row r="363" spans="1:51" x14ac:dyDescent="0.25">
      <c r="A363" s="5">
        <v>154</v>
      </c>
      <c r="B363" s="5">
        <v>10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15</v>
      </c>
      <c r="J363" s="5">
        <v>29.166667</v>
      </c>
      <c r="K363" s="5">
        <v>0.42199999999999999</v>
      </c>
      <c r="L363" s="5">
        <v>100</v>
      </c>
      <c r="M363" s="5"/>
      <c r="N363" s="5"/>
      <c r="O363" s="5"/>
      <c r="P363" s="5">
        <v>134</v>
      </c>
      <c r="Q363" s="5">
        <v>9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10</v>
      </c>
      <c r="X363" s="5">
        <v>0</v>
      </c>
      <c r="Y363" s="5">
        <v>16.666667</v>
      </c>
      <c r="Z363" s="5">
        <v>0.35899999999999999</v>
      </c>
      <c r="AA363" s="5">
        <v>100</v>
      </c>
      <c r="AB363" s="5"/>
      <c r="AC363" s="5">
        <v>136</v>
      </c>
      <c r="AD363" s="5">
        <v>8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20</v>
      </c>
      <c r="AK363" s="5">
        <v>19</v>
      </c>
      <c r="AL363" s="5">
        <v>29.166667</v>
      </c>
      <c r="AM363" s="5">
        <v>0.313</v>
      </c>
      <c r="AN363" s="5">
        <v>100</v>
      </c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</row>
    <row r="364" spans="1:51" x14ac:dyDescent="0.25">
      <c r="A364" s="5">
        <v>155</v>
      </c>
      <c r="B364" s="5">
        <v>10</v>
      </c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15</v>
      </c>
      <c r="J364" s="5">
        <v>31.944444000000001</v>
      </c>
      <c r="K364" s="5">
        <v>0.40600000000000003</v>
      </c>
      <c r="L364" s="5">
        <v>100</v>
      </c>
      <c r="M364" s="5"/>
      <c r="N364" s="5"/>
      <c r="O364" s="5"/>
      <c r="P364" s="5">
        <v>135</v>
      </c>
      <c r="Q364" s="5">
        <v>10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22</v>
      </c>
      <c r="X364" s="5">
        <v>8</v>
      </c>
      <c r="Y364" s="5">
        <v>61.111111000000001</v>
      </c>
      <c r="Z364" s="5">
        <v>0.36</v>
      </c>
      <c r="AA364" s="5">
        <v>100</v>
      </c>
      <c r="AB364" s="5"/>
      <c r="AC364" s="5">
        <v>137</v>
      </c>
      <c r="AD364" s="5">
        <v>9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19</v>
      </c>
      <c r="AL364" s="5">
        <v>26.388888999999999</v>
      </c>
      <c r="AM364" s="5">
        <v>0.32800000000000001</v>
      </c>
      <c r="AN364" s="5">
        <v>100</v>
      </c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</row>
    <row r="365" spans="1:51" x14ac:dyDescent="0.25">
      <c r="A365" s="5">
        <v>156</v>
      </c>
      <c r="B365" s="5">
        <v>10</v>
      </c>
      <c r="C365" s="5">
        <v>0</v>
      </c>
      <c r="D365" s="5">
        <v>0</v>
      </c>
      <c r="E365" s="5">
        <v>0</v>
      </c>
      <c r="F365" s="5">
        <v>17</v>
      </c>
      <c r="G365" s="5">
        <v>0</v>
      </c>
      <c r="H365" s="5">
        <v>0</v>
      </c>
      <c r="I365" s="5">
        <v>69</v>
      </c>
      <c r="J365" s="5">
        <v>97.222222000000002</v>
      </c>
      <c r="K365" s="5">
        <v>0.40600000000000003</v>
      </c>
      <c r="L365" s="5">
        <v>100</v>
      </c>
      <c r="M365" s="5"/>
      <c r="N365" s="5"/>
      <c r="O365" s="5"/>
      <c r="P365" s="5">
        <v>136</v>
      </c>
      <c r="Q365" s="5">
        <v>10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60</v>
      </c>
      <c r="Y365" s="5">
        <v>83.333332999999996</v>
      </c>
      <c r="Z365" s="5">
        <v>0.39</v>
      </c>
      <c r="AA365" s="5">
        <v>100</v>
      </c>
      <c r="AB365" s="5"/>
      <c r="AC365" s="5">
        <v>138</v>
      </c>
      <c r="AD365" s="5">
        <v>9</v>
      </c>
      <c r="AE365" s="5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60</v>
      </c>
      <c r="AK365" s="5">
        <v>1</v>
      </c>
      <c r="AL365" s="5">
        <v>94.444444000000004</v>
      </c>
      <c r="AM365" s="5">
        <v>0.34399999999999997</v>
      </c>
      <c r="AN365" s="5">
        <v>100</v>
      </c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</row>
    <row r="366" spans="1:51" x14ac:dyDescent="0.25">
      <c r="A366" s="5">
        <v>157</v>
      </c>
      <c r="B366" s="5">
        <v>8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21</v>
      </c>
      <c r="J366" s="5">
        <v>29.166667</v>
      </c>
      <c r="K366" s="5">
        <v>0.34399999999999997</v>
      </c>
      <c r="L366" s="5">
        <v>100</v>
      </c>
      <c r="M366" s="5"/>
      <c r="N366" s="5"/>
      <c r="O366" s="5"/>
      <c r="P366" s="5">
        <v>137</v>
      </c>
      <c r="Q366" s="5">
        <v>9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10</v>
      </c>
      <c r="X366" s="5">
        <v>0</v>
      </c>
      <c r="Y366" s="5">
        <v>22.222221999999999</v>
      </c>
      <c r="Z366" s="5">
        <v>0.34399999999999997</v>
      </c>
      <c r="AA366" s="5">
        <v>100</v>
      </c>
      <c r="AB366" s="5"/>
      <c r="AC366" s="5">
        <v>139</v>
      </c>
      <c r="AD366" s="5">
        <v>10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3</v>
      </c>
      <c r="AK366" s="5">
        <v>9</v>
      </c>
      <c r="AL366" s="5">
        <v>41.666666999999997</v>
      </c>
      <c r="AM366" s="5">
        <v>0.35899999999999999</v>
      </c>
      <c r="AN366" s="5">
        <v>100</v>
      </c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</row>
    <row r="367" spans="1:51" x14ac:dyDescent="0.25">
      <c r="A367" s="5">
        <v>158</v>
      </c>
      <c r="B367" s="5">
        <v>8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6.9444439999999998</v>
      </c>
      <c r="K367" s="5">
        <v>0.312</v>
      </c>
      <c r="L367" s="5">
        <v>100</v>
      </c>
      <c r="M367" s="5"/>
      <c r="N367" s="5"/>
      <c r="O367" s="5"/>
      <c r="P367" s="5">
        <v>138</v>
      </c>
      <c r="Q367" s="5">
        <v>10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30</v>
      </c>
      <c r="X367" s="5">
        <v>5</v>
      </c>
      <c r="Y367" s="5">
        <v>59.722222000000002</v>
      </c>
      <c r="Z367" s="5">
        <v>0.35899999999999999</v>
      </c>
      <c r="AA367" s="5">
        <v>100</v>
      </c>
      <c r="AB367" s="5"/>
      <c r="AC367" s="5">
        <v>140</v>
      </c>
      <c r="AD367" s="5">
        <v>8</v>
      </c>
      <c r="AE367" s="5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20</v>
      </c>
      <c r="AK367" s="5">
        <v>1</v>
      </c>
      <c r="AL367" s="5">
        <v>2.7777780000000001</v>
      </c>
      <c r="AM367" s="5">
        <v>0.313</v>
      </c>
      <c r="AN367" s="5">
        <v>100</v>
      </c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</row>
    <row r="368" spans="1:51" x14ac:dyDescent="0.25">
      <c r="A368" s="5">
        <v>159</v>
      </c>
      <c r="B368" s="5">
        <v>9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24</v>
      </c>
      <c r="J368" s="5">
        <v>58.333333000000003</v>
      </c>
      <c r="K368" s="5">
        <v>0.36</v>
      </c>
      <c r="L368" s="5">
        <v>100</v>
      </c>
      <c r="M368" s="5"/>
      <c r="N368" s="5"/>
      <c r="O368" s="5"/>
      <c r="P368" s="5">
        <v>139</v>
      </c>
      <c r="Q368" s="5">
        <v>10</v>
      </c>
      <c r="R368" s="5">
        <v>0</v>
      </c>
      <c r="S368" s="5">
        <v>0</v>
      </c>
      <c r="T368" s="5">
        <v>0</v>
      </c>
      <c r="U368" s="5">
        <v>7</v>
      </c>
      <c r="V368" s="5">
        <v>0</v>
      </c>
      <c r="W368" s="5">
        <v>0</v>
      </c>
      <c r="X368" s="5">
        <v>39</v>
      </c>
      <c r="Y368" s="5">
        <v>69.444444000000004</v>
      </c>
      <c r="Z368" s="5">
        <v>0.39100000000000001</v>
      </c>
      <c r="AA368" s="5">
        <v>100</v>
      </c>
      <c r="AB368" s="5"/>
      <c r="AC368" s="5">
        <v>141</v>
      </c>
      <c r="AD368" s="5">
        <v>8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9</v>
      </c>
      <c r="AK368" s="5">
        <v>21</v>
      </c>
      <c r="AL368" s="5">
        <v>33.333333000000003</v>
      </c>
      <c r="AM368" s="5">
        <v>0.29599999999999999</v>
      </c>
      <c r="AN368" s="5">
        <v>100</v>
      </c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</row>
    <row r="369" spans="1:51" x14ac:dyDescent="0.25">
      <c r="A369" s="5">
        <v>160</v>
      </c>
      <c r="B369" s="5">
        <v>11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8</v>
      </c>
      <c r="J369" s="5">
        <v>23.611111000000001</v>
      </c>
      <c r="K369" s="5">
        <v>0.45300000000000001</v>
      </c>
      <c r="L369" s="5">
        <v>100</v>
      </c>
      <c r="M369" s="5"/>
      <c r="N369" s="5"/>
      <c r="O369" s="5"/>
      <c r="P369" s="5">
        <v>140</v>
      </c>
      <c r="Q369" s="5">
        <v>8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11</v>
      </c>
      <c r="Y369" s="5">
        <v>15.277778</v>
      </c>
      <c r="Z369" s="5">
        <v>0.312</v>
      </c>
      <c r="AA369" s="5">
        <v>100</v>
      </c>
      <c r="AB369" s="5"/>
      <c r="AC369" s="5">
        <v>142</v>
      </c>
      <c r="AD369" s="5">
        <v>8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20</v>
      </c>
      <c r="AK369" s="5">
        <v>19</v>
      </c>
      <c r="AL369" s="5">
        <v>27.777778000000001</v>
      </c>
      <c r="AM369" s="5">
        <v>0.29699999999999999</v>
      </c>
      <c r="AN369" s="5">
        <v>100</v>
      </c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</row>
    <row r="370" spans="1:51" x14ac:dyDescent="0.25">
      <c r="A370" s="5">
        <v>161</v>
      </c>
      <c r="B370" s="5">
        <v>10</v>
      </c>
      <c r="C370" s="5">
        <v>0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 s="5">
        <v>48</v>
      </c>
      <c r="J370" s="5">
        <v>86.111110999999994</v>
      </c>
      <c r="K370" s="5">
        <v>0.40600000000000003</v>
      </c>
      <c r="L370" s="5">
        <v>100</v>
      </c>
      <c r="M370" s="5"/>
      <c r="N370" s="5"/>
      <c r="O370" s="5"/>
      <c r="P370" s="5">
        <v>141</v>
      </c>
      <c r="Q370" s="5">
        <v>8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20</v>
      </c>
      <c r="X370" s="5">
        <v>0</v>
      </c>
      <c r="Y370" s="5">
        <v>26.388888999999999</v>
      </c>
      <c r="Z370" s="5">
        <v>0.313</v>
      </c>
      <c r="AA370" s="5">
        <v>100</v>
      </c>
      <c r="AB370" s="5"/>
      <c r="AC370" s="5">
        <v>143</v>
      </c>
      <c r="AD370" s="5">
        <v>9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45</v>
      </c>
      <c r="AK370" s="5">
        <v>28</v>
      </c>
      <c r="AL370" s="5">
        <v>87.5</v>
      </c>
      <c r="AM370" s="5">
        <v>0.32800000000000001</v>
      </c>
      <c r="AN370" s="5">
        <v>100</v>
      </c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</row>
    <row r="371" spans="1:51" x14ac:dyDescent="0.25">
      <c r="A371" s="5">
        <v>162</v>
      </c>
      <c r="B371" s="5">
        <v>11</v>
      </c>
      <c r="C371" s="5">
        <v>0</v>
      </c>
      <c r="D371" s="5">
        <v>0</v>
      </c>
      <c r="E371" s="5">
        <v>0</v>
      </c>
      <c r="F371" s="5">
        <v>4</v>
      </c>
      <c r="G371" s="5">
        <v>0</v>
      </c>
      <c r="H371" s="5">
        <v>0</v>
      </c>
      <c r="I371" s="5">
        <v>18</v>
      </c>
      <c r="J371" s="5">
        <v>50</v>
      </c>
      <c r="K371" s="5">
        <v>0.45300000000000001</v>
      </c>
      <c r="L371" s="5">
        <v>100</v>
      </c>
      <c r="M371" s="5"/>
      <c r="N371" s="5"/>
      <c r="O371" s="5"/>
      <c r="P371" s="5">
        <v>142</v>
      </c>
      <c r="Q371" s="5">
        <v>9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36</v>
      </c>
      <c r="Y371" s="5">
        <v>50</v>
      </c>
      <c r="Z371" s="5">
        <v>0.32800000000000001</v>
      </c>
      <c r="AA371" s="5">
        <v>100</v>
      </c>
      <c r="AB371" s="5"/>
      <c r="AC371" s="5">
        <v>144</v>
      </c>
      <c r="AD371" s="5">
        <v>10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20</v>
      </c>
      <c r="AK371" s="5">
        <v>15</v>
      </c>
      <c r="AL371" s="5">
        <v>45.833333000000003</v>
      </c>
      <c r="AM371" s="5">
        <v>0.36</v>
      </c>
      <c r="AN371" s="5">
        <v>100</v>
      </c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</row>
    <row r="372" spans="1:51" x14ac:dyDescent="0.25">
      <c r="A372" s="5">
        <v>163</v>
      </c>
      <c r="B372" s="5">
        <v>11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6</v>
      </c>
      <c r="J372" s="5">
        <v>16.666667</v>
      </c>
      <c r="K372" s="5">
        <v>0.438</v>
      </c>
      <c r="L372" s="5">
        <v>100</v>
      </c>
      <c r="M372" s="5"/>
      <c r="N372" s="5"/>
      <c r="O372" s="5"/>
      <c r="P372" s="5">
        <v>143</v>
      </c>
      <c r="Q372" s="5">
        <v>9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20</v>
      </c>
      <c r="X372" s="5">
        <v>0</v>
      </c>
      <c r="Y372" s="5">
        <v>40.277777999999998</v>
      </c>
      <c r="Z372" s="5">
        <v>0.34399999999999997</v>
      </c>
      <c r="AA372" s="5">
        <v>100</v>
      </c>
      <c r="AB372" s="5"/>
      <c r="AC372" s="5">
        <v>145</v>
      </c>
      <c r="AD372" s="5">
        <v>8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20</v>
      </c>
      <c r="AK372" s="5">
        <v>6</v>
      </c>
      <c r="AL372" s="5">
        <v>11.111110999999999</v>
      </c>
      <c r="AM372" s="5">
        <v>0.312</v>
      </c>
      <c r="AN372" s="5">
        <v>100</v>
      </c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</row>
    <row r="373" spans="1:51" x14ac:dyDescent="0.25">
      <c r="A373" s="5">
        <v>164</v>
      </c>
      <c r="B373" s="5">
        <v>13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24</v>
      </c>
      <c r="J373" s="5">
        <v>56.944443999999997</v>
      </c>
      <c r="K373" s="5">
        <v>0.5</v>
      </c>
      <c r="L373" s="5">
        <v>100</v>
      </c>
      <c r="M373" s="5"/>
      <c r="N373" s="5"/>
      <c r="O373" s="5"/>
      <c r="P373" s="5">
        <v>144</v>
      </c>
      <c r="Q373" s="5">
        <v>10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13</v>
      </c>
      <c r="X373" s="5">
        <v>13</v>
      </c>
      <c r="Y373" s="5">
        <v>52.777777999999998</v>
      </c>
      <c r="Z373" s="5">
        <v>0.375</v>
      </c>
      <c r="AA373" s="5">
        <v>100</v>
      </c>
      <c r="AB373" s="5"/>
      <c r="AC373" s="5">
        <v>146</v>
      </c>
      <c r="AD373" s="5">
        <v>10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9</v>
      </c>
      <c r="AK373" s="5">
        <v>22</v>
      </c>
      <c r="AL373" s="5">
        <v>33.333333000000003</v>
      </c>
      <c r="AM373" s="5">
        <v>0.36</v>
      </c>
      <c r="AN373" s="5">
        <v>100</v>
      </c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</row>
    <row r="374" spans="1:51" x14ac:dyDescent="0.25">
      <c r="A374" s="5">
        <v>165</v>
      </c>
      <c r="B374" s="5">
        <v>13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8</v>
      </c>
      <c r="J374" s="5">
        <v>37.5</v>
      </c>
      <c r="K374" s="5">
        <v>0.5</v>
      </c>
      <c r="L374" s="5">
        <v>100</v>
      </c>
      <c r="M374" s="5"/>
      <c r="N374" s="5"/>
      <c r="O374" s="5"/>
      <c r="P374" s="5">
        <v>145</v>
      </c>
      <c r="Q374" s="5">
        <v>9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32</v>
      </c>
      <c r="Y374" s="5">
        <v>44.444443999999997</v>
      </c>
      <c r="Z374" s="5">
        <v>0.34399999999999997</v>
      </c>
      <c r="AA374" s="5">
        <v>100</v>
      </c>
      <c r="AB374" s="5"/>
      <c r="AC374" s="5">
        <v>147</v>
      </c>
      <c r="AD374" s="5">
        <v>12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10</v>
      </c>
      <c r="AK374" s="5">
        <v>19</v>
      </c>
      <c r="AL374" s="5">
        <v>33.333333000000003</v>
      </c>
      <c r="AM374" s="5">
        <v>0.40600000000000003</v>
      </c>
      <c r="AN374" s="5">
        <v>100</v>
      </c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</row>
    <row r="375" spans="1:51" x14ac:dyDescent="0.25">
      <c r="A375" s="5">
        <v>166</v>
      </c>
      <c r="B375" s="5">
        <v>11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3</v>
      </c>
      <c r="J375" s="5">
        <v>55.555556000000003</v>
      </c>
      <c r="K375" s="5">
        <v>0.46800000000000003</v>
      </c>
      <c r="L375" s="5">
        <v>100</v>
      </c>
      <c r="M375" s="5"/>
      <c r="N375" s="5"/>
      <c r="O375" s="5"/>
      <c r="P375" s="5">
        <v>146</v>
      </c>
      <c r="Q375" s="5">
        <v>10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20</v>
      </c>
      <c r="X375" s="5">
        <v>0</v>
      </c>
      <c r="Y375" s="5">
        <v>26.388888999999999</v>
      </c>
      <c r="Z375" s="5">
        <v>0.35899999999999999</v>
      </c>
      <c r="AA375" s="5">
        <v>100</v>
      </c>
      <c r="AB375" s="5"/>
      <c r="AC375" s="5">
        <v>148</v>
      </c>
      <c r="AD375" s="5">
        <v>11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25</v>
      </c>
      <c r="AK375" s="5">
        <v>17</v>
      </c>
      <c r="AL375" s="5">
        <v>43.055556000000003</v>
      </c>
      <c r="AM375" s="5">
        <v>0.39</v>
      </c>
      <c r="AN375" s="5">
        <v>100</v>
      </c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</row>
    <row r="376" spans="1:51" x14ac:dyDescent="0.25">
      <c r="A376" s="5">
        <v>167</v>
      </c>
      <c r="B376" s="5">
        <v>13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46</v>
      </c>
      <c r="J376" s="5">
        <v>93.055555999999996</v>
      </c>
      <c r="K376" s="5">
        <v>0.5</v>
      </c>
      <c r="L376" s="5">
        <v>100</v>
      </c>
      <c r="M376" s="5"/>
      <c r="N376" s="5"/>
      <c r="O376" s="5"/>
      <c r="P376" s="5">
        <v>147</v>
      </c>
      <c r="Q376" s="5">
        <v>13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10</v>
      </c>
      <c r="X376" s="5">
        <v>36</v>
      </c>
      <c r="Y376" s="5">
        <v>56.944443999999997</v>
      </c>
      <c r="Z376" s="5">
        <v>0.46899999999999997</v>
      </c>
      <c r="AA376" s="5">
        <v>100</v>
      </c>
      <c r="AB376" s="5"/>
      <c r="AC376" s="5">
        <v>149</v>
      </c>
      <c r="AD376" s="5">
        <v>10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9</v>
      </c>
      <c r="AK376" s="5">
        <v>30</v>
      </c>
      <c r="AL376" s="5">
        <v>51.388888999999999</v>
      </c>
      <c r="AM376" s="5">
        <v>0.375</v>
      </c>
      <c r="AN376" s="5">
        <v>100</v>
      </c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</row>
    <row r="377" spans="1:51" x14ac:dyDescent="0.25">
      <c r="A377" s="5">
        <v>168</v>
      </c>
      <c r="B377" s="5">
        <v>10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>
        <v>11.111110999999999</v>
      </c>
      <c r="K377" s="5">
        <v>0.42199999999999999</v>
      </c>
      <c r="L377" s="5">
        <v>100</v>
      </c>
      <c r="M377" s="5"/>
      <c r="N377" s="5"/>
      <c r="O377" s="5"/>
      <c r="P377" s="5">
        <v>148</v>
      </c>
      <c r="Q377" s="5">
        <v>11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20</v>
      </c>
      <c r="X377" s="5">
        <v>17</v>
      </c>
      <c r="Y377" s="5">
        <v>36.111111000000001</v>
      </c>
      <c r="Z377" s="5">
        <v>0.40600000000000003</v>
      </c>
      <c r="AA377" s="5">
        <v>100</v>
      </c>
      <c r="AB377" s="5"/>
      <c r="AC377" s="5">
        <v>150</v>
      </c>
      <c r="AD377" s="5">
        <v>11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20</v>
      </c>
      <c r="AK377" s="5">
        <v>14</v>
      </c>
      <c r="AL377" s="5">
        <v>25</v>
      </c>
      <c r="AM377" s="5">
        <v>0.40600000000000003</v>
      </c>
      <c r="AN377" s="5">
        <v>100</v>
      </c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</row>
    <row r="378" spans="1:51" x14ac:dyDescent="0.25">
      <c r="A378" s="5">
        <v>169</v>
      </c>
      <c r="B378" s="5">
        <v>13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28</v>
      </c>
      <c r="J378" s="5">
        <v>91.666667000000004</v>
      </c>
      <c r="K378" s="5">
        <v>0.51600000000000001</v>
      </c>
      <c r="L378" s="5">
        <v>100</v>
      </c>
      <c r="M378" s="5"/>
      <c r="N378" s="5"/>
      <c r="O378" s="5"/>
      <c r="P378" s="5">
        <v>149</v>
      </c>
      <c r="Q378" s="5">
        <v>10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8</v>
      </c>
      <c r="X378" s="5">
        <v>36</v>
      </c>
      <c r="Y378" s="5">
        <v>58.333333000000003</v>
      </c>
      <c r="Z378" s="5">
        <v>0.39100000000000001</v>
      </c>
      <c r="AA378" s="5">
        <v>100</v>
      </c>
      <c r="AB378" s="5"/>
      <c r="AC378" s="5">
        <v>151</v>
      </c>
      <c r="AD378" s="5">
        <v>10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30</v>
      </c>
      <c r="AK378" s="5">
        <v>19</v>
      </c>
      <c r="AL378" s="5">
        <v>47.222222000000002</v>
      </c>
      <c r="AM378" s="5">
        <v>0.375</v>
      </c>
      <c r="AN378" s="5">
        <v>100</v>
      </c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</row>
    <row r="379" spans="1:51" x14ac:dyDescent="0.25">
      <c r="A379" s="5">
        <v>170</v>
      </c>
      <c r="B379" s="5">
        <v>14</v>
      </c>
      <c r="C379" s="5">
        <v>0</v>
      </c>
      <c r="D379" s="5">
        <v>0</v>
      </c>
      <c r="E379" s="5">
        <v>0</v>
      </c>
      <c r="F379" s="5">
        <v>20</v>
      </c>
      <c r="G379" s="5">
        <v>0</v>
      </c>
      <c r="H379" s="5">
        <v>0</v>
      </c>
      <c r="I379" s="5">
        <v>15</v>
      </c>
      <c r="J379" s="5">
        <v>66.666667000000004</v>
      </c>
      <c r="K379" s="5">
        <v>0.59399999999999997</v>
      </c>
      <c r="L379" s="5">
        <v>100</v>
      </c>
      <c r="M379" s="5"/>
      <c r="N379" s="5"/>
      <c r="O379" s="5"/>
      <c r="P379" s="5">
        <v>150</v>
      </c>
      <c r="Q379" s="5">
        <v>11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15</v>
      </c>
      <c r="Y379" s="5">
        <v>20.833333</v>
      </c>
      <c r="Z379" s="5">
        <v>0.40600000000000003</v>
      </c>
      <c r="AA379" s="5">
        <v>100</v>
      </c>
      <c r="AB379" s="5"/>
      <c r="AC379" s="5">
        <v>152</v>
      </c>
      <c r="AD379" s="5">
        <v>12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40</v>
      </c>
      <c r="AK379" s="5">
        <v>57</v>
      </c>
      <c r="AL379" s="5">
        <v>87.5</v>
      </c>
      <c r="AM379" s="5">
        <v>0.438</v>
      </c>
      <c r="AN379" s="5">
        <v>100</v>
      </c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</row>
    <row r="380" spans="1:51" x14ac:dyDescent="0.25">
      <c r="A380" s="5">
        <v>171</v>
      </c>
      <c r="B380" s="5">
        <v>12</v>
      </c>
      <c r="C380" s="5">
        <v>0</v>
      </c>
      <c r="D380" s="5">
        <v>0</v>
      </c>
      <c r="E380" s="5">
        <v>0</v>
      </c>
      <c r="F380" s="5">
        <v>20</v>
      </c>
      <c r="G380" s="5">
        <v>0</v>
      </c>
      <c r="H380" s="5">
        <v>0</v>
      </c>
      <c r="I380" s="5">
        <v>48</v>
      </c>
      <c r="J380" s="5">
        <v>77.777777999999998</v>
      </c>
      <c r="K380" s="5">
        <v>0.48399999999999999</v>
      </c>
      <c r="L380" s="5">
        <v>100</v>
      </c>
      <c r="M380" s="5"/>
      <c r="N380" s="5"/>
      <c r="O380" s="5"/>
      <c r="P380" s="5">
        <v>151</v>
      </c>
      <c r="Q380" s="5">
        <v>10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30</v>
      </c>
      <c r="X380" s="5">
        <v>0</v>
      </c>
      <c r="Y380" s="5">
        <v>44.444443999999997</v>
      </c>
      <c r="Z380" s="5">
        <v>0.375</v>
      </c>
      <c r="AA380" s="5">
        <v>100</v>
      </c>
      <c r="AB380" s="5"/>
      <c r="AC380" s="5">
        <v>153</v>
      </c>
      <c r="AD380" s="5">
        <v>10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40</v>
      </c>
      <c r="AL380" s="5">
        <v>61.111111000000001</v>
      </c>
      <c r="AM380" s="5">
        <v>0.375</v>
      </c>
      <c r="AN380" s="5">
        <v>100</v>
      </c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</row>
    <row r="381" spans="1:51" x14ac:dyDescent="0.25">
      <c r="A381" s="5">
        <v>172</v>
      </c>
      <c r="B381" s="5">
        <v>10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13</v>
      </c>
      <c r="J381" s="5">
        <v>18.055555999999999</v>
      </c>
      <c r="K381" s="5">
        <v>0.40600000000000003</v>
      </c>
      <c r="L381" s="5">
        <v>100</v>
      </c>
      <c r="M381" s="5"/>
      <c r="N381" s="5"/>
      <c r="O381" s="5"/>
      <c r="P381" s="5">
        <v>152</v>
      </c>
      <c r="Q381" s="5">
        <v>13</v>
      </c>
      <c r="R381" s="5">
        <v>0</v>
      </c>
      <c r="S381" s="5">
        <v>0</v>
      </c>
      <c r="T381" s="5">
        <v>0</v>
      </c>
      <c r="U381" s="5">
        <v>10</v>
      </c>
      <c r="V381" s="5">
        <v>0</v>
      </c>
      <c r="W381" s="5">
        <v>0</v>
      </c>
      <c r="X381" s="5">
        <v>57</v>
      </c>
      <c r="Y381" s="5">
        <v>86.111110999999994</v>
      </c>
      <c r="Z381" s="5">
        <v>0.48399999999999999</v>
      </c>
      <c r="AA381" s="5">
        <v>100</v>
      </c>
      <c r="AB381" s="5"/>
      <c r="AC381" s="5">
        <v>154</v>
      </c>
      <c r="AD381" s="5">
        <v>9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17</v>
      </c>
      <c r="AL381" s="5">
        <v>23.611111000000001</v>
      </c>
      <c r="AM381" s="5">
        <v>0.34399999999999997</v>
      </c>
      <c r="AN381" s="5">
        <v>100</v>
      </c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</row>
    <row r="382" spans="1:51" x14ac:dyDescent="0.25">
      <c r="A382" s="5">
        <v>173</v>
      </c>
      <c r="B382" s="5">
        <v>9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2</v>
      </c>
      <c r="J382" s="5">
        <v>84.722222000000002</v>
      </c>
      <c r="K382" s="5">
        <v>0.375</v>
      </c>
      <c r="L382" s="5">
        <v>0</v>
      </c>
      <c r="M382" s="5"/>
      <c r="N382" s="5"/>
      <c r="O382" s="5"/>
      <c r="P382" s="5">
        <v>153</v>
      </c>
      <c r="Q382" s="5">
        <v>11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20</v>
      </c>
      <c r="X382" s="5">
        <v>24</v>
      </c>
      <c r="Y382" s="5">
        <v>80.555555999999996</v>
      </c>
      <c r="Z382" s="5">
        <v>0.42199999999999999</v>
      </c>
      <c r="AA382" s="5">
        <v>100</v>
      </c>
      <c r="AB382" s="5"/>
      <c r="AC382" s="5">
        <v>155</v>
      </c>
      <c r="AD382" s="5">
        <v>9</v>
      </c>
      <c r="AE382" s="5">
        <v>0</v>
      </c>
      <c r="AF382" s="5">
        <v>0</v>
      </c>
      <c r="AG382" s="5">
        <v>0</v>
      </c>
      <c r="AH382" s="5">
        <v>0</v>
      </c>
      <c r="AI382" s="5">
        <v>0</v>
      </c>
      <c r="AJ382" s="5">
        <v>60</v>
      </c>
      <c r="AK382" s="5">
        <v>0</v>
      </c>
      <c r="AL382" s="5">
        <v>68.055555999999996</v>
      </c>
      <c r="AM382" s="5">
        <v>0.32800000000000001</v>
      </c>
      <c r="AN382" s="5">
        <v>100</v>
      </c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</row>
    <row r="383" spans="1:51" x14ac:dyDescent="0.25">
      <c r="A383" s="5">
        <v>174</v>
      </c>
      <c r="B383" s="5">
        <v>10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24</v>
      </c>
      <c r="J383" s="5">
        <v>33.333333000000003</v>
      </c>
      <c r="K383" s="5">
        <v>0.40699999999999997</v>
      </c>
      <c r="L383" s="5">
        <v>100</v>
      </c>
      <c r="M383" s="5"/>
      <c r="N383" s="5"/>
      <c r="O383" s="5"/>
      <c r="P383" s="5">
        <v>154</v>
      </c>
      <c r="Q383" s="5">
        <v>12</v>
      </c>
      <c r="R383" s="5">
        <v>0</v>
      </c>
      <c r="S383" s="5">
        <v>0</v>
      </c>
      <c r="T383" s="5">
        <v>0</v>
      </c>
      <c r="U383" s="5">
        <v>10</v>
      </c>
      <c r="V383" s="5">
        <v>0</v>
      </c>
      <c r="W383" s="5">
        <v>0</v>
      </c>
      <c r="X383" s="5">
        <v>18</v>
      </c>
      <c r="Y383" s="5">
        <v>50</v>
      </c>
      <c r="Z383" s="5">
        <v>0.46899999999999997</v>
      </c>
      <c r="AA383" s="5">
        <v>100</v>
      </c>
      <c r="AB383" s="5"/>
      <c r="AC383" s="5">
        <v>156</v>
      </c>
      <c r="AD383" s="5">
        <v>9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36</v>
      </c>
      <c r="AL383" s="5">
        <v>50</v>
      </c>
      <c r="AM383" s="5">
        <v>0.34399999999999997</v>
      </c>
      <c r="AN383" s="5">
        <v>100</v>
      </c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</row>
    <row r="384" spans="1:51" x14ac:dyDescent="0.25">
      <c r="A384" s="5">
        <v>175</v>
      </c>
      <c r="B384" s="5">
        <v>9</v>
      </c>
      <c r="C384" s="5">
        <v>0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43.055556000000003</v>
      </c>
      <c r="K384" s="5">
        <v>0.375</v>
      </c>
      <c r="L384" s="5">
        <v>100</v>
      </c>
      <c r="M384" s="5"/>
      <c r="N384" s="5"/>
      <c r="O384" s="5"/>
      <c r="P384" s="5">
        <v>155</v>
      </c>
      <c r="Q384" s="5">
        <v>10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30</v>
      </c>
      <c r="X384" s="5">
        <v>3</v>
      </c>
      <c r="Y384" s="5">
        <v>30.555555999999999</v>
      </c>
      <c r="Z384" s="5">
        <v>0.40600000000000003</v>
      </c>
      <c r="AA384" s="5">
        <v>100</v>
      </c>
      <c r="AB384" s="5"/>
      <c r="AC384" s="5">
        <v>157</v>
      </c>
      <c r="AD384" s="5">
        <v>7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60</v>
      </c>
      <c r="AK384" s="5">
        <v>0</v>
      </c>
      <c r="AL384" s="5">
        <v>26.388888999999999</v>
      </c>
      <c r="AM384" s="5">
        <v>0.28100000000000003</v>
      </c>
      <c r="AN384" s="5">
        <v>100</v>
      </c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</row>
    <row r="385" spans="1:51" x14ac:dyDescent="0.25">
      <c r="A385" s="5">
        <v>176</v>
      </c>
      <c r="B385" s="5">
        <v>10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45</v>
      </c>
      <c r="J385" s="5">
        <v>70.833332999999996</v>
      </c>
      <c r="K385" s="5">
        <v>0.437</v>
      </c>
      <c r="L385" s="5">
        <v>100</v>
      </c>
      <c r="M385" s="5"/>
      <c r="N385" s="5"/>
      <c r="O385" s="5"/>
      <c r="P385" s="5">
        <v>156</v>
      </c>
      <c r="Q385" s="5">
        <v>9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66</v>
      </c>
      <c r="Y385" s="5">
        <v>91.666667000000004</v>
      </c>
      <c r="Z385" s="5">
        <v>0.34399999999999997</v>
      </c>
      <c r="AA385" s="5">
        <v>100</v>
      </c>
      <c r="AB385" s="5"/>
      <c r="AC385" s="5">
        <v>158</v>
      </c>
      <c r="AD385" s="5">
        <v>9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20</v>
      </c>
      <c r="AK385" s="5">
        <v>57</v>
      </c>
      <c r="AL385" s="5">
        <v>81.944444000000004</v>
      </c>
      <c r="AM385" s="5">
        <v>0.34399999999999997</v>
      </c>
      <c r="AN385" s="5">
        <v>100</v>
      </c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</row>
    <row r="386" spans="1:51" x14ac:dyDescent="0.25">
      <c r="A386" s="5">
        <v>177</v>
      </c>
      <c r="B386" s="5">
        <v>8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15</v>
      </c>
      <c r="J386" s="5">
        <v>29.166667</v>
      </c>
      <c r="K386" s="5">
        <v>0.35899999999999999</v>
      </c>
      <c r="L386" s="5">
        <v>100</v>
      </c>
      <c r="M386" s="5"/>
      <c r="N386" s="5"/>
      <c r="O386" s="5"/>
      <c r="P386" s="5">
        <v>157</v>
      </c>
      <c r="Q386" s="5">
        <v>7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10</v>
      </c>
      <c r="X386" s="5">
        <v>0</v>
      </c>
      <c r="Y386" s="5">
        <v>1.388889</v>
      </c>
      <c r="Z386" s="5">
        <v>0.29699999999999999</v>
      </c>
      <c r="AA386" s="5">
        <v>100</v>
      </c>
      <c r="AB386" s="5"/>
      <c r="AC386" s="5">
        <v>159</v>
      </c>
      <c r="AD386" s="5">
        <v>7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20</v>
      </c>
      <c r="AK386" s="5">
        <v>19</v>
      </c>
      <c r="AL386" s="5">
        <v>29.166667</v>
      </c>
      <c r="AM386" s="5">
        <v>0.28100000000000003</v>
      </c>
      <c r="AN386" s="5">
        <v>100</v>
      </c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</row>
    <row r="387" spans="1:51" x14ac:dyDescent="0.25">
      <c r="A387" s="5">
        <v>178</v>
      </c>
      <c r="B387">
        <v>0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P387" s="5">
        <v>158</v>
      </c>
      <c r="Q387" s="5">
        <v>9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20</v>
      </c>
      <c r="X387" s="5">
        <v>24</v>
      </c>
      <c r="Y387" s="5">
        <v>83.333332999999996</v>
      </c>
      <c r="Z387" s="5">
        <v>0.32800000000000001</v>
      </c>
      <c r="AA387" s="5">
        <v>100</v>
      </c>
      <c r="AB387" s="5"/>
      <c r="AC387" s="5">
        <v>160</v>
      </c>
      <c r="AD387" s="5">
        <v>7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15</v>
      </c>
      <c r="AK387" s="5">
        <v>19</v>
      </c>
      <c r="AL387" s="5">
        <v>33.333333000000003</v>
      </c>
      <c r="AM387" s="5">
        <v>0.26500000000000001</v>
      </c>
      <c r="AN387" s="5">
        <v>100</v>
      </c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</row>
    <row r="388" spans="1:51" x14ac:dyDescent="0.25">
      <c r="A388" s="5">
        <v>179</v>
      </c>
      <c r="B388" s="5">
        <v>0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P388" s="5">
        <v>159</v>
      </c>
      <c r="Q388" s="5">
        <v>10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10</v>
      </c>
      <c r="X388" s="5">
        <v>15</v>
      </c>
      <c r="Y388" s="5">
        <v>43.055556000000003</v>
      </c>
      <c r="Z388" s="5">
        <v>0.39</v>
      </c>
      <c r="AA388" s="5">
        <v>100</v>
      </c>
      <c r="AB388" s="5"/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</row>
    <row r="389" spans="1:51" x14ac:dyDescent="0.25">
      <c r="A389" s="5">
        <v>180</v>
      </c>
      <c r="B389" s="5">
        <v>0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P389" s="5">
        <v>160</v>
      </c>
      <c r="Q389" s="5">
        <v>8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10</v>
      </c>
      <c r="X389" s="5">
        <v>5</v>
      </c>
      <c r="Y389" s="5">
        <v>29.166667</v>
      </c>
      <c r="Z389" s="5">
        <v>0.32900000000000001</v>
      </c>
      <c r="AA389" s="5">
        <v>100</v>
      </c>
      <c r="AB389" s="5"/>
      <c r="AD389" s="5">
        <v>0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</row>
    <row r="390" spans="1:51" x14ac:dyDescent="0.25">
      <c r="A390" s="5">
        <v>181</v>
      </c>
      <c r="B390" s="5">
        <v>0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Q390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/>
      <c r="AC390" s="5"/>
      <c r="AD390" s="5">
        <v>0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</row>
    <row r="391" spans="1:51" x14ac:dyDescent="0.25">
      <c r="A391" s="5">
        <v>182</v>
      </c>
      <c r="B391" s="5">
        <v>0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/>
      <c r="AC391" s="5"/>
      <c r="AD391" s="5">
        <v>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</row>
    <row r="392" spans="1:51" x14ac:dyDescent="0.25">
      <c r="A392" s="5">
        <v>183</v>
      </c>
      <c r="B392" s="5">
        <v>0</v>
      </c>
      <c r="C392" s="5">
        <v>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</row>
    <row r="393" spans="1:51" x14ac:dyDescent="0.25">
      <c r="A393" s="5">
        <v>184</v>
      </c>
      <c r="B393" s="5">
        <v>0</v>
      </c>
      <c r="C393" s="5">
        <v>0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D393" s="5">
        <v>0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</row>
    <row r="394" spans="1:51" x14ac:dyDescent="0.25">
      <c r="A394" s="5">
        <v>185</v>
      </c>
      <c r="B394" s="5">
        <v>0</v>
      </c>
      <c r="C394" s="5">
        <v>0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D394" s="5">
        <v>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</row>
    <row r="395" spans="1:51" x14ac:dyDescent="0.25">
      <c r="A395" s="5">
        <v>186</v>
      </c>
      <c r="B395" s="5">
        <v>0</v>
      </c>
      <c r="C395" s="5">
        <v>0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D395" s="5">
        <v>0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</row>
    <row r="396" spans="1:51" x14ac:dyDescent="0.25">
      <c r="A396" s="5">
        <v>187</v>
      </c>
      <c r="B396" s="5">
        <v>0</v>
      </c>
      <c r="C396" s="5">
        <v>0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D396" s="5">
        <v>0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</row>
    <row r="397" spans="1:51" x14ac:dyDescent="0.25">
      <c r="A397" s="5">
        <v>188</v>
      </c>
      <c r="B397" s="5">
        <v>0</v>
      </c>
      <c r="C397" s="5">
        <v>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D397" s="5">
        <v>0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</row>
    <row r="398" spans="1:51" x14ac:dyDescent="0.25">
      <c r="A398" s="5">
        <v>189</v>
      </c>
      <c r="B398" s="5">
        <v>0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</row>
    <row r="399" spans="1:51" x14ac:dyDescent="0.25">
      <c r="A399" s="5">
        <v>190</v>
      </c>
      <c r="B399" s="5">
        <v>0</v>
      </c>
      <c r="C399" s="5">
        <v>0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</row>
    <row r="400" spans="1:51" x14ac:dyDescent="0.25">
      <c r="A400" s="5">
        <v>191</v>
      </c>
      <c r="B400" s="5">
        <v>0</v>
      </c>
      <c r="C400" s="5">
        <v>0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D400" s="5">
        <v>0</v>
      </c>
      <c r="AE400" s="5">
        <v>0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</row>
    <row r="401" spans="1:40" x14ac:dyDescent="0.25">
      <c r="A401" s="5">
        <v>192</v>
      </c>
      <c r="B401" s="5">
        <v>0</v>
      </c>
      <c r="C401" s="5">
        <v>0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</row>
    <row r="402" spans="1:40" x14ac:dyDescent="0.25">
      <c r="A402" s="5">
        <v>193</v>
      </c>
      <c r="B402" s="5">
        <v>0</v>
      </c>
      <c r="C402" s="5">
        <v>0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</row>
    <row r="403" spans="1:40" x14ac:dyDescent="0.25">
      <c r="A403" s="5">
        <v>194</v>
      </c>
      <c r="B403" s="5">
        <v>0</v>
      </c>
      <c r="C403" s="5">
        <v>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</row>
    <row r="404" spans="1:40" x14ac:dyDescent="0.25">
      <c r="A404" s="5">
        <v>195</v>
      </c>
      <c r="B404" s="5">
        <v>0</v>
      </c>
      <c r="C404" s="5">
        <v>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</row>
    <row r="405" spans="1:40" x14ac:dyDescent="0.25">
      <c r="A405" s="5">
        <v>196</v>
      </c>
      <c r="B405" s="5">
        <v>0</v>
      </c>
      <c r="C405" s="5">
        <v>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</row>
    <row r="406" spans="1:40" x14ac:dyDescent="0.25">
      <c r="A406" s="5">
        <v>197</v>
      </c>
      <c r="B406" s="5">
        <v>0</v>
      </c>
      <c r="C406" s="5">
        <v>0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</row>
    <row r="407" spans="1:40" x14ac:dyDescent="0.25">
      <c r="A407" s="5">
        <v>198</v>
      </c>
      <c r="B407" s="5">
        <v>0</v>
      </c>
      <c r="C407" s="5">
        <v>0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D407" s="5">
        <v>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</row>
    <row r="408" spans="1:40" x14ac:dyDescent="0.25">
      <c r="A408" s="5">
        <v>199</v>
      </c>
      <c r="B408" s="5">
        <v>0</v>
      </c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</row>
    <row r="409" spans="1:40" x14ac:dyDescent="0.25">
      <c r="A409" s="5">
        <v>200</v>
      </c>
      <c r="B409" s="5">
        <v>0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</row>
    <row r="411" spans="1:40" x14ac:dyDescent="0.25">
      <c r="D411" s="5">
        <f t="shared" ref="D411:I411" si="3" xml:space="preserve"> AVERAGE(D210:D409)</f>
        <v>0</v>
      </c>
      <c r="E411" s="5">
        <f t="shared" si="3"/>
        <v>0</v>
      </c>
      <c r="F411" s="5">
        <f t="shared" si="3"/>
        <v>3.2949999999999999</v>
      </c>
      <c r="G411" s="5">
        <f t="shared" si="3"/>
        <v>0</v>
      </c>
      <c r="H411" s="5">
        <f t="shared" si="3"/>
        <v>1.0649999999999999</v>
      </c>
      <c r="I411" s="5">
        <f t="shared" si="3"/>
        <v>20.420000000000002</v>
      </c>
      <c r="J411">
        <f xml:space="preserve"> AVERAGE(J210:J409)</f>
        <v>50.479166649999982</v>
      </c>
      <c r="S411" s="5">
        <f t="shared" ref="S411:X411" si="4" xml:space="preserve"> AVERAGE(S210:S409)</f>
        <v>0</v>
      </c>
      <c r="T411" s="5">
        <f t="shared" si="4"/>
        <v>0</v>
      </c>
      <c r="U411" s="5">
        <f t="shared" si="4"/>
        <v>0.745</v>
      </c>
      <c r="V411" s="5">
        <f t="shared" si="4"/>
        <v>0</v>
      </c>
      <c r="W411" s="5">
        <f t="shared" si="4"/>
        <v>10.85</v>
      </c>
      <c r="X411" s="5">
        <f t="shared" si="4"/>
        <v>18.934999999999999</v>
      </c>
      <c r="Y411" s="5">
        <f xml:space="preserve"> AVERAGE(Y210:Y409)</f>
        <v>45.986111094999984</v>
      </c>
      <c r="AF411" s="5">
        <f t="shared" ref="AF411:AK411" si="5" xml:space="preserve"> AVERAGE(AF210:AF409)</f>
        <v>0</v>
      </c>
      <c r="AG411" s="5">
        <f t="shared" si="5"/>
        <v>0</v>
      </c>
      <c r="AH411" s="5">
        <f t="shared" si="5"/>
        <v>0.21</v>
      </c>
      <c r="AI411" s="5">
        <f t="shared" si="5"/>
        <v>0</v>
      </c>
      <c r="AJ411" s="5">
        <f t="shared" si="5"/>
        <v>20.414999999999999</v>
      </c>
      <c r="AK411" s="5">
        <f t="shared" si="5"/>
        <v>19.715</v>
      </c>
      <c r="AL411" s="5">
        <f xml:space="preserve"> AVERAGE(AL210:AL409)</f>
        <v>43.340277769999986</v>
      </c>
    </row>
    <row r="412" spans="1:40" s="5" customFormat="1" x14ac:dyDescent="0.25"/>
    <row r="413" spans="1:40" s="5" customFormat="1" x14ac:dyDescent="0.25">
      <c r="A413" s="4"/>
      <c r="B413" s="4"/>
      <c r="C413" s="4"/>
      <c r="D413" s="4"/>
      <c r="E413" s="4"/>
      <c r="F413" s="4"/>
      <c r="G413" s="4"/>
      <c r="H413" s="4"/>
      <c r="I413" s="4"/>
    </row>
    <row r="415" spans="1:40" s="5" customFormat="1" x14ac:dyDescent="0.25">
      <c r="A415" s="7" t="s">
        <v>65</v>
      </c>
      <c r="B415" s="7"/>
      <c r="C415" s="7"/>
      <c r="D415" s="7"/>
      <c r="E415" s="7"/>
    </row>
    <row r="416" spans="1:40" s="5" customFormat="1" x14ac:dyDescent="0.25"/>
    <row r="417" spans="1:52" x14ac:dyDescent="0.25">
      <c r="A417" s="5" t="s">
        <v>0</v>
      </c>
      <c r="B417" s="5" t="s">
        <v>1</v>
      </c>
      <c r="C417" s="5" t="s">
        <v>2</v>
      </c>
      <c r="D417" s="5" t="s">
        <v>3</v>
      </c>
      <c r="E417" s="5" t="s">
        <v>4</v>
      </c>
      <c r="F417" s="5" t="s">
        <v>5</v>
      </c>
      <c r="G417" s="5" t="s">
        <v>6</v>
      </c>
      <c r="H417" s="5" t="s">
        <v>7</v>
      </c>
      <c r="I417" s="5" t="s">
        <v>8</v>
      </c>
      <c r="J417" s="5" t="s">
        <v>9</v>
      </c>
      <c r="K417" s="5" t="s">
        <v>10</v>
      </c>
      <c r="L417" s="5" t="s">
        <v>11</v>
      </c>
      <c r="M417" s="5"/>
      <c r="N417" s="5"/>
      <c r="O417" s="5"/>
      <c r="P417" s="5"/>
      <c r="Q417" s="5" t="s">
        <v>0</v>
      </c>
      <c r="R417" s="5" t="s">
        <v>1</v>
      </c>
      <c r="S417" s="5" t="s">
        <v>2</v>
      </c>
      <c r="T417" s="5" t="s">
        <v>3</v>
      </c>
      <c r="U417" s="5" t="s">
        <v>4</v>
      </c>
      <c r="V417" s="5" t="s">
        <v>5</v>
      </c>
      <c r="W417" s="5" t="s">
        <v>6</v>
      </c>
      <c r="X417" s="5" t="s">
        <v>7</v>
      </c>
      <c r="Y417" s="5" t="s">
        <v>8</v>
      </c>
      <c r="Z417" s="5" t="s">
        <v>9</v>
      </c>
      <c r="AA417" s="5" t="s">
        <v>10</v>
      </c>
      <c r="AB417" s="5" t="s">
        <v>11</v>
      </c>
      <c r="AC417" s="5"/>
      <c r="AD417" s="5" t="s">
        <v>0</v>
      </c>
      <c r="AE417" s="5" t="s">
        <v>1</v>
      </c>
      <c r="AF417" s="5" t="s">
        <v>2</v>
      </c>
      <c r="AG417" s="5" t="s">
        <v>3</v>
      </c>
      <c r="AH417" s="5" t="s">
        <v>4</v>
      </c>
      <c r="AI417" s="5" t="s">
        <v>5</v>
      </c>
      <c r="AJ417" s="5" t="s">
        <v>6</v>
      </c>
      <c r="AK417" s="5" t="s">
        <v>7</v>
      </c>
      <c r="AL417" s="5" t="s">
        <v>8</v>
      </c>
      <c r="AM417" s="5" t="s">
        <v>9</v>
      </c>
      <c r="AN417" s="5" t="s">
        <v>10</v>
      </c>
      <c r="AO417" s="5" t="s">
        <v>11</v>
      </c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</row>
    <row r="418" spans="1:52" x14ac:dyDescent="0.25">
      <c r="A418" s="5">
        <v>2</v>
      </c>
      <c r="B418" s="5">
        <v>0.5</v>
      </c>
      <c r="C418" s="5" t="s">
        <v>24</v>
      </c>
      <c r="D418" s="5">
        <v>600</v>
      </c>
      <c r="E418" s="5">
        <v>3600</v>
      </c>
      <c r="F418" s="5">
        <v>20</v>
      </c>
      <c r="G418" s="5">
        <v>25</v>
      </c>
      <c r="H418" s="5">
        <v>0.1</v>
      </c>
      <c r="I418" s="5">
        <v>0.4</v>
      </c>
      <c r="J418" s="5">
        <v>160</v>
      </c>
      <c r="K418" s="5">
        <v>1</v>
      </c>
      <c r="L418" s="5"/>
      <c r="M418" s="5"/>
      <c r="N418" s="5"/>
      <c r="O418" s="5"/>
      <c r="P418" s="5"/>
      <c r="Q418" s="5">
        <v>2</v>
      </c>
      <c r="R418" s="5">
        <v>0.5</v>
      </c>
      <c r="S418" s="5" t="s">
        <v>24</v>
      </c>
      <c r="T418" s="5">
        <v>600</v>
      </c>
      <c r="U418" s="5">
        <v>3600</v>
      </c>
      <c r="V418" s="5">
        <v>20</v>
      </c>
      <c r="W418" s="5">
        <v>25</v>
      </c>
      <c r="X418" s="5">
        <v>0.1</v>
      </c>
      <c r="Y418" s="5">
        <v>0.4</v>
      </c>
      <c r="Z418" s="5">
        <v>160</v>
      </c>
      <c r="AA418" s="5">
        <v>1</v>
      </c>
      <c r="AB418" s="5"/>
      <c r="AC418" s="5"/>
      <c r="AD418" s="5">
        <v>2</v>
      </c>
      <c r="AE418" s="5">
        <v>0.5</v>
      </c>
      <c r="AF418" s="5" t="s">
        <v>24</v>
      </c>
      <c r="AG418" s="5">
        <v>600</v>
      </c>
      <c r="AH418" s="5">
        <v>3600</v>
      </c>
      <c r="AI418" s="5">
        <v>20</v>
      </c>
      <c r="AJ418" s="5">
        <v>25</v>
      </c>
      <c r="AK418" s="5">
        <v>0.1</v>
      </c>
      <c r="AL418" s="5">
        <v>0.4</v>
      </c>
      <c r="AM418" s="5">
        <v>160</v>
      </c>
      <c r="AN418" s="5">
        <v>1</v>
      </c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</row>
    <row r="419" spans="1:52" x14ac:dyDescent="0.25">
      <c r="A419" s="5">
        <v>61</v>
      </c>
      <c r="B419" s="5">
        <v>20</v>
      </c>
      <c r="C419" s="5">
        <v>0</v>
      </c>
      <c r="D419" s="5">
        <v>0</v>
      </c>
      <c r="E419" s="5">
        <v>37</v>
      </c>
      <c r="F419" s="5">
        <v>97</v>
      </c>
      <c r="G419" s="5">
        <v>0</v>
      </c>
      <c r="H419" s="5">
        <v>0</v>
      </c>
      <c r="I419" s="5">
        <v>22</v>
      </c>
      <c r="J419" s="5">
        <v>100</v>
      </c>
      <c r="K419" s="5">
        <v>1.141</v>
      </c>
      <c r="L419" s="5">
        <v>100</v>
      </c>
      <c r="M419" s="5"/>
      <c r="N419" s="5"/>
      <c r="O419" s="5"/>
      <c r="P419" s="5"/>
      <c r="Q419" s="5">
        <v>61</v>
      </c>
      <c r="R419" s="5">
        <v>23</v>
      </c>
      <c r="S419" s="5">
        <v>0</v>
      </c>
      <c r="T419" s="5">
        <v>1</v>
      </c>
      <c r="U419" s="5">
        <v>58</v>
      </c>
      <c r="V419" s="5">
        <v>118</v>
      </c>
      <c r="W419" s="5">
        <v>0</v>
      </c>
      <c r="X419" s="5">
        <v>0</v>
      </c>
      <c r="Y419" s="5">
        <v>2</v>
      </c>
      <c r="Z419" s="5">
        <v>100</v>
      </c>
      <c r="AA419" s="5">
        <v>1.109</v>
      </c>
      <c r="AB419" s="5">
        <v>100</v>
      </c>
      <c r="AC419" s="5"/>
      <c r="AD419" s="5">
        <v>61</v>
      </c>
      <c r="AE419" s="5">
        <v>20</v>
      </c>
      <c r="AF419" s="5">
        <v>0</v>
      </c>
      <c r="AG419" s="5">
        <v>0</v>
      </c>
      <c r="AH419" s="5">
        <v>14</v>
      </c>
      <c r="AI419" s="5">
        <v>74</v>
      </c>
      <c r="AJ419" s="5">
        <v>0</v>
      </c>
      <c r="AK419" s="5">
        <v>0</v>
      </c>
      <c r="AL419" s="5">
        <v>41</v>
      </c>
      <c r="AM419" s="5">
        <v>97.916667000000004</v>
      </c>
      <c r="AN419" s="5">
        <v>0.98399999999999999</v>
      </c>
      <c r="AO419" s="5">
        <v>100</v>
      </c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</row>
    <row r="420" spans="1:52" x14ac:dyDescent="0.25">
      <c r="A420" s="5">
        <v>62</v>
      </c>
      <c r="B420" s="5">
        <v>21</v>
      </c>
      <c r="C420" s="5">
        <v>0</v>
      </c>
      <c r="D420" s="5">
        <v>2</v>
      </c>
      <c r="E420" s="5">
        <v>24</v>
      </c>
      <c r="F420" s="5">
        <v>84</v>
      </c>
      <c r="G420" s="5">
        <v>0</v>
      </c>
      <c r="H420" s="5">
        <v>0</v>
      </c>
      <c r="I420" s="5">
        <v>22</v>
      </c>
      <c r="J420" s="5">
        <v>100</v>
      </c>
      <c r="K420" s="5">
        <v>1.0940000000000001</v>
      </c>
      <c r="L420" s="5">
        <v>100</v>
      </c>
      <c r="M420" s="5"/>
      <c r="N420" s="5"/>
      <c r="O420" s="5"/>
      <c r="P420" s="5"/>
      <c r="Q420" s="5">
        <v>62</v>
      </c>
      <c r="R420" s="5">
        <v>24</v>
      </c>
      <c r="S420" s="5">
        <v>0</v>
      </c>
      <c r="T420" s="5">
        <v>1</v>
      </c>
      <c r="U420" s="5">
        <v>69</v>
      </c>
      <c r="V420" s="5">
        <v>129</v>
      </c>
      <c r="W420" s="5">
        <v>0</v>
      </c>
      <c r="X420" s="5">
        <v>0</v>
      </c>
      <c r="Y420" s="5">
        <v>3</v>
      </c>
      <c r="Z420" s="5">
        <v>97.916667000000004</v>
      </c>
      <c r="AA420" s="5">
        <v>1.1100000000000001</v>
      </c>
      <c r="AB420" s="5">
        <v>100</v>
      </c>
      <c r="AC420" s="5"/>
      <c r="AD420" s="5">
        <v>62</v>
      </c>
      <c r="AE420" s="5">
        <v>21</v>
      </c>
      <c r="AF420" s="5">
        <v>0</v>
      </c>
      <c r="AG420" s="5">
        <v>0</v>
      </c>
      <c r="AH420" s="5">
        <v>25</v>
      </c>
      <c r="AI420" s="5">
        <v>85</v>
      </c>
      <c r="AJ420" s="5">
        <v>0</v>
      </c>
      <c r="AK420" s="5">
        <v>0</v>
      </c>
      <c r="AL420" s="5">
        <v>41</v>
      </c>
      <c r="AM420" s="5">
        <v>97.916667000000004</v>
      </c>
      <c r="AN420" s="5">
        <v>1.016</v>
      </c>
      <c r="AO420" s="5">
        <v>100</v>
      </c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</row>
    <row r="421" spans="1:52" x14ac:dyDescent="0.25">
      <c r="A421" s="5">
        <v>63</v>
      </c>
      <c r="B421" s="5">
        <v>21</v>
      </c>
      <c r="C421" s="5">
        <v>0</v>
      </c>
      <c r="D421" s="5">
        <v>0</v>
      </c>
      <c r="E421" s="5">
        <v>30</v>
      </c>
      <c r="F421" s="5">
        <v>90</v>
      </c>
      <c r="G421" s="5">
        <v>0</v>
      </c>
      <c r="H421" s="5">
        <v>0</v>
      </c>
      <c r="I421" s="5">
        <v>23</v>
      </c>
      <c r="J421" s="5">
        <v>93.75</v>
      </c>
      <c r="K421" s="5">
        <v>1.109</v>
      </c>
      <c r="L421" s="5">
        <v>100</v>
      </c>
      <c r="M421" s="5"/>
      <c r="N421" s="5"/>
      <c r="O421" s="5"/>
      <c r="P421" s="5"/>
      <c r="Q421" s="5">
        <v>63</v>
      </c>
      <c r="R421" s="5">
        <v>24</v>
      </c>
      <c r="S421" s="5">
        <v>0</v>
      </c>
      <c r="T421" s="5">
        <v>1</v>
      </c>
      <c r="U421" s="5">
        <v>35</v>
      </c>
      <c r="V421" s="5">
        <v>95</v>
      </c>
      <c r="W421" s="5">
        <v>0</v>
      </c>
      <c r="X421" s="5">
        <v>0</v>
      </c>
      <c r="Y421" s="5">
        <v>3</v>
      </c>
      <c r="Z421" s="5">
        <v>97.916667000000004</v>
      </c>
      <c r="AA421" s="5">
        <v>1.125</v>
      </c>
      <c r="AB421" s="5">
        <v>100</v>
      </c>
      <c r="AC421" s="5"/>
      <c r="AD421" s="5">
        <v>63</v>
      </c>
      <c r="AE421" s="5">
        <v>21</v>
      </c>
      <c r="AF421" s="5">
        <v>0</v>
      </c>
      <c r="AG421" s="5">
        <v>0</v>
      </c>
      <c r="AH421" s="5">
        <v>5</v>
      </c>
      <c r="AI421" s="5">
        <v>65</v>
      </c>
      <c r="AJ421" s="5">
        <v>0</v>
      </c>
      <c r="AK421" s="5">
        <v>0</v>
      </c>
      <c r="AL421" s="5">
        <v>44</v>
      </c>
      <c r="AM421" s="5">
        <v>95.833332999999996</v>
      </c>
      <c r="AN421" s="5">
        <v>0.875</v>
      </c>
      <c r="AO421" s="5">
        <v>100</v>
      </c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</row>
    <row r="422" spans="1:52" x14ac:dyDescent="0.25">
      <c r="A422" s="5">
        <v>64</v>
      </c>
      <c r="B422" s="5">
        <v>20</v>
      </c>
      <c r="C422" s="5">
        <v>0</v>
      </c>
      <c r="D422" s="5">
        <v>6</v>
      </c>
      <c r="E422" s="5">
        <v>33</v>
      </c>
      <c r="F422" s="5">
        <v>93</v>
      </c>
      <c r="G422" s="5">
        <v>0</v>
      </c>
      <c r="H422" s="5">
        <v>0</v>
      </c>
      <c r="I422" s="5">
        <v>26</v>
      </c>
      <c r="J422" s="5">
        <v>100</v>
      </c>
      <c r="K422" s="5">
        <v>1.2969999999999999</v>
      </c>
      <c r="L422" s="5">
        <v>100</v>
      </c>
      <c r="M422" s="5"/>
      <c r="N422" s="5"/>
      <c r="O422" s="5"/>
      <c r="P422" s="5"/>
      <c r="Q422" s="5">
        <v>64</v>
      </c>
      <c r="R422" s="5">
        <v>23</v>
      </c>
      <c r="S422" s="5">
        <v>0</v>
      </c>
      <c r="T422" s="5">
        <v>2</v>
      </c>
      <c r="U422" s="5">
        <v>15</v>
      </c>
      <c r="V422" s="5">
        <v>75</v>
      </c>
      <c r="W422" s="5">
        <v>0</v>
      </c>
      <c r="X422" s="5">
        <v>0</v>
      </c>
      <c r="Y422" s="5">
        <v>6</v>
      </c>
      <c r="Z422" s="5">
        <v>95.833332999999996</v>
      </c>
      <c r="AA422" s="5">
        <v>1.0780000000000001</v>
      </c>
      <c r="AB422" s="5">
        <v>100</v>
      </c>
      <c r="AC422" s="5"/>
      <c r="AD422" s="5">
        <v>64</v>
      </c>
      <c r="AE422" s="5">
        <v>20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42</v>
      </c>
      <c r="AM422" s="5">
        <v>100</v>
      </c>
      <c r="AN422" s="5">
        <v>0.81200000000000006</v>
      </c>
      <c r="AO422" s="5">
        <v>100</v>
      </c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</row>
    <row r="423" spans="1:52" x14ac:dyDescent="0.25">
      <c r="A423" s="5">
        <v>65</v>
      </c>
      <c r="B423" s="5">
        <v>21</v>
      </c>
      <c r="C423" s="5">
        <v>0</v>
      </c>
      <c r="D423" s="5">
        <v>6</v>
      </c>
      <c r="E423" s="5">
        <v>68</v>
      </c>
      <c r="F423" s="5">
        <v>128</v>
      </c>
      <c r="G423" s="5">
        <v>0</v>
      </c>
      <c r="H423" s="5">
        <v>0</v>
      </c>
      <c r="I423" s="5">
        <v>34</v>
      </c>
      <c r="J423" s="5">
        <v>100</v>
      </c>
      <c r="K423" s="5">
        <v>1.016</v>
      </c>
      <c r="L423" s="5">
        <v>100</v>
      </c>
      <c r="M423" s="5"/>
      <c r="N423" s="5"/>
      <c r="O423" s="5"/>
      <c r="P423" s="5"/>
      <c r="Q423" s="5">
        <v>65</v>
      </c>
      <c r="R423" s="5">
        <v>24</v>
      </c>
      <c r="S423" s="5">
        <v>0</v>
      </c>
      <c r="T423" s="5">
        <v>6</v>
      </c>
      <c r="U423" s="5">
        <v>71</v>
      </c>
      <c r="V423" s="5">
        <v>131</v>
      </c>
      <c r="W423" s="5">
        <v>0</v>
      </c>
      <c r="X423" s="5">
        <v>0</v>
      </c>
      <c r="Y423" s="5">
        <v>16</v>
      </c>
      <c r="Z423" s="5">
        <v>100</v>
      </c>
      <c r="AA423" s="5">
        <v>1.0469999999999999</v>
      </c>
      <c r="AB423" s="5">
        <v>100</v>
      </c>
      <c r="AC423" s="5"/>
      <c r="AD423" s="5">
        <v>65</v>
      </c>
      <c r="AE423" s="5">
        <v>23</v>
      </c>
      <c r="AF423" s="5">
        <v>0</v>
      </c>
      <c r="AG423" s="5">
        <v>3</v>
      </c>
      <c r="AH423" s="5">
        <v>67</v>
      </c>
      <c r="AI423" s="5">
        <v>127</v>
      </c>
      <c r="AJ423" s="5">
        <v>0</v>
      </c>
      <c r="AK423" s="5">
        <v>0</v>
      </c>
      <c r="AL423" s="5">
        <v>6</v>
      </c>
      <c r="AM423" s="5">
        <v>100</v>
      </c>
      <c r="AN423" s="5">
        <v>0.93799999999999994</v>
      </c>
      <c r="AO423" s="5">
        <v>100</v>
      </c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</row>
    <row r="424" spans="1:52" x14ac:dyDescent="0.25">
      <c r="A424" s="5">
        <v>66</v>
      </c>
      <c r="B424" s="5">
        <v>21</v>
      </c>
      <c r="C424" s="5">
        <v>0</v>
      </c>
      <c r="D424" s="5">
        <v>6</v>
      </c>
      <c r="E424" s="5">
        <v>208</v>
      </c>
      <c r="F424" s="5">
        <v>268</v>
      </c>
      <c r="G424" s="5">
        <v>0</v>
      </c>
      <c r="H424" s="5">
        <v>0</v>
      </c>
      <c r="I424" s="5">
        <v>34</v>
      </c>
      <c r="J424" s="5">
        <v>100</v>
      </c>
      <c r="K424" s="5">
        <v>1</v>
      </c>
      <c r="L424" s="5">
        <v>100</v>
      </c>
      <c r="M424" s="5"/>
      <c r="N424" s="5"/>
      <c r="O424" s="5"/>
      <c r="P424" s="5"/>
      <c r="Q424" s="5">
        <v>66</v>
      </c>
      <c r="R424" s="5">
        <v>23</v>
      </c>
      <c r="S424" s="5">
        <v>0</v>
      </c>
      <c r="T424" s="5">
        <v>6</v>
      </c>
      <c r="U424" s="5">
        <v>87</v>
      </c>
      <c r="V424" s="5">
        <v>147</v>
      </c>
      <c r="W424" s="5">
        <v>0</v>
      </c>
      <c r="X424" s="5">
        <v>0</v>
      </c>
      <c r="Y424" s="5">
        <v>16</v>
      </c>
      <c r="Z424" s="5">
        <v>100</v>
      </c>
      <c r="AA424" s="5">
        <v>1.0309999999999999</v>
      </c>
      <c r="AB424" s="5">
        <v>100</v>
      </c>
      <c r="AC424" s="5"/>
      <c r="AD424" s="5">
        <v>66</v>
      </c>
      <c r="AE424" s="5">
        <v>23</v>
      </c>
      <c r="AF424" s="5">
        <v>0</v>
      </c>
      <c r="AG424" s="5">
        <v>3</v>
      </c>
      <c r="AH424" s="5">
        <v>210</v>
      </c>
      <c r="AI424" s="5">
        <v>270</v>
      </c>
      <c r="AJ424" s="5">
        <v>0</v>
      </c>
      <c r="AK424" s="5">
        <v>0</v>
      </c>
      <c r="AL424" s="5">
        <v>6</v>
      </c>
      <c r="AM424" s="5">
        <v>100</v>
      </c>
      <c r="AN424" s="5">
        <v>0.96799999999999997</v>
      </c>
      <c r="AO424" s="5">
        <v>100</v>
      </c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</row>
    <row r="425" spans="1:52" x14ac:dyDescent="0.25">
      <c r="A425" s="5">
        <v>67</v>
      </c>
      <c r="B425" s="5">
        <v>23</v>
      </c>
      <c r="C425" s="5">
        <v>0</v>
      </c>
      <c r="D425" s="5">
        <v>6</v>
      </c>
      <c r="E425" s="5">
        <v>89</v>
      </c>
      <c r="F425" s="5">
        <v>149</v>
      </c>
      <c r="G425" s="5">
        <v>0</v>
      </c>
      <c r="H425" s="5">
        <v>0</v>
      </c>
      <c r="I425" s="5">
        <v>32</v>
      </c>
      <c r="J425" s="5">
        <v>100</v>
      </c>
      <c r="K425" s="5">
        <v>1.046</v>
      </c>
      <c r="L425" s="5">
        <v>100</v>
      </c>
      <c r="M425" s="5"/>
      <c r="N425" s="5"/>
      <c r="O425" s="5"/>
      <c r="P425" s="5"/>
      <c r="Q425" s="5">
        <v>67</v>
      </c>
      <c r="R425" s="5">
        <v>25</v>
      </c>
      <c r="S425" s="5">
        <v>0</v>
      </c>
      <c r="T425" s="5">
        <v>6</v>
      </c>
      <c r="U425" s="5">
        <v>332</v>
      </c>
      <c r="V425" s="5">
        <v>392</v>
      </c>
      <c r="W425" s="5">
        <v>0</v>
      </c>
      <c r="X425" s="5">
        <v>0</v>
      </c>
      <c r="Y425" s="5">
        <v>15</v>
      </c>
      <c r="Z425" s="5">
        <v>97.916667000000004</v>
      </c>
      <c r="AA425" s="5">
        <v>1.0629999999999999</v>
      </c>
      <c r="AB425" s="5">
        <v>100</v>
      </c>
      <c r="AC425" s="5"/>
      <c r="AD425" s="5">
        <v>67</v>
      </c>
      <c r="AE425" s="5">
        <v>25</v>
      </c>
      <c r="AF425" s="5">
        <v>0</v>
      </c>
      <c r="AG425" s="5">
        <v>2</v>
      </c>
      <c r="AH425" s="5">
        <v>228</v>
      </c>
      <c r="AI425" s="5">
        <v>288</v>
      </c>
      <c r="AJ425" s="5">
        <v>0</v>
      </c>
      <c r="AK425" s="5">
        <v>0</v>
      </c>
      <c r="AL425" s="5">
        <v>5</v>
      </c>
      <c r="AM425" s="5">
        <v>97.916667000000004</v>
      </c>
      <c r="AN425" s="5">
        <v>1.032</v>
      </c>
      <c r="AO425" s="5">
        <v>100</v>
      </c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</row>
    <row r="426" spans="1:52" x14ac:dyDescent="0.25">
      <c r="A426" s="5">
        <v>68</v>
      </c>
      <c r="B426" s="5">
        <v>24</v>
      </c>
      <c r="C426" s="5">
        <v>0</v>
      </c>
      <c r="D426" s="5">
        <v>6</v>
      </c>
      <c r="E426" s="5">
        <v>176</v>
      </c>
      <c r="F426" s="5">
        <v>236</v>
      </c>
      <c r="G426" s="5">
        <v>0</v>
      </c>
      <c r="H426" s="5">
        <v>0</v>
      </c>
      <c r="I426" s="5">
        <v>27</v>
      </c>
      <c r="J426" s="5">
        <v>97.916667000000004</v>
      </c>
      <c r="K426" s="5">
        <v>1.079</v>
      </c>
      <c r="L426" s="5">
        <v>100</v>
      </c>
      <c r="M426" s="5"/>
      <c r="N426" s="5"/>
      <c r="O426" s="5"/>
      <c r="P426" s="5"/>
      <c r="Q426" s="5">
        <v>68</v>
      </c>
      <c r="R426" s="5">
        <v>26</v>
      </c>
      <c r="S426" s="5">
        <v>0</v>
      </c>
      <c r="T426" s="5">
        <v>6</v>
      </c>
      <c r="U426" s="5">
        <v>119</v>
      </c>
      <c r="V426" s="5">
        <v>179</v>
      </c>
      <c r="W426" s="5">
        <v>0</v>
      </c>
      <c r="X426" s="5">
        <v>0</v>
      </c>
      <c r="Y426" s="5">
        <v>14</v>
      </c>
      <c r="Z426" s="5">
        <v>100</v>
      </c>
      <c r="AA426" s="5">
        <v>1.109</v>
      </c>
      <c r="AB426" s="5">
        <v>100</v>
      </c>
      <c r="AC426" s="5"/>
      <c r="AD426" s="5">
        <v>68</v>
      </c>
      <c r="AE426" s="5">
        <v>26</v>
      </c>
      <c r="AF426" s="5">
        <v>0</v>
      </c>
      <c r="AG426" s="5">
        <v>2</v>
      </c>
      <c r="AH426" s="5">
        <v>109</v>
      </c>
      <c r="AI426" s="5">
        <v>169</v>
      </c>
      <c r="AJ426" s="5">
        <v>0</v>
      </c>
      <c r="AK426" s="5">
        <v>0</v>
      </c>
      <c r="AL426" s="5">
        <v>4</v>
      </c>
      <c r="AM426" s="5">
        <v>97.916667000000004</v>
      </c>
      <c r="AN426" s="5">
        <v>1.1559999999999999</v>
      </c>
      <c r="AO426" s="5">
        <v>100</v>
      </c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</row>
    <row r="427" spans="1:52" x14ac:dyDescent="0.25">
      <c r="A427" s="5">
        <v>69</v>
      </c>
      <c r="B427" s="5">
        <v>26</v>
      </c>
      <c r="C427" s="5">
        <v>0</v>
      </c>
      <c r="D427" s="5">
        <v>0</v>
      </c>
      <c r="E427" s="5">
        <v>102</v>
      </c>
      <c r="F427" s="5">
        <v>162</v>
      </c>
      <c r="G427" s="5">
        <v>0</v>
      </c>
      <c r="H427" s="5">
        <v>0</v>
      </c>
      <c r="I427" s="5">
        <v>21</v>
      </c>
      <c r="J427" s="5">
        <v>97.916667000000004</v>
      </c>
      <c r="K427" s="5">
        <v>1.1870000000000001</v>
      </c>
      <c r="L427" s="5">
        <v>100</v>
      </c>
      <c r="M427" s="5"/>
      <c r="N427" s="5"/>
      <c r="O427" s="5"/>
      <c r="P427" s="5"/>
      <c r="Q427" s="5">
        <v>69</v>
      </c>
      <c r="R427" s="5">
        <v>28</v>
      </c>
      <c r="S427" s="5">
        <v>0</v>
      </c>
      <c r="T427" s="5">
        <v>4</v>
      </c>
      <c r="U427" s="5">
        <v>638</v>
      </c>
      <c r="V427" s="5">
        <v>698</v>
      </c>
      <c r="W427" s="5">
        <v>0</v>
      </c>
      <c r="X427" s="5">
        <v>0</v>
      </c>
      <c r="Y427" s="5">
        <v>9</v>
      </c>
      <c r="Z427" s="5">
        <v>97.916667000000004</v>
      </c>
      <c r="AA427" s="5">
        <v>1.234</v>
      </c>
      <c r="AB427" s="5">
        <v>100</v>
      </c>
      <c r="AC427" s="5"/>
      <c r="AD427" s="5">
        <v>69</v>
      </c>
      <c r="AE427" s="5">
        <v>26</v>
      </c>
      <c r="AF427" s="5">
        <v>0</v>
      </c>
      <c r="AG427" s="5">
        <v>0</v>
      </c>
      <c r="AH427" s="5">
        <v>317</v>
      </c>
      <c r="AI427" s="5">
        <v>437</v>
      </c>
      <c r="AJ427" s="5">
        <v>0</v>
      </c>
      <c r="AK427" s="5">
        <v>0</v>
      </c>
      <c r="AL427" s="5">
        <v>0</v>
      </c>
      <c r="AM427" s="5">
        <v>97.916667000000004</v>
      </c>
      <c r="AN427" s="5">
        <v>1</v>
      </c>
      <c r="AO427" s="5">
        <v>100</v>
      </c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</row>
    <row r="428" spans="1:52" x14ac:dyDescent="0.25">
      <c r="A428" s="5">
        <v>70</v>
      </c>
      <c r="B428" s="5">
        <v>26</v>
      </c>
      <c r="C428" s="5">
        <v>0</v>
      </c>
      <c r="D428" s="5">
        <v>1</v>
      </c>
      <c r="E428" s="5">
        <v>15</v>
      </c>
      <c r="F428" s="5">
        <v>75</v>
      </c>
      <c r="G428" s="5">
        <v>0</v>
      </c>
      <c r="H428" s="5">
        <v>0</v>
      </c>
      <c r="I428" s="5">
        <v>16</v>
      </c>
      <c r="J428" s="5">
        <v>95.833332999999996</v>
      </c>
      <c r="K428" s="5">
        <v>1.2809999999999999</v>
      </c>
      <c r="L428" s="5">
        <v>100</v>
      </c>
      <c r="M428" s="5"/>
      <c r="N428" s="5"/>
      <c r="O428" s="5"/>
      <c r="P428" s="5"/>
      <c r="Q428" s="5">
        <v>70</v>
      </c>
      <c r="R428" s="5">
        <v>28</v>
      </c>
      <c r="S428" s="5">
        <v>0</v>
      </c>
      <c r="T428" s="5">
        <v>2</v>
      </c>
      <c r="U428" s="5">
        <v>19</v>
      </c>
      <c r="V428" s="5">
        <v>79</v>
      </c>
      <c r="W428" s="5">
        <v>0</v>
      </c>
      <c r="X428" s="5">
        <v>0</v>
      </c>
      <c r="Y428" s="5">
        <v>4</v>
      </c>
      <c r="Z428" s="5">
        <v>100</v>
      </c>
      <c r="AA428" s="5">
        <v>1.3280000000000001</v>
      </c>
      <c r="AB428" s="5">
        <v>100</v>
      </c>
      <c r="AC428" s="5"/>
      <c r="AD428" s="5">
        <v>70</v>
      </c>
      <c r="AE428" s="5">
        <v>26</v>
      </c>
      <c r="AF428" s="5">
        <v>0</v>
      </c>
      <c r="AG428" s="5">
        <v>0</v>
      </c>
      <c r="AH428" s="5">
        <v>30</v>
      </c>
      <c r="AI428" s="5">
        <v>90</v>
      </c>
      <c r="AJ428" s="5">
        <v>0</v>
      </c>
      <c r="AK428" s="5">
        <v>0</v>
      </c>
      <c r="AL428" s="5">
        <v>36</v>
      </c>
      <c r="AM428" s="5">
        <v>95.833332999999996</v>
      </c>
      <c r="AN428" s="5">
        <v>1.0149999999999999</v>
      </c>
      <c r="AO428" s="5">
        <v>100</v>
      </c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</row>
    <row r="429" spans="1:52" x14ac:dyDescent="0.25">
      <c r="A429" s="5">
        <v>71</v>
      </c>
      <c r="B429" s="5">
        <v>24</v>
      </c>
      <c r="C429" s="5">
        <v>0</v>
      </c>
      <c r="D429" s="5">
        <v>6</v>
      </c>
      <c r="E429" s="5">
        <v>32</v>
      </c>
      <c r="F429" s="5">
        <v>92</v>
      </c>
      <c r="G429" s="5">
        <v>0</v>
      </c>
      <c r="H429" s="5">
        <v>0</v>
      </c>
      <c r="I429" s="5">
        <v>14</v>
      </c>
      <c r="J429" s="5">
        <v>95.833332999999996</v>
      </c>
      <c r="K429" s="5">
        <v>1.2350000000000001</v>
      </c>
      <c r="L429" s="5">
        <v>100</v>
      </c>
      <c r="M429" s="5"/>
      <c r="N429" s="5"/>
      <c r="O429" s="5"/>
      <c r="P429" s="5"/>
      <c r="Q429" s="5">
        <v>71</v>
      </c>
      <c r="R429" s="5">
        <v>25</v>
      </c>
      <c r="S429" s="5">
        <v>0</v>
      </c>
      <c r="T429" s="5">
        <v>0</v>
      </c>
      <c r="U429" s="5">
        <v>2</v>
      </c>
      <c r="V429" s="5">
        <v>32</v>
      </c>
      <c r="W429" s="5">
        <v>0</v>
      </c>
      <c r="X429" s="5">
        <v>0</v>
      </c>
      <c r="Y429" s="5">
        <v>24</v>
      </c>
      <c r="Z429" s="5">
        <v>100</v>
      </c>
      <c r="AA429" s="5">
        <v>1.157</v>
      </c>
      <c r="AB429" s="5">
        <v>100</v>
      </c>
      <c r="AC429" s="5"/>
      <c r="AD429" s="5">
        <v>71</v>
      </c>
      <c r="AE429" s="5">
        <v>24</v>
      </c>
      <c r="AF429" s="5">
        <v>0</v>
      </c>
      <c r="AG429" s="5">
        <v>6</v>
      </c>
      <c r="AH429" s="5">
        <v>61</v>
      </c>
      <c r="AI429" s="5">
        <v>121</v>
      </c>
      <c r="AJ429" s="5">
        <v>0</v>
      </c>
      <c r="AK429" s="5">
        <v>0</v>
      </c>
      <c r="AL429" s="5">
        <v>38</v>
      </c>
      <c r="AM429" s="5">
        <v>95.833332999999996</v>
      </c>
      <c r="AN429" s="5">
        <v>1.032</v>
      </c>
      <c r="AO429" s="5">
        <v>100</v>
      </c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</row>
    <row r="430" spans="1:52" x14ac:dyDescent="0.25">
      <c r="A430" s="5">
        <v>72</v>
      </c>
      <c r="B430" s="5">
        <v>23</v>
      </c>
      <c r="C430" s="5">
        <v>0</v>
      </c>
      <c r="D430" s="5">
        <v>0</v>
      </c>
      <c r="E430" s="5">
        <v>21</v>
      </c>
      <c r="F430" s="5">
        <v>81</v>
      </c>
      <c r="G430" s="5">
        <v>0</v>
      </c>
      <c r="H430" s="5">
        <v>0</v>
      </c>
      <c r="I430" s="5">
        <v>20</v>
      </c>
      <c r="J430" s="5">
        <v>95.833332999999996</v>
      </c>
      <c r="K430" s="5">
        <v>1.1719999999999999</v>
      </c>
      <c r="L430" s="5">
        <v>100</v>
      </c>
      <c r="M430" s="5"/>
      <c r="N430" s="5"/>
      <c r="O430" s="5"/>
      <c r="P430" s="5"/>
      <c r="Q430" s="5">
        <v>72</v>
      </c>
      <c r="R430" s="5">
        <v>26</v>
      </c>
      <c r="S430" s="5">
        <v>0</v>
      </c>
      <c r="T430" s="5">
        <v>3</v>
      </c>
      <c r="U430" s="5">
        <v>87</v>
      </c>
      <c r="V430" s="5">
        <v>147</v>
      </c>
      <c r="W430" s="5">
        <v>0</v>
      </c>
      <c r="X430" s="5">
        <v>0</v>
      </c>
      <c r="Y430" s="5">
        <v>6</v>
      </c>
      <c r="Z430" s="5">
        <v>100</v>
      </c>
      <c r="AA430" s="5">
        <v>1.3120000000000001</v>
      </c>
      <c r="AB430" s="5">
        <v>100</v>
      </c>
      <c r="AC430" s="5"/>
      <c r="AD430" s="5">
        <v>72</v>
      </c>
      <c r="AE430" s="5">
        <v>23</v>
      </c>
      <c r="AF430" s="5">
        <v>0</v>
      </c>
      <c r="AG430" s="5">
        <v>0</v>
      </c>
      <c r="AH430" s="5">
        <v>45</v>
      </c>
      <c r="AI430" s="5">
        <v>105</v>
      </c>
      <c r="AJ430" s="5">
        <v>0</v>
      </c>
      <c r="AK430" s="5">
        <v>0</v>
      </c>
      <c r="AL430" s="5">
        <v>40</v>
      </c>
      <c r="AM430" s="5">
        <v>87.5</v>
      </c>
      <c r="AN430" s="5">
        <v>1.0149999999999999</v>
      </c>
      <c r="AO430" s="5">
        <v>100</v>
      </c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</row>
    <row r="431" spans="1:52" x14ac:dyDescent="0.25">
      <c r="A431" s="5">
        <v>73</v>
      </c>
      <c r="B431" s="5">
        <v>22</v>
      </c>
      <c r="C431" s="5">
        <v>0</v>
      </c>
      <c r="D431" s="5">
        <v>2</v>
      </c>
      <c r="E431" s="5">
        <v>204</v>
      </c>
      <c r="F431" s="5">
        <v>264</v>
      </c>
      <c r="G431" s="5">
        <v>0</v>
      </c>
      <c r="H431" s="5">
        <v>0</v>
      </c>
      <c r="I431" s="5">
        <v>18</v>
      </c>
      <c r="J431" s="5">
        <v>91.666667000000004</v>
      </c>
      <c r="K431" s="5">
        <v>1.1559999999999999</v>
      </c>
      <c r="L431" s="5">
        <v>100</v>
      </c>
      <c r="M431" s="5"/>
      <c r="N431" s="5"/>
      <c r="O431" s="5"/>
      <c r="P431" s="5"/>
      <c r="Q431" s="5">
        <v>73</v>
      </c>
      <c r="R431" s="5">
        <v>24</v>
      </c>
      <c r="S431" s="5">
        <v>0</v>
      </c>
      <c r="T431" s="5">
        <v>0</v>
      </c>
      <c r="U431" s="5">
        <v>15</v>
      </c>
      <c r="V431" s="5">
        <v>45</v>
      </c>
      <c r="W431" s="5">
        <v>0</v>
      </c>
      <c r="X431" s="5">
        <v>0</v>
      </c>
      <c r="Y431" s="5">
        <v>24</v>
      </c>
      <c r="Z431" s="5">
        <v>100</v>
      </c>
      <c r="AA431" s="5">
        <v>1.4690000000000001</v>
      </c>
      <c r="AB431" s="5">
        <v>100</v>
      </c>
      <c r="AC431" s="5"/>
      <c r="AD431" s="5">
        <v>73</v>
      </c>
      <c r="AE431" s="5">
        <v>22</v>
      </c>
      <c r="AF431" s="5">
        <v>0</v>
      </c>
      <c r="AG431" s="5">
        <v>0</v>
      </c>
      <c r="AH431" s="5">
        <v>23</v>
      </c>
      <c r="AI431" s="5">
        <v>83</v>
      </c>
      <c r="AJ431" s="5">
        <v>0</v>
      </c>
      <c r="AK431" s="5">
        <v>0</v>
      </c>
      <c r="AL431" s="5">
        <v>42</v>
      </c>
      <c r="AM431" s="5">
        <v>91.666667000000004</v>
      </c>
      <c r="AN431" s="5">
        <v>0.93799999999999994</v>
      </c>
      <c r="AO431" s="5">
        <v>100</v>
      </c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</row>
    <row r="432" spans="1:52" x14ac:dyDescent="0.25">
      <c r="A432" s="5">
        <v>74</v>
      </c>
      <c r="B432" s="5">
        <v>20</v>
      </c>
      <c r="C432" s="5">
        <v>0</v>
      </c>
      <c r="D432" s="5">
        <v>3</v>
      </c>
      <c r="E432" s="5">
        <v>20</v>
      </c>
      <c r="F432" s="5">
        <v>80</v>
      </c>
      <c r="G432" s="5">
        <v>0</v>
      </c>
      <c r="H432" s="5">
        <v>0</v>
      </c>
      <c r="I432" s="5">
        <v>16</v>
      </c>
      <c r="J432" s="5">
        <v>95.833332999999996</v>
      </c>
      <c r="K432" s="5">
        <v>1.0940000000000001</v>
      </c>
      <c r="L432" s="5">
        <v>100</v>
      </c>
      <c r="M432" s="5"/>
      <c r="N432" s="5"/>
      <c r="O432" s="5"/>
      <c r="P432" s="5"/>
      <c r="Q432" s="5">
        <v>74</v>
      </c>
      <c r="R432" s="5">
        <v>22</v>
      </c>
      <c r="S432" s="5">
        <v>0</v>
      </c>
      <c r="T432" s="5">
        <v>0</v>
      </c>
      <c r="U432" s="5">
        <v>42</v>
      </c>
      <c r="V432" s="5">
        <v>162</v>
      </c>
      <c r="W432" s="5">
        <v>0</v>
      </c>
      <c r="X432" s="5">
        <v>0</v>
      </c>
      <c r="Y432" s="5">
        <v>0</v>
      </c>
      <c r="Z432" s="5">
        <v>97.916667000000004</v>
      </c>
      <c r="AA432" s="5">
        <v>1.2969999999999999</v>
      </c>
      <c r="AB432" s="5">
        <v>100</v>
      </c>
      <c r="AC432" s="5"/>
      <c r="AD432" s="5">
        <v>74</v>
      </c>
      <c r="AE432" s="5">
        <v>20</v>
      </c>
      <c r="AF432" s="5">
        <v>0</v>
      </c>
      <c r="AG432" s="5">
        <v>0</v>
      </c>
      <c r="AH432" s="5">
        <v>15</v>
      </c>
      <c r="AI432" s="5">
        <v>75</v>
      </c>
      <c r="AJ432" s="5">
        <v>0</v>
      </c>
      <c r="AK432" s="5">
        <v>0</v>
      </c>
      <c r="AL432" s="5">
        <v>41</v>
      </c>
      <c r="AM432" s="5">
        <v>97.916667000000004</v>
      </c>
      <c r="AN432" s="5">
        <v>0.82799999999999996</v>
      </c>
      <c r="AO432" s="5">
        <v>100</v>
      </c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</row>
    <row r="433" spans="1:52" x14ac:dyDescent="0.25">
      <c r="A433" s="5">
        <v>75</v>
      </c>
      <c r="B433" s="5">
        <v>21</v>
      </c>
      <c r="C433" s="5">
        <v>0</v>
      </c>
      <c r="D433" s="5">
        <v>2</v>
      </c>
      <c r="E433" s="5">
        <v>22</v>
      </c>
      <c r="F433" s="5">
        <v>82</v>
      </c>
      <c r="G433" s="5">
        <v>0</v>
      </c>
      <c r="H433" s="5">
        <v>0</v>
      </c>
      <c r="I433" s="5">
        <v>11</v>
      </c>
      <c r="J433" s="5">
        <v>97.916667000000004</v>
      </c>
      <c r="K433" s="5">
        <v>1.046</v>
      </c>
      <c r="L433" s="5">
        <v>100</v>
      </c>
      <c r="M433" s="5"/>
      <c r="N433" s="5"/>
      <c r="O433" s="5"/>
      <c r="P433" s="5"/>
      <c r="Q433" s="5">
        <v>75</v>
      </c>
      <c r="R433" s="5">
        <v>23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43</v>
      </c>
      <c r="Z433" s="5">
        <v>91.666667000000004</v>
      </c>
      <c r="AA433" s="5">
        <v>1.0469999999999999</v>
      </c>
      <c r="AB433" s="5">
        <v>100</v>
      </c>
      <c r="AC433" s="5"/>
      <c r="AD433" s="5">
        <v>75</v>
      </c>
      <c r="AE433" s="5">
        <v>21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</v>
      </c>
      <c r="AL433" s="5">
        <v>43</v>
      </c>
      <c r="AM433" s="5">
        <v>89.583332999999996</v>
      </c>
      <c r="AN433" s="5">
        <v>0.81200000000000006</v>
      </c>
      <c r="AO433" s="5">
        <v>100</v>
      </c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</row>
    <row r="434" spans="1:52" x14ac:dyDescent="0.25">
      <c r="A434" s="5">
        <v>76</v>
      </c>
      <c r="B434" s="5">
        <v>20</v>
      </c>
      <c r="C434" s="5">
        <v>0</v>
      </c>
      <c r="D434" s="5">
        <v>3</v>
      </c>
      <c r="E434" s="5">
        <v>35</v>
      </c>
      <c r="F434" s="5">
        <v>95</v>
      </c>
      <c r="G434" s="5">
        <v>0</v>
      </c>
      <c r="H434" s="5">
        <v>0</v>
      </c>
      <c r="I434" s="5">
        <v>19</v>
      </c>
      <c r="J434" s="5">
        <v>97.916667000000004</v>
      </c>
      <c r="K434" s="5">
        <v>1.016</v>
      </c>
      <c r="L434" s="5">
        <v>100</v>
      </c>
      <c r="M434" s="5"/>
      <c r="N434" s="5"/>
      <c r="O434" s="5"/>
      <c r="P434" s="5"/>
      <c r="Q434" s="5">
        <v>76</v>
      </c>
      <c r="R434" s="5">
        <v>23</v>
      </c>
      <c r="S434" s="5">
        <v>0</v>
      </c>
      <c r="T434" s="5">
        <v>0</v>
      </c>
      <c r="U434" s="5">
        <v>21</v>
      </c>
      <c r="V434" s="5">
        <v>51</v>
      </c>
      <c r="W434" s="5">
        <v>0</v>
      </c>
      <c r="X434" s="5">
        <v>0</v>
      </c>
      <c r="Y434" s="5">
        <v>24</v>
      </c>
      <c r="Z434" s="5">
        <v>100</v>
      </c>
      <c r="AA434" s="5">
        <v>1.0309999999999999</v>
      </c>
      <c r="AB434" s="5">
        <v>100</v>
      </c>
      <c r="AC434" s="5"/>
      <c r="AD434" s="5">
        <v>76</v>
      </c>
      <c r="AE434" s="5">
        <v>20</v>
      </c>
      <c r="AF434" s="5">
        <v>0</v>
      </c>
      <c r="AG434" s="5">
        <v>0</v>
      </c>
      <c r="AH434" s="5">
        <v>39</v>
      </c>
      <c r="AI434" s="5">
        <v>99</v>
      </c>
      <c r="AJ434" s="5">
        <v>0</v>
      </c>
      <c r="AK434" s="5">
        <v>0</v>
      </c>
      <c r="AL434" s="5">
        <v>0</v>
      </c>
      <c r="AM434" s="5">
        <v>97.916667000000004</v>
      </c>
      <c r="AN434" s="5">
        <v>0.78200000000000003</v>
      </c>
      <c r="AO434" s="5">
        <v>100</v>
      </c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</row>
    <row r="435" spans="1:52" x14ac:dyDescent="0.25">
      <c r="A435" s="5">
        <v>77</v>
      </c>
      <c r="B435" s="5">
        <v>19</v>
      </c>
      <c r="C435" s="5">
        <v>0</v>
      </c>
      <c r="D435" s="5">
        <v>0</v>
      </c>
      <c r="E435" s="5">
        <v>20</v>
      </c>
      <c r="F435" s="5">
        <v>80</v>
      </c>
      <c r="G435" s="5">
        <v>0</v>
      </c>
      <c r="H435" s="5">
        <v>0</v>
      </c>
      <c r="I435" s="5">
        <v>22</v>
      </c>
      <c r="J435" s="5">
        <v>91.666667000000004</v>
      </c>
      <c r="K435" s="5">
        <v>0.96899999999999997</v>
      </c>
      <c r="L435" s="5">
        <v>100</v>
      </c>
      <c r="M435" s="5"/>
      <c r="N435" s="5"/>
      <c r="O435" s="5"/>
      <c r="P435" s="5"/>
      <c r="Q435" s="5">
        <v>77</v>
      </c>
      <c r="R435" s="5">
        <v>24</v>
      </c>
      <c r="S435" s="5">
        <v>0</v>
      </c>
      <c r="T435" s="5">
        <v>4</v>
      </c>
      <c r="U435" s="5">
        <v>33</v>
      </c>
      <c r="V435" s="5">
        <v>93</v>
      </c>
      <c r="W435" s="5">
        <v>0</v>
      </c>
      <c r="X435" s="5">
        <v>0</v>
      </c>
      <c r="Y435" s="5">
        <v>8</v>
      </c>
      <c r="Z435" s="5">
        <v>100</v>
      </c>
      <c r="AA435" s="5">
        <v>1.125</v>
      </c>
      <c r="AB435" s="5">
        <v>100</v>
      </c>
      <c r="AC435" s="5"/>
      <c r="AD435" s="5">
        <v>77</v>
      </c>
      <c r="AE435" s="5">
        <v>20</v>
      </c>
      <c r="AF435" s="5">
        <v>0</v>
      </c>
      <c r="AG435" s="5">
        <v>0</v>
      </c>
      <c r="AH435" s="5">
        <v>21</v>
      </c>
      <c r="AI435" s="5">
        <v>51</v>
      </c>
      <c r="AJ435" s="5">
        <v>0</v>
      </c>
      <c r="AK435" s="5">
        <v>0</v>
      </c>
      <c r="AL435" s="5">
        <v>24</v>
      </c>
      <c r="AM435" s="5">
        <v>100</v>
      </c>
      <c r="AN435" s="5">
        <v>0.78100000000000003</v>
      </c>
      <c r="AO435" s="5">
        <v>100</v>
      </c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</row>
    <row r="436" spans="1:52" x14ac:dyDescent="0.25">
      <c r="A436" s="5">
        <v>78</v>
      </c>
      <c r="B436" s="5">
        <v>19</v>
      </c>
      <c r="C436" s="5">
        <v>0</v>
      </c>
      <c r="D436" s="5">
        <v>6</v>
      </c>
      <c r="E436" s="5">
        <v>92</v>
      </c>
      <c r="F436" s="5">
        <v>152</v>
      </c>
      <c r="G436" s="5">
        <v>0</v>
      </c>
      <c r="H436" s="5">
        <v>0</v>
      </c>
      <c r="I436" s="5">
        <v>29</v>
      </c>
      <c r="J436" s="5">
        <v>93.75</v>
      </c>
      <c r="K436" s="5">
        <v>0.93700000000000006</v>
      </c>
      <c r="L436" s="5">
        <v>100</v>
      </c>
      <c r="M436" s="5"/>
      <c r="N436" s="5"/>
      <c r="O436" s="5"/>
      <c r="P436" s="5"/>
      <c r="Q436" s="5">
        <v>78</v>
      </c>
      <c r="R436" s="5">
        <v>24</v>
      </c>
      <c r="S436" s="5">
        <v>0</v>
      </c>
      <c r="T436" s="5">
        <v>6</v>
      </c>
      <c r="U436" s="5">
        <v>51</v>
      </c>
      <c r="V436" s="5">
        <v>111</v>
      </c>
      <c r="W436" s="5">
        <v>0</v>
      </c>
      <c r="X436" s="5">
        <v>0</v>
      </c>
      <c r="Y436" s="5">
        <v>14</v>
      </c>
      <c r="Z436" s="5">
        <v>100</v>
      </c>
      <c r="AA436" s="5">
        <v>1.109</v>
      </c>
      <c r="AB436" s="5">
        <v>100</v>
      </c>
      <c r="AC436" s="5"/>
      <c r="AD436" s="5">
        <v>78</v>
      </c>
      <c r="AE436" s="5">
        <v>22</v>
      </c>
      <c r="AF436" s="5">
        <v>0</v>
      </c>
      <c r="AG436" s="5">
        <v>3</v>
      </c>
      <c r="AH436" s="5">
        <v>48</v>
      </c>
      <c r="AI436" s="5">
        <v>108</v>
      </c>
      <c r="AJ436" s="5">
        <v>0</v>
      </c>
      <c r="AK436" s="5">
        <v>0</v>
      </c>
      <c r="AL436" s="5">
        <v>6</v>
      </c>
      <c r="AM436" s="5">
        <v>100</v>
      </c>
      <c r="AN436" s="5">
        <v>0.875</v>
      </c>
      <c r="AO436" s="5">
        <v>100</v>
      </c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</row>
    <row r="437" spans="1:52" x14ac:dyDescent="0.25">
      <c r="A437" s="5">
        <v>79</v>
      </c>
      <c r="B437" s="5">
        <v>21</v>
      </c>
      <c r="C437" s="5">
        <v>0</v>
      </c>
      <c r="D437" s="5">
        <v>6</v>
      </c>
      <c r="E437" s="5">
        <v>175</v>
      </c>
      <c r="F437" s="5">
        <v>235</v>
      </c>
      <c r="G437" s="5">
        <v>0</v>
      </c>
      <c r="H437" s="5">
        <v>0</v>
      </c>
      <c r="I437" s="5">
        <v>31</v>
      </c>
      <c r="J437" s="5">
        <v>97.916667000000004</v>
      </c>
      <c r="K437" s="5">
        <v>0.93799999999999994</v>
      </c>
      <c r="L437" s="5">
        <v>100</v>
      </c>
      <c r="M437" s="5"/>
      <c r="N437" s="5"/>
      <c r="O437" s="5"/>
      <c r="P437" s="5"/>
      <c r="Q437" s="5">
        <v>79</v>
      </c>
      <c r="R437" s="5">
        <v>26</v>
      </c>
      <c r="S437" s="5">
        <v>0</v>
      </c>
      <c r="T437" s="5">
        <v>6</v>
      </c>
      <c r="U437" s="5">
        <v>165</v>
      </c>
      <c r="V437" s="5">
        <v>225</v>
      </c>
      <c r="W437" s="5">
        <v>0</v>
      </c>
      <c r="X437" s="5">
        <v>0</v>
      </c>
      <c r="Y437" s="5">
        <v>14</v>
      </c>
      <c r="Z437" s="5">
        <v>100</v>
      </c>
      <c r="AA437" s="5">
        <v>1.2030000000000001</v>
      </c>
      <c r="AB437" s="5">
        <v>100</v>
      </c>
      <c r="AC437" s="5"/>
      <c r="AD437" s="5">
        <v>79</v>
      </c>
      <c r="AE437" s="5">
        <v>24</v>
      </c>
      <c r="AF437" s="5">
        <v>0</v>
      </c>
      <c r="AG437" s="5">
        <v>3</v>
      </c>
      <c r="AH437" s="5">
        <v>120</v>
      </c>
      <c r="AI437" s="5">
        <v>180</v>
      </c>
      <c r="AJ437" s="5">
        <v>0</v>
      </c>
      <c r="AK437" s="5">
        <v>0</v>
      </c>
      <c r="AL437" s="5">
        <v>9</v>
      </c>
      <c r="AM437" s="5">
        <v>93.75</v>
      </c>
      <c r="AN437" s="5">
        <v>0.93700000000000006</v>
      </c>
      <c r="AO437" s="5">
        <v>100</v>
      </c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</row>
    <row r="438" spans="1:52" x14ac:dyDescent="0.25">
      <c r="A438" s="5">
        <v>80</v>
      </c>
      <c r="B438" s="5">
        <v>20</v>
      </c>
      <c r="C438" s="5">
        <v>0</v>
      </c>
      <c r="D438" s="5">
        <v>6</v>
      </c>
      <c r="E438" s="5">
        <v>132</v>
      </c>
      <c r="F438" s="5">
        <v>192</v>
      </c>
      <c r="G438" s="5">
        <v>0</v>
      </c>
      <c r="H438" s="5">
        <v>0</v>
      </c>
      <c r="I438" s="5">
        <v>28</v>
      </c>
      <c r="J438" s="5">
        <v>100</v>
      </c>
      <c r="K438" s="5">
        <v>0.90600000000000003</v>
      </c>
      <c r="L438" s="5">
        <v>100</v>
      </c>
      <c r="M438" s="5"/>
      <c r="N438" s="5"/>
      <c r="O438" s="5"/>
      <c r="P438" s="5"/>
      <c r="Q438" s="5">
        <v>80</v>
      </c>
      <c r="R438" s="5">
        <v>25</v>
      </c>
      <c r="S438" s="5">
        <v>0</v>
      </c>
      <c r="T438" s="5">
        <v>6</v>
      </c>
      <c r="U438" s="5">
        <v>75</v>
      </c>
      <c r="V438" s="5">
        <v>135</v>
      </c>
      <c r="W438" s="5">
        <v>0</v>
      </c>
      <c r="X438" s="5">
        <v>0</v>
      </c>
      <c r="Y438" s="5">
        <v>12</v>
      </c>
      <c r="Z438" s="5">
        <v>100</v>
      </c>
      <c r="AA438" s="5">
        <v>1.141</v>
      </c>
      <c r="AB438" s="5">
        <v>100</v>
      </c>
      <c r="AC438" s="5"/>
      <c r="AD438" s="5">
        <v>80</v>
      </c>
      <c r="AE438" s="5">
        <v>23</v>
      </c>
      <c r="AF438" s="5">
        <v>0</v>
      </c>
      <c r="AG438" s="5">
        <v>5</v>
      </c>
      <c r="AH438" s="5">
        <v>75</v>
      </c>
      <c r="AI438" s="5">
        <v>135</v>
      </c>
      <c r="AJ438" s="5">
        <v>0</v>
      </c>
      <c r="AK438" s="5">
        <v>0</v>
      </c>
      <c r="AL438" s="5">
        <v>11</v>
      </c>
      <c r="AM438" s="5">
        <v>97.916667000000004</v>
      </c>
      <c r="AN438" s="5">
        <v>0.93799999999999994</v>
      </c>
      <c r="AO438" s="5">
        <v>100</v>
      </c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</row>
    <row r="439" spans="1:52" x14ac:dyDescent="0.25">
      <c r="A439" s="5">
        <v>81</v>
      </c>
      <c r="B439" s="5">
        <v>19</v>
      </c>
      <c r="C439" s="5">
        <v>0</v>
      </c>
      <c r="D439" s="5">
        <v>5</v>
      </c>
      <c r="E439" s="5">
        <v>116</v>
      </c>
      <c r="F439" s="5">
        <v>176</v>
      </c>
      <c r="G439" s="5">
        <v>0</v>
      </c>
      <c r="H439" s="5">
        <v>0</v>
      </c>
      <c r="I439" s="5">
        <v>23</v>
      </c>
      <c r="J439" s="5">
        <v>97.916667000000004</v>
      </c>
      <c r="K439" s="5">
        <v>1.234</v>
      </c>
      <c r="L439" s="5">
        <v>100</v>
      </c>
      <c r="M439" s="5"/>
      <c r="N439" s="5"/>
      <c r="O439" s="5"/>
      <c r="P439" s="5"/>
      <c r="Q439" s="5">
        <v>81</v>
      </c>
      <c r="R439" s="5">
        <v>24</v>
      </c>
      <c r="S439" s="5">
        <v>0</v>
      </c>
      <c r="T439" s="5">
        <v>3</v>
      </c>
      <c r="U439" s="5">
        <v>135</v>
      </c>
      <c r="V439" s="5">
        <v>195</v>
      </c>
      <c r="W439" s="5">
        <v>0</v>
      </c>
      <c r="X439" s="5">
        <v>0</v>
      </c>
      <c r="Y439" s="5">
        <v>8</v>
      </c>
      <c r="Z439" s="5">
        <v>100</v>
      </c>
      <c r="AA439" s="5">
        <v>1.109</v>
      </c>
      <c r="AB439" s="5">
        <v>100</v>
      </c>
      <c r="AC439" s="5"/>
      <c r="AD439" s="5">
        <v>81</v>
      </c>
      <c r="AE439" s="5">
        <v>22</v>
      </c>
      <c r="AF439" s="5">
        <v>0</v>
      </c>
      <c r="AG439" s="5">
        <v>3</v>
      </c>
      <c r="AH439" s="5">
        <v>135</v>
      </c>
      <c r="AI439" s="5">
        <v>195</v>
      </c>
      <c r="AJ439" s="5">
        <v>0</v>
      </c>
      <c r="AK439" s="5">
        <v>0</v>
      </c>
      <c r="AL439" s="5">
        <v>8</v>
      </c>
      <c r="AM439" s="5">
        <v>100</v>
      </c>
      <c r="AN439" s="5">
        <v>0.90600000000000003</v>
      </c>
      <c r="AO439" s="5">
        <v>100</v>
      </c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</row>
    <row r="440" spans="1:52" x14ac:dyDescent="0.25">
      <c r="A440" s="5">
        <v>82</v>
      </c>
      <c r="B440" s="5">
        <v>20</v>
      </c>
      <c r="C440" s="5">
        <v>0</v>
      </c>
      <c r="D440" s="5">
        <v>0</v>
      </c>
      <c r="E440" s="5">
        <v>186</v>
      </c>
      <c r="F440" s="5">
        <v>246</v>
      </c>
      <c r="G440" s="5">
        <v>0</v>
      </c>
      <c r="H440" s="5">
        <v>0</v>
      </c>
      <c r="I440" s="5">
        <v>18</v>
      </c>
      <c r="J440" s="5">
        <v>95.833332999999996</v>
      </c>
      <c r="K440" s="5">
        <v>0.90700000000000003</v>
      </c>
      <c r="L440" s="5">
        <v>100</v>
      </c>
      <c r="M440" s="5"/>
      <c r="N440" s="5"/>
      <c r="O440" s="5"/>
      <c r="P440" s="5"/>
      <c r="Q440" s="5">
        <v>82</v>
      </c>
      <c r="R440" s="5">
        <v>25</v>
      </c>
      <c r="S440" s="5">
        <v>0</v>
      </c>
      <c r="T440" s="5">
        <v>1</v>
      </c>
      <c r="U440" s="5">
        <v>451</v>
      </c>
      <c r="V440" s="5">
        <v>571</v>
      </c>
      <c r="W440" s="5">
        <v>0</v>
      </c>
      <c r="X440" s="5">
        <v>0</v>
      </c>
      <c r="Y440" s="5">
        <v>3</v>
      </c>
      <c r="Z440" s="5">
        <v>97.916667000000004</v>
      </c>
      <c r="AA440" s="5">
        <v>1.1879999999999999</v>
      </c>
      <c r="AB440" s="5">
        <v>100</v>
      </c>
      <c r="AC440" s="5"/>
      <c r="AD440" s="5">
        <v>82</v>
      </c>
      <c r="AE440" s="5">
        <v>23</v>
      </c>
      <c r="AF440" s="5">
        <v>0</v>
      </c>
      <c r="AG440" s="5">
        <v>1</v>
      </c>
      <c r="AH440" s="5">
        <v>336</v>
      </c>
      <c r="AI440" s="5">
        <v>456</v>
      </c>
      <c r="AJ440" s="5">
        <v>0</v>
      </c>
      <c r="AK440" s="5">
        <v>0</v>
      </c>
      <c r="AL440" s="5">
        <v>3</v>
      </c>
      <c r="AM440" s="5">
        <v>97.916667000000004</v>
      </c>
      <c r="AN440" s="5">
        <v>0.90600000000000003</v>
      </c>
      <c r="AO440" s="5">
        <v>100</v>
      </c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</row>
    <row r="441" spans="1:52" x14ac:dyDescent="0.25">
      <c r="A441" s="5">
        <v>83</v>
      </c>
      <c r="B441" s="5">
        <v>23</v>
      </c>
      <c r="C441" s="5">
        <v>0</v>
      </c>
      <c r="D441" s="5">
        <v>3</v>
      </c>
      <c r="E441" s="5">
        <v>26</v>
      </c>
      <c r="F441" s="5">
        <v>86</v>
      </c>
      <c r="G441" s="5">
        <v>0</v>
      </c>
      <c r="H441" s="5">
        <v>0</v>
      </c>
      <c r="I441" s="5">
        <v>14</v>
      </c>
      <c r="J441" s="5">
        <v>95.833332999999996</v>
      </c>
      <c r="K441" s="5">
        <v>0.96799999999999997</v>
      </c>
      <c r="L441" s="5">
        <v>100</v>
      </c>
      <c r="M441" s="5"/>
      <c r="N441" s="5"/>
      <c r="O441" s="5"/>
      <c r="P441" s="5"/>
      <c r="Q441" s="5">
        <v>83</v>
      </c>
      <c r="R441" s="5">
        <v>25</v>
      </c>
      <c r="S441" s="5">
        <v>0</v>
      </c>
      <c r="T441" s="5">
        <v>3</v>
      </c>
      <c r="U441" s="5">
        <v>467</v>
      </c>
      <c r="V441" s="5">
        <v>527</v>
      </c>
      <c r="W441" s="5">
        <v>0</v>
      </c>
      <c r="X441" s="5">
        <v>0</v>
      </c>
      <c r="Y441" s="5">
        <v>42</v>
      </c>
      <c r="Z441" s="5">
        <v>95.833332999999996</v>
      </c>
      <c r="AA441" s="5">
        <v>1.109</v>
      </c>
      <c r="AB441" s="5">
        <v>100</v>
      </c>
      <c r="AC441" s="5"/>
      <c r="AD441" s="5">
        <v>83</v>
      </c>
      <c r="AE441" s="5">
        <v>23</v>
      </c>
      <c r="AF441" s="5">
        <v>0</v>
      </c>
      <c r="AG441" s="5">
        <v>3</v>
      </c>
      <c r="AH441" s="5">
        <v>238</v>
      </c>
      <c r="AI441" s="5">
        <v>298</v>
      </c>
      <c r="AJ441" s="5">
        <v>0</v>
      </c>
      <c r="AK441" s="5">
        <v>0</v>
      </c>
      <c r="AL441" s="5">
        <v>42</v>
      </c>
      <c r="AM441" s="5">
        <v>95.833332999999996</v>
      </c>
      <c r="AN441" s="5">
        <v>0.875</v>
      </c>
      <c r="AO441" s="5">
        <v>100</v>
      </c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</row>
    <row r="442" spans="1:52" x14ac:dyDescent="0.25">
      <c r="A442" s="5">
        <v>84</v>
      </c>
      <c r="B442" s="5">
        <v>26</v>
      </c>
      <c r="C442" s="5">
        <v>0</v>
      </c>
      <c r="D442" s="5">
        <v>4</v>
      </c>
      <c r="E442" s="5">
        <v>293</v>
      </c>
      <c r="F442" s="5">
        <v>353</v>
      </c>
      <c r="G442" s="5">
        <v>0</v>
      </c>
      <c r="H442" s="5">
        <v>0</v>
      </c>
      <c r="I442" s="5">
        <v>12</v>
      </c>
      <c r="J442" s="5">
        <v>91.666667000000004</v>
      </c>
      <c r="K442" s="5">
        <v>1.1719999999999999</v>
      </c>
      <c r="L442" s="5">
        <v>100</v>
      </c>
      <c r="M442" s="5"/>
      <c r="N442" s="5"/>
      <c r="O442" s="5"/>
      <c r="P442" s="5"/>
      <c r="Q442" s="5">
        <v>84</v>
      </c>
      <c r="R442" s="5">
        <v>26</v>
      </c>
      <c r="S442" s="5">
        <v>0</v>
      </c>
      <c r="T442" s="5">
        <v>6</v>
      </c>
      <c r="U442" s="5">
        <v>313</v>
      </c>
      <c r="V442" s="5">
        <v>373</v>
      </c>
      <c r="W442" s="5">
        <v>0</v>
      </c>
      <c r="X442" s="5">
        <v>0</v>
      </c>
      <c r="Y442" s="5">
        <v>36</v>
      </c>
      <c r="Z442" s="5">
        <v>100</v>
      </c>
      <c r="AA442" s="5">
        <v>1.2190000000000001</v>
      </c>
      <c r="AB442" s="5">
        <v>100</v>
      </c>
      <c r="AC442" s="5"/>
      <c r="AD442" s="5">
        <v>84</v>
      </c>
      <c r="AE442" s="5">
        <v>26</v>
      </c>
      <c r="AF442" s="5">
        <v>0</v>
      </c>
      <c r="AG442" s="5">
        <v>6</v>
      </c>
      <c r="AH442" s="5">
        <v>313</v>
      </c>
      <c r="AI442" s="5">
        <v>373</v>
      </c>
      <c r="AJ442" s="5">
        <v>0</v>
      </c>
      <c r="AK442" s="5">
        <v>0</v>
      </c>
      <c r="AL442" s="5">
        <v>36</v>
      </c>
      <c r="AM442" s="5">
        <v>100</v>
      </c>
      <c r="AN442" s="5">
        <v>1</v>
      </c>
      <c r="AO442" s="5">
        <v>100</v>
      </c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</row>
    <row r="443" spans="1:52" x14ac:dyDescent="0.25">
      <c r="A443" s="5">
        <v>85</v>
      </c>
      <c r="B443" s="5">
        <v>24</v>
      </c>
      <c r="C443" s="5">
        <v>0</v>
      </c>
      <c r="D443" s="5">
        <v>0</v>
      </c>
      <c r="E443" s="5">
        <v>13</v>
      </c>
      <c r="F443" s="5">
        <v>64</v>
      </c>
      <c r="G443" s="5">
        <v>0</v>
      </c>
      <c r="H443" s="5">
        <v>0</v>
      </c>
      <c r="I443" s="5">
        <v>14</v>
      </c>
      <c r="J443" s="5">
        <v>87.5</v>
      </c>
      <c r="K443" s="5">
        <v>1.141</v>
      </c>
      <c r="L443" s="5">
        <v>100</v>
      </c>
      <c r="M443" s="5"/>
      <c r="N443" s="5"/>
      <c r="O443" s="5"/>
      <c r="P443" s="5"/>
      <c r="Q443" s="5">
        <v>85</v>
      </c>
      <c r="R443" s="5">
        <v>25</v>
      </c>
      <c r="S443" s="5">
        <v>0</v>
      </c>
      <c r="T443" s="5">
        <v>0</v>
      </c>
      <c r="U443" s="5">
        <v>1</v>
      </c>
      <c r="V443" s="5">
        <v>61</v>
      </c>
      <c r="W443" s="5">
        <v>0</v>
      </c>
      <c r="X443" s="5">
        <v>0</v>
      </c>
      <c r="Y443" s="5">
        <v>34</v>
      </c>
      <c r="Z443" s="5">
        <v>87.5</v>
      </c>
      <c r="AA443" s="5">
        <v>1.141</v>
      </c>
      <c r="AB443" s="5">
        <v>100</v>
      </c>
      <c r="AC443" s="5"/>
      <c r="AD443" s="5">
        <v>85</v>
      </c>
      <c r="AE443" s="5">
        <v>24</v>
      </c>
      <c r="AF443" s="5">
        <v>0</v>
      </c>
      <c r="AG443" s="5">
        <v>0</v>
      </c>
      <c r="AH443" s="5">
        <v>1</v>
      </c>
      <c r="AI443" s="5">
        <v>61</v>
      </c>
      <c r="AJ443" s="5">
        <v>0</v>
      </c>
      <c r="AK443" s="5">
        <v>0</v>
      </c>
      <c r="AL443" s="5">
        <v>34</v>
      </c>
      <c r="AM443" s="5">
        <v>87.5</v>
      </c>
      <c r="AN443" s="5">
        <v>0.92200000000000004</v>
      </c>
      <c r="AO443" s="5">
        <v>100</v>
      </c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</row>
    <row r="444" spans="1:52" x14ac:dyDescent="0.25">
      <c r="A444" s="5">
        <v>86</v>
      </c>
      <c r="B444" s="5">
        <v>22</v>
      </c>
      <c r="C444" s="5">
        <v>0</v>
      </c>
      <c r="D444" s="5">
        <v>0</v>
      </c>
      <c r="E444" s="5">
        <v>11</v>
      </c>
      <c r="F444" s="5">
        <v>68</v>
      </c>
      <c r="G444" s="5">
        <v>0</v>
      </c>
      <c r="H444" s="5">
        <v>0</v>
      </c>
      <c r="I444" s="5">
        <v>13</v>
      </c>
      <c r="J444" s="5">
        <v>97.916667000000004</v>
      </c>
      <c r="K444" s="5">
        <v>1.0620000000000001</v>
      </c>
      <c r="L444" s="5">
        <v>100</v>
      </c>
      <c r="M444" s="5"/>
      <c r="N444" s="5"/>
      <c r="O444" s="5"/>
      <c r="P444" s="5"/>
      <c r="Q444" s="5">
        <v>86</v>
      </c>
      <c r="R444" s="5">
        <v>23</v>
      </c>
      <c r="S444" s="5">
        <v>0</v>
      </c>
      <c r="T444" s="5">
        <v>0</v>
      </c>
      <c r="U444" s="5">
        <v>18</v>
      </c>
      <c r="V444" s="5">
        <v>78</v>
      </c>
      <c r="W444" s="5">
        <v>0</v>
      </c>
      <c r="X444" s="5">
        <v>0</v>
      </c>
      <c r="Y444" s="5">
        <v>37</v>
      </c>
      <c r="Z444" s="5">
        <v>93.75</v>
      </c>
      <c r="AA444" s="5">
        <v>1.0780000000000001</v>
      </c>
      <c r="AB444" s="5">
        <v>100</v>
      </c>
      <c r="AC444" s="5"/>
      <c r="AD444" s="5">
        <v>86</v>
      </c>
      <c r="AE444" s="5">
        <v>22</v>
      </c>
      <c r="AF444" s="5">
        <v>0</v>
      </c>
      <c r="AG444" s="5">
        <v>0</v>
      </c>
      <c r="AH444" s="5">
        <v>18</v>
      </c>
      <c r="AI444" s="5">
        <v>78</v>
      </c>
      <c r="AJ444" s="5">
        <v>0</v>
      </c>
      <c r="AK444" s="5">
        <v>0</v>
      </c>
      <c r="AL444" s="5">
        <v>37</v>
      </c>
      <c r="AM444" s="5">
        <v>93.75</v>
      </c>
      <c r="AN444" s="5">
        <v>0.875</v>
      </c>
      <c r="AO444" s="5">
        <v>100</v>
      </c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</row>
    <row r="445" spans="1:52" x14ac:dyDescent="0.25">
      <c r="A445" s="5">
        <v>87</v>
      </c>
      <c r="B445" s="5">
        <v>21</v>
      </c>
      <c r="C445" s="5">
        <v>0</v>
      </c>
      <c r="D445" s="5">
        <v>6</v>
      </c>
      <c r="E445" s="5">
        <v>42</v>
      </c>
      <c r="F445" s="5">
        <v>102</v>
      </c>
      <c r="G445" s="5">
        <v>0</v>
      </c>
      <c r="H445" s="5">
        <v>0</v>
      </c>
      <c r="I445" s="5">
        <v>17</v>
      </c>
      <c r="J445" s="5">
        <v>93.75</v>
      </c>
      <c r="K445" s="5">
        <v>1.079</v>
      </c>
      <c r="L445" s="5">
        <v>100</v>
      </c>
      <c r="M445" s="5"/>
      <c r="N445" s="5"/>
      <c r="O445" s="5"/>
      <c r="P445" s="5"/>
      <c r="Q445" s="5">
        <v>87</v>
      </c>
      <c r="R445" s="5">
        <v>22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47</v>
      </c>
      <c r="Z445" s="5">
        <v>97.916667000000004</v>
      </c>
      <c r="AA445" s="5">
        <v>1.0149999999999999</v>
      </c>
      <c r="AB445" s="5">
        <v>100</v>
      </c>
      <c r="AC445" s="5"/>
      <c r="AD445" s="5">
        <v>87</v>
      </c>
      <c r="AE445" s="5">
        <v>21</v>
      </c>
      <c r="AF445" s="5">
        <v>0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47</v>
      </c>
      <c r="AM445" s="5">
        <v>97.916667000000004</v>
      </c>
      <c r="AN445" s="5">
        <v>0.84399999999999997</v>
      </c>
      <c r="AO445" s="5">
        <v>100</v>
      </c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</row>
    <row r="446" spans="1:52" x14ac:dyDescent="0.25">
      <c r="A446" s="5">
        <v>88</v>
      </c>
      <c r="B446" s="5">
        <v>22</v>
      </c>
      <c r="C446" s="5">
        <v>0</v>
      </c>
      <c r="D446" s="5">
        <v>6</v>
      </c>
      <c r="E446" s="5">
        <v>58</v>
      </c>
      <c r="F446" s="5">
        <v>118</v>
      </c>
      <c r="G446" s="5">
        <v>0</v>
      </c>
      <c r="H446" s="5">
        <v>0</v>
      </c>
      <c r="I446" s="5">
        <v>23</v>
      </c>
      <c r="J446" s="5">
        <v>89.583332999999996</v>
      </c>
      <c r="K446" s="5">
        <v>1.093</v>
      </c>
      <c r="L446" s="5">
        <v>100</v>
      </c>
      <c r="M446" s="5"/>
      <c r="N446" s="5"/>
      <c r="O446" s="5"/>
      <c r="P446" s="5"/>
      <c r="Q446" s="5">
        <v>88</v>
      </c>
      <c r="R446" s="5">
        <v>23</v>
      </c>
      <c r="S446" s="5">
        <v>0</v>
      </c>
      <c r="T446" s="5">
        <v>6</v>
      </c>
      <c r="U446" s="5">
        <v>185</v>
      </c>
      <c r="V446" s="5">
        <v>305</v>
      </c>
      <c r="W446" s="5">
        <v>0</v>
      </c>
      <c r="X446" s="5">
        <v>0</v>
      </c>
      <c r="Y446" s="5">
        <v>0</v>
      </c>
      <c r="Z446" s="5">
        <v>100</v>
      </c>
      <c r="AA446" s="5">
        <v>0.98499999999999999</v>
      </c>
      <c r="AB446" s="5">
        <v>100</v>
      </c>
      <c r="AC446" s="5"/>
      <c r="AD446" s="5">
        <v>88</v>
      </c>
      <c r="AE446" s="5">
        <v>22</v>
      </c>
      <c r="AF446" s="5">
        <v>0</v>
      </c>
      <c r="AG446" s="5">
        <v>6</v>
      </c>
      <c r="AH446" s="5">
        <v>185</v>
      </c>
      <c r="AI446" s="5">
        <v>305</v>
      </c>
      <c r="AJ446" s="5">
        <v>0</v>
      </c>
      <c r="AK446" s="5">
        <v>0</v>
      </c>
      <c r="AL446" s="5">
        <v>0</v>
      </c>
      <c r="AM446" s="5">
        <v>100</v>
      </c>
      <c r="AN446" s="5">
        <v>0.84399999999999997</v>
      </c>
      <c r="AO446" s="5">
        <v>100</v>
      </c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</row>
    <row r="447" spans="1:52" x14ac:dyDescent="0.25">
      <c r="A447" s="5">
        <v>89</v>
      </c>
      <c r="B447" s="5">
        <v>20</v>
      </c>
      <c r="C447" s="5">
        <v>0</v>
      </c>
      <c r="D447" s="5">
        <v>0</v>
      </c>
      <c r="E447" s="5">
        <v>10</v>
      </c>
      <c r="F447" s="5">
        <v>67</v>
      </c>
      <c r="G447" s="5">
        <v>0</v>
      </c>
      <c r="H447" s="5">
        <v>0</v>
      </c>
      <c r="I447" s="5">
        <v>23</v>
      </c>
      <c r="J447" s="5">
        <v>93.75</v>
      </c>
      <c r="K447" s="5">
        <v>1.016</v>
      </c>
      <c r="L447" s="5">
        <v>100</v>
      </c>
      <c r="M447" s="5"/>
      <c r="N447" s="5"/>
      <c r="O447" s="5"/>
      <c r="P447" s="5"/>
      <c r="Q447" s="5">
        <v>89</v>
      </c>
      <c r="R447" s="5">
        <v>21</v>
      </c>
      <c r="S447" s="5">
        <v>0</v>
      </c>
      <c r="T447" s="5">
        <v>0</v>
      </c>
      <c r="U447" s="5">
        <v>19</v>
      </c>
      <c r="V447" s="5">
        <v>79</v>
      </c>
      <c r="W447" s="5">
        <v>0</v>
      </c>
      <c r="X447" s="5">
        <v>0</v>
      </c>
      <c r="Y447" s="5">
        <v>38</v>
      </c>
      <c r="Z447" s="5">
        <v>100</v>
      </c>
      <c r="AA447" s="5">
        <v>1.0149999999999999</v>
      </c>
      <c r="AB447" s="5">
        <v>100</v>
      </c>
      <c r="AC447" s="5"/>
      <c r="AD447" s="5">
        <v>89</v>
      </c>
      <c r="AE447" s="5">
        <v>20</v>
      </c>
      <c r="AF447" s="5">
        <v>0</v>
      </c>
      <c r="AG447" s="5">
        <v>0</v>
      </c>
      <c r="AH447" s="5">
        <v>19</v>
      </c>
      <c r="AI447" s="5">
        <v>79</v>
      </c>
      <c r="AJ447" s="5">
        <v>0</v>
      </c>
      <c r="AK447" s="5">
        <v>0</v>
      </c>
      <c r="AL447" s="5">
        <v>38</v>
      </c>
      <c r="AM447" s="5">
        <v>100</v>
      </c>
      <c r="AN447" s="5">
        <v>0.79700000000000004</v>
      </c>
      <c r="AO447" s="5">
        <v>100</v>
      </c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</row>
    <row r="448" spans="1:52" x14ac:dyDescent="0.25">
      <c r="A448" s="5">
        <v>90</v>
      </c>
      <c r="B448" s="5">
        <v>20</v>
      </c>
      <c r="C448" s="5">
        <v>0</v>
      </c>
      <c r="D448" s="5">
        <v>0</v>
      </c>
      <c r="E448" s="5">
        <v>9</v>
      </c>
      <c r="F448" s="5">
        <v>69</v>
      </c>
      <c r="G448" s="5">
        <v>0</v>
      </c>
      <c r="H448" s="5">
        <v>0</v>
      </c>
      <c r="I448" s="5">
        <v>22</v>
      </c>
      <c r="J448" s="5">
        <v>100</v>
      </c>
      <c r="K448" s="5">
        <v>0.98399999999999999</v>
      </c>
      <c r="L448" s="5">
        <v>100</v>
      </c>
      <c r="M448" s="5"/>
      <c r="N448" s="5"/>
      <c r="O448" s="5"/>
      <c r="P448" s="5"/>
      <c r="Q448" s="5">
        <v>90</v>
      </c>
      <c r="R448" s="5">
        <v>21</v>
      </c>
      <c r="S448" s="5">
        <v>0</v>
      </c>
      <c r="T448" s="5">
        <v>0</v>
      </c>
      <c r="U448" s="5">
        <v>21</v>
      </c>
      <c r="V448" s="5">
        <v>81</v>
      </c>
      <c r="W448" s="5">
        <v>0</v>
      </c>
      <c r="X448" s="5">
        <v>0</v>
      </c>
      <c r="Y448" s="5">
        <v>34</v>
      </c>
      <c r="Z448" s="5">
        <v>100</v>
      </c>
      <c r="AA448" s="5">
        <v>0.95399999999999996</v>
      </c>
      <c r="AB448" s="5">
        <v>100</v>
      </c>
      <c r="AC448" s="5"/>
      <c r="AD448" s="5">
        <v>90</v>
      </c>
      <c r="AE448" s="5">
        <v>20</v>
      </c>
      <c r="AF448" s="5">
        <v>0</v>
      </c>
      <c r="AG448" s="5">
        <v>0</v>
      </c>
      <c r="AH448" s="5">
        <v>21</v>
      </c>
      <c r="AI448" s="5">
        <v>81</v>
      </c>
      <c r="AJ448" s="5">
        <v>0</v>
      </c>
      <c r="AK448" s="5">
        <v>0</v>
      </c>
      <c r="AL448" s="5">
        <v>34</v>
      </c>
      <c r="AM448" s="5">
        <v>100</v>
      </c>
      <c r="AN448" s="5">
        <v>0.76500000000000001</v>
      </c>
      <c r="AO448" s="5">
        <v>100</v>
      </c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</row>
    <row r="449" spans="1:52" x14ac:dyDescent="0.25">
      <c r="A449" s="5">
        <v>91</v>
      </c>
      <c r="B449" s="5">
        <v>20</v>
      </c>
      <c r="C449" s="5">
        <v>0</v>
      </c>
      <c r="D449" s="5">
        <v>1</v>
      </c>
      <c r="E449" s="5">
        <v>33</v>
      </c>
      <c r="F449" s="5">
        <v>93</v>
      </c>
      <c r="G449" s="5">
        <v>0</v>
      </c>
      <c r="H449" s="5">
        <v>0</v>
      </c>
      <c r="I449" s="5">
        <v>26</v>
      </c>
      <c r="J449" s="5">
        <v>100</v>
      </c>
      <c r="K449" s="5">
        <v>1.032</v>
      </c>
      <c r="L449" s="5">
        <v>100</v>
      </c>
      <c r="M449" s="5"/>
      <c r="N449" s="5"/>
      <c r="O449" s="5"/>
      <c r="P449" s="5"/>
      <c r="Q449" s="5">
        <v>91</v>
      </c>
      <c r="R449" s="5">
        <v>21</v>
      </c>
      <c r="S449" s="5">
        <v>0</v>
      </c>
      <c r="T449" s="5">
        <v>0</v>
      </c>
      <c r="U449" s="5">
        <v>15</v>
      </c>
      <c r="V449" s="5">
        <v>75</v>
      </c>
      <c r="W449" s="5">
        <v>0</v>
      </c>
      <c r="X449" s="5">
        <v>0</v>
      </c>
      <c r="Y449" s="5">
        <v>38</v>
      </c>
      <c r="Z449" s="5">
        <v>100</v>
      </c>
      <c r="AA449" s="5">
        <v>0.85899999999999999</v>
      </c>
      <c r="AB449" s="5">
        <v>100</v>
      </c>
      <c r="AC449" s="5"/>
      <c r="AD449" s="5">
        <v>91</v>
      </c>
      <c r="AE449" s="5">
        <v>20</v>
      </c>
      <c r="AF449" s="5">
        <v>0</v>
      </c>
      <c r="AG449" s="5">
        <v>0</v>
      </c>
      <c r="AH449" s="5">
        <v>15</v>
      </c>
      <c r="AI449" s="5">
        <v>75</v>
      </c>
      <c r="AJ449" s="5">
        <v>0</v>
      </c>
      <c r="AK449" s="5">
        <v>0</v>
      </c>
      <c r="AL449" s="5">
        <v>38</v>
      </c>
      <c r="AM449" s="5">
        <v>100</v>
      </c>
      <c r="AN449" s="5">
        <v>0.76600000000000001</v>
      </c>
      <c r="AO449" s="5">
        <v>100</v>
      </c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</row>
    <row r="450" spans="1:52" x14ac:dyDescent="0.25">
      <c r="A450" s="5">
        <v>92</v>
      </c>
      <c r="B450" s="5">
        <v>20</v>
      </c>
      <c r="C450" s="5">
        <v>0</v>
      </c>
      <c r="D450" s="5">
        <v>1</v>
      </c>
      <c r="E450" s="5">
        <v>28</v>
      </c>
      <c r="F450" s="5">
        <v>88</v>
      </c>
      <c r="G450" s="5">
        <v>0</v>
      </c>
      <c r="H450" s="5">
        <v>0</v>
      </c>
      <c r="I450" s="5">
        <v>31</v>
      </c>
      <c r="J450" s="5">
        <v>93.75</v>
      </c>
      <c r="K450" s="5">
        <v>0.93700000000000006</v>
      </c>
      <c r="L450" s="5">
        <v>100</v>
      </c>
      <c r="M450" s="5"/>
      <c r="N450" s="5"/>
      <c r="O450" s="5"/>
      <c r="P450" s="5"/>
      <c r="Q450" s="5">
        <v>92</v>
      </c>
      <c r="R450" s="5">
        <v>21</v>
      </c>
      <c r="S450" s="5">
        <v>0</v>
      </c>
      <c r="T450" s="5">
        <v>1</v>
      </c>
      <c r="U450" s="5">
        <v>40</v>
      </c>
      <c r="V450" s="5">
        <v>100</v>
      </c>
      <c r="W450" s="5">
        <v>0</v>
      </c>
      <c r="X450" s="5">
        <v>0</v>
      </c>
      <c r="Y450" s="5">
        <v>44</v>
      </c>
      <c r="Z450" s="5">
        <v>95.833332999999996</v>
      </c>
      <c r="AA450" s="5">
        <v>0.84399999999999997</v>
      </c>
      <c r="AB450" s="5">
        <v>100</v>
      </c>
      <c r="AC450" s="5"/>
      <c r="AD450" s="5">
        <v>92</v>
      </c>
      <c r="AE450" s="5">
        <v>20</v>
      </c>
      <c r="AF450" s="5">
        <v>0</v>
      </c>
      <c r="AG450" s="5">
        <v>1</v>
      </c>
      <c r="AH450" s="5">
        <v>40</v>
      </c>
      <c r="AI450" s="5">
        <v>100</v>
      </c>
      <c r="AJ450" s="5">
        <v>0</v>
      </c>
      <c r="AK450" s="5">
        <v>0</v>
      </c>
      <c r="AL450" s="5">
        <v>44</v>
      </c>
      <c r="AM450" s="5">
        <v>95.833332999999996</v>
      </c>
      <c r="AN450" s="5">
        <v>0.76600000000000001</v>
      </c>
      <c r="AO450" s="5">
        <v>100</v>
      </c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</row>
    <row r="451" spans="1:52" x14ac:dyDescent="0.25">
      <c r="A451" s="5">
        <v>93</v>
      </c>
      <c r="B451" s="5">
        <v>23</v>
      </c>
      <c r="C451" s="5">
        <v>0</v>
      </c>
      <c r="D451" s="5">
        <v>6</v>
      </c>
      <c r="E451" s="5">
        <v>100</v>
      </c>
      <c r="F451" s="5">
        <v>160</v>
      </c>
      <c r="G451" s="5">
        <v>0</v>
      </c>
      <c r="H451" s="5">
        <v>0</v>
      </c>
      <c r="I451" s="5">
        <v>41</v>
      </c>
      <c r="J451" s="5">
        <v>97.916667000000004</v>
      </c>
      <c r="K451" s="5">
        <v>0.98399999999999999</v>
      </c>
      <c r="L451" s="5">
        <v>100</v>
      </c>
      <c r="M451" s="5"/>
      <c r="N451" s="5"/>
      <c r="O451" s="5"/>
      <c r="P451" s="5"/>
      <c r="Q451" s="5">
        <v>93</v>
      </c>
      <c r="R451" s="5">
        <v>24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43</v>
      </c>
      <c r="Z451" s="5">
        <v>100</v>
      </c>
      <c r="AA451" s="5">
        <v>0.95299999999999996</v>
      </c>
      <c r="AB451" s="5">
        <v>100</v>
      </c>
      <c r="AC451" s="5"/>
      <c r="AD451" s="5">
        <v>93</v>
      </c>
      <c r="AE451" s="5">
        <v>23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43</v>
      </c>
      <c r="AM451" s="5">
        <v>100</v>
      </c>
      <c r="AN451" s="5">
        <v>0.875</v>
      </c>
      <c r="AO451" s="5">
        <v>100</v>
      </c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</row>
    <row r="452" spans="1:52" x14ac:dyDescent="0.25">
      <c r="A452" s="5">
        <v>94</v>
      </c>
      <c r="B452" s="5">
        <v>24</v>
      </c>
      <c r="C452" s="5">
        <v>0</v>
      </c>
      <c r="D452" s="5">
        <v>0</v>
      </c>
      <c r="E452" s="5">
        <v>105</v>
      </c>
      <c r="F452" s="5">
        <v>165</v>
      </c>
      <c r="G452" s="5">
        <v>0</v>
      </c>
      <c r="H452" s="5">
        <v>0</v>
      </c>
      <c r="I452" s="5">
        <v>44</v>
      </c>
      <c r="J452" s="5">
        <v>95.833332999999996</v>
      </c>
      <c r="K452" s="5">
        <v>1.079</v>
      </c>
      <c r="L452" s="5">
        <v>100</v>
      </c>
      <c r="M452" s="5"/>
      <c r="N452" s="5"/>
      <c r="O452" s="5"/>
      <c r="P452" s="5"/>
      <c r="Q452" s="5">
        <v>94</v>
      </c>
      <c r="R452" s="5">
        <v>27</v>
      </c>
      <c r="S452" s="5">
        <v>0</v>
      </c>
      <c r="T452" s="5">
        <v>2</v>
      </c>
      <c r="U452" s="5">
        <v>181</v>
      </c>
      <c r="V452" s="5">
        <v>241</v>
      </c>
      <c r="W452" s="5">
        <v>0</v>
      </c>
      <c r="X452" s="5">
        <v>0</v>
      </c>
      <c r="Y452" s="5">
        <v>5</v>
      </c>
      <c r="Z452" s="5">
        <v>97.916667000000004</v>
      </c>
      <c r="AA452" s="5">
        <v>1.1559999999999999</v>
      </c>
      <c r="AB452" s="5">
        <v>100</v>
      </c>
      <c r="AC452" s="5"/>
      <c r="AD452" s="5">
        <v>94</v>
      </c>
      <c r="AE452" s="5">
        <v>26</v>
      </c>
      <c r="AF452" s="5">
        <v>0</v>
      </c>
      <c r="AG452" s="5">
        <v>2</v>
      </c>
      <c r="AH452" s="5">
        <v>142</v>
      </c>
      <c r="AI452" s="5">
        <v>202</v>
      </c>
      <c r="AJ452" s="5">
        <v>0</v>
      </c>
      <c r="AK452" s="5">
        <v>0</v>
      </c>
      <c r="AL452" s="5">
        <v>5</v>
      </c>
      <c r="AM452" s="5">
        <v>97.916667000000004</v>
      </c>
      <c r="AN452" s="5">
        <v>1.2809999999999999</v>
      </c>
      <c r="AO452" s="5">
        <v>100</v>
      </c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</row>
    <row r="453" spans="1:52" x14ac:dyDescent="0.25">
      <c r="A453" s="5">
        <v>95</v>
      </c>
      <c r="B453" s="5">
        <v>24</v>
      </c>
      <c r="C453" s="5">
        <v>0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47</v>
      </c>
      <c r="J453" s="5">
        <v>97.916667000000004</v>
      </c>
      <c r="K453" s="5">
        <v>1.093</v>
      </c>
      <c r="L453" s="5">
        <v>100</v>
      </c>
      <c r="M453" s="5"/>
      <c r="N453" s="5"/>
      <c r="O453" s="5"/>
      <c r="P453" s="5"/>
      <c r="Q453" s="5">
        <v>95</v>
      </c>
      <c r="R453" s="5">
        <v>27</v>
      </c>
      <c r="S453" s="5">
        <v>0</v>
      </c>
      <c r="T453" s="5">
        <v>1</v>
      </c>
      <c r="U453" s="5">
        <v>94</v>
      </c>
      <c r="V453" s="5">
        <v>154</v>
      </c>
      <c r="W453" s="5">
        <v>0</v>
      </c>
      <c r="X453" s="5">
        <v>0</v>
      </c>
      <c r="Y453" s="5">
        <v>5</v>
      </c>
      <c r="Z453" s="5">
        <v>93.75</v>
      </c>
      <c r="AA453" s="5">
        <v>1.4059999999999999</v>
      </c>
      <c r="AB453" s="5">
        <v>100</v>
      </c>
      <c r="AC453" s="5"/>
      <c r="AD453" s="5">
        <v>95</v>
      </c>
      <c r="AE453" s="5">
        <v>26</v>
      </c>
      <c r="AF453" s="5">
        <v>0</v>
      </c>
      <c r="AG453" s="5">
        <v>3</v>
      </c>
      <c r="AH453" s="5">
        <v>126</v>
      </c>
      <c r="AI453" s="5">
        <v>186</v>
      </c>
      <c r="AJ453" s="5">
        <v>0</v>
      </c>
      <c r="AK453" s="5">
        <v>0</v>
      </c>
      <c r="AL453" s="5">
        <v>7</v>
      </c>
      <c r="AM453" s="5">
        <v>97.916667000000004</v>
      </c>
      <c r="AN453" s="5">
        <v>1.359</v>
      </c>
      <c r="AO453" s="5">
        <v>100</v>
      </c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</row>
    <row r="454" spans="1:52" x14ac:dyDescent="0.25">
      <c r="A454" s="5">
        <v>96</v>
      </c>
      <c r="B454" s="5">
        <v>26</v>
      </c>
      <c r="C454" s="5">
        <v>0</v>
      </c>
      <c r="D454" s="5">
        <v>0</v>
      </c>
      <c r="E454" s="5">
        <v>142</v>
      </c>
      <c r="F454" s="5">
        <v>202</v>
      </c>
      <c r="G454" s="5">
        <v>0</v>
      </c>
      <c r="H454" s="5">
        <v>0</v>
      </c>
      <c r="I454" s="5">
        <v>0</v>
      </c>
      <c r="J454" s="5">
        <v>95.833332999999996</v>
      </c>
      <c r="K454" s="5">
        <v>1.282</v>
      </c>
      <c r="L454" s="5">
        <v>100</v>
      </c>
      <c r="M454" s="5"/>
      <c r="N454" s="5"/>
      <c r="O454" s="5"/>
      <c r="P454" s="5"/>
      <c r="Q454" s="5">
        <v>96</v>
      </c>
      <c r="R454" s="5">
        <v>28</v>
      </c>
      <c r="S454" s="5">
        <v>0</v>
      </c>
      <c r="T454" s="5">
        <v>1</v>
      </c>
      <c r="U454" s="5">
        <v>19</v>
      </c>
      <c r="V454" s="5">
        <v>79</v>
      </c>
      <c r="W454" s="5">
        <v>0</v>
      </c>
      <c r="X454" s="5">
        <v>0</v>
      </c>
      <c r="Y454" s="5">
        <v>6</v>
      </c>
      <c r="Z454" s="5">
        <v>91.666667000000004</v>
      </c>
      <c r="AA454" s="5">
        <v>1.4379999999999999</v>
      </c>
      <c r="AB454" s="5">
        <v>100</v>
      </c>
      <c r="AC454" s="5"/>
      <c r="AD454" s="5">
        <v>96</v>
      </c>
      <c r="AE454" s="5">
        <v>28</v>
      </c>
      <c r="AF454" s="5">
        <v>0</v>
      </c>
      <c r="AG454" s="5">
        <v>2</v>
      </c>
      <c r="AH454" s="5">
        <v>19</v>
      </c>
      <c r="AI454" s="5">
        <v>79</v>
      </c>
      <c r="AJ454" s="5">
        <v>0</v>
      </c>
      <c r="AK454" s="5">
        <v>0</v>
      </c>
      <c r="AL454" s="5">
        <v>7</v>
      </c>
      <c r="AM454" s="5">
        <v>93.75</v>
      </c>
      <c r="AN454" s="5">
        <v>1.2350000000000001</v>
      </c>
      <c r="AO454" s="5">
        <v>100</v>
      </c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</row>
    <row r="455" spans="1:52" x14ac:dyDescent="0.25">
      <c r="A455" s="5">
        <v>97</v>
      </c>
      <c r="B455" s="5">
        <v>24</v>
      </c>
      <c r="C455" s="5">
        <v>0</v>
      </c>
      <c r="D455" s="5">
        <v>0</v>
      </c>
      <c r="E455" s="5">
        <v>225</v>
      </c>
      <c r="F455" s="5">
        <v>345</v>
      </c>
      <c r="G455" s="5">
        <v>0</v>
      </c>
      <c r="H455" s="5">
        <v>0</v>
      </c>
      <c r="I455" s="5">
        <v>0</v>
      </c>
      <c r="J455" s="5">
        <v>97.916667000000004</v>
      </c>
      <c r="K455" s="5">
        <v>1.5</v>
      </c>
      <c r="L455" s="5">
        <v>100</v>
      </c>
      <c r="M455" s="5"/>
      <c r="N455" s="5"/>
      <c r="O455" s="5"/>
      <c r="P455" s="5"/>
      <c r="Q455" s="5">
        <v>97</v>
      </c>
      <c r="R455" s="5">
        <v>26</v>
      </c>
      <c r="S455" s="5">
        <v>0</v>
      </c>
      <c r="T455" s="5">
        <v>3</v>
      </c>
      <c r="U455" s="5">
        <v>218</v>
      </c>
      <c r="V455" s="5">
        <v>278</v>
      </c>
      <c r="W455" s="5">
        <v>0</v>
      </c>
      <c r="X455" s="5">
        <v>0</v>
      </c>
      <c r="Y455" s="5">
        <v>8</v>
      </c>
      <c r="Z455" s="5">
        <v>95.833332999999996</v>
      </c>
      <c r="AA455" s="5">
        <v>1.4059999999999999</v>
      </c>
      <c r="AB455" s="5">
        <v>100</v>
      </c>
      <c r="AC455" s="5"/>
      <c r="AD455" s="5">
        <v>97</v>
      </c>
      <c r="AE455" s="5">
        <v>26</v>
      </c>
      <c r="AF455" s="5">
        <v>0</v>
      </c>
      <c r="AG455" s="5">
        <v>3</v>
      </c>
      <c r="AH455" s="5">
        <v>175</v>
      </c>
      <c r="AI455" s="5">
        <v>235</v>
      </c>
      <c r="AJ455" s="5">
        <v>0</v>
      </c>
      <c r="AK455" s="5">
        <v>0</v>
      </c>
      <c r="AL455" s="5">
        <v>8</v>
      </c>
      <c r="AM455" s="5">
        <v>95.833332999999996</v>
      </c>
      <c r="AN455" s="5">
        <v>1.296</v>
      </c>
      <c r="AO455" s="5">
        <v>100</v>
      </c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</row>
    <row r="456" spans="1:52" x14ac:dyDescent="0.25">
      <c r="A456" s="5">
        <v>98</v>
      </c>
      <c r="B456" s="5">
        <v>22</v>
      </c>
      <c r="C456" s="5">
        <v>0</v>
      </c>
      <c r="D456" s="5">
        <v>0</v>
      </c>
      <c r="E456" s="5">
        <v>21</v>
      </c>
      <c r="F456" s="5">
        <v>81</v>
      </c>
      <c r="G456" s="5">
        <v>0</v>
      </c>
      <c r="H456" s="5">
        <v>0</v>
      </c>
      <c r="I456" s="5">
        <v>36</v>
      </c>
      <c r="J456" s="5">
        <v>100</v>
      </c>
      <c r="K456" s="5">
        <v>1.046</v>
      </c>
      <c r="L456" s="5">
        <v>100</v>
      </c>
      <c r="M456" s="5"/>
      <c r="N456" s="5"/>
      <c r="O456" s="5"/>
      <c r="P456" s="5"/>
      <c r="Q456" s="5">
        <v>98</v>
      </c>
      <c r="R456" s="5">
        <v>24</v>
      </c>
      <c r="S456" s="5">
        <v>0</v>
      </c>
      <c r="T456" s="5">
        <v>1</v>
      </c>
      <c r="U456" s="5">
        <v>540</v>
      </c>
      <c r="V456" s="5">
        <v>660</v>
      </c>
      <c r="W456" s="5">
        <v>0</v>
      </c>
      <c r="X456" s="5">
        <v>0</v>
      </c>
      <c r="Y456" s="5">
        <v>2</v>
      </c>
      <c r="Z456" s="5">
        <v>100</v>
      </c>
      <c r="AA456" s="5">
        <v>2.4689999999999999</v>
      </c>
      <c r="AB456" s="5">
        <v>100</v>
      </c>
      <c r="AC456" s="5"/>
      <c r="AD456" s="5">
        <v>98</v>
      </c>
      <c r="AE456" s="5">
        <v>24</v>
      </c>
      <c r="AF456" s="5">
        <v>0</v>
      </c>
      <c r="AG456" s="5">
        <v>1</v>
      </c>
      <c r="AH456" s="5">
        <v>241</v>
      </c>
      <c r="AI456" s="5">
        <v>361</v>
      </c>
      <c r="AJ456" s="5">
        <v>0</v>
      </c>
      <c r="AK456" s="5">
        <v>0</v>
      </c>
      <c r="AL456" s="5">
        <v>3</v>
      </c>
      <c r="AM456" s="5">
        <v>97.916667000000004</v>
      </c>
      <c r="AN456" s="5">
        <v>1.125</v>
      </c>
      <c r="AO456" s="5">
        <v>100</v>
      </c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</row>
    <row r="457" spans="1:52" x14ac:dyDescent="0.25">
      <c r="A457" s="5">
        <v>99</v>
      </c>
      <c r="B457" s="5">
        <v>21</v>
      </c>
      <c r="C457" s="5">
        <v>0</v>
      </c>
      <c r="D457" s="5">
        <v>0</v>
      </c>
      <c r="E457" s="5">
        <v>10</v>
      </c>
      <c r="F457" s="5">
        <v>70</v>
      </c>
      <c r="G457" s="5">
        <v>0</v>
      </c>
      <c r="H457" s="5">
        <v>0</v>
      </c>
      <c r="I457" s="5">
        <v>40</v>
      </c>
      <c r="J457" s="5">
        <v>95.833332999999996</v>
      </c>
      <c r="K457" s="5">
        <v>1.0469999999999999</v>
      </c>
      <c r="L457" s="5">
        <v>100</v>
      </c>
      <c r="M457" s="5"/>
      <c r="N457" s="5"/>
      <c r="O457" s="5"/>
      <c r="P457" s="5"/>
      <c r="Q457" s="5">
        <v>99</v>
      </c>
      <c r="R457" s="5">
        <v>21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46</v>
      </c>
      <c r="Z457" s="5">
        <v>95.833332999999996</v>
      </c>
      <c r="AA457" s="5">
        <v>1.6870000000000001</v>
      </c>
      <c r="AB457" s="5">
        <v>100</v>
      </c>
      <c r="AC457" s="5"/>
      <c r="AD457" s="5">
        <v>99</v>
      </c>
      <c r="AE457" s="5">
        <v>21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46</v>
      </c>
      <c r="AM457" s="5">
        <v>97.916667000000004</v>
      </c>
      <c r="AN457" s="5">
        <v>0.92200000000000004</v>
      </c>
      <c r="AO457" s="5">
        <v>100</v>
      </c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</row>
    <row r="458" spans="1:52" x14ac:dyDescent="0.25">
      <c r="A458" s="5">
        <v>100</v>
      </c>
      <c r="B458" s="5">
        <v>19</v>
      </c>
      <c r="C458" s="5">
        <v>0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45</v>
      </c>
      <c r="J458" s="5">
        <v>95.833332999999996</v>
      </c>
      <c r="K458" s="5">
        <v>0.95299999999999996</v>
      </c>
      <c r="L458" s="5">
        <v>100</v>
      </c>
      <c r="M458" s="5"/>
      <c r="N458" s="5"/>
      <c r="O458" s="5"/>
      <c r="P458" s="5"/>
      <c r="Q458" s="5">
        <v>100</v>
      </c>
      <c r="R458" s="5">
        <v>19</v>
      </c>
      <c r="S458" s="5">
        <v>0</v>
      </c>
      <c r="T458" s="5">
        <v>0</v>
      </c>
      <c r="U458" s="5">
        <v>16</v>
      </c>
      <c r="V458" s="5">
        <v>76</v>
      </c>
      <c r="W458" s="5">
        <v>0</v>
      </c>
      <c r="X458" s="5">
        <v>0</v>
      </c>
      <c r="Y458" s="5">
        <v>0</v>
      </c>
      <c r="Z458" s="5">
        <v>100</v>
      </c>
      <c r="AA458" s="5">
        <v>1.0940000000000001</v>
      </c>
      <c r="AB458" s="5">
        <v>100</v>
      </c>
      <c r="AC458" s="5"/>
      <c r="AD458" s="5">
        <v>100</v>
      </c>
      <c r="AE458" s="5">
        <v>20</v>
      </c>
      <c r="AF458" s="5">
        <v>0</v>
      </c>
      <c r="AG458" s="5">
        <v>0</v>
      </c>
      <c r="AH458" s="5">
        <v>4</v>
      </c>
      <c r="AI458" s="5">
        <v>34</v>
      </c>
      <c r="AJ458" s="5">
        <v>0</v>
      </c>
      <c r="AK458" s="5">
        <v>0</v>
      </c>
      <c r="AL458" s="5">
        <v>24</v>
      </c>
      <c r="AM458" s="5">
        <v>100</v>
      </c>
      <c r="AN458" s="5">
        <v>0.90700000000000003</v>
      </c>
      <c r="AO458" s="5">
        <v>100</v>
      </c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</row>
    <row r="459" spans="1:52" x14ac:dyDescent="0.25">
      <c r="A459" s="5">
        <v>101</v>
      </c>
      <c r="B459" s="5">
        <v>20</v>
      </c>
      <c r="C459" s="5">
        <v>0</v>
      </c>
      <c r="D459" s="5">
        <v>0</v>
      </c>
      <c r="E459" s="5">
        <v>13</v>
      </c>
      <c r="F459" s="5">
        <v>43</v>
      </c>
      <c r="G459" s="5">
        <v>0</v>
      </c>
      <c r="H459" s="5">
        <v>0</v>
      </c>
      <c r="I459" s="5">
        <v>24</v>
      </c>
      <c r="J459" s="5">
        <v>100</v>
      </c>
      <c r="K459" s="5">
        <v>0.98499999999999999</v>
      </c>
      <c r="L459" s="5">
        <v>100</v>
      </c>
      <c r="M459" s="5"/>
      <c r="N459" s="5"/>
      <c r="O459" s="5"/>
      <c r="P459" s="5"/>
      <c r="Q459" s="5">
        <v>101</v>
      </c>
      <c r="R459" s="5">
        <v>21</v>
      </c>
      <c r="S459" s="5">
        <v>0</v>
      </c>
      <c r="T459" s="5">
        <v>0</v>
      </c>
      <c r="U459" s="5">
        <v>17</v>
      </c>
      <c r="V459" s="5">
        <v>77</v>
      </c>
      <c r="W459" s="5">
        <v>0</v>
      </c>
      <c r="X459" s="5">
        <v>0</v>
      </c>
      <c r="Y459" s="5">
        <v>5</v>
      </c>
      <c r="Z459" s="5">
        <v>93.75</v>
      </c>
      <c r="AA459" s="5">
        <v>0.875</v>
      </c>
      <c r="AB459" s="5">
        <v>100</v>
      </c>
      <c r="AC459" s="5"/>
      <c r="AD459" s="5">
        <v>101</v>
      </c>
      <c r="AE459" s="5">
        <v>22</v>
      </c>
      <c r="AF459" s="5">
        <v>0</v>
      </c>
      <c r="AG459" s="5">
        <v>0</v>
      </c>
      <c r="AH459" s="5">
        <v>17</v>
      </c>
      <c r="AI459" s="5">
        <v>77</v>
      </c>
      <c r="AJ459" s="5">
        <v>0</v>
      </c>
      <c r="AK459" s="5">
        <v>0</v>
      </c>
      <c r="AL459" s="5">
        <v>8</v>
      </c>
      <c r="AM459" s="5">
        <v>100</v>
      </c>
      <c r="AN459" s="5">
        <v>0.98399999999999999</v>
      </c>
      <c r="AO459" s="5">
        <v>100</v>
      </c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</row>
    <row r="460" spans="1:52" x14ac:dyDescent="0.25">
      <c r="A460" s="5">
        <v>102</v>
      </c>
      <c r="B460" s="5">
        <v>21</v>
      </c>
      <c r="C460" s="5">
        <v>0</v>
      </c>
      <c r="D460" s="5">
        <v>4</v>
      </c>
      <c r="E460" s="5">
        <v>41</v>
      </c>
      <c r="F460" s="5">
        <v>101</v>
      </c>
      <c r="G460" s="5">
        <v>0</v>
      </c>
      <c r="H460" s="5">
        <v>0</v>
      </c>
      <c r="I460" s="5">
        <v>8</v>
      </c>
      <c r="J460" s="5">
        <v>100</v>
      </c>
      <c r="K460" s="5">
        <v>1</v>
      </c>
      <c r="L460" s="5">
        <v>100</v>
      </c>
      <c r="M460" s="5"/>
      <c r="N460" s="5"/>
      <c r="O460" s="5"/>
      <c r="P460" s="5"/>
      <c r="Q460" s="5">
        <v>102</v>
      </c>
      <c r="R460" s="5">
        <v>20</v>
      </c>
      <c r="S460" s="5">
        <v>0</v>
      </c>
      <c r="T460" s="5">
        <v>6</v>
      </c>
      <c r="U460" s="5">
        <v>50</v>
      </c>
      <c r="V460" s="5">
        <v>110</v>
      </c>
      <c r="W460" s="5">
        <v>0</v>
      </c>
      <c r="X460" s="5">
        <v>0</v>
      </c>
      <c r="Y460" s="5">
        <v>15</v>
      </c>
      <c r="Z460" s="5">
        <v>97.916667000000004</v>
      </c>
      <c r="AA460" s="5">
        <v>0.875</v>
      </c>
      <c r="AB460" s="5">
        <v>100</v>
      </c>
      <c r="AC460" s="5"/>
      <c r="AD460" s="5">
        <v>102</v>
      </c>
      <c r="AE460" s="5">
        <v>21</v>
      </c>
      <c r="AF460" s="5">
        <v>0</v>
      </c>
      <c r="AG460" s="5">
        <v>6</v>
      </c>
      <c r="AH460" s="5">
        <v>89</v>
      </c>
      <c r="AI460" s="5">
        <v>149</v>
      </c>
      <c r="AJ460" s="5">
        <v>0</v>
      </c>
      <c r="AK460" s="5">
        <v>0</v>
      </c>
      <c r="AL460" s="5">
        <v>15</v>
      </c>
      <c r="AM460" s="5">
        <v>97.916667000000004</v>
      </c>
      <c r="AN460" s="5">
        <v>0.95299999999999996</v>
      </c>
      <c r="AO460" s="5">
        <v>100</v>
      </c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</row>
    <row r="461" spans="1:52" x14ac:dyDescent="0.25">
      <c r="A461" s="5">
        <v>103</v>
      </c>
      <c r="B461" s="5">
        <v>21</v>
      </c>
      <c r="C461" s="5">
        <v>0</v>
      </c>
      <c r="D461" s="5">
        <v>5</v>
      </c>
      <c r="E461" s="5">
        <v>49</v>
      </c>
      <c r="F461" s="5">
        <v>109</v>
      </c>
      <c r="G461" s="5">
        <v>0</v>
      </c>
      <c r="H461" s="5">
        <v>0</v>
      </c>
      <c r="I461" s="5">
        <v>12</v>
      </c>
      <c r="J461" s="5">
        <v>95.833332999999996</v>
      </c>
      <c r="K461" s="5">
        <v>0.98399999999999999</v>
      </c>
      <c r="L461" s="5">
        <v>100</v>
      </c>
      <c r="M461" s="5"/>
      <c r="N461" s="5"/>
      <c r="O461" s="5"/>
      <c r="P461" s="5"/>
      <c r="Q461" s="5">
        <v>103</v>
      </c>
      <c r="R461" s="5">
        <v>20</v>
      </c>
      <c r="S461" s="5">
        <v>0</v>
      </c>
      <c r="T461" s="5">
        <v>6</v>
      </c>
      <c r="U461" s="5">
        <v>53</v>
      </c>
      <c r="V461" s="5">
        <v>113</v>
      </c>
      <c r="W461" s="5">
        <v>0</v>
      </c>
      <c r="X461" s="5">
        <v>0</v>
      </c>
      <c r="Y461" s="5">
        <v>17</v>
      </c>
      <c r="Z461" s="5">
        <v>97.916667000000004</v>
      </c>
      <c r="AA461" s="5">
        <v>0.81299999999999994</v>
      </c>
      <c r="AB461" s="5">
        <v>100</v>
      </c>
      <c r="AC461" s="5"/>
      <c r="AD461" s="5">
        <v>103</v>
      </c>
      <c r="AE461" s="5">
        <v>21</v>
      </c>
      <c r="AF461" s="5">
        <v>0</v>
      </c>
      <c r="AG461" s="5">
        <v>6</v>
      </c>
      <c r="AH461" s="5">
        <v>53</v>
      </c>
      <c r="AI461" s="5">
        <v>113</v>
      </c>
      <c r="AJ461" s="5">
        <v>0</v>
      </c>
      <c r="AK461" s="5">
        <v>0</v>
      </c>
      <c r="AL461" s="5">
        <v>18</v>
      </c>
      <c r="AM461" s="5">
        <v>100</v>
      </c>
      <c r="AN461" s="5">
        <v>0.89100000000000001</v>
      </c>
      <c r="AO461" s="5">
        <v>100</v>
      </c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</row>
    <row r="462" spans="1:52" x14ac:dyDescent="0.25">
      <c r="A462" s="5">
        <v>104</v>
      </c>
      <c r="B462" s="5">
        <v>21</v>
      </c>
      <c r="C462" s="5">
        <v>0</v>
      </c>
      <c r="D462" s="5">
        <v>6</v>
      </c>
      <c r="E462" s="5">
        <v>99</v>
      </c>
      <c r="F462" s="5">
        <v>159</v>
      </c>
      <c r="G462" s="5">
        <v>0</v>
      </c>
      <c r="H462" s="5">
        <v>0</v>
      </c>
      <c r="I462" s="5">
        <v>15</v>
      </c>
      <c r="J462" s="5">
        <v>97.916667000000004</v>
      </c>
      <c r="K462" s="5">
        <v>0.98499999999999999</v>
      </c>
      <c r="L462" s="5">
        <v>100</v>
      </c>
      <c r="M462" s="5"/>
      <c r="N462" s="5"/>
      <c r="O462" s="5"/>
      <c r="P462" s="5"/>
      <c r="Q462" s="5">
        <v>104</v>
      </c>
      <c r="R462" s="5">
        <v>20</v>
      </c>
      <c r="S462" s="5">
        <v>0</v>
      </c>
      <c r="T462" s="5">
        <v>6</v>
      </c>
      <c r="U462" s="5">
        <v>115</v>
      </c>
      <c r="V462" s="5">
        <v>175</v>
      </c>
      <c r="W462" s="5">
        <v>0</v>
      </c>
      <c r="X462" s="5">
        <v>0</v>
      </c>
      <c r="Y462" s="5">
        <v>19</v>
      </c>
      <c r="Z462" s="5">
        <v>97.916667000000004</v>
      </c>
      <c r="AA462" s="5">
        <v>0.92100000000000004</v>
      </c>
      <c r="AB462" s="5">
        <v>100</v>
      </c>
      <c r="AC462" s="5"/>
      <c r="AD462" s="5">
        <v>104</v>
      </c>
      <c r="AE462" s="5">
        <v>21</v>
      </c>
      <c r="AF462" s="5">
        <v>0</v>
      </c>
      <c r="AG462" s="5">
        <v>6</v>
      </c>
      <c r="AH462" s="5">
        <v>103</v>
      </c>
      <c r="AI462" s="5">
        <v>163</v>
      </c>
      <c r="AJ462" s="5">
        <v>0</v>
      </c>
      <c r="AK462" s="5">
        <v>0</v>
      </c>
      <c r="AL462" s="5">
        <v>19</v>
      </c>
      <c r="AM462" s="5">
        <v>97.916667000000004</v>
      </c>
      <c r="AN462" s="5">
        <v>0.82799999999999996</v>
      </c>
      <c r="AO462" s="5">
        <v>100</v>
      </c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</row>
    <row r="463" spans="1:52" x14ac:dyDescent="0.25">
      <c r="A463" s="5">
        <v>105</v>
      </c>
      <c r="B463" s="5">
        <v>24</v>
      </c>
      <c r="C463" s="5">
        <v>0</v>
      </c>
      <c r="D463" s="5">
        <v>6</v>
      </c>
      <c r="E463" s="5">
        <v>161</v>
      </c>
      <c r="F463" s="5">
        <v>221</v>
      </c>
      <c r="G463" s="5">
        <v>0</v>
      </c>
      <c r="H463" s="5">
        <v>0</v>
      </c>
      <c r="I463" s="5">
        <v>20</v>
      </c>
      <c r="J463" s="5">
        <v>91.666667000000004</v>
      </c>
      <c r="K463" s="5">
        <v>1.109</v>
      </c>
      <c r="L463" s="5">
        <v>100</v>
      </c>
      <c r="M463" s="5"/>
      <c r="N463" s="5"/>
      <c r="O463" s="5"/>
      <c r="P463" s="5"/>
      <c r="Q463" s="5">
        <v>105</v>
      </c>
      <c r="R463" s="5">
        <v>23</v>
      </c>
      <c r="S463" s="5">
        <v>0</v>
      </c>
      <c r="T463" s="5">
        <v>6</v>
      </c>
      <c r="U463" s="5">
        <v>215</v>
      </c>
      <c r="V463" s="5">
        <v>275</v>
      </c>
      <c r="W463" s="5">
        <v>0</v>
      </c>
      <c r="X463" s="5">
        <v>0</v>
      </c>
      <c r="Y463" s="5">
        <v>23</v>
      </c>
      <c r="Z463" s="5">
        <v>89.583332999999996</v>
      </c>
      <c r="AA463" s="5">
        <v>1.032</v>
      </c>
      <c r="AB463" s="5">
        <v>100</v>
      </c>
      <c r="AC463" s="5"/>
      <c r="AD463" s="5">
        <v>105</v>
      </c>
      <c r="AE463" s="5">
        <v>24</v>
      </c>
      <c r="AF463" s="5">
        <v>0</v>
      </c>
      <c r="AG463" s="5">
        <v>6</v>
      </c>
      <c r="AH463" s="5">
        <v>165</v>
      </c>
      <c r="AI463" s="5">
        <v>225</v>
      </c>
      <c r="AJ463" s="5">
        <v>0</v>
      </c>
      <c r="AK463" s="5">
        <v>0</v>
      </c>
      <c r="AL463" s="5">
        <v>24</v>
      </c>
      <c r="AM463" s="5">
        <v>91.666667000000004</v>
      </c>
      <c r="AN463" s="5">
        <v>0.95299999999999996</v>
      </c>
      <c r="AO463" s="5">
        <v>100</v>
      </c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</row>
    <row r="464" spans="1:52" x14ac:dyDescent="0.25">
      <c r="A464" s="5">
        <v>106</v>
      </c>
      <c r="B464" s="5">
        <v>23</v>
      </c>
      <c r="C464" s="5">
        <v>0</v>
      </c>
      <c r="D464" s="5">
        <v>0</v>
      </c>
      <c r="E464" s="5">
        <v>123</v>
      </c>
      <c r="F464" s="5">
        <v>183</v>
      </c>
      <c r="G464" s="5">
        <v>0</v>
      </c>
      <c r="H464" s="5">
        <v>0</v>
      </c>
      <c r="I464" s="5">
        <v>22</v>
      </c>
      <c r="J464" s="5">
        <v>100</v>
      </c>
      <c r="K464" s="5">
        <v>1.0940000000000001</v>
      </c>
      <c r="L464" s="5">
        <v>100</v>
      </c>
      <c r="M464" s="5"/>
      <c r="N464" s="5"/>
      <c r="O464" s="5"/>
      <c r="P464" s="5"/>
      <c r="Q464" s="5">
        <v>106</v>
      </c>
      <c r="R464" s="5">
        <v>22</v>
      </c>
      <c r="S464" s="5">
        <v>0</v>
      </c>
      <c r="T464" s="5">
        <v>0</v>
      </c>
      <c r="U464" s="5">
        <v>125</v>
      </c>
      <c r="V464" s="5">
        <v>185</v>
      </c>
      <c r="W464" s="5">
        <v>0</v>
      </c>
      <c r="X464" s="5">
        <v>0</v>
      </c>
      <c r="Y464" s="5">
        <v>24</v>
      </c>
      <c r="Z464" s="5">
        <v>100</v>
      </c>
      <c r="AA464" s="5">
        <v>0.95299999999999996</v>
      </c>
      <c r="AB464" s="5">
        <v>100</v>
      </c>
      <c r="AC464" s="5"/>
      <c r="AD464" s="5">
        <v>106</v>
      </c>
      <c r="AE464" s="5">
        <v>23</v>
      </c>
      <c r="AF464" s="5">
        <v>0</v>
      </c>
      <c r="AG464" s="5">
        <v>0</v>
      </c>
      <c r="AH464" s="5">
        <v>127</v>
      </c>
      <c r="AI464" s="5">
        <v>187</v>
      </c>
      <c r="AJ464" s="5">
        <v>0</v>
      </c>
      <c r="AK464" s="5">
        <v>0</v>
      </c>
      <c r="AL464" s="5">
        <v>26</v>
      </c>
      <c r="AM464" s="5">
        <v>100</v>
      </c>
      <c r="AN464" s="5">
        <v>1.0469999999999999</v>
      </c>
      <c r="AO464" s="5">
        <v>100</v>
      </c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</row>
    <row r="465" spans="1:52" x14ac:dyDescent="0.25">
      <c r="A465" s="5">
        <v>107</v>
      </c>
      <c r="B465" s="5">
        <v>23</v>
      </c>
      <c r="C465" s="5">
        <v>0</v>
      </c>
      <c r="D465" s="5">
        <v>6</v>
      </c>
      <c r="E465" s="5">
        <v>309</v>
      </c>
      <c r="F465" s="5">
        <v>369</v>
      </c>
      <c r="G465" s="5">
        <v>0</v>
      </c>
      <c r="H465" s="5">
        <v>0</v>
      </c>
      <c r="I465" s="5">
        <v>22</v>
      </c>
      <c r="J465" s="5">
        <v>91.666667000000004</v>
      </c>
      <c r="K465" s="5">
        <v>1.2649999999999999</v>
      </c>
      <c r="L465" s="5">
        <v>100</v>
      </c>
      <c r="M465" s="5"/>
      <c r="N465" s="5"/>
      <c r="O465" s="5"/>
      <c r="P465" s="5"/>
      <c r="Q465" s="5">
        <v>107</v>
      </c>
      <c r="R465" s="5">
        <v>22</v>
      </c>
      <c r="S465" s="5">
        <v>0</v>
      </c>
      <c r="T465" s="5">
        <v>6</v>
      </c>
      <c r="U465" s="5">
        <v>267</v>
      </c>
      <c r="V465" s="5">
        <v>327</v>
      </c>
      <c r="W465" s="5">
        <v>0</v>
      </c>
      <c r="X465" s="5">
        <v>0</v>
      </c>
      <c r="Y465" s="5">
        <v>24</v>
      </c>
      <c r="Z465" s="5">
        <v>91.666667000000004</v>
      </c>
      <c r="AA465" s="5">
        <v>0.95299999999999996</v>
      </c>
      <c r="AB465" s="5">
        <v>100</v>
      </c>
      <c r="AC465" s="5"/>
      <c r="AD465" s="5">
        <v>107</v>
      </c>
      <c r="AE465" s="5">
        <v>23</v>
      </c>
      <c r="AF465" s="5">
        <v>0</v>
      </c>
      <c r="AG465" s="5">
        <v>6</v>
      </c>
      <c r="AH465" s="5">
        <v>313</v>
      </c>
      <c r="AI465" s="5">
        <v>373</v>
      </c>
      <c r="AJ465" s="5">
        <v>0</v>
      </c>
      <c r="AK465" s="5">
        <v>0</v>
      </c>
      <c r="AL465" s="5">
        <v>26</v>
      </c>
      <c r="AM465" s="5">
        <v>91.666667000000004</v>
      </c>
      <c r="AN465" s="5">
        <v>0.92200000000000004</v>
      </c>
      <c r="AO465" s="5">
        <v>100</v>
      </c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</row>
    <row r="466" spans="1:52" x14ac:dyDescent="0.25">
      <c r="A466" s="5">
        <v>108</v>
      </c>
      <c r="B466" s="5">
        <v>22</v>
      </c>
      <c r="C466" s="5">
        <v>0</v>
      </c>
      <c r="D466" s="5">
        <v>0</v>
      </c>
      <c r="E466" s="5">
        <v>185</v>
      </c>
      <c r="F466" s="5">
        <v>245</v>
      </c>
      <c r="G466" s="5">
        <v>0</v>
      </c>
      <c r="H466" s="5">
        <v>0</v>
      </c>
      <c r="I466" s="5">
        <v>22</v>
      </c>
      <c r="J466" s="5">
        <v>100</v>
      </c>
      <c r="K466" s="5">
        <v>1.125</v>
      </c>
      <c r="L466" s="5">
        <v>100</v>
      </c>
      <c r="M466" s="5"/>
      <c r="N466" s="5"/>
      <c r="O466" s="5"/>
      <c r="P466" s="5"/>
      <c r="Q466" s="5">
        <v>108</v>
      </c>
      <c r="R466" s="5">
        <v>21</v>
      </c>
      <c r="S466" s="5">
        <v>0</v>
      </c>
      <c r="T466" s="5">
        <v>0</v>
      </c>
      <c r="U466" s="5">
        <v>105</v>
      </c>
      <c r="V466" s="5">
        <v>165</v>
      </c>
      <c r="W466" s="5">
        <v>0</v>
      </c>
      <c r="X466" s="5">
        <v>0</v>
      </c>
      <c r="Y466" s="5">
        <v>22</v>
      </c>
      <c r="Z466" s="5">
        <v>100</v>
      </c>
      <c r="AA466" s="5">
        <v>0.90600000000000003</v>
      </c>
      <c r="AB466" s="5">
        <v>100</v>
      </c>
      <c r="AC466" s="5"/>
      <c r="AD466" s="5">
        <v>108</v>
      </c>
      <c r="AE466" s="5">
        <v>22</v>
      </c>
      <c r="AF466" s="5">
        <v>0</v>
      </c>
      <c r="AG466" s="5">
        <v>0</v>
      </c>
      <c r="AH466" s="5">
        <v>134</v>
      </c>
      <c r="AI466" s="5">
        <v>194</v>
      </c>
      <c r="AJ466" s="5">
        <v>0</v>
      </c>
      <c r="AK466" s="5">
        <v>0</v>
      </c>
      <c r="AL466" s="5">
        <v>26</v>
      </c>
      <c r="AM466" s="5">
        <v>100</v>
      </c>
      <c r="AN466" s="5">
        <v>0.93700000000000006</v>
      </c>
      <c r="AO466" s="5">
        <v>100</v>
      </c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</row>
    <row r="467" spans="1:52" x14ac:dyDescent="0.25">
      <c r="A467" s="5">
        <v>109</v>
      </c>
      <c r="B467" s="5">
        <v>25</v>
      </c>
      <c r="C467" s="5">
        <v>0</v>
      </c>
      <c r="D467" s="5">
        <v>0</v>
      </c>
      <c r="E467" s="5">
        <v>21</v>
      </c>
      <c r="F467" s="5">
        <v>81</v>
      </c>
      <c r="G467" s="5">
        <v>0</v>
      </c>
      <c r="H467" s="5">
        <v>0</v>
      </c>
      <c r="I467" s="5">
        <v>19</v>
      </c>
      <c r="J467" s="5">
        <v>93.75</v>
      </c>
      <c r="K467" s="5">
        <v>1.0940000000000001</v>
      </c>
      <c r="L467" s="5">
        <v>100</v>
      </c>
      <c r="M467" s="5"/>
      <c r="N467" s="5"/>
      <c r="O467" s="5"/>
      <c r="P467" s="5"/>
      <c r="Q467" s="5">
        <v>109</v>
      </c>
      <c r="R467" s="5">
        <v>24</v>
      </c>
      <c r="S467" s="5">
        <v>0</v>
      </c>
      <c r="T467" s="5">
        <v>0</v>
      </c>
      <c r="U467" s="5">
        <v>21</v>
      </c>
      <c r="V467" s="5">
        <v>81</v>
      </c>
      <c r="W467" s="5">
        <v>0</v>
      </c>
      <c r="X467" s="5">
        <v>0</v>
      </c>
      <c r="Y467" s="5">
        <v>18</v>
      </c>
      <c r="Z467" s="5">
        <v>91.666667000000004</v>
      </c>
      <c r="AA467" s="5">
        <v>0.93799999999999994</v>
      </c>
      <c r="AB467" s="5">
        <v>100</v>
      </c>
      <c r="AC467" s="5"/>
      <c r="AD467" s="5">
        <v>109</v>
      </c>
      <c r="AE467" s="5">
        <v>25</v>
      </c>
      <c r="AF467" s="5">
        <v>0</v>
      </c>
      <c r="AG467" s="5">
        <v>0</v>
      </c>
      <c r="AH467" s="5">
        <v>25</v>
      </c>
      <c r="AI467" s="5">
        <v>85</v>
      </c>
      <c r="AJ467" s="5">
        <v>0</v>
      </c>
      <c r="AK467" s="5">
        <v>0</v>
      </c>
      <c r="AL467" s="5">
        <v>23</v>
      </c>
      <c r="AM467" s="5">
        <v>93.75</v>
      </c>
      <c r="AN467" s="5">
        <v>0.95299999999999996</v>
      </c>
      <c r="AO467" s="5">
        <v>100</v>
      </c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</row>
    <row r="468" spans="1:52" x14ac:dyDescent="0.25">
      <c r="A468" s="5">
        <v>110</v>
      </c>
      <c r="B468" s="5">
        <v>27</v>
      </c>
      <c r="C468" s="5">
        <v>0</v>
      </c>
      <c r="D468" s="5">
        <v>0</v>
      </c>
      <c r="E468" s="5">
        <v>8</v>
      </c>
      <c r="F468" s="5">
        <v>68</v>
      </c>
      <c r="G468" s="5">
        <v>0</v>
      </c>
      <c r="H468" s="5">
        <v>0</v>
      </c>
      <c r="I468" s="5">
        <v>27</v>
      </c>
      <c r="J468" s="5">
        <v>93.75</v>
      </c>
      <c r="K468" s="5">
        <v>1.2030000000000001</v>
      </c>
      <c r="L468" s="5">
        <v>100</v>
      </c>
      <c r="M468" s="5"/>
      <c r="N468" s="5"/>
      <c r="O468" s="5"/>
      <c r="P468" s="5"/>
      <c r="Q468" s="5">
        <v>110</v>
      </c>
      <c r="R468" s="5">
        <v>25</v>
      </c>
      <c r="S468" s="5">
        <v>0</v>
      </c>
      <c r="T468" s="5">
        <v>0</v>
      </c>
      <c r="U468" s="5">
        <v>8</v>
      </c>
      <c r="V468" s="5">
        <v>68</v>
      </c>
      <c r="W468" s="5">
        <v>0</v>
      </c>
      <c r="X468" s="5">
        <v>0</v>
      </c>
      <c r="Y468" s="5">
        <v>27</v>
      </c>
      <c r="Z468" s="5">
        <v>93.75</v>
      </c>
      <c r="AA468" s="5">
        <v>0.96799999999999997</v>
      </c>
      <c r="AB468" s="5">
        <v>100</v>
      </c>
      <c r="AC468" s="5"/>
      <c r="AD468" s="5">
        <v>110</v>
      </c>
      <c r="AE468" s="5">
        <v>27</v>
      </c>
      <c r="AF468" s="5">
        <v>0</v>
      </c>
      <c r="AG468" s="5">
        <v>0</v>
      </c>
      <c r="AH468" s="5">
        <v>12</v>
      </c>
      <c r="AI468" s="5">
        <v>72</v>
      </c>
      <c r="AJ468" s="5">
        <v>0</v>
      </c>
      <c r="AK468" s="5">
        <v>0</v>
      </c>
      <c r="AL468" s="5">
        <v>31</v>
      </c>
      <c r="AM468" s="5">
        <v>93.75</v>
      </c>
      <c r="AN468" s="5">
        <v>1.0469999999999999</v>
      </c>
      <c r="AO468" s="5">
        <v>100</v>
      </c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</row>
    <row r="469" spans="1:52" x14ac:dyDescent="0.25">
      <c r="A469" s="5">
        <v>111</v>
      </c>
      <c r="B469" s="5">
        <v>26</v>
      </c>
      <c r="C469" s="5">
        <v>0</v>
      </c>
      <c r="D469" s="5">
        <v>0</v>
      </c>
      <c r="E469" s="5">
        <v>5</v>
      </c>
      <c r="F469" s="5">
        <v>65</v>
      </c>
      <c r="G469" s="5">
        <v>0</v>
      </c>
      <c r="H469" s="5">
        <v>0</v>
      </c>
      <c r="I469" s="5">
        <v>31</v>
      </c>
      <c r="J469" s="5">
        <v>89.583332999999996</v>
      </c>
      <c r="K469" s="5">
        <v>1.1719999999999999</v>
      </c>
      <c r="L469" s="5">
        <v>100</v>
      </c>
      <c r="M469" s="5"/>
      <c r="N469" s="5"/>
      <c r="O469" s="5"/>
      <c r="P469" s="5"/>
      <c r="Q469" s="5">
        <v>111</v>
      </c>
      <c r="R469" s="5">
        <v>24</v>
      </c>
      <c r="S469" s="5">
        <v>0</v>
      </c>
      <c r="T469" s="5">
        <v>0</v>
      </c>
      <c r="U469" s="5">
        <v>5</v>
      </c>
      <c r="V469" s="5">
        <v>65</v>
      </c>
      <c r="W469" s="5">
        <v>0</v>
      </c>
      <c r="X469" s="5">
        <v>0</v>
      </c>
      <c r="Y469" s="5">
        <v>31</v>
      </c>
      <c r="Z469" s="5">
        <v>89.583332999999996</v>
      </c>
      <c r="AA469" s="5">
        <v>0.96899999999999997</v>
      </c>
      <c r="AB469" s="5">
        <v>100</v>
      </c>
      <c r="AC469" s="5"/>
      <c r="AD469" s="5">
        <v>111</v>
      </c>
      <c r="AE469" s="5">
        <v>26</v>
      </c>
      <c r="AF469" s="5">
        <v>0</v>
      </c>
      <c r="AG469" s="5">
        <v>0</v>
      </c>
      <c r="AH469" s="5">
        <v>9</v>
      </c>
      <c r="AI469" s="5">
        <v>69</v>
      </c>
      <c r="AJ469" s="5">
        <v>0</v>
      </c>
      <c r="AK469" s="5">
        <v>0</v>
      </c>
      <c r="AL469" s="5">
        <v>35</v>
      </c>
      <c r="AM469" s="5">
        <v>89.583332999999996</v>
      </c>
      <c r="AN469" s="5">
        <v>1.0309999999999999</v>
      </c>
      <c r="AO469" s="5">
        <v>100</v>
      </c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</row>
    <row r="470" spans="1:52" x14ac:dyDescent="0.25">
      <c r="A470" s="5">
        <v>112</v>
      </c>
      <c r="B470" s="5">
        <v>24</v>
      </c>
      <c r="C470" s="5">
        <v>0</v>
      </c>
      <c r="D470" s="5">
        <v>0</v>
      </c>
      <c r="E470" s="5">
        <v>4</v>
      </c>
      <c r="F470" s="5">
        <v>64</v>
      </c>
      <c r="G470" s="5">
        <v>0</v>
      </c>
      <c r="H470" s="5">
        <v>0</v>
      </c>
      <c r="I470" s="5">
        <v>33</v>
      </c>
      <c r="J470" s="5">
        <v>97.916667000000004</v>
      </c>
      <c r="K470" s="5">
        <v>1.1559999999999999</v>
      </c>
      <c r="L470" s="5">
        <v>100</v>
      </c>
      <c r="M470" s="5"/>
      <c r="N470" s="5"/>
      <c r="O470" s="5"/>
      <c r="P470" s="5"/>
      <c r="Q470" s="5">
        <v>112</v>
      </c>
      <c r="R470" s="5">
        <v>22</v>
      </c>
      <c r="S470" s="5">
        <v>0</v>
      </c>
      <c r="T470" s="5">
        <v>0</v>
      </c>
      <c r="U470" s="5">
        <v>4</v>
      </c>
      <c r="V470" s="5">
        <v>64</v>
      </c>
      <c r="W470" s="5">
        <v>0</v>
      </c>
      <c r="X470" s="5">
        <v>0</v>
      </c>
      <c r="Y470" s="5">
        <v>33</v>
      </c>
      <c r="Z470" s="5">
        <v>97.916667000000004</v>
      </c>
      <c r="AA470" s="5">
        <v>0.92200000000000004</v>
      </c>
      <c r="AB470" s="5">
        <v>100</v>
      </c>
      <c r="AC470" s="5"/>
      <c r="AD470" s="5">
        <v>112</v>
      </c>
      <c r="AE470" s="5">
        <v>24</v>
      </c>
      <c r="AF470" s="5">
        <v>0</v>
      </c>
      <c r="AG470" s="5">
        <v>0</v>
      </c>
      <c r="AH470" s="5">
        <v>8</v>
      </c>
      <c r="AI470" s="5">
        <v>68</v>
      </c>
      <c r="AJ470" s="5">
        <v>0</v>
      </c>
      <c r="AK470" s="5">
        <v>0</v>
      </c>
      <c r="AL470" s="5">
        <v>37</v>
      </c>
      <c r="AM470" s="5">
        <v>97.916667000000004</v>
      </c>
      <c r="AN470" s="5">
        <v>0.96899999999999997</v>
      </c>
      <c r="AO470" s="5">
        <v>100</v>
      </c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</row>
    <row r="471" spans="1:52" x14ac:dyDescent="0.25">
      <c r="A471" s="5">
        <v>113</v>
      </c>
      <c r="B471" s="5">
        <v>24</v>
      </c>
      <c r="C471" s="5">
        <v>0</v>
      </c>
      <c r="D471" s="5">
        <v>2</v>
      </c>
      <c r="E471" s="5">
        <v>42</v>
      </c>
      <c r="F471" s="5">
        <v>102</v>
      </c>
      <c r="G471" s="5">
        <v>0</v>
      </c>
      <c r="H471" s="5">
        <v>0</v>
      </c>
      <c r="I471" s="5">
        <v>40</v>
      </c>
      <c r="J471" s="5">
        <v>95.833332999999996</v>
      </c>
      <c r="K471" s="5">
        <v>1.141</v>
      </c>
      <c r="L471" s="5">
        <v>100</v>
      </c>
      <c r="M471" s="5"/>
      <c r="N471" s="5"/>
      <c r="O471" s="5"/>
      <c r="P471" s="5"/>
      <c r="Q471" s="5">
        <v>113</v>
      </c>
      <c r="R471" s="5">
        <v>22</v>
      </c>
      <c r="S471" s="5">
        <v>0</v>
      </c>
      <c r="T471" s="5">
        <v>2</v>
      </c>
      <c r="U471" s="5">
        <v>42</v>
      </c>
      <c r="V471" s="5">
        <v>102</v>
      </c>
      <c r="W471" s="5">
        <v>0</v>
      </c>
      <c r="X471" s="5">
        <v>0</v>
      </c>
      <c r="Y471" s="5">
        <v>40</v>
      </c>
      <c r="Z471" s="5">
        <v>95.833332999999996</v>
      </c>
      <c r="AA471" s="5">
        <v>0.90600000000000003</v>
      </c>
      <c r="AB471" s="5">
        <v>100</v>
      </c>
      <c r="AC471" s="5"/>
      <c r="AD471" s="5">
        <v>113</v>
      </c>
      <c r="AE471" s="5">
        <v>24</v>
      </c>
      <c r="AF471" s="5">
        <v>0</v>
      </c>
      <c r="AG471" s="5">
        <v>2</v>
      </c>
      <c r="AH471" s="5">
        <v>46</v>
      </c>
      <c r="AI471" s="5">
        <v>106</v>
      </c>
      <c r="AJ471" s="5">
        <v>0</v>
      </c>
      <c r="AK471" s="5">
        <v>0</v>
      </c>
      <c r="AL471" s="5">
        <v>44</v>
      </c>
      <c r="AM471" s="5">
        <v>95.833332999999996</v>
      </c>
      <c r="AN471" s="5">
        <v>0.96899999999999997</v>
      </c>
      <c r="AO471" s="5">
        <v>100</v>
      </c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</row>
    <row r="472" spans="1:52" x14ac:dyDescent="0.25">
      <c r="A472" s="5">
        <v>114</v>
      </c>
      <c r="B472" s="5">
        <v>24</v>
      </c>
      <c r="C472" s="5">
        <v>0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47</v>
      </c>
      <c r="J472" s="5">
        <v>97.916667000000004</v>
      </c>
      <c r="K472" s="5">
        <v>1.1719999999999999</v>
      </c>
      <c r="L472" s="5">
        <v>100</v>
      </c>
      <c r="M472" s="5"/>
      <c r="N472" s="5"/>
      <c r="O472" s="5"/>
      <c r="P472" s="5"/>
      <c r="Q472" s="5">
        <v>114</v>
      </c>
      <c r="R472" s="5">
        <v>22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47</v>
      </c>
      <c r="Z472" s="5">
        <v>97.916667000000004</v>
      </c>
      <c r="AA472" s="5">
        <v>0.96899999999999997</v>
      </c>
      <c r="AB472" s="5">
        <v>100</v>
      </c>
      <c r="AC472" s="5"/>
      <c r="AD472" s="5">
        <v>114</v>
      </c>
      <c r="AE472" s="5">
        <v>24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45</v>
      </c>
      <c r="AM472" s="5">
        <v>100</v>
      </c>
      <c r="AN472" s="5">
        <v>0.96899999999999997</v>
      </c>
      <c r="AO472" s="5">
        <v>100</v>
      </c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</row>
    <row r="473" spans="1:52" x14ac:dyDescent="0.25">
      <c r="A473" s="5">
        <v>115</v>
      </c>
      <c r="B473" s="5">
        <v>22</v>
      </c>
      <c r="C473" s="5">
        <v>0</v>
      </c>
      <c r="D473" s="5">
        <v>0</v>
      </c>
      <c r="E473" s="5">
        <v>26</v>
      </c>
      <c r="F473" s="5">
        <v>86</v>
      </c>
      <c r="G473" s="5">
        <v>0</v>
      </c>
      <c r="H473" s="5">
        <v>0</v>
      </c>
      <c r="I473" s="5">
        <v>0</v>
      </c>
      <c r="J473" s="5">
        <v>100</v>
      </c>
      <c r="K473" s="5">
        <v>1.0940000000000001</v>
      </c>
      <c r="L473" s="5">
        <v>100</v>
      </c>
      <c r="M473" s="5"/>
      <c r="N473" s="5"/>
      <c r="O473" s="5"/>
      <c r="P473" s="5"/>
      <c r="Q473" s="5">
        <v>115</v>
      </c>
      <c r="R473" s="5">
        <v>20</v>
      </c>
      <c r="S473" s="5">
        <v>0</v>
      </c>
      <c r="T473" s="5">
        <v>0</v>
      </c>
      <c r="U473" s="5">
        <v>26</v>
      </c>
      <c r="V473" s="5">
        <v>86</v>
      </c>
      <c r="W473" s="5">
        <v>0</v>
      </c>
      <c r="X473" s="5">
        <v>0</v>
      </c>
      <c r="Y473" s="5">
        <v>0</v>
      </c>
      <c r="Z473" s="5">
        <v>100</v>
      </c>
      <c r="AA473" s="5">
        <v>0.84399999999999997</v>
      </c>
      <c r="AB473" s="5">
        <v>100</v>
      </c>
      <c r="AC473" s="5"/>
      <c r="AD473" s="5">
        <v>115</v>
      </c>
      <c r="AE473" s="5">
        <v>24</v>
      </c>
      <c r="AF473" s="5">
        <v>0</v>
      </c>
      <c r="AG473" s="5">
        <v>1</v>
      </c>
      <c r="AH473" s="5">
        <v>30</v>
      </c>
      <c r="AI473" s="5">
        <v>90</v>
      </c>
      <c r="AJ473" s="5">
        <v>0</v>
      </c>
      <c r="AK473" s="5">
        <v>0</v>
      </c>
      <c r="AL473" s="5">
        <v>3</v>
      </c>
      <c r="AM473" s="5">
        <v>97.916667000000004</v>
      </c>
      <c r="AN473" s="5">
        <v>1.0469999999999999</v>
      </c>
      <c r="AO473" s="5">
        <v>100</v>
      </c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</row>
    <row r="474" spans="1:52" x14ac:dyDescent="0.25">
      <c r="A474" s="5">
        <v>116</v>
      </c>
      <c r="B474" s="5">
        <v>24</v>
      </c>
      <c r="C474" s="5">
        <v>0</v>
      </c>
      <c r="D474" s="5">
        <v>3</v>
      </c>
      <c r="E474" s="5">
        <v>45</v>
      </c>
      <c r="F474" s="5">
        <v>105</v>
      </c>
      <c r="G474" s="5">
        <v>0</v>
      </c>
      <c r="H474" s="5">
        <v>0</v>
      </c>
      <c r="I474" s="5">
        <v>6</v>
      </c>
      <c r="J474" s="5">
        <v>100</v>
      </c>
      <c r="K474" s="5">
        <v>1.1559999999999999</v>
      </c>
      <c r="L474" s="5">
        <v>100</v>
      </c>
      <c r="M474" s="5"/>
      <c r="N474" s="5"/>
      <c r="O474" s="5"/>
      <c r="P474" s="5"/>
      <c r="Q474" s="5">
        <v>116</v>
      </c>
      <c r="R474" s="5">
        <v>22</v>
      </c>
      <c r="S474" s="5">
        <v>0</v>
      </c>
      <c r="T474" s="5">
        <v>3</v>
      </c>
      <c r="U474" s="5">
        <v>45</v>
      </c>
      <c r="V474" s="5">
        <v>105</v>
      </c>
      <c r="W474" s="5">
        <v>0</v>
      </c>
      <c r="X474" s="5">
        <v>0</v>
      </c>
      <c r="Y474" s="5">
        <v>6</v>
      </c>
      <c r="Z474" s="5">
        <v>100</v>
      </c>
      <c r="AA474" s="5">
        <v>0.90600000000000003</v>
      </c>
      <c r="AB474" s="5">
        <v>100</v>
      </c>
      <c r="AC474" s="5"/>
      <c r="AD474" s="5">
        <v>116</v>
      </c>
      <c r="AE474" s="5">
        <v>24</v>
      </c>
      <c r="AF474" s="5">
        <v>0</v>
      </c>
      <c r="AG474" s="5">
        <v>5</v>
      </c>
      <c r="AH474" s="5">
        <v>49</v>
      </c>
      <c r="AI474" s="5">
        <v>109</v>
      </c>
      <c r="AJ474" s="5">
        <v>0</v>
      </c>
      <c r="AK474" s="5">
        <v>0</v>
      </c>
      <c r="AL474" s="5">
        <v>10</v>
      </c>
      <c r="AM474" s="5">
        <v>100</v>
      </c>
      <c r="AN474" s="5">
        <v>1.0780000000000001</v>
      </c>
      <c r="AO474" s="5">
        <v>100</v>
      </c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</row>
    <row r="475" spans="1:52" x14ac:dyDescent="0.25">
      <c r="A475" s="5">
        <v>117</v>
      </c>
      <c r="B475" s="5">
        <v>24</v>
      </c>
      <c r="C475" s="5">
        <v>0</v>
      </c>
      <c r="D475" s="5">
        <v>0</v>
      </c>
      <c r="E475" s="5">
        <v>2</v>
      </c>
      <c r="F475" s="5">
        <v>62</v>
      </c>
      <c r="G475" s="5">
        <v>0</v>
      </c>
      <c r="H475" s="5">
        <v>0</v>
      </c>
      <c r="I475" s="5">
        <v>6</v>
      </c>
      <c r="J475" s="5">
        <v>91.666667000000004</v>
      </c>
      <c r="K475" s="5">
        <v>1.1559999999999999</v>
      </c>
      <c r="L475" s="5">
        <v>100</v>
      </c>
      <c r="M475" s="5"/>
      <c r="N475" s="5"/>
      <c r="O475" s="5"/>
      <c r="P475" s="5"/>
      <c r="Q475" s="5">
        <v>117</v>
      </c>
      <c r="R475" s="5">
        <v>22</v>
      </c>
      <c r="S475" s="5">
        <v>0</v>
      </c>
      <c r="T475" s="5">
        <v>0</v>
      </c>
      <c r="U475" s="5">
        <v>15</v>
      </c>
      <c r="V475" s="5">
        <v>75</v>
      </c>
      <c r="W475" s="5">
        <v>0</v>
      </c>
      <c r="X475" s="5">
        <v>0</v>
      </c>
      <c r="Y475" s="5">
        <v>6</v>
      </c>
      <c r="Z475" s="5">
        <v>91.666667000000004</v>
      </c>
      <c r="AA475" s="5">
        <v>0.98399999999999999</v>
      </c>
      <c r="AB475" s="5">
        <v>100</v>
      </c>
      <c r="AC475" s="5"/>
      <c r="AD475" s="5">
        <v>117</v>
      </c>
      <c r="AE475" s="5">
        <v>24</v>
      </c>
      <c r="AF475" s="5">
        <v>0</v>
      </c>
      <c r="AG475" s="5">
        <v>0</v>
      </c>
      <c r="AH475" s="5">
        <v>19</v>
      </c>
      <c r="AI475" s="5">
        <v>79</v>
      </c>
      <c r="AJ475" s="5">
        <v>0</v>
      </c>
      <c r="AK475" s="5">
        <v>0</v>
      </c>
      <c r="AL475" s="5">
        <v>10</v>
      </c>
      <c r="AM475" s="5">
        <v>91.666667000000004</v>
      </c>
      <c r="AN475" s="5">
        <v>1.0469999999999999</v>
      </c>
      <c r="AO475" s="5">
        <v>100</v>
      </c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</row>
    <row r="476" spans="1:52" x14ac:dyDescent="0.25">
      <c r="A476" s="5">
        <v>118</v>
      </c>
      <c r="B476" s="5">
        <v>25</v>
      </c>
      <c r="C476" s="5">
        <v>0</v>
      </c>
      <c r="D476" s="5">
        <v>1</v>
      </c>
      <c r="E476" s="5">
        <v>10</v>
      </c>
      <c r="F476" s="5">
        <v>70</v>
      </c>
      <c r="G476" s="5">
        <v>0</v>
      </c>
      <c r="H476" s="5">
        <v>0</v>
      </c>
      <c r="I476" s="5">
        <v>11</v>
      </c>
      <c r="J476" s="5">
        <v>97.916667000000004</v>
      </c>
      <c r="K476" s="5">
        <v>1.141</v>
      </c>
      <c r="L476" s="5">
        <v>100</v>
      </c>
      <c r="M476" s="5"/>
      <c r="N476" s="5"/>
      <c r="O476" s="5"/>
      <c r="P476" s="5"/>
      <c r="Q476" s="5">
        <v>118</v>
      </c>
      <c r="R476" s="5">
        <v>23</v>
      </c>
      <c r="S476" s="5">
        <v>0</v>
      </c>
      <c r="T476" s="5">
        <v>6</v>
      </c>
      <c r="U476" s="5">
        <v>23</v>
      </c>
      <c r="V476" s="5">
        <v>83</v>
      </c>
      <c r="W476" s="5">
        <v>0</v>
      </c>
      <c r="X476" s="5">
        <v>0</v>
      </c>
      <c r="Y476" s="5">
        <v>12</v>
      </c>
      <c r="Z476" s="5">
        <v>100</v>
      </c>
      <c r="AA476" s="5">
        <v>1.329</v>
      </c>
      <c r="AB476" s="5">
        <v>100</v>
      </c>
      <c r="AC476" s="5"/>
      <c r="AD476" s="5">
        <v>118</v>
      </c>
      <c r="AE476" s="5">
        <v>25</v>
      </c>
      <c r="AF476" s="5">
        <v>0</v>
      </c>
      <c r="AG476" s="5">
        <v>2</v>
      </c>
      <c r="AH476" s="5">
        <v>21</v>
      </c>
      <c r="AI476" s="5">
        <v>81</v>
      </c>
      <c r="AJ476" s="5">
        <v>0</v>
      </c>
      <c r="AK476" s="5">
        <v>0</v>
      </c>
      <c r="AL476" s="5">
        <v>16</v>
      </c>
      <c r="AM476" s="5">
        <v>100</v>
      </c>
      <c r="AN476" s="5">
        <v>1.0620000000000001</v>
      </c>
      <c r="AO476" s="5">
        <v>100</v>
      </c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</row>
    <row r="477" spans="1:52" x14ac:dyDescent="0.25">
      <c r="A477" s="5">
        <v>119</v>
      </c>
      <c r="B477" s="5">
        <v>25</v>
      </c>
      <c r="C477" s="5">
        <v>0</v>
      </c>
      <c r="D477" s="5">
        <v>6</v>
      </c>
      <c r="E477" s="5">
        <v>82</v>
      </c>
      <c r="F477" s="5">
        <v>142</v>
      </c>
      <c r="G477" s="5">
        <v>0</v>
      </c>
      <c r="H477" s="5">
        <v>0</v>
      </c>
      <c r="I477" s="5">
        <v>17</v>
      </c>
      <c r="J477" s="5">
        <v>97.916667000000004</v>
      </c>
      <c r="K477" s="5">
        <v>1.1719999999999999</v>
      </c>
      <c r="L477" s="5">
        <v>100</v>
      </c>
      <c r="M477" s="5"/>
      <c r="N477" s="5"/>
      <c r="O477" s="5"/>
      <c r="P477" s="5"/>
      <c r="Q477" s="5">
        <v>119</v>
      </c>
      <c r="R477" s="5">
        <v>23</v>
      </c>
      <c r="S477" s="5">
        <v>0</v>
      </c>
      <c r="T477" s="5">
        <v>6</v>
      </c>
      <c r="U477" s="5">
        <v>90</v>
      </c>
      <c r="V477" s="5">
        <v>150</v>
      </c>
      <c r="W477" s="5">
        <v>0</v>
      </c>
      <c r="X477" s="5">
        <v>0</v>
      </c>
      <c r="Y477" s="5">
        <v>16</v>
      </c>
      <c r="Z477" s="5">
        <v>100</v>
      </c>
      <c r="AA477" s="5">
        <v>0.92100000000000004</v>
      </c>
      <c r="AB477" s="5">
        <v>100</v>
      </c>
      <c r="AC477" s="5"/>
      <c r="AD477" s="5">
        <v>119</v>
      </c>
      <c r="AE477" s="5">
        <v>24</v>
      </c>
      <c r="AF477" s="5">
        <v>0</v>
      </c>
      <c r="AG477" s="5">
        <v>6</v>
      </c>
      <c r="AH477" s="5">
        <v>79</v>
      </c>
      <c r="AI477" s="5">
        <v>139</v>
      </c>
      <c r="AJ477" s="5">
        <v>0</v>
      </c>
      <c r="AK477" s="5">
        <v>0</v>
      </c>
      <c r="AL477" s="5">
        <v>21</v>
      </c>
      <c r="AM477" s="5">
        <v>97.916667000000004</v>
      </c>
      <c r="AN477" s="5">
        <v>1.016</v>
      </c>
      <c r="AO477" s="5">
        <v>100</v>
      </c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</row>
    <row r="478" spans="1:52" x14ac:dyDescent="0.25">
      <c r="A478" s="5">
        <v>120</v>
      </c>
      <c r="B478" s="5">
        <v>26</v>
      </c>
      <c r="C478" s="5">
        <v>0</v>
      </c>
      <c r="D478" s="5">
        <v>6</v>
      </c>
      <c r="E478" s="5">
        <v>502</v>
      </c>
      <c r="F478" s="5">
        <v>562</v>
      </c>
      <c r="G478" s="5">
        <v>0</v>
      </c>
      <c r="H478" s="5">
        <v>0</v>
      </c>
      <c r="I478" s="5">
        <v>20</v>
      </c>
      <c r="J478" s="5">
        <v>95.833332999999996</v>
      </c>
      <c r="K478" s="5">
        <v>1.171</v>
      </c>
      <c r="L478" s="5">
        <v>100</v>
      </c>
      <c r="M478" s="5"/>
      <c r="N478" s="5"/>
      <c r="O478" s="5"/>
      <c r="P478" s="5"/>
      <c r="Q478" s="5">
        <v>120</v>
      </c>
      <c r="R478" s="5">
        <v>24</v>
      </c>
      <c r="S478" s="5">
        <v>0</v>
      </c>
      <c r="T478" s="5">
        <v>6</v>
      </c>
      <c r="U478" s="5">
        <v>273</v>
      </c>
      <c r="V478" s="5">
        <v>333</v>
      </c>
      <c r="W478" s="5">
        <v>0</v>
      </c>
      <c r="X478" s="5">
        <v>0</v>
      </c>
      <c r="Y478" s="5">
        <v>16</v>
      </c>
      <c r="Z478" s="5">
        <v>100</v>
      </c>
      <c r="AA478" s="5">
        <v>0.98499999999999999</v>
      </c>
      <c r="AB478" s="5">
        <v>100</v>
      </c>
      <c r="AC478" s="5"/>
      <c r="AD478" s="5">
        <v>120</v>
      </c>
      <c r="AE478" s="5">
        <v>25</v>
      </c>
      <c r="AF478" s="5">
        <v>0</v>
      </c>
      <c r="AG478" s="5">
        <v>0</v>
      </c>
      <c r="AH478" s="5">
        <v>80</v>
      </c>
      <c r="AI478" s="5">
        <v>140</v>
      </c>
      <c r="AJ478" s="5">
        <v>0</v>
      </c>
      <c r="AK478" s="5">
        <v>0</v>
      </c>
      <c r="AL478" s="5">
        <v>24</v>
      </c>
      <c r="AM478" s="5">
        <v>95.833332999999996</v>
      </c>
      <c r="AN478" s="5">
        <v>1</v>
      </c>
      <c r="AO478" s="5">
        <v>100</v>
      </c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</row>
    <row r="479" spans="1:52" x14ac:dyDescent="0.25">
      <c r="A479" s="5">
        <v>121</v>
      </c>
      <c r="B479" s="5">
        <v>29</v>
      </c>
      <c r="C479" s="5">
        <v>0</v>
      </c>
      <c r="D479" s="5">
        <v>2</v>
      </c>
      <c r="E479" s="5">
        <v>25</v>
      </c>
      <c r="F479" s="5">
        <v>85</v>
      </c>
      <c r="G479" s="5">
        <v>0</v>
      </c>
      <c r="H479" s="5">
        <v>0</v>
      </c>
      <c r="I479" s="5">
        <v>17</v>
      </c>
      <c r="J479" s="5">
        <v>97.916667000000004</v>
      </c>
      <c r="K479" s="5">
        <v>1.329</v>
      </c>
      <c r="L479" s="5">
        <v>100</v>
      </c>
      <c r="M479" s="5"/>
      <c r="N479" s="5"/>
      <c r="O479" s="5"/>
      <c r="P479" s="5"/>
      <c r="Q479" s="5">
        <v>121</v>
      </c>
      <c r="R479" s="5">
        <v>27</v>
      </c>
      <c r="S479" s="5">
        <v>0</v>
      </c>
      <c r="T479" s="5">
        <v>0</v>
      </c>
      <c r="U479" s="5">
        <v>15</v>
      </c>
      <c r="V479" s="5">
        <v>75</v>
      </c>
      <c r="W479" s="5">
        <v>0</v>
      </c>
      <c r="X479" s="5">
        <v>0</v>
      </c>
      <c r="Y479" s="5">
        <v>8</v>
      </c>
      <c r="Z479" s="5">
        <v>100</v>
      </c>
      <c r="AA479" s="5">
        <v>1.0780000000000001</v>
      </c>
      <c r="AB479" s="5">
        <v>100</v>
      </c>
      <c r="AC479" s="5"/>
      <c r="AD479" s="5">
        <v>121</v>
      </c>
      <c r="AE479" s="5">
        <v>28</v>
      </c>
      <c r="AF479" s="5">
        <v>0</v>
      </c>
      <c r="AG479" s="5">
        <v>2</v>
      </c>
      <c r="AH479" s="5">
        <v>509</v>
      </c>
      <c r="AI479" s="5">
        <v>569</v>
      </c>
      <c r="AJ479" s="5">
        <v>0</v>
      </c>
      <c r="AK479" s="5">
        <v>0</v>
      </c>
      <c r="AL479" s="5">
        <v>28</v>
      </c>
      <c r="AM479" s="5">
        <v>95.833332999999996</v>
      </c>
      <c r="AN479" s="5">
        <v>1.109</v>
      </c>
      <c r="AO479" s="5">
        <v>100</v>
      </c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</row>
    <row r="480" spans="1:52" x14ac:dyDescent="0.25">
      <c r="A480" s="5">
        <v>122</v>
      </c>
      <c r="B480" s="5">
        <v>28</v>
      </c>
      <c r="C480" s="5">
        <v>0</v>
      </c>
      <c r="D480" s="5">
        <v>5</v>
      </c>
      <c r="E480" s="5">
        <v>154</v>
      </c>
      <c r="F480" s="5">
        <v>214</v>
      </c>
      <c r="G480" s="5">
        <v>0</v>
      </c>
      <c r="H480" s="5">
        <v>0</v>
      </c>
      <c r="I480" s="5">
        <v>17</v>
      </c>
      <c r="J480" s="5">
        <v>89.583332999999996</v>
      </c>
      <c r="K480" s="5">
        <v>1.4370000000000001</v>
      </c>
      <c r="L480" s="5">
        <v>100</v>
      </c>
      <c r="M480" s="5"/>
      <c r="N480" s="5"/>
      <c r="O480" s="5"/>
      <c r="P480" s="5"/>
      <c r="Q480" s="5">
        <v>122</v>
      </c>
      <c r="R480" s="5">
        <v>27</v>
      </c>
      <c r="S480" s="5">
        <v>0</v>
      </c>
      <c r="T480" s="5">
        <v>0</v>
      </c>
      <c r="U480" s="5">
        <v>78</v>
      </c>
      <c r="V480" s="5">
        <v>138</v>
      </c>
      <c r="W480" s="5">
        <v>0</v>
      </c>
      <c r="X480" s="5">
        <v>0</v>
      </c>
      <c r="Y480" s="5">
        <v>7</v>
      </c>
      <c r="Z480" s="5">
        <v>89.583332999999996</v>
      </c>
      <c r="AA480" s="5">
        <v>1.234</v>
      </c>
      <c r="AB480" s="5">
        <v>100</v>
      </c>
      <c r="AC480" s="5"/>
      <c r="AD480" s="5">
        <v>122</v>
      </c>
      <c r="AE480" s="5">
        <v>27</v>
      </c>
      <c r="AF480" s="5">
        <v>0</v>
      </c>
      <c r="AG480" s="5">
        <v>5</v>
      </c>
      <c r="AH480" s="5">
        <v>156</v>
      </c>
      <c r="AI480" s="5">
        <v>216</v>
      </c>
      <c r="AJ480" s="5">
        <v>0</v>
      </c>
      <c r="AK480" s="5">
        <v>0</v>
      </c>
      <c r="AL480" s="5">
        <v>24</v>
      </c>
      <c r="AM480" s="5">
        <v>100</v>
      </c>
      <c r="AN480" s="5">
        <v>1.1719999999999999</v>
      </c>
      <c r="AO480" s="5">
        <v>100</v>
      </c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</row>
    <row r="481" spans="1:52" x14ac:dyDescent="0.25">
      <c r="A481" s="5">
        <v>123</v>
      </c>
      <c r="B481" s="5">
        <v>27</v>
      </c>
      <c r="C481" s="5">
        <v>0</v>
      </c>
      <c r="D481" s="5">
        <v>6</v>
      </c>
      <c r="E481" s="5">
        <v>378</v>
      </c>
      <c r="F481" s="5">
        <v>438</v>
      </c>
      <c r="G481" s="5">
        <v>0</v>
      </c>
      <c r="H481" s="5">
        <v>0</v>
      </c>
      <c r="I481" s="5">
        <v>22</v>
      </c>
      <c r="J481" s="5">
        <v>83.333332999999996</v>
      </c>
      <c r="K481" s="5">
        <v>1.4059999999999999</v>
      </c>
      <c r="L481" s="5">
        <v>100</v>
      </c>
      <c r="M481" s="5"/>
      <c r="N481" s="5"/>
      <c r="O481" s="5"/>
      <c r="P481" s="5"/>
      <c r="Q481" s="5">
        <v>123</v>
      </c>
      <c r="R481" s="5">
        <v>26</v>
      </c>
      <c r="S481" s="5">
        <v>0</v>
      </c>
      <c r="T481" s="5">
        <v>2</v>
      </c>
      <c r="U481" s="5">
        <v>216</v>
      </c>
      <c r="V481" s="5">
        <v>276</v>
      </c>
      <c r="W481" s="5">
        <v>0</v>
      </c>
      <c r="X481" s="5">
        <v>0</v>
      </c>
      <c r="Y481" s="5">
        <v>12</v>
      </c>
      <c r="Z481" s="5">
        <v>83.333332999999996</v>
      </c>
      <c r="AA481" s="5">
        <v>1.2350000000000001</v>
      </c>
      <c r="AB481" s="5">
        <v>100</v>
      </c>
      <c r="AC481" s="5"/>
      <c r="AD481" s="5">
        <v>123</v>
      </c>
      <c r="AE481" s="5">
        <v>26</v>
      </c>
      <c r="AF481" s="5">
        <v>0</v>
      </c>
      <c r="AG481" s="5">
        <v>6</v>
      </c>
      <c r="AH481" s="5">
        <v>740</v>
      </c>
      <c r="AI481" s="5">
        <v>800</v>
      </c>
      <c r="AJ481" s="5">
        <v>0</v>
      </c>
      <c r="AK481" s="5">
        <v>0</v>
      </c>
      <c r="AL481" s="5">
        <v>24</v>
      </c>
      <c r="AM481" s="5">
        <v>83.333332999999996</v>
      </c>
      <c r="AN481" s="5">
        <v>1.125</v>
      </c>
      <c r="AO481" s="5">
        <v>100</v>
      </c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</row>
    <row r="482" spans="1:52" x14ac:dyDescent="0.25">
      <c r="A482" s="5">
        <v>124</v>
      </c>
      <c r="B482" s="5">
        <v>26</v>
      </c>
      <c r="C482" s="5">
        <v>0</v>
      </c>
      <c r="D482" s="5">
        <v>2</v>
      </c>
      <c r="E482" s="5">
        <v>21</v>
      </c>
      <c r="F482" s="5">
        <v>81</v>
      </c>
      <c r="G482" s="5">
        <v>0</v>
      </c>
      <c r="H482" s="5">
        <v>0</v>
      </c>
      <c r="I482" s="5">
        <v>22</v>
      </c>
      <c r="J482" s="5">
        <v>100</v>
      </c>
      <c r="K482" s="5">
        <v>1.657</v>
      </c>
      <c r="L482" s="5">
        <v>100</v>
      </c>
      <c r="M482" s="5"/>
      <c r="N482" s="5"/>
      <c r="O482" s="5"/>
      <c r="P482" s="5"/>
      <c r="Q482" s="5">
        <v>124</v>
      </c>
      <c r="R482" s="5">
        <v>25</v>
      </c>
      <c r="S482" s="5">
        <v>0</v>
      </c>
      <c r="T482" s="5">
        <v>2</v>
      </c>
      <c r="U482" s="5">
        <v>11</v>
      </c>
      <c r="V482" s="5">
        <v>71</v>
      </c>
      <c r="W482" s="5">
        <v>0</v>
      </c>
      <c r="X482" s="5">
        <v>0</v>
      </c>
      <c r="Y482" s="5">
        <v>12</v>
      </c>
      <c r="Z482" s="5">
        <v>100</v>
      </c>
      <c r="AA482" s="5">
        <v>1.1719999999999999</v>
      </c>
      <c r="AB482" s="5">
        <v>100</v>
      </c>
      <c r="AC482" s="5"/>
      <c r="AD482" s="5">
        <v>124</v>
      </c>
      <c r="AE482" s="5">
        <v>25</v>
      </c>
      <c r="AF482" s="5">
        <v>0</v>
      </c>
      <c r="AG482" s="5">
        <v>2</v>
      </c>
      <c r="AH482" s="5">
        <v>23</v>
      </c>
      <c r="AI482" s="5">
        <v>83</v>
      </c>
      <c r="AJ482" s="5">
        <v>0</v>
      </c>
      <c r="AK482" s="5">
        <v>0</v>
      </c>
      <c r="AL482" s="5">
        <v>24</v>
      </c>
      <c r="AM482" s="5">
        <v>100</v>
      </c>
      <c r="AN482" s="5">
        <v>1.125</v>
      </c>
      <c r="AO482" s="5">
        <v>100</v>
      </c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</row>
    <row r="483" spans="1:52" x14ac:dyDescent="0.25">
      <c r="A483" s="5">
        <v>125</v>
      </c>
      <c r="B483" s="5">
        <v>24</v>
      </c>
      <c r="C483" s="5">
        <v>0</v>
      </c>
      <c r="D483" s="5">
        <v>0</v>
      </c>
      <c r="E483" s="5">
        <v>13</v>
      </c>
      <c r="F483" s="5">
        <v>73</v>
      </c>
      <c r="G483" s="5">
        <v>0</v>
      </c>
      <c r="H483" s="5">
        <v>0</v>
      </c>
      <c r="I483" s="5">
        <v>21</v>
      </c>
      <c r="J483" s="5">
        <v>97.916667000000004</v>
      </c>
      <c r="K483" s="5">
        <v>1.218</v>
      </c>
      <c r="L483" s="5">
        <v>100</v>
      </c>
      <c r="M483" s="5"/>
      <c r="N483" s="5"/>
      <c r="O483" s="5"/>
      <c r="P483" s="5"/>
      <c r="Q483" s="5">
        <v>125</v>
      </c>
      <c r="R483" s="5">
        <v>23</v>
      </c>
      <c r="S483" s="5">
        <v>0</v>
      </c>
      <c r="T483" s="5">
        <v>5</v>
      </c>
      <c r="U483" s="5">
        <v>1458</v>
      </c>
      <c r="V483" s="5">
        <v>1518</v>
      </c>
      <c r="W483" s="5">
        <v>0</v>
      </c>
      <c r="X483" s="5">
        <v>0</v>
      </c>
      <c r="Y483" s="5">
        <v>11</v>
      </c>
      <c r="Z483" s="5">
        <v>97.916667000000004</v>
      </c>
      <c r="AA483" s="5">
        <v>1.125</v>
      </c>
      <c r="AB483" s="5">
        <v>100</v>
      </c>
      <c r="AC483" s="5"/>
      <c r="AD483" s="5">
        <v>125</v>
      </c>
      <c r="AE483" s="5">
        <v>24</v>
      </c>
      <c r="AF483" s="5">
        <v>0</v>
      </c>
      <c r="AG483" s="5">
        <v>0</v>
      </c>
      <c r="AH483" s="5">
        <v>15</v>
      </c>
      <c r="AI483" s="5">
        <v>75</v>
      </c>
      <c r="AJ483" s="5">
        <v>0</v>
      </c>
      <c r="AK483" s="5">
        <v>0</v>
      </c>
      <c r="AL483" s="5">
        <v>23</v>
      </c>
      <c r="AM483" s="5">
        <v>97.916667000000004</v>
      </c>
      <c r="AN483" s="5">
        <v>1.125</v>
      </c>
      <c r="AO483" s="5">
        <v>100</v>
      </c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</row>
    <row r="484" spans="1:52" x14ac:dyDescent="0.25">
      <c r="A484" s="5">
        <v>126</v>
      </c>
      <c r="B484" s="5">
        <v>23</v>
      </c>
      <c r="C484" s="5">
        <v>0</v>
      </c>
      <c r="D484" s="5">
        <v>0</v>
      </c>
      <c r="E484" s="5">
        <v>19</v>
      </c>
      <c r="F484" s="5">
        <v>79</v>
      </c>
      <c r="G484" s="5">
        <v>0</v>
      </c>
      <c r="H484" s="5">
        <v>0</v>
      </c>
      <c r="I484" s="5">
        <v>23</v>
      </c>
      <c r="J484" s="5">
        <v>85.416667000000004</v>
      </c>
      <c r="K484" s="5">
        <v>1.141</v>
      </c>
      <c r="L484" s="5">
        <v>100</v>
      </c>
      <c r="M484" s="5"/>
      <c r="N484" s="5"/>
      <c r="O484" s="5"/>
      <c r="P484" s="5"/>
      <c r="Q484" s="5">
        <v>126</v>
      </c>
      <c r="R484" s="5">
        <v>22</v>
      </c>
      <c r="S484" s="5">
        <v>0</v>
      </c>
      <c r="T484" s="5">
        <v>0</v>
      </c>
      <c r="U484" s="5">
        <v>15</v>
      </c>
      <c r="V484" s="5">
        <v>75</v>
      </c>
      <c r="W484" s="5">
        <v>0</v>
      </c>
      <c r="X484" s="5">
        <v>0</v>
      </c>
      <c r="Y484" s="5">
        <v>12</v>
      </c>
      <c r="Z484" s="5">
        <v>83.333332999999996</v>
      </c>
      <c r="AA484" s="5">
        <v>0.98399999999999999</v>
      </c>
      <c r="AB484" s="5">
        <v>100</v>
      </c>
      <c r="AC484" s="5"/>
      <c r="AD484" s="5">
        <v>126</v>
      </c>
      <c r="AE484" s="5">
        <v>23</v>
      </c>
      <c r="AF484" s="5">
        <v>0</v>
      </c>
      <c r="AG484" s="5">
        <v>0</v>
      </c>
      <c r="AH484" s="5">
        <v>21</v>
      </c>
      <c r="AI484" s="5">
        <v>81</v>
      </c>
      <c r="AJ484" s="5">
        <v>0</v>
      </c>
      <c r="AK484" s="5">
        <v>0</v>
      </c>
      <c r="AL484" s="5">
        <v>25</v>
      </c>
      <c r="AM484" s="5">
        <v>85.416667000000004</v>
      </c>
      <c r="AN484" s="5">
        <v>0.98399999999999999</v>
      </c>
      <c r="AO484" s="5">
        <v>100</v>
      </c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</row>
    <row r="485" spans="1:52" x14ac:dyDescent="0.25">
      <c r="A485" s="5">
        <v>127</v>
      </c>
      <c r="B485" s="5">
        <v>22</v>
      </c>
      <c r="C485" s="5">
        <v>0</v>
      </c>
      <c r="D485" s="5">
        <v>6</v>
      </c>
      <c r="E485" s="5">
        <v>61</v>
      </c>
      <c r="F485" s="5">
        <v>121</v>
      </c>
      <c r="G485" s="5">
        <v>0</v>
      </c>
      <c r="H485" s="5">
        <v>0</v>
      </c>
      <c r="I485" s="5">
        <v>38</v>
      </c>
      <c r="J485" s="5">
        <v>100</v>
      </c>
      <c r="K485" s="5">
        <v>1.0940000000000001</v>
      </c>
      <c r="L485" s="5">
        <v>100</v>
      </c>
      <c r="M485" s="5"/>
      <c r="N485" s="5"/>
      <c r="O485" s="5"/>
      <c r="P485" s="5"/>
      <c r="Q485" s="5">
        <v>127</v>
      </c>
      <c r="R485" s="5">
        <v>21</v>
      </c>
      <c r="S485" s="5">
        <v>0</v>
      </c>
      <c r="T485" s="5">
        <v>6</v>
      </c>
      <c r="U485" s="5">
        <v>45</v>
      </c>
      <c r="V485" s="5">
        <v>105</v>
      </c>
      <c r="W485" s="5">
        <v>0</v>
      </c>
      <c r="X485" s="5">
        <v>0</v>
      </c>
      <c r="Y485" s="5">
        <v>25</v>
      </c>
      <c r="Z485" s="5">
        <v>93.75</v>
      </c>
      <c r="AA485" s="5">
        <v>0.95299999999999996</v>
      </c>
      <c r="AB485" s="5">
        <v>100</v>
      </c>
      <c r="AC485" s="5"/>
      <c r="AD485" s="5">
        <v>127</v>
      </c>
      <c r="AE485" s="5">
        <v>22</v>
      </c>
      <c r="AF485" s="5">
        <v>0</v>
      </c>
      <c r="AG485" s="5">
        <v>0</v>
      </c>
      <c r="AH485" s="5">
        <v>51</v>
      </c>
      <c r="AI485" s="5">
        <v>111</v>
      </c>
      <c r="AJ485" s="5">
        <v>0</v>
      </c>
      <c r="AK485" s="5">
        <v>0</v>
      </c>
      <c r="AL485" s="5">
        <v>40</v>
      </c>
      <c r="AM485" s="5">
        <v>100</v>
      </c>
      <c r="AN485" s="5">
        <v>1.0940000000000001</v>
      </c>
      <c r="AO485" s="5">
        <v>100</v>
      </c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</row>
    <row r="486" spans="1:52" x14ac:dyDescent="0.25">
      <c r="A486" s="5">
        <v>128</v>
      </c>
      <c r="B486" s="5">
        <v>21</v>
      </c>
      <c r="C486" s="5">
        <v>0</v>
      </c>
      <c r="D486" s="5">
        <v>0</v>
      </c>
      <c r="E486" s="5">
        <v>4</v>
      </c>
      <c r="F486" s="5">
        <v>64</v>
      </c>
      <c r="G486" s="5">
        <v>0</v>
      </c>
      <c r="H486" s="5">
        <v>0</v>
      </c>
      <c r="I486" s="5">
        <v>41</v>
      </c>
      <c r="J486" s="5">
        <v>97.916667000000004</v>
      </c>
      <c r="K486" s="5">
        <v>1.0149999999999999</v>
      </c>
      <c r="L486" s="5">
        <v>100</v>
      </c>
      <c r="M486" s="5"/>
      <c r="N486" s="5"/>
      <c r="O486" s="5"/>
      <c r="P486" s="5"/>
      <c r="Q486" s="5">
        <v>128</v>
      </c>
      <c r="R486" s="5">
        <v>20</v>
      </c>
      <c r="S486" s="5">
        <v>0</v>
      </c>
      <c r="T486" s="5">
        <v>0</v>
      </c>
      <c r="U486" s="5">
        <v>35</v>
      </c>
      <c r="V486" s="5">
        <v>95</v>
      </c>
      <c r="W486" s="5">
        <v>0</v>
      </c>
      <c r="X486" s="5">
        <v>0</v>
      </c>
      <c r="Y486" s="5">
        <v>34</v>
      </c>
      <c r="Z486" s="5">
        <v>95.833332999999996</v>
      </c>
      <c r="AA486" s="5">
        <v>0.85899999999999999</v>
      </c>
      <c r="AB486" s="5">
        <v>100</v>
      </c>
      <c r="AC486" s="5"/>
      <c r="AD486" s="5">
        <v>128</v>
      </c>
      <c r="AE486" s="5">
        <v>21</v>
      </c>
      <c r="AF486" s="5">
        <v>0</v>
      </c>
      <c r="AG486" s="5">
        <v>0</v>
      </c>
      <c r="AH486" s="5">
        <v>4</v>
      </c>
      <c r="AI486" s="5">
        <v>64</v>
      </c>
      <c r="AJ486" s="5">
        <v>0</v>
      </c>
      <c r="AK486" s="5">
        <v>0</v>
      </c>
      <c r="AL486" s="5">
        <v>40</v>
      </c>
      <c r="AM486" s="5">
        <v>95.833332999999996</v>
      </c>
      <c r="AN486" s="5">
        <v>0.95299999999999996</v>
      </c>
      <c r="AO486" s="5">
        <v>100</v>
      </c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</row>
    <row r="487" spans="1:52" x14ac:dyDescent="0.25">
      <c r="A487" s="5">
        <v>129</v>
      </c>
      <c r="B487" s="5">
        <v>23</v>
      </c>
      <c r="C487" s="5">
        <v>0</v>
      </c>
      <c r="D487" s="5">
        <v>6</v>
      </c>
      <c r="E487" s="5">
        <v>88</v>
      </c>
      <c r="F487" s="5">
        <v>148</v>
      </c>
      <c r="G487" s="5">
        <v>0</v>
      </c>
      <c r="H487" s="5">
        <v>0</v>
      </c>
      <c r="I487" s="5">
        <v>44</v>
      </c>
      <c r="J487" s="5">
        <v>95.833332999999996</v>
      </c>
      <c r="K487" s="5">
        <v>1.0780000000000001</v>
      </c>
      <c r="L487" s="5">
        <v>100</v>
      </c>
      <c r="M487" s="5"/>
      <c r="N487" s="5"/>
      <c r="O487" s="5"/>
      <c r="P487" s="5"/>
      <c r="Q487" s="5">
        <v>129</v>
      </c>
      <c r="R487" s="5">
        <v>22</v>
      </c>
      <c r="S487" s="5">
        <v>0</v>
      </c>
      <c r="T487" s="5">
        <v>6</v>
      </c>
      <c r="U487" s="5">
        <v>41</v>
      </c>
      <c r="V487" s="5">
        <v>101</v>
      </c>
      <c r="W487" s="5">
        <v>0</v>
      </c>
      <c r="X487" s="5">
        <v>0</v>
      </c>
      <c r="Y487" s="5">
        <v>35</v>
      </c>
      <c r="Z487" s="5">
        <v>97.916667000000004</v>
      </c>
      <c r="AA487" s="5">
        <v>0.89100000000000001</v>
      </c>
      <c r="AB487" s="5">
        <v>100</v>
      </c>
      <c r="AC487" s="5"/>
      <c r="AD487" s="5">
        <v>129</v>
      </c>
      <c r="AE487" s="5">
        <v>23</v>
      </c>
      <c r="AF487" s="5">
        <v>0</v>
      </c>
      <c r="AG487" s="5">
        <v>6</v>
      </c>
      <c r="AH487" s="5">
        <v>65</v>
      </c>
      <c r="AI487" s="5">
        <v>125</v>
      </c>
      <c r="AJ487" s="5">
        <v>0</v>
      </c>
      <c r="AK487" s="5">
        <v>0</v>
      </c>
      <c r="AL487" s="5">
        <v>44</v>
      </c>
      <c r="AM487" s="5">
        <v>95.833332999999996</v>
      </c>
      <c r="AN487" s="5">
        <v>0.96899999999999997</v>
      </c>
      <c r="AO487" s="5">
        <v>100</v>
      </c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</row>
    <row r="488" spans="1:52" x14ac:dyDescent="0.25">
      <c r="A488" s="5">
        <v>130</v>
      </c>
      <c r="B488" s="5">
        <v>22</v>
      </c>
      <c r="C488" s="5">
        <v>0</v>
      </c>
      <c r="D488" s="5">
        <v>0</v>
      </c>
      <c r="E488" s="5">
        <v>0</v>
      </c>
      <c r="F488" s="5">
        <v>0</v>
      </c>
      <c r="G488" s="5">
        <v>0</v>
      </c>
      <c r="H488" s="5">
        <v>0</v>
      </c>
      <c r="I488" s="5">
        <v>46</v>
      </c>
      <c r="J488" s="5">
        <v>95.833332999999996</v>
      </c>
      <c r="K488" s="5">
        <v>1.0940000000000001</v>
      </c>
      <c r="L488" s="5">
        <v>100</v>
      </c>
      <c r="M488" s="5"/>
      <c r="N488" s="5"/>
      <c r="O488" s="5"/>
      <c r="P488" s="5"/>
      <c r="Q488" s="5">
        <v>130</v>
      </c>
      <c r="R488" s="5">
        <v>21</v>
      </c>
      <c r="S488" s="5">
        <v>0</v>
      </c>
      <c r="T488" s="5">
        <v>0</v>
      </c>
      <c r="U488" s="5">
        <v>23</v>
      </c>
      <c r="V488" s="5">
        <v>83</v>
      </c>
      <c r="W488" s="5">
        <v>0</v>
      </c>
      <c r="X488" s="5">
        <v>0</v>
      </c>
      <c r="Y488" s="5">
        <v>39</v>
      </c>
      <c r="Z488" s="5">
        <v>97.916667000000004</v>
      </c>
      <c r="AA488" s="5">
        <v>0.84399999999999997</v>
      </c>
      <c r="AB488" s="5">
        <v>100</v>
      </c>
      <c r="AC488" s="5"/>
      <c r="AD488" s="5">
        <v>130</v>
      </c>
      <c r="AE488" s="5">
        <v>22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  <c r="AL488" s="5">
        <v>45</v>
      </c>
      <c r="AM488" s="5">
        <v>93.75</v>
      </c>
      <c r="AN488" s="5">
        <v>0.89100000000000001</v>
      </c>
      <c r="AO488" s="5">
        <v>100</v>
      </c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</row>
    <row r="489" spans="1:52" x14ac:dyDescent="0.25">
      <c r="A489" s="5">
        <v>131</v>
      </c>
      <c r="B489" s="5">
        <v>22</v>
      </c>
      <c r="C489" s="5">
        <v>0</v>
      </c>
      <c r="D489" s="5">
        <v>0</v>
      </c>
      <c r="E489" s="5">
        <v>75</v>
      </c>
      <c r="F489" s="5">
        <v>135</v>
      </c>
      <c r="G489" s="5">
        <v>0</v>
      </c>
      <c r="H489" s="5">
        <v>0</v>
      </c>
      <c r="I489" s="5">
        <v>0</v>
      </c>
      <c r="J489" s="5">
        <v>95.833332999999996</v>
      </c>
      <c r="K489" s="5">
        <v>1.0780000000000001</v>
      </c>
      <c r="L489" s="5">
        <v>100</v>
      </c>
      <c r="M489" s="5"/>
      <c r="N489" s="5"/>
      <c r="O489" s="5"/>
      <c r="P489" s="5"/>
      <c r="Q489" s="5">
        <v>131</v>
      </c>
      <c r="R489" s="5">
        <v>21</v>
      </c>
      <c r="S489" s="5">
        <v>0</v>
      </c>
      <c r="T489" s="5">
        <v>6</v>
      </c>
      <c r="U489" s="5">
        <v>246</v>
      </c>
      <c r="V489" s="5">
        <v>306</v>
      </c>
      <c r="W489" s="5">
        <v>0</v>
      </c>
      <c r="X489" s="5">
        <v>0</v>
      </c>
      <c r="Y489" s="5">
        <v>46</v>
      </c>
      <c r="Z489" s="5">
        <v>100</v>
      </c>
      <c r="AA489" s="5">
        <v>0.81200000000000006</v>
      </c>
      <c r="AB489" s="5">
        <v>100</v>
      </c>
      <c r="AC489" s="5"/>
      <c r="AD489" s="5">
        <v>131</v>
      </c>
      <c r="AE489" s="5">
        <v>22</v>
      </c>
      <c r="AF489" s="5">
        <v>0</v>
      </c>
      <c r="AG489" s="5">
        <v>0</v>
      </c>
      <c r="AH489" s="5">
        <v>31</v>
      </c>
      <c r="AI489" s="5">
        <v>91</v>
      </c>
      <c r="AJ489" s="5">
        <v>0</v>
      </c>
      <c r="AK489" s="5">
        <v>0</v>
      </c>
      <c r="AL489" s="5">
        <v>0</v>
      </c>
      <c r="AM489" s="5">
        <v>100</v>
      </c>
      <c r="AN489" s="5">
        <v>0.85899999999999999</v>
      </c>
      <c r="AO489" s="5">
        <v>100</v>
      </c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</row>
    <row r="490" spans="1:52" x14ac:dyDescent="0.25">
      <c r="A490" s="5">
        <v>132</v>
      </c>
      <c r="B490" s="5">
        <v>23</v>
      </c>
      <c r="C490" s="5">
        <v>0</v>
      </c>
      <c r="D490" s="5">
        <v>6</v>
      </c>
      <c r="E490" s="5">
        <v>418</v>
      </c>
      <c r="F490" s="5">
        <v>508</v>
      </c>
      <c r="G490" s="5">
        <v>0</v>
      </c>
      <c r="H490" s="5">
        <v>0</v>
      </c>
      <c r="I490" s="5">
        <v>21</v>
      </c>
      <c r="J490" s="5">
        <v>100</v>
      </c>
      <c r="K490" s="5">
        <v>1.0629999999999999</v>
      </c>
      <c r="L490" s="5">
        <v>100</v>
      </c>
      <c r="M490" s="5"/>
      <c r="N490" s="5"/>
      <c r="O490" s="5"/>
      <c r="P490" s="5"/>
      <c r="Q490" s="5">
        <v>132</v>
      </c>
      <c r="R490" s="5">
        <v>21</v>
      </c>
      <c r="S490" s="5">
        <v>0</v>
      </c>
      <c r="T490" s="5">
        <v>6</v>
      </c>
      <c r="U490" s="5">
        <v>251</v>
      </c>
      <c r="V490" s="5">
        <v>311</v>
      </c>
      <c r="W490" s="5">
        <v>0</v>
      </c>
      <c r="X490" s="5">
        <v>0</v>
      </c>
      <c r="Y490" s="5">
        <v>41</v>
      </c>
      <c r="Z490" s="5">
        <v>97.916667000000004</v>
      </c>
      <c r="AA490" s="5">
        <v>0.89100000000000001</v>
      </c>
      <c r="AB490" s="5">
        <v>100</v>
      </c>
      <c r="AC490" s="5"/>
      <c r="AD490" s="5">
        <v>132</v>
      </c>
      <c r="AE490" s="5">
        <v>24</v>
      </c>
      <c r="AF490" s="5">
        <v>0</v>
      </c>
      <c r="AG490" s="5">
        <v>3</v>
      </c>
      <c r="AH490" s="5">
        <v>215</v>
      </c>
      <c r="AI490" s="5">
        <v>275</v>
      </c>
      <c r="AJ490" s="5">
        <v>0</v>
      </c>
      <c r="AK490" s="5">
        <v>0</v>
      </c>
      <c r="AL490" s="5">
        <v>6</v>
      </c>
      <c r="AM490" s="5">
        <v>100</v>
      </c>
      <c r="AN490" s="5">
        <v>0.96899999999999997</v>
      </c>
      <c r="AO490" s="5">
        <v>100</v>
      </c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</row>
    <row r="491" spans="1:52" x14ac:dyDescent="0.25">
      <c r="A491" s="5">
        <v>133</v>
      </c>
      <c r="B491" s="5">
        <v>22</v>
      </c>
      <c r="C491" s="5">
        <v>0</v>
      </c>
      <c r="D491" s="5">
        <v>0</v>
      </c>
      <c r="E491" s="5">
        <v>719</v>
      </c>
      <c r="F491" s="5">
        <v>779</v>
      </c>
      <c r="G491" s="5">
        <v>0</v>
      </c>
      <c r="H491" s="5">
        <v>0</v>
      </c>
      <c r="I491" s="5">
        <v>35</v>
      </c>
      <c r="J491" s="5">
        <v>97.916667000000004</v>
      </c>
      <c r="K491" s="5">
        <v>0.98399999999999999</v>
      </c>
      <c r="L491" s="5">
        <v>100</v>
      </c>
      <c r="M491" s="5"/>
      <c r="N491" s="5"/>
      <c r="O491" s="5"/>
      <c r="P491" s="5"/>
      <c r="Q491" s="5">
        <v>133</v>
      </c>
      <c r="R491" s="5">
        <v>20</v>
      </c>
      <c r="S491" s="5">
        <v>0</v>
      </c>
      <c r="T491" s="5">
        <v>0</v>
      </c>
      <c r="U491" s="5">
        <v>51</v>
      </c>
      <c r="V491" s="5">
        <v>111</v>
      </c>
      <c r="W491" s="5">
        <v>0</v>
      </c>
      <c r="X491" s="5">
        <v>0</v>
      </c>
      <c r="Y491" s="5">
        <v>36</v>
      </c>
      <c r="Z491" s="5">
        <v>100</v>
      </c>
      <c r="AA491" s="5">
        <v>0.82799999999999996</v>
      </c>
      <c r="AB491" s="5">
        <v>100</v>
      </c>
      <c r="AC491" s="5"/>
      <c r="AD491" s="5">
        <v>133</v>
      </c>
      <c r="AE491" s="5">
        <v>21</v>
      </c>
      <c r="AF491" s="5">
        <v>0</v>
      </c>
      <c r="AG491" s="5">
        <v>0</v>
      </c>
      <c r="AH491" s="5">
        <v>336</v>
      </c>
      <c r="AI491" s="5">
        <v>456</v>
      </c>
      <c r="AJ491" s="5">
        <v>0</v>
      </c>
      <c r="AK491" s="5">
        <v>0</v>
      </c>
      <c r="AL491" s="5">
        <v>0</v>
      </c>
      <c r="AM491" s="5">
        <v>100</v>
      </c>
      <c r="AN491" s="5">
        <v>0.90600000000000003</v>
      </c>
      <c r="AO491" s="5">
        <v>100</v>
      </c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</row>
    <row r="492" spans="1:52" x14ac:dyDescent="0.25">
      <c r="A492" s="5">
        <v>134</v>
      </c>
      <c r="B492" s="5">
        <v>23</v>
      </c>
      <c r="C492" s="5">
        <v>0</v>
      </c>
      <c r="D492" s="5">
        <v>0</v>
      </c>
      <c r="E492" s="5">
        <v>139</v>
      </c>
      <c r="F492" s="5">
        <v>199</v>
      </c>
      <c r="G492" s="5">
        <v>0</v>
      </c>
      <c r="H492" s="5">
        <v>0</v>
      </c>
      <c r="I492" s="5">
        <v>33</v>
      </c>
      <c r="J492" s="5">
        <v>89.583332999999996</v>
      </c>
      <c r="K492" s="5">
        <v>1.0309999999999999</v>
      </c>
      <c r="L492" s="5">
        <v>100</v>
      </c>
      <c r="M492" s="5"/>
      <c r="N492" s="5"/>
      <c r="O492" s="5"/>
      <c r="P492" s="5"/>
      <c r="Q492" s="5">
        <v>134</v>
      </c>
      <c r="R492" s="5">
        <v>22</v>
      </c>
      <c r="S492" s="5">
        <v>0</v>
      </c>
      <c r="T492" s="5">
        <v>0</v>
      </c>
      <c r="U492" s="5">
        <v>1676</v>
      </c>
      <c r="V492" s="5">
        <v>1736</v>
      </c>
      <c r="W492" s="5">
        <v>0</v>
      </c>
      <c r="X492" s="5">
        <v>0</v>
      </c>
      <c r="Y492" s="5">
        <v>33</v>
      </c>
      <c r="Z492" s="5">
        <v>89.583332999999996</v>
      </c>
      <c r="AA492" s="5">
        <v>0.84399999999999997</v>
      </c>
      <c r="AB492" s="5">
        <v>100</v>
      </c>
      <c r="AC492" s="5"/>
      <c r="AD492" s="5">
        <v>134</v>
      </c>
      <c r="AE492" s="5">
        <v>23</v>
      </c>
      <c r="AF492" s="5">
        <v>0</v>
      </c>
      <c r="AG492" s="5">
        <v>0</v>
      </c>
      <c r="AH492" s="5">
        <v>167</v>
      </c>
      <c r="AI492" s="5">
        <v>227</v>
      </c>
      <c r="AJ492" s="5">
        <v>0</v>
      </c>
      <c r="AK492" s="5">
        <v>0</v>
      </c>
      <c r="AL492" s="5">
        <v>37</v>
      </c>
      <c r="AM492" s="5">
        <v>89.583332999999996</v>
      </c>
      <c r="AN492" s="5">
        <v>0.84399999999999997</v>
      </c>
      <c r="AO492" s="5">
        <v>100</v>
      </c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</row>
    <row r="493" spans="1:52" x14ac:dyDescent="0.25">
      <c r="A493" s="5">
        <v>135</v>
      </c>
      <c r="B493" s="5">
        <v>23</v>
      </c>
      <c r="C493" s="5">
        <v>0</v>
      </c>
      <c r="D493" s="5">
        <v>0</v>
      </c>
      <c r="E493" s="5">
        <v>1109</v>
      </c>
      <c r="F493" s="5">
        <v>1169</v>
      </c>
      <c r="G493" s="5">
        <v>0</v>
      </c>
      <c r="H493" s="5">
        <v>0</v>
      </c>
      <c r="I493" s="5">
        <v>34</v>
      </c>
      <c r="J493" s="5">
        <v>91.666667000000004</v>
      </c>
      <c r="K493" s="5">
        <v>1.0469999999999999</v>
      </c>
      <c r="L493" s="5">
        <v>100</v>
      </c>
      <c r="M493" s="5"/>
      <c r="N493" s="5"/>
      <c r="O493" s="5"/>
      <c r="P493" s="5"/>
      <c r="Q493" s="5">
        <v>135</v>
      </c>
      <c r="R493" s="5">
        <v>22</v>
      </c>
      <c r="S493" s="5">
        <v>0</v>
      </c>
      <c r="T493" s="5">
        <v>0</v>
      </c>
      <c r="U493" s="5">
        <v>185</v>
      </c>
      <c r="V493" s="5">
        <v>245</v>
      </c>
      <c r="W493" s="5">
        <v>0</v>
      </c>
      <c r="X493" s="5">
        <v>0</v>
      </c>
      <c r="Y493" s="5">
        <v>34</v>
      </c>
      <c r="Z493" s="5">
        <v>91.666667000000004</v>
      </c>
      <c r="AA493" s="5">
        <v>0.84399999999999997</v>
      </c>
      <c r="AB493" s="5">
        <v>100</v>
      </c>
      <c r="AC493" s="5"/>
      <c r="AD493" s="5">
        <v>135</v>
      </c>
      <c r="AE493" s="5">
        <v>23</v>
      </c>
      <c r="AF493" s="5">
        <v>0</v>
      </c>
      <c r="AG493" s="5">
        <v>0</v>
      </c>
      <c r="AH493" s="5">
        <v>406</v>
      </c>
      <c r="AI493" s="5">
        <v>466</v>
      </c>
      <c r="AJ493" s="5">
        <v>0</v>
      </c>
      <c r="AK493" s="5">
        <v>0</v>
      </c>
      <c r="AL493" s="5">
        <v>38</v>
      </c>
      <c r="AM493" s="5">
        <v>91.666667000000004</v>
      </c>
      <c r="AN493" s="5">
        <v>0.875</v>
      </c>
      <c r="AO493" s="5">
        <v>100</v>
      </c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</row>
    <row r="494" spans="1:52" x14ac:dyDescent="0.25">
      <c r="A494" s="5">
        <v>136</v>
      </c>
      <c r="B494" s="5">
        <v>25</v>
      </c>
      <c r="C494" s="5">
        <v>0</v>
      </c>
      <c r="D494" s="5">
        <v>0</v>
      </c>
      <c r="E494" s="5">
        <v>114</v>
      </c>
      <c r="F494" s="5">
        <v>174</v>
      </c>
      <c r="G494" s="5">
        <v>0</v>
      </c>
      <c r="H494" s="5">
        <v>0</v>
      </c>
      <c r="I494" s="5">
        <v>31</v>
      </c>
      <c r="J494" s="5">
        <v>97.916667000000004</v>
      </c>
      <c r="K494" s="5">
        <v>1.0780000000000001</v>
      </c>
      <c r="L494" s="5">
        <v>100</v>
      </c>
      <c r="M494" s="5"/>
      <c r="N494" s="5"/>
      <c r="O494" s="5"/>
      <c r="P494" s="5"/>
      <c r="Q494" s="5">
        <v>136</v>
      </c>
      <c r="R494" s="5">
        <v>25</v>
      </c>
      <c r="S494" s="5">
        <v>0</v>
      </c>
      <c r="T494" s="5">
        <v>0</v>
      </c>
      <c r="U494" s="5">
        <v>181</v>
      </c>
      <c r="V494" s="5">
        <v>241</v>
      </c>
      <c r="W494" s="5">
        <v>0</v>
      </c>
      <c r="X494" s="5">
        <v>0</v>
      </c>
      <c r="Y494" s="5">
        <v>31</v>
      </c>
      <c r="Z494" s="5">
        <v>97.916667000000004</v>
      </c>
      <c r="AA494" s="5">
        <v>0.93700000000000006</v>
      </c>
      <c r="AB494" s="5">
        <v>100</v>
      </c>
      <c r="AC494" s="5"/>
      <c r="AD494" s="5">
        <v>136</v>
      </c>
      <c r="AE494" s="5">
        <v>24</v>
      </c>
      <c r="AF494" s="5">
        <v>0</v>
      </c>
      <c r="AG494" s="5">
        <v>0</v>
      </c>
      <c r="AH494" s="5">
        <v>6</v>
      </c>
      <c r="AI494" s="5">
        <v>66</v>
      </c>
      <c r="AJ494" s="5">
        <v>0</v>
      </c>
      <c r="AK494" s="5">
        <v>0</v>
      </c>
      <c r="AL494" s="5">
        <v>35</v>
      </c>
      <c r="AM494" s="5">
        <v>97.916667000000004</v>
      </c>
      <c r="AN494" s="5">
        <v>0.89</v>
      </c>
      <c r="AO494" s="5">
        <v>100</v>
      </c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</row>
    <row r="495" spans="1:52" x14ac:dyDescent="0.25">
      <c r="A495" s="5">
        <v>137</v>
      </c>
      <c r="B495" s="5">
        <v>25</v>
      </c>
      <c r="C495" s="5">
        <v>0</v>
      </c>
      <c r="D495" s="5">
        <v>6</v>
      </c>
      <c r="E495" s="5">
        <v>48</v>
      </c>
      <c r="F495" s="5">
        <v>108</v>
      </c>
      <c r="G495" s="5">
        <v>0</v>
      </c>
      <c r="H495" s="5">
        <v>0</v>
      </c>
      <c r="I495" s="5">
        <v>29</v>
      </c>
      <c r="J495" s="5">
        <v>89.583332999999996</v>
      </c>
      <c r="K495" s="5">
        <v>1.0940000000000001</v>
      </c>
      <c r="L495" s="5">
        <v>100</v>
      </c>
      <c r="M495" s="5"/>
      <c r="N495" s="5"/>
      <c r="O495" s="5"/>
      <c r="P495" s="5"/>
      <c r="Q495" s="5">
        <v>137</v>
      </c>
      <c r="R495" s="5">
        <v>25</v>
      </c>
      <c r="S495" s="5">
        <v>0</v>
      </c>
      <c r="T495" s="5">
        <v>6</v>
      </c>
      <c r="U495" s="5">
        <v>48</v>
      </c>
      <c r="V495" s="5">
        <v>108</v>
      </c>
      <c r="W495" s="5">
        <v>0</v>
      </c>
      <c r="X495" s="5">
        <v>0</v>
      </c>
      <c r="Y495" s="5">
        <v>29</v>
      </c>
      <c r="Z495" s="5">
        <v>89.583332999999996</v>
      </c>
      <c r="AA495" s="5">
        <v>0.95299999999999996</v>
      </c>
      <c r="AB495" s="5">
        <v>100</v>
      </c>
      <c r="AC495" s="5"/>
      <c r="AD495" s="5">
        <v>137</v>
      </c>
      <c r="AE495" s="5">
        <v>24</v>
      </c>
      <c r="AF495" s="5">
        <v>0</v>
      </c>
      <c r="AG495" s="5">
        <v>6</v>
      </c>
      <c r="AH495" s="5">
        <v>51</v>
      </c>
      <c r="AI495" s="5">
        <v>111</v>
      </c>
      <c r="AJ495" s="5">
        <v>0</v>
      </c>
      <c r="AK495" s="5">
        <v>0</v>
      </c>
      <c r="AL495" s="5">
        <v>35</v>
      </c>
      <c r="AM495" s="5">
        <v>93.75</v>
      </c>
      <c r="AN495" s="5">
        <v>0.89100000000000001</v>
      </c>
      <c r="AO495" s="5">
        <v>100</v>
      </c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</row>
    <row r="496" spans="1:52" x14ac:dyDescent="0.25">
      <c r="A496" s="5">
        <v>138</v>
      </c>
      <c r="B496" s="5">
        <v>24</v>
      </c>
      <c r="C496" s="5">
        <v>0</v>
      </c>
      <c r="D496" s="5">
        <v>0</v>
      </c>
      <c r="E496" s="5">
        <v>13</v>
      </c>
      <c r="F496" s="5">
        <v>73</v>
      </c>
      <c r="G496" s="5">
        <v>0</v>
      </c>
      <c r="H496" s="5">
        <v>0</v>
      </c>
      <c r="I496" s="5">
        <v>30</v>
      </c>
      <c r="J496" s="5">
        <v>100</v>
      </c>
      <c r="K496" s="5">
        <v>1.125</v>
      </c>
      <c r="L496" s="5">
        <v>100</v>
      </c>
      <c r="M496" s="5"/>
      <c r="N496" s="5"/>
      <c r="O496" s="5"/>
      <c r="P496" s="5"/>
      <c r="Q496" s="5">
        <v>138</v>
      </c>
      <c r="R496" s="5">
        <v>24</v>
      </c>
      <c r="S496" s="5">
        <v>0</v>
      </c>
      <c r="T496" s="5">
        <v>0</v>
      </c>
      <c r="U496" s="5">
        <v>13</v>
      </c>
      <c r="V496" s="5">
        <v>73</v>
      </c>
      <c r="W496" s="5">
        <v>0</v>
      </c>
      <c r="X496" s="5">
        <v>0</v>
      </c>
      <c r="Y496" s="5">
        <v>30</v>
      </c>
      <c r="Z496" s="5">
        <v>100</v>
      </c>
      <c r="AA496" s="5">
        <v>0.93799999999999994</v>
      </c>
      <c r="AB496" s="5">
        <v>100</v>
      </c>
      <c r="AC496" s="5"/>
      <c r="AD496" s="5">
        <v>138</v>
      </c>
      <c r="AE496" s="5">
        <v>23</v>
      </c>
      <c r="AF496" s="5">
        <v>0</v>
      </c>
      <c r="AG496" s="5">
        <v>0</v>
      </c>
      <c r="AH496" s="5">
        <v>17</v>
      </c>
      <c r="AI496" s="5">
        <v>77</v>
      </c>
      <c r="AJ496" s="5">
        <v>0</v>
      </c>
      <c r="AK496" s="5">
        <v>0</v>
      </c>
      <c r="AL496" s="5">
        <v>33</v>
      </c>
      <c r="AM496" s="5">
        <v>97.916667000000004</v>
      </c>
      <c r="AN496" s="5">
        <v>0.90600000000000003</v>
      </c>
      <c r="AO496" s="5">
        <v>100</v>
      </c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</row>
    <row r="497" spans="1:52" x14ac:dyDescent="0.25">
      <c r="A497" s="5">
        <v>139</v>
      </c>
      <c r="B497" s="5">
        <v>23</v>
      </c>
      <c r="C497" s="5">
        <v>0</v>
      </c>
      <c r="D497" s="5">
        <v>0</v>
      </c>
      <c r="E497" s="5">
        <v>43</v>
      </c>
      <c r="F497" s="5">
        <v>103</v>
      </c>
      <c r="G497" s="5">
        <v>0</v>
      </c>
      <c r="H497" s="5">
        <v>0</v>
      </c>
      <c r="I497" s="5">
        <v>33</v>
      </c>
      <c r="J497" s="5">
        <v>93.75</v>
      </c>
      <c r="K497" s="5">
        <v>1.3280000000000001</v>
      </c>
      <c r="L497" s="5">
        <v>100</v>
      </c>
      <c r="M497" s="5"/>
      <c r="N497" s="5"/>
      <c r="O497" s="5"/>
      <c r="P497" s="5"/>
      <c r="Q497" s="5">
        <v>139</v>
      </c>
      <c r="R497" s="5">
        <v>23</v>
      </c>
      <c r="S497" s="5">
        <v>0</v>
      </c>
      <c r="T497" s="5">
        <v>0</v>
      </c>
      <c r="U497" s="5">
        <v>43</v>
      </c>
      <c r="V497" s="5">
        <v>103</v>
      </c>
      <c r="W497" s="5">
        <v>0</v>
      </c>
      <c r="X497" s="5">
        <v>0</v>
      </c>
      <c r="Y497" s="5">
        <v>33</v>
      </c>
      <c r="Z497" s="5">
        <v>93.75</v>
      </c>
      <c r="AA497" s="5">
        <v>0.90600000000000003</v>
      </c>
      <c r="AB497" s="5">
        <v>100</v>
      </c>
      <c r="AC497" s="5"/>
      <c r="AD497" s="5">
        <v>139</v>
      </c>
      <c r="AE497" s="5">
        <v>22</v>
      </c>
      <c r="AF497" s="5">
        <v>0</v>
      </c>
      <c r="AG497" s="5">
        <v>0</v>
      </c>
      <c r="AH497" s="5">
        <v>47</v>
      </c>
      <c r="AI497" s="5">
        <v>107</v>
      </c>
      <c r="AJ497" s="5">
        <v>0</v>
      </c>
      <c r="AK497" s="5">
        <v>0</v>
      </c>
      <c r="AL497" s="5">
        <v>37</v>
      </c>
      <c r="AM497" s="5">
        <v>93.75</v>
      </c>
      <c r="AN497" s="5">
        <v>0.89100000000000001</v>
      </c>
      <c r="AO497" s="5">
        <v>100</v>
      </c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</row>
    <row r="498" spans="1:52" x14ac:dyDescent="0.25">
      <c r="A498" s="5">
        <v>140</v>
      </c>
      <c r="B498" s="5">
        <v>23</v>
      </c>
      <c r="C498" s="5">
        <v>0</v>
      </c>
      <c r="D498" s="5">
        <v>6</v>
      </c>
      <c r="E498" s="5">
        <v>116</v>
      </c>
      <c r="F498" s="5">
        <v>176</v>
      </c>
      <c r="G498" s="5">
        <v>0</v>
      </c>
      <c r="H498" s="5">
        <v>0</v>
      </c>
      <c r="I498" s="5">
        <v>33</v>
      </c>
      <c r="J498" s="5">
        <v>97.916667000000004</v>
      </c>
      <c r="K498" s="5">
        <v>1.4379999999999999</v>
      </c>
      <c r="L498" s="5">
        <v>100</v>
      </c>
      <c r="M498" s="5"/>
      <c r="N498" s="5"/>
      <c r="O498" s="5"/>
      <c r="P498" s="5"/>
      <c r="Q498" s="5">
        <v>140</v>
      </c>
      <c r="R498" s="5">
        <v>23</v>
      </c>
      <c r="S498" s="5">
        <v>0</v>
      </c>
      <c r="T498" s="5">
        <v>6</v>
      </c>
      <c r="U498" s="5">
        <v>116</v>
      </c>
      <c r="V498" s="5">
        <v>176</v>
      </c>
      <c r="W498" s="5">
        <v>0</v>
      </c>
      <c r="X498" s="5">
        <v>0</v>
      </c>
      <c r="Y498" s="5">
        <v>33</v>
      </c>
      <c r="Z498" s="5">
        <v>97.916667000000004</v>
      </c>
      <c r="AA498" s="5">
        <v>0.92200000000000004</v>
      </c>
      <c r="AB498" s="5">
        <v>100</v>
      </c>
      <c r="AC498" s="5"/>
      <c r="AD498" s="5">
        <v>140</v>
      </c>
      <c r="AE498" s="5">
        <v>22</v>
      </c>
      <c r="AF498" s="5">
        <v>0</v>
      </c>
      <c r="AG498" s="5">
        <v>6</v>
      </c>
      <c r="AH498" s="5">
        <v>594</v>
      </c>
      <c r="AI498" s="5">
        <v>654</v>
      </c>
      <c r="AJ498" s="5">
        <v>0</v>
      </c>
      <c r="AK498" s="5">
        <v>0</v>
      </c>
      <c r="AL498" s="5">
        <v>37</v>
      </c>
      <c r="AM498" s="5">
        <v>97.916667000000004</v>
      </c>
      <c r="AN498" s="5">
        <v>0.875</v>
      </c>
      <c r="AO498" s="5">
        <v>100</v>
      </c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</row>
    <row r="499" spans="1:52" x14ac:dyDescent="0.25">
      <c r="A499" s="5">
        <v>141</v>
      </c>
      <c r="B499" s="5">
        <v>21</v>
      </c>
      <c r="C499" s="5">
        <v>0</v>
      </c>
      <c r="D499" s="5">
        <v>0</v>
      </c>
      <c r="E499" s="5">
        <v>17</v>
      </c>
      <c r="F499" s="5">
        <v>77</v>
      </c>
      <c r="G499" s="5">
        <v>0</v>
      </c>
      <c r="H499" s="5">
        <v>0</v>
      </c>
      <c r="I499" s="5">
        <v>27</v>
      </c>
      <c r="J499" s="5">
        <v>97.916667000000004</v>
      </c>
      <c r="K499" s="5">
        <v>0.95299999999999996</v>
      </c>
      <c r="L499" s="5">
        <v>100</v>
      </c>
      <c r="M499" s="5"/>
      <c r="N499" s="5"/>
      <c r="O499" s="5"/>
      <c r="P499" s="5"/>
      <c r="Q499" s="5">
        <v>141</v>
      </c>
      <c r="R499" s="5">
        <v>22</v>
      </c>
      <c r="S499" s="5">
        <v>0</v>
      </c>
      <c r="T499" s="5">
        <v>0</v>
      </c>
      <c r="U499" s="5">
        <v>17</v>
      </c>
      <c r="V499" s="5">
        <v>77</v>
      </c>
      <c r="W499" s="5">
        <v>0</v>
      </c>
      <c r="X499" s="5">
        <v>0</v>
      </c>
      <c r="Y499" s="5">
        <v>27</v>
      </c>
      <c r="Z499" s="5">
        <v>97.916667000000004</v>
      </c>
      <c r="AA499" s="5">
        <v>0.93700000000000006</v>
      </c>
      <c r="AB499" s="5">
        <v>100</v>
      </c>
      <c r="AC499" s="5"/>
      <c r="AD499" s="5">
        <v>141</v>
      </c>
      <c r="AE499" s="5">
        <v>20</v>
      </c>
      <c r="AF499" s="5">
        <v>0</v>
      </c>
      <c r="AG499" s="5">
        <v>0</v>
      </c>
      <c r="AH499" s="5">
        <v>19</v>
      </c>
      <c r="AI499" s="5">
        <v>79</v>
      </c>
      <c r="AJ499" s="5">
        <v>0</v>
      </c>
      <c r="AK499" s="5">
        <v>0</v>
      </c>
      <c r="AL499" s="5">
        <v>30</v>
      </c>
      <c r="AM499" s="5">
        <v>100</v>
      </c>
      <c r="AN499" s="5">
        <v>0.81200000000000006</v>
      </c>
      <c r="AO499" s="5">
        <v>100</v>
      </c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</row>
    <row r="500" spans="1:52" x14ac:dyDescent="0.25">
      <c r="A500" s="5">
        <v>142</v>
      </c>
      <c r="B500" s="5">
        <v>20</v>
      </c>
      <c r="C500" s="5">
        <v>0</v>
      </c>
      <c r="D500" s="5">
        <v>6</v>
      </c>
      <c r="E500" s="5">
        <v>64</v>
      </c>
      <c r="F500" s="5">
        <v>124</v>
      </c>
      <c r="G500" s="5">
        <v>0</v>
      </c>
      <c r="H500" s="5">
        <v>0</v>
      </c>
      <c r="I500" s="5">
        <v>31</v>
      </c>
      <c r="J500" s="5">
        <v>97.916667000000004</v>
      </c>
      <c r="K500" s="5">
        <v>0.93700000000000006</v>
      </c>
      <c r="L500" s="5">
        <v>100</v>
      </c>
      <c r="M500" s="5"/>
      <c r="N500" s="5"/>
      <c r="O500" s="5"/>
      <c r="P500" s="5"/>
      <c r="Q500" s="5">
        <v>142</v>
      </c>
      <c r="R500" s="5">
        <v>21</v>
      </c>
      <c r="S500" s="5">
        <v>0</v>
      </c>
      <c r="T500" s="5">
        <v>6</v>
      </c>
      <c r="U500" s="5">
        <v>53</v>
      </c>
      <c r="V500" s="5">
        <v>113</v>
      </c>
      <c r="W500" s="5">
        <v>0</v>
      </c>
      <c r="X500" s="5">
        <v>0</v>
      </c>
      <c r="Y500" s="5">
        <v>31</v>
      </c>
      <c r="Z500" s="5">
        <v>97.916667000000004</v>
      </c>
      <c r="AA500" s="5">
        <v>0.89100000000000001</v>
      </c>
      <c r="AB500" s="5">
        <v>100</v>
      </c>
      <c r="AC500" s="5"/>
      <c r="AD500" s="5">
        <v>142</v>
      </c>
      <c r="AE500" s="5">
        <v>19</v>
      </c>
      <c r="AF500" s="5">
        <v>0</v>
      </c>
      <c r="AG500" s="5">
        <v>6</v>
      </c>
      <c r="AH500" s="5">
        <v>55</v>
      </c>
      <c r="AI500" s="5">
        <v>115</v>
      </c>
      <c r="AJ500" s="5">
        <v>0</v>
      </c>
      <c r="AK500" s="5">
        <v>0</v>
      </c>
      <c r="AL500" s="5">
        <v>33</v>
      </c>
      <c r="AM500" s="5">
        <v>97.916667000000004</v>
      </c>
      <c r="AN500" s="5">
        <v>0.73499999999999999</v>
      </c>
      <c r="AO500" s="5">
        <v>100</v>
      </c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</row>
    <row r="501" spans="1:52" x14ac:dyDescent="0.25">
      <c r="A501" s="5">
        <v>143</v>
      </c>
      <c r="B501" s="5">
        <v>21</v>
      </c>
      <c r="C501" s="5">
        <v>0</v>
      </c>
      <c r="D501" s="5">
        <v>4</v>
      </c>
      <c r="E501" s="5">
        <v>29</v>
      </c>
      <c r="F501" s="5">
        <v>89</v>
      </c>
      <c r="G501" s="5">
        <v>0</v>
      </c>
      <c r="H501" s="5">
        <v>0</v>
      </c>
      <c r="I501" s="5">
        <v>28</v>
      </c>
      <c r="J501" s="5">
        <v>91.666667000000004</v>
      </c>
      <c r="K501" s="5">
        <v>0.92200000000000004</v>
      </c>
      <c r="L501" s="5">
        <v>100</v>
      </c>
      <c r="M501" s="5"/>
      <c r="N501" s="5"/>
      <c r="O501" s="5"/>
      <c r="P501" s="5"/>
      <c r="Q501" s="5">
        <v>143</v>
      </c>
      <c r="R501" s="5">
        <v>21</v>
      </c>
      <c r="S501" s="5">
        <v>0</v>
      </c>
      <c r="T501" s="5">
        <v>4</v>
      </c>
      <c r="U501" s="5">
        <v>29</v>
      </c>
      <c r="V501" s="5">
        <v>89</v>
      </c>
      <c r="W501" s="5">
        <v>0</v>
      </c>
      <c r="X501" s="5">
        <v>0</v>
      </c>
      <c r="Y501" s="5">
        <v>31</v>
      </c>
      <c r="Z501" s="5">
        <v>97.916667000000004</v>
      </c>
      <c r="AA501" s="5">
        <v>0.84399999999999997</v>
      </c>
      <c r="AB501" s="5">
        <v>100</v>
      </c>
      <c r="AC501" s="5"/>
      <c r="AD501" s="5">
        <v>143</v>
      </c>
      <c r="AE501" s="5">
        <v>20</v>
      </c>
      <c r="AF501" s="5">
        <v>0</v>
      </c>
      <c r="AG501" s="5">
        <v>4</v>
      </c>
      <c r="AH501" s="5">
        <v>31</v>
      </c>
      <c r="AI501" s="5">
        <v>91</v>
      </c>
      <c r="AJ501" s="5">
        <v>0</v>
      </c>
      <c r="AK501" s="5">
        <v>0</v>
      </c>
      <c r="AL501" s="5">
        <v>33</v>
      </c>
      <c r="AM501" s="5">
        <v>97.916667000000004</v>
      </c>
      <c r="AN501" s="5">
        <v>0.75</v>
      </c>
      <c r="AO501" s="5">
        <v>100</v>
      </c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</row>
    <row r="502" spans="1:52" x14ac:dyDescent="0.25">
      <c r="A502" s="5">
        <v>144</v>
      </c>
      <c r="B502" s="5">
        <v>20</v>
      </c>
      <c r="C502" s="5">
        <v>0</v>
      </c>
      <c r="D502" s="5">
        <v>0</v>
      </c>
      <c r="E502" s="5">
        <v>31</v>
      </c>
      <c r="F502" s="5">
        <v>91</v>
      </c>
      <c r="G502" s="5">
        <v>0</v>
      </c>
      <c r="H502" s="5">
        <v>0</v>
      </c>
      <c r="I502" s="5">
        <v>35</v>
      </c>
      <c r="J502" s="5">
        <v>93.75</v>
      </c>
      <c r="K502" s="5">
        <v>0.89100000000000001</v>
      </c>
      <c r="L502" s="5">
        <v>100</v>
      </c>
      <c r="M502" s="5"/>
      <c r="N502" s="5"/>
      <c r="O502" s="5"/>
      <c r="P502" s="5"/>
      <c r="Q502" s="5">
        <v>144</v>
      </c>
      <c r="R502" s="5">
        <v>20</v>
      </c>
      <c r="S502" s="5">
        <v>0</v>
      </c>
      <c r="T502" s="5">
        <v>3</v>
      </c>
      <c r="U502" s="5">
        <v>34</v>
      </c>
      <c r="V502" s="5">
        <v>94</v>
      </c>
      <c r="W502" s="5">
        <v>0</v>
      </c>
      <c r="X502" s="5">
        <v>0</v>
      </c>
      <c r="Y502" s="5">
        <v>35</v>
      </c>
      <c r="Z502" s="5">
        <v>93.75</v>
      </c>
      <c r="AA502" s="5">
        <v>0.79700000000000004</v>
      </c>
      <c r="AB502" s="5">
        <v>100</v>
      </c>
      <c r="AC502" s="5"/>
      <c r="AD502" s="5">
        <v>144</v>
      </c>
      <c r="AE502" s="5">
        <v>19</v>
      </c>
      <c r="AF502" s="5">
        <v>0</v>
      </c>
      <c r="AG502" s="5">
        <v>0</v>
      </c>
      <c r="AH502" s="5">
        <v>30</v>
      </c>
      <c r="AI502" s="5">
        <v>90</v>
      </c>
      <c r="AJ502" s="5">
        <v>0</v>
      </c>
      <c r="AK502" s="5">
        <v>0</v>
      </c>
      <c r="AL502" s="5">
        <v>37</v>
      </c>
      <c r="AM502" s="5">
        <v>93.75</v>
      </c>
      <c r="AN502" s="5">
        <v>0.70299999999999996</v>
      </c>
      <c r="AO502" s="5">
        <v>100</v>
      </c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</row>
    <row r="503" spans="1:52" x14ac:dyDescent="0.25">
      <c r="A503" s="5">
        <v>145</v>
      </c>
      <c r="B503" s="5">
        <v>20</v>
      </c>
      <c r="C503" s="5">
        <v>0</v>
      </c>
      <c r="D503" s="5">
        <v>0</v>
      </c>
      <c r="E503" s="5">
        <v>57</v>
      </c>
      <c r="F503" s="5">
        <v>117</v>
      </c>
      <c r="G503" s="5">
        <v>0</v>
      </c>
      <c r="H503" s="5">
        <v>0</v>
      </c>
      <c r="I503" s="5">
        <v>44</v>
      </c>
      <c r="J503" s="5">
        <v>95.833332999999996</v>
      </c>
      <c r="K503" s="5">
        <v>0.90600000000000003</v>
      </c>
      <c r="L503" s="5">
        <v>100</v>
      </c>
      <c r="M503" s="5"/>
      <c r="N503" s="5"/>
      <c r="O503" s="5"/>
      <c r="P503" s="5"/>
      <c r="Q503" s="5">
        <v>145</v>
      </c>
      <c r="R503" s="5">
        <v>20</v>
      </c>
      <c r="S503" s="5">
        <v>0</v>
      </c>
      <c r="T503" s="5">
        <v>0</v>
      </c>
      <c r="U503" s="5">
        <v>55</v>
      </c>
      <c r="V503" s="5">
        <v>115</v>
      </c>
      <c r="W503" s="5">
        <v>0</v>
      </c>
      <c r="X503" s="5">
        <v>0</v>
      </c>
      <c r="Y503" s="5">
        <v>45</v>
      </c>
      <c r="Z503" s="5">
        <v>97.916667000000004</v>
      </c>
      <c r="AA503" s="5">
        <v>0.76500000000000001</v>
      </c>
      <c r="AB503" s="5">
        <v>100</v>
      </c>
      <c r="AC503" s="5"/>
      <c r="AD503" s="5">
        <v>145</v>
      </c>
      <c r="AE503" s="5">
        <v>19</v>
      </c>
      <c r="AF503" s="5">
        <v>0</v>
      </c>
      <c r="AG503" s="5">
        <v>0</v>
      </c>
      <c r="AH503" s="5">
        <v>30</v>
      </c>
      <c r="AI503" s="5">
        <v>90</v>
      </c>
      <c r="AJ503" s="5">
        <v>0</v>
      </c>
      <c r="AK503" s="5">
        <v>0</v>
      </c>
      <c r="AL503" s="5">
        <v>42</v>
      </c>
      <c r="AM503" s="5">
        <v>95.833332999999996</v>
      </c>
      <c r="AN503" s="5">
        <v>0.67200000000000004</v>
      </c>
      <c r="AO503" s="5">
        <v>100</v>
      </c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</row>
    <row r="504" spans="1:52" x14ac:dyDescent="0.25">
      <c r="A504" s="5">
        <v>146</v>
      </c>
      <c r="B504" s="5">
        <v>24</v>
      </c>
      <c r="C504" s="5">
        <v>0</v>
      </c>
      <c r="D504" s="5">
        <v>0</v>
      </c>
      <c r="E504" s="5">
        <v>0</v>
      </c>
      <c r="F504" s="5">
        <v>0</v>
      </c>
      <c r="G504" s="5">
        <v>0</v>
      </c>
      <c r="H504" s="5">
        <v>0</v>
      </c>
      <c r="I504" s="5">
        <v>44</v>
      </c>
      <c r="J504" s="5">
        <v>97.916667000000004</v>
      </c>
      <c r="K504" s="5">
        <v>0.92200000000000004</v>
      </c>
      <c r="L504" s="5">
        <v>100</v>
      </c>
      <c r="M504" s="5"/>
      <c r="N504" s="5"/>
      <c r="O504" s="5"/>
      <c r="P504" s="5"/>
      <c r="Q504" s="5">
        <v>146</v>
      </c>
      <c r="R504" s="5">
        <v>24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44</v>
      </c>
      <c r="Z504" s="5">
        <v>100</v>
      </c>
      <c r="AA504" s="5">
        <v>0.875</v>
      </c>
      <c r="AB504" s="5">
        <v>100</v>
      </c>
      <c r="AC504" s="5"/>
      <c r="AD504" s="5">
        <v>146</v>
      </c>
      <c r="AE504" s="5">
        <v>23</v>
      </c>
      <c r="AF504" s="5">
        <v>0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44</v>
      </c>
      <c r="AM504" s="5">
        <v>95.833332999999996</v>
      </c>
      <c r="AN504" s="5">
        <v>0.75</v>
      </c>
      <c r="AO504" s="5">
        <v>100</v>
      </c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</row>
    <row r="505" spans="1:52" x14ac:dyDescent="0.25">
      <c r="A505" s="5">
        <v>147</v>
      </c>
      <c r="B505" s="5">
        <v>26</v>
      </c>
      <c r="C505" s="5">
        <v>0</v>
      </c>
      <c r="D505" s="5">
        <v>0</v>
      </c>
      <c r="E505" s="5">
        <v>70</v>
      </c>
      <c r="F505" s="5">
        <v>100</v>
      </c>
      <c r="G505" s="5">
        <v>0</v>
      </c>
      <c r="H505" s="5">
        <v>0</v>
      </c>
      <c r="I505" s="5">
        <v>24</v>
      </c>
      <c r="J505" s="5">
        <v>100</v>
      </c>
      <c r="K505" s="5">
        <v>1.125</v>
      </c>
      <c r="L505" s="5">
        <v>100</v>
      </c>
      <c r="M505" s="5"/>
      <c r="N505" s="5"/>
      <c r="O505" s="5"/>
      <c r="P505" s="5"/>
      <c r="Q505" s="5">
        <v>147</v>
      </c>
      <c r="R505" s="5">
        <v>28</v>
      </c>
      <c r="S505" s="5">
        <v>0</v>
      </c>
      <c r="T505" s="5">
        <v>0</v>
      </c>
      <c r="U505" s="5">
        <v>75</v>
      </c>
      <c r="V505" s="5">
        <v>135</v>
      </c>
      <c r="W505" s="5">
        <v>0</v>
      </c>
      <c r="X505" s="5">
        <v>0</v>
      </c>
      <c r="Y505" s="5">
        <v>4</v>
      </c>
      <c r="Z505" s="5">
        <v>95.833332999999996</v>
      </c>
      <c r="AA505" s="5">
        <v>1.0940000000000001</v>
      </c>
      <c r="AB505" s="5">
        <v>100</v>
      </c>
      <c r="AC505" s="5"/>
      <c r="AD505" s="5">
        <v>147</v>
      </c>
      <c r="AE505" s="5">
        <v>26</v>
      </c>
      <c r="AF505" s="5">
        <v>0</v>
      </c>
      <c r="AG505" s="5">
        <v>0</v>
      </c>
      <c r="AH505" s="5">
        <v>70</v>
      </c>
      <c r="AI505" s="5">
        <v>100</v>
      </c>
      <c r="AJ505" s="5">
        <v>0</v>
      </c>
      <c r="AK505" s="5">
        <v>0</v>
      </c>
      <c r="AL505" s="5">
        <v>24</v>
      </c>
      <c r="AM505" s="5">
        <v>100</v>
      </c>
      <c r="AN505" s="5">
        <v>0.90600000000000003</v>
      </c>
      <c r="AO505" s="5">
        <v>100</v>
      </c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</row>
    <row r="506" spans="1:52" x14ac:dyDescent="0.25">
      <c r="A506" s="5">
        <v>148</v>
      </c>
      <c r="B506" s="5">
        <v>25</v>
      </c>
      <c r="C506" s="5">
        <v>0</v>
      </c>
      <c r="D506" s="5">
        <v>0</v>
      </c>
      <c r="E506" s="5">
        <v>84</v>
      </c>
      <c r="F506" s="5">
        <v>144</v>
      </c>
      <c r="G506" s="5">
        <v>0</v>
      </c>
      <c r="H506" s="5">
        <v>0</v>
      </c>
      <c r="I506" s="5">
        <v>0</v>
      </c>
      <c r="J506" s="5">
        <v>100</v>
      </c>
      <c r="K506" s="5">
        <v>1.109</v>
      </c>
      <c r="L506" s="5">
        <v>100</v>
      </c>
      <c r="M506" s="5"/>
      <c r="N506" s="5"/>
      <c r="O506" s="5"/>
      <c r="P506" s="5"/>
      <c r="Q506" s="5">
        <v>148</v>
      </c>
      <c r="R506" s="5">
        <v>27</v>
      </c>
      <c r="S506" s="5">
        <v>0</v>
      </c>
      <c r="T506" s="5">
        <v>0</v>
      </c>
      <c r="U506" s="5">
        <v>95</v>
      </c>
      <c r="V506" s="5">
        <v>155</v>
      </c>
      <c r="W506" s="5">
        <v>0</v>
      </c>
      <c r="X506" s="5">
        <v>0</v>
      </c>
      <c r="Y506" s="5">
        <v>6</v>
      </c>
      <c r="Z506" s="5">
        <v>100</v>
      </c>
      <c r="AA506" s="5">
        <v>1.125</v>
      </c>
      <c r="AB506" s="5">
        <v>100</v>
      </c>
      <c r="AC506" s="5"/>
      <c r="AD506" s="5">
        <v>148</v>
      </c>
      <c r="AE506" s="5">
        <v>25</v>
      </c>
      <c r="AF506" s="5">
        <v>0</v>
      </c>
      <c r="AG506" s="5">
        <v>0</v>
      </c>
      <c r="AH506" s="5">
        <v>40</v>
      </c>
      <c r="AI506" s="5">
        <v>100</v>
      </c>
      <c r="AJ506" s="5">
        <v>0</v>
      </c>
      <c r="AK506" s="5">
        <v>0</v>
      </c>
      <c r="AL506" s="5">
        <v>0</v>
      </c>
      <c r="AM506" s="5">
        <v>100</v>
      </c>
      <c r="AN506" s="5">
        <v>0.93700000000000006</v>
      </c>
      <c r="AO506" s="5">
        <v>100</v>
      </c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</row>
    <row r="507" spans="1:52" x14ac:dyDescent="0.25">
      <c r="A507" s="5">
        <v>149</v>
      </c>
      <c r="B507" s="5">
        <v>24</v>
      </c>
      <c r="C507" s="5">
        <v>0</v>
      </c>
      <c r="D507" s="5">
        <v>0</v>
      </c>
      <c r="E507" s="5">
        <v>68</v>
      </c>
      <c r="F507" s="5">
        <v>128</v>
      </c>
      <c r="G507" s="5">
        <v>0</v>
      </c>
      <c r="H507" s="5">
        <v>0</v>
      </c>
      <c r="I507" s="5">
        <v>0</v>
      </c>
      <c r="J507" s="5">
        <v>100</v>
      </c>
      <c r="K507" s="5">
        <v>1.1879999999999999</v>
      </c>
      <c r="L507" s="5">
        <v>100</v>
      </c>
      <c r="M507" s="5"/>
      <c r="N507" s="5"/>
      <c r="O507" s="5"/>
      <c r="P507" s="5"/>
      <c r="Q507" s="5">
        <v>149</v>
      </c>
      <c r="R507" s="5">
        <v>26</v>
      </c>
      <c r="S507" s="5">
        <v>0</v>
      </c>
      <c r="T507" s="5">
        <v>3</v>
      </c>
      <c r="U507" s="5">
        <v>114</v>
      </c>
      <c r="V507" s="5">
        <v>174</v>
      </c>
      <c r="W507" s="5">
        <v>0</v>
      </c>
      <c r="X507" s="5">
        <v>0</v>
      </c>
      <c r="Y507" s="5">
        <v>8</v>
      </c>
      <c r="Z507" s="5">
        <v>95.833332999999996</v>
      </c>
      <c r="AA507" s="5">
        <v>1.1870000000000001</v>
      </c>
      <c r="AB507" s="5">
        <v>100</v>
      </c>
      <c r="AC507" s="5"/>
      <c r="AD507" s="5">
        <v>149</v>
      </c>
      <c r="AE507" s="5">
        <v>24</v>
      </c>
      <c r="AF507" s="5">
        <v>0</v>
      </c>
      <c r="AG507" s="5">
        <v>0</v>
      </c>
      <c r="AH507" s="5">
        <v>206</v>
      </c>
      <c r="AI507" s="5">
        <v>266</v>
      </c>
      <c r="AJ507" s="5">
        <v>0</v>
      </c>
      <c r="AK507" s="5">
        <v>0</v>
      </c>
      <c r="AL507" s="5">
        <v>0</v>
      </c>
      <c r="AM507" s="5">
        <v>91.666667000000004</v>
      </c>
      <c r="AN507" s="5">
        <v>0.92200000000000004</v>
      </c>
      <c r="AO507" s="5">
        <v>100</v>
      </c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</row>
    <row r="508" spans="1:52" x14ac:dyDescent="0.25">
      <c r="A508" s="5">
        <v>150</v>
      </c>
      <c r="B508" s="5">
        <v>25</v>
      </c>
      <c r="C508" s="5">
        <v>0</v>
      </c>
      <c r="D508" s="5">
        <v>0</v>
      </c>
      <c r="E508" s="5">
        <v>27</v>
      </c>
      <c r="F508" s="5">
        <v>117</v>
      </c>
      <c r="G508" s="5">
        <v>0</v>
      </c>
      <c r="H508" s="5">
        <v>0</v>
      </c>
      <c r="I508" s="5">
        <v>22</v>
      </c>
      <c r="J508" s="5">
        <v>100</v>
      </c>
      <c r="K508" s="5">
        <v>1.1870000000000001</v>
      </c>
      <c r="L508" s="5">
        <v>100</v>
      </c>
      <c r="M508" s="5"/>
      <c r="N508" s="5"/>
      <c r="O508" s="5"/>
      <c r="P508" s="5"/>
      <c r="Q508" s="5">
        <v>150</v>
      </c>
      <c r="R508" s="5">
        <v>26</v>
      </c>
      <c r="S508" s="5">
        <v>0</v>
      </c>
      <c r="T508" s="5">
        <v>5</v>
      </c>
      <c r="U508" s="5">
        <v>89</v>
      </c>
      <c r="V508" s="5">
        <v>149</v>
      </c>
      <c r="W508" s="5">
        <v>0</v>
      </c>
      <c r="X508" s="5">
        <v>0</v>
      </c>
      <c r="Y508" s="5">
        <v>13</v>
      </c>
      <c r="Z508" s="5">
        <v>93.75</v>
      </c>
      <c r="AA508" s="5">
        <v>1.2190000000000001</v>
      </c>
      <c r="AB508" s="5">
        <v>100</v>
      </c>
      <c r="AC508" s="5"/>
      <c r="AD508" s="5">
        <v>150</v>
      </c>
      <c r="AE508" s="5">
        <v>25</v>
      </c>
      <c r="AF508" s="5">
        <v>0</v>
      </c>
      <c r="AG508" s="5">
        <v>0</v>
      </c>
      <c r="AH508" s="5">
        <v>27</v>
      </c>
      <c r="AI508" s="5">
        <v>117</v>
      </c>
      <c r="AJ508" s="5">
        <v>0</v>
      </c>
      <c r="AK508" s="5">
        <v>0</v>
      </c>
      <c r="AL508" s="5">
        <v>22</v>
      </c>
      <c r="AM508" s="5">
        <v>100</v>
      </c>
      <c r="AN508" s="5">
        <v>1</v>
      </c>
      <c r="AO508" s="5">
        <v>100</v>
      </c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</row>
    <row r="509" spans="1:52" x14ac:dyDescent="0.25">
      <c r="A509" s="5">
        <v>151</v>
      </c>
      <c r="B509" s="5">
        <v>24</v>
      </c>
      <c r="C509" s="5">
        <v>0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40</v>
      </c>
      <c r="J509" s="5">
        <v>87.5</v>
      </c>
      <c r="K509" s="5">
        <v>1.2190000000000001</v>
      </c>
      <c r="L509" s="5">
        <v>100</v>
      </c>
      <c r="M509" s="5"/>
      <c r="N509" s="5"/>
      <c r="O509" s="5"/>
      <c r="P509" s="5"/>
      <c r="Q509" s="5">
        <v>151</v>
      </c>
      <c r="R509" s="5">
        <v>25</v>
      </c>
      <c r="S509" s="5">
        <v>0</v>
      </c>
      <c r="T509" s="5">
        <v>6</v>
      </c>
      <c r="U509" s="5">
        <v>23</v>
      </c>
      <c r="V509" s="5">
        <v>83</v>
      </c>
      <c r="W509" s="5">
        <v>0</v>
      </c>
      <c r="X509" s="5">
        <v>0</v>
      </c>
      <c r="Y509" s="5">
        <v>14</v>
      </c>
      <c r="Z509" s="5">
        <v>95.833332999999996</v>
      </c>
      <c r="AA509" s="5">
        <v>1.141</v>
      </c>
      <c r="AB509" s="5">
        <v>100</v>
      </c>
      <c r="AC509" s="5"/>
      <c r="AD509" s="5">
        <v>151</v>
      </c>
      <c r="AE509" s="5">
        <v>24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40</v>
      </c>
      <c r="AM509" s="5">
        <v>87.5</v>
      </c>
      <c r="AN509" s="5">
        <v>1.032</v>
      </c>
      <c r="AO509" s="5">
        <v>100</v>
      </c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</row>
    <row r="510" spans="1:52" x14ac:dyDescent="0.25">
      <c r="A510" s="5">
        <v>152</v>
      </c>
      <c r="B510" s="5">
        <v>24</v>
      </c>
      <c r="C510" s="5">
        <v>0</v>
      </c>
      <c r="D510" s="5">
        <v>0</v>
      </c>
      <c r="E510" s="5">
        <v>16</v>
      </c>
      <c r="F510" s="5">
        <v>106</v>
      </c>
      <c r="G510" s="5">
        <v>0</v>
      </c>
      <c r="H510" s="5">
        <v>0</v>
      </c>
      <c r="I510" s="5">
        <v>22</v>
      </c>
      <c r="J510" s="5">
        <v>100</v>
      </c>
      <c r="K510" s="5">
        <v>1.2030000000000001</v>
      </c>
      <c r="L510" s="5">
        <v>100</v>
      </c>
      <c r="M510" s="5"/>
      <c r="N510" s="5"/>
      <c r="O510" s="5"/>
      <c r="P510" s="5"/>
      <c r="Q510" s="5">
        <v>152</v>
      </c>
      <c r="R510" s="5">
        <v>24</v>
      </c>
      <c r="S510" s="5">
        <v>0</v>
      </c>
      <c r="T510" s="5">
        <v>0</v>
      </c>
      <c r="U510" s="5">
        <v>13</v>
      </c>
      <c r="V510" s="5">
        <v>73</v>
      </c>
      <c r="W510" s="5">
        <v>0</v>
      </c>
      <c r="X510" s="5">
        <v>0</v>
      </c>
      <c r="Y510" s="5">
        <v>17</v>
      </c>
      <c r="Z510" s="5">
        <v>85.416667000000004</v>
      </c>
      <c r="AA510" s="5">
        <v>1.0780000000000001</v>
      </c>
      <c r="AB510" s="5">
        <v>100</v>
      </c>
      <c r="AC510" s="5"/>
      <c r="AD510" s="5">
        <v>152</v>
      </c>
      <c r="AE510" s="5">
        <v>24</v>
      </c>
      <c r="AF510" s="5">
        <v>0</v>
      </c>
      <c r="AG510" s="5">
        <v>0</v>
      </c>
      <c r="AH510" s="5">
        <v>16</v>
      </c>
      <c r="AI510" s="5">
        <v>106</v>
      </c>
      <c r="AJ510" s="5">
        <v>0</v>
      </c>
      <c r="AK510" s="5">
        <v>0</v>
      </c>
      <c r="AL510" s="5">
        <v>22</v>
      </c>
      <c r="AM510" s="5">
        <v>100</v>
      </c>
      <c r="AN510" s="5">
        <v>1.25</v>
      </c>
      <c r="AO510" s="5">
        <v>100</v>
      </c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</row>
    <row r="511" spans="1:52" x14ac:dyDescent="0.25">
      <c r="A511" s="5">
        <v>153</v>
      </c>
      <c r="B511" s="5">
        <v>23</v>
      </c>
      <c r="C511" s="5">
        <v>0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44</v>
      </c>
      <c r="J511" s="5">
        <v>91.666667000000004</v>
      </c>
      <c r="K511" s="5">
        <v>1.141</v>
      </c>
      <c r="L511" s="5">
        <v>100</v>
      </c>
      <c r="M511" s="5"/>
      <c r="N511" s="5"/>
      <c r="O511" s="5"/>
      <c r="P511" s="5"/>
      <c r="Q511" s="5">
        <v>153</v>
      </c>
      <c r="R511" s="5">
        <v>23</v>
      </c>
      <c r="S511" s="5">
        <v>0</v>
      </c>
      <c r="T511" s="5">
        <v>0</v>
      </c>
      <c r="U511" s="5">
        <v>18</v>
      </c>
      <c r="V511" s="5">
        <v>78</v>
      </c>
      <c r="W511" s="5">
        <v>0</v>
      </c>
      <c r="X511" s="5">
        <v>0</v>
      </c>
      <c r="Y511" s="5">
        <v>20</v>
      </c>
      <c r="Z511" s="5">
        <v>100</v>
      </c>
      <c r="AA511" s="5">
        <v>1</v>
      </c>
      <c r="AB511" s="5">
        <v>100</v>
      </c>
      <c r="AC511" s="5"/>
      <c r="AD511" s="5">
        <v>153</v>
      </c>
      <c r="AE511" s="5">
        <v>23</v>
      </c>
      <c r="AF511" s="5">
        <v>0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44</v>
      </c>
      <c r="AM511" s="5">
        <v>91.666667000000004</v>
      </c>
      <c r="AN511" s="5">
        <v>1.093</v>
      </c>
      <c r="AO511" s="5">
        <v>100</v>
      </c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</row>
    <row r="512" spans="1:52" x14ac:dyDescent="0.25">
      <c r="A512" s="5">
        <v>154</v>
      </c>
      <c r="B512" s="5">
        <v>23</v>
      </c>
      <c r="C512" s="5">
        <v>0</v>
      </c>
      <c r="D512" s="5">
        <v>0</v>
      </c>
      <c r="E512" s="5">
        <v>13</v>
      </c>
      <c r="F512" s="5">
        <v>73</v>
      </c>
      <c r="G512" s="5">
        <v>0</v>
      </c>
      <c r="H512" s="5">
        <v>0</v>
      </c>
      <c r="I512" s="5">
        <v>0</v>
      </c>
      <c r="J512" s="5">
        <v>100</v>
      </c>
      <c r="K512" s="5">
        <v>1.1559999999999999</v>
      </c>
      <c r="L512" s="5">
        <v>100</v>
      </c>
      <c r="M512" s="5"/>
      <c r="N512" s="5"/>
      <c r="O512" s="5"/>
      <c r="P512" s="5"/>
      <c r="Q512" s="5">
        <v>154</v>
      </c>
      <c r="R512" s="5">
        <v>23</v>
      </c>
      <c r="S512" s="5">
        <v>0</v>
      </c>
      <c r="T512" s="5">
        <v>0</v>
      </c>
      <c r="U512" s="5">
        <v>9</v>
      </c>
      <c r="V512" s="5">
        <v>69</v>
      </c>
      <c r="W512" s="5">
        <v>0</v>
      </c>
      <c r="X512" s="5">
        <v>0</v>
      </c>
      <c r="Y512" s="5">
        <v>23</v>
      </c>
      <c r="Z512" s="5">
        <v>97.916667000000004</v>
      </c>
      <c r="AA512" s="5">
        <v>0.98399999999999999</v>
      </c>
      <c r="AB512" s="5">
        <v>100</v>
      </c>
      <c r="AC512" s="5"/>
      <c r="AD512" s="5">
        <v>154</v>
      </c>
      <c r="AE512" s="5">
        <v>23</v>
      </c>
      <c r="AF512" s="5">
        <v>0</v>
      </c>
      <c r="AG512" s="5">
        <v>0</v>
      </c>
      <c r="AH512" s="5">
        <v>13</v>
      </c>
      <c r="AI512" s="5">
        <v>73</v>
      </c>
      <c r="AJ512" s="5">
        <v>0</v>
      </c>
      <c r="AK512" s="5">
        <v>0</v>
      </c>
      <c r="AL512" s="5">
        <v>0</v>
      </c>
      <c r="AM512" s="5">
        <v>100</v>
      </c>
      <c r="AN512" s="5">
        <v>0.96899999999999997</v>
      </c>
      <c r="AO512" s="5">
        <v>100</v>
      </c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</row>
    <row r="513" spans="1:52" x14ac:dyDescent="0.25">
      <c r="A513" s="5">
        <v>155</v>
      </c>
      <c r="B513" s="5">
        <v>24</v>
      </c>
      <c r="C513" s="5">
        <v>0</v>
      </c>
      <c r="D513" s="5">
        <v>2</v>
      </c>
      <c r="E513" s="5">
        <v>39</v>
      </c>
      <c r="F513" s="5">
        <v>99</v>
      </c>
      <c r="G513" s="5">
        <v>0</v>
      </c>
      <c r="H513" s="5">
        <v>0</v>
      </c>
      <c r="I513" s="5">
        <v>5</v>
      </c>
      <c r="J513" s="5">
        <v>97.916667000000004</v>
      </c>
      <c r="K513" s="5">
        <v>1.266</v>
      </c>
      <c r="L513" s="5">
        <v>100</v>
      </c>
      <c r="M513" s="5"/>
      <c r="N513" s="5"/>
      <c r="O513" s="5"/>
      <c r="P513" s="5"/>
      <c r="Q513" s="5">
        <v>155</v>
      </c>
      <c r="R513" s="5">
        <v>22</v>
      </c>
      <c r="S513" s="5">
        <v>0</v>
      </c>
      <c r="T513" s="5">
        <v>6</v>
      </c>
      <c r="U513" s="5">
        <v>70</v>
      </c>
      <c r="V513" s="5">
        <v>130</v>
      </c>
      <c r="W513" s="5">
        <v>0</v>
      </c>
      <c r="X513" s="5">
        <v>0</v>
      </c>
      <c r="Y513" s="5">
        <v>32</v>
      </c>
      <c r="Z513" s="5">
        <v>100</v>
      </c>
      <c r="AA513" s="5">
        <v>0.98499999999999999</v>
      </c>
      <c r="AB513" s="5">
        <v>100</v>
      </c>
      <c r="AC513" s="5"/>
      <c r="AD513" s="5">
        <v>155</v>
      </c>
      <c r="AE513" s="5">
        <v>24</v>
      </c>
      <c r="AF513" s="5">
        <v>0</v>
      </c>
      <c r="AG513" s="5">
        <v>2</v>
      </c>
      <c r="AH513" s="5">
        <v>39</v>
      </c>
      <c r="AI513" s="5">
        <v>99</v>
      </c>
      <c r="AJ513" s="5">
        <v>0</v>
      </c>
      <c r="AK513" s="5">
        <v>0</v>
      </c>
      <c r="AL513" s="5">
        <v>5</v>
      </c>
      <c r="AM513" s="5">
        <v>97.916667000000004</v>
      </c>
      <c r="AN513" s="5">
        <v>1.016</v>
      </c>
      <c r="AO513" s="5">
        <v>100</v>
      </c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</row>
    <row r="514" spans="1:52" x14ac:dyDescent="0.25">
      <c r="A514" s="5">
        <v>156</v>
      </c>
      <c r="B514" s="5">
        <v>24</v>
      </c>
      <c r="C514" s="5">
        <v>0</v>
      </c>
      <c r="D514" s="5">
        <v>6</v>
      </c>
      <c r="E514" s="5">
        <v>112</v>
      </c>
      <c r="F514" s="5">
        <v>172</v>
      </c>
      <c r="G514" s="5">
        <v>0</v>
      </c>
      <c r="H514" s="5">
        <v>0</v>
      </c>
      <c r="I514" s="5">
        <v>14</v>
      </c>
      <c r="J514" s="5">
        <v>100</v>
      </c>
      <c r="K514" s="5">
        <v>1.2030000000000001</v>
      </c>
      <c r="L514" s="5">
        <v>100</v>
      </c>
      <c r="M514" s="5"/>
      <c r="N514" s="5"/>
      <c r="O514" s="5"/>
      <c r="P514" s="5"/>
      <c r="Q514" s="5">
        <v>156</v>
      </c>
      <c r="R514" s="5">
        <v>22</v>
      </c>
      <c r="S514" s="5">
        <v>0</v>
      </c>
      <c r="T514" s="5">
        <v>6</v>
      </c>
      <c r="U514" s="5">
        <v>141</v>
      </c>
      <c r="V514" s="5">
        <v>201</v>
      </c>
      <c r="W514" s="5">
        <v>0</v>
      </c>
      <c r="X514" s="5">
        <v>0</v>
      </c>
      <c r="Y514" s="5">
        <v>38</v>
      </c>
      <c r="Z514" s="5">
        <v>100</v>
      </c>
      <c r="AA514" s="5">
        <v>0.92200000000000004</v>
      </c>
      <c r="AB514" s="5">
        <v>100</v>
      </c>
      <c r="AC514" s="5"/>
      <c r="AD514" s="5">
        <v>156</v>
      </c>
      <c r="AE514" s="5">
        <v>24</v>
      </c>
      <c r="AF514" s="5">
        <v>0</v>
      </c>
      <c r="AG514" s="5">
        <v>6</v>
      </c>
      <c r="AH514" s="5">
        <v>112</v>
      </c>
      <c r="AI514" s="5">
        <v>172</v>
      </c>
      <c r="AJ514" s="5">
        <v>0</v>
      </c>
      <c r="AK514" s="5">
        <v>0</v>
      </c>
      <c r="AL514" s="5">
        <v>14</v>
      </c>
      <c r="AM514" s="5">
        <v>100</v>
      </c>
      <c r="AN514" s="5">
        <v>1</v>
      </c>
      <c r="AO514" s="5">
        <v>100</v>
      </c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</row>
    <row r="515" spans="1:52" x14ac:dyDescent="0.25">
      <c r="A515" s="5">
        <v>157</v>
      </c>
      <c r="B515" s="5">
        <v>24</v>
      </c>
      <c r="C515" s="5">
        <v>0</v>
      </c>
      <c r="D515" s="5">
        <v>6</v>
      </c>
      <c r="E515" s="5">
        <v>163</v>
      </c>
      <c r="F515" s="5">
        <v>223</v>
      </c>
      <c r="G515" s="5">
        <v>0</v>
      </c>
      <c r="H515" s="5">
        <v>0</v>
      </c>
      <c r="I515" s="5">
        <v>18</v>
      </c>
      <c r="J515" s="5">
        <v>95.833332999999996</v>
      </c>
      <c r="K515" s="5">
        <v>1.1559999999999999</v>
      </c>
      <c r="L515" s="5">
        <v>100</v>
      </c>
      <c r="M515" s="5"/>
      <c r="N515" s="5"/>
      <c r="O515" s="5"/>
      <c r="P515" s="5"/>
      <c r="Q515" s="5">
        <v>157</v>
      </c>
      <c r="R515" s="5">
        <v>22</v>
      </c>
      <c r="S515" s="5">
        <v>0</v>
      </c>
      <c r="T515" s="5">
        <v>0</v>
      </c>
      <c r="U515" s="5">
        <v>108</v>
      </c>
      <c r="V515" s="5">
        <v>168</v>
      </c>
      <c r="W515" s="5">
        <v>0</v>
      </c>
      <c r="X515" s="5">
        <v>0</v>
      </c>
      <c r="Y515" s="5">
        <v>41</v>
      </c>
      <c r="Z515" s="5">
        <v>97.916667000000004</v>
      </c>
      <c r="AA515" s="5">
        <v>0.90600000000000003</v>
      </c>
      <c r="AB515" s="5">
        <v>100</v>
      </c>
      <c r="AC515" s="5"/>
      <c r="AD515" s="5">
        <v>157</v>
      </c>
      <c r="AE515" s="5">
        <v>24</v>
      </c>
      <c r="AF515" s="5">
        <v>0</v>
      </c>
      <c r="AG515" s="5">
        <v>6</v>
      </c>
      <c r="AH515" s="5">
        <v>163</v>
      </c>
      <c r="AI515" s="5">
        <v>223</v>
      </c>
      <c r="AJ515" s="5">
        <v>0</v>
      </c>
      <c r="AK515" s="5">
        <v>0</v>
      </c>
      <c r="AL515" s="5">
        <v>18</v>
      </c>
      <c r="AM515" s="5">
        <v>95.833332999999996</v>
      </c>
      <c r="AN515" s="5">
        <v>0.98399999999999999</v>
      </c>
      <c r="AO515" s="5">
        <v>100</v>
      </c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</row>
    <row r="516" spans="1:52" x14ac:dyDescent="0.25">
      <c r="A516" s="5">
        <v>158</v>
      </c>
      <c r="B516" s="5">
        <v>24</v>
      </c>
      <c r="C516" s="5">
        <v>0</v>
      </c>
      <c r="D516" s="5">
        <v>5</v>
      </c>
      <c r="E516" s="5">
        <v>56</v>
      </c>
      <c r="F516" s="5">
        <v>116</v>
      </c>
      <c r="G516" s="5">
        <v>0</v>
      </c>
      <c r="H516" s="5">
        <v>0</v>
      </c>
      <c r="I516" s="5">
        <v>21</v>
      </c>
      <c r="J516" s="5">
        <v>97.916667000000004</v>
      </c>
      <c r="K516" s="5">
        <v>1.2809999999999999</v>
      </c>
      <c r="L516" s="5">
        <v>100</v>
      </c>
      <c r="M516" s="5"/>
      <c r="N516" s="5"/>
      <c r="O516" s="5"/>
      <c r="P516" s="5"/>
      <c r="Q516" s="5">
        <v>158</v>
      </c>
      <c r="R516" s="5">
        <v>22</v>
      </c>
      <c r="S516" s="5">
        <v>0</v>
      </c>
      <c r="T516" s="5">
        <v>5</v>
      </c>
      <c r="U516" s="5">
        <v>76</v>
      </c>
      <c r="V516" s="5">
        <v>136</v>
      </c>
      <c r="W516" s="5">
        <v>0</v>
      </c>
      <c r="X516" s="5">
        <v>0</v>
      </c>
      <c r="Y516" s="5">
        <v>42</v>
      </c>
      <c r="Z516" s="5">
        <v>100</v>
      </c>
      <c r="AA516" s="5">
        <v>0.90600000000000003</v>
      </c>
      <c r="AB516" s="5">
        <v>100</v>
      </c>
      <c r="AC516" s="5"/>
      <c r="AD516" s="5">
        <v>158</v>
      </c>
      <c r="AE516" s="5">
        <v>24</v>
      </c>
      <c r="AF516" s="5">
        <v>0</v>
      </c>
      <c r="AG516" s="5">
        <v>5</v>
      </c>
      <c r="AH516" s="5">
        <v>56</v>
      </c>
      <c r="AI516" s="5">
        <v>116</v>
      </c>
      <c r="AJ516" s="5">
        <v>0</v>
      </c>
      <c r="AK516" s="5">
        <v>0</v>
      </c>
      <c r="AL516" s="5">
        <v>21</v>
      </c>
      <c r="AM516" s="5">
        <v>97.916667000000004</v>
      </c>
      <c r="AN516" s="5">
        <v>0.98399999999999999</v>
      </c>
      <c r="AO516" s="5">
        <v>100</v>
      </c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</row>
    <row r="517" spans="1:52" x14ac:dyDescent="0.25">
      <c r="A517" s="5">
        <v>159</v>
      </c>
      <c r="B517" s="5">
        <v>22</v>
      </c>
      <c r="C517" s="5">
        <v>0</v>
      </c>
      <c r="D517" s="5">
        <v>6</v>
      </c>
      <c r="E517" s="5">
        <v>68</v>
      </c>
      <c r="F517" s="5">
        <v>128</v>
      </c>
      <c r="G517" s="5">
        <v>0</v>
      </c>
      <c r="H517" s="5">
        <v>0</v>
      </c>
      <c r="I517" s="5">
        <v>25</v>
      </c>
      <c r="J517" s="5">
        <v>93.75</v>
      </c>
      <c r="K517" s="5">
        <v>1.4379999999999999</v>
      </c>
      <c r="L517" s="5">
        <v>100</v>
      </c>
      <c r="M517" s="5"/>
      <c r="N517" s="5"/>
      <c r="O517" s="5"/>
      <c r="P517" s="5"/>
      <c r="Q517" s="5">
        <v>159</v>
      </c>
      <c r="R517" s="5">
        <v>20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45</v>
      </c>
      <c r="Z517" s="5">
        <v>93.75</v>
      </c>
      <c r="AA517" s="5">
        <v>0.92200000000000004</v>
      </c>
      <c r="AB517" s="5">
        <v>100</v>
      </c>
      <c r="AC517" s="5"/>
      <c r="AD517" s="5">
        <v>159</v>
      </c>
      <c r="AE517" s="5">
        <v>22</v>
      </c>
      <c r="AF517" s="5">
        <v>0</v>
      </c>
      <c r="AG517" s="5">
        <v>6</v>
      </c>
      <c r="AH517" s="5">
        <v>68</v>
      </c>
      <c r="AI517" s="5">
        <v>128</v>
      </c>
      <c r="AJ517" s="5">
        <v>0</v>
      </c>
      <c r="AK517" s="5">
        <v>0</v>
      </c>
      <c r="AL517" s="5">
        <v>25</v>
      </c>
      <c r="AM517" s="5">
        <v>93.75</v>
      </c>
      <c r="AN517" s="5">
        <v>0.93799999999999994</v>
      </c>
      <c r="AO517" s="5">
        <v>100</v>
      </c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</row>
    <row r="518" spans="1:52" x14ac:dyDescent="0.25">
      <c r="A518" s="5">
        <v>160</v>
      </c>
      <c r="B518" s="5">
        <v>22</v>
      </c>
      <c r="C518" s="5">
        <v>0</v>
      </c>
      <c r="D518" s="5">
        <v>6</v>
      </c>
      <c r="E518" s="5">
        <v>264</v>
      </c>
      <c r="F518" s="5">
        <v>324</v>
      </c>
      <c r="G518" s="5">
        <v>0</v>
      </c>
      <c r="H518" s="5">
        <v>0</v>
      </c>
      <c r="I518" s="5">
        <v>29</v>
      </c>
      <c r="J518" s="5">
        <v>97.916667000000004</v>
      </c>
      <c r="K518" s="5">
        <v>1.1559999999999999</v>
      </c>
      <c r="L518" s="5">
        <v>100</v>
      </c>
      <c r="M518" s="5"/>
      <c r="N518" s="5"/>
      <c r="O518" s="5"/>
      <c r="P518" s="5"/>
      <c r="Q518" s="5">
        <v>160</v>
      </c>
      <c r="R518" s="5">
        <v>20</v>
      </c>
      <c r="S518" s="5">
        <v>0</v>
      </c>
      <c r="T518" s="5">
        <v>0</v>
      </c>
      <c r="U518" s="5">
        <v>126</v>
      </c>
      <c r="V518" s="5">
        <v>186</v>
      </c>
      <c r="W518" s="5">
        <v>0</v>
      </c>
      <c r="X518" s="5">
        <v>0</v>
      </c>
      <c r="Y518" s="5">
        <v>0</v>
      </c>
      <c r="Z518" s="5">
        <v>97.916667000000004</v>
      </c>
      <c r="AA518" s="5">
        <v>1.0940000000000001</v>
      </c>
      <c r="AB518" s="5">
        <v>100</v>
      </c>
      <c r="AC518" s="5"/>
      <c r="AD518" s="5">
        <v>160</v>
      </c>
      <c r="AE518" s="5">
        <v>22</v>
      </c>
      <c r="AF518" s="5">
        <v>0</v>
      </c>
      <c r="AG518" s="5">
        <v>6</v>
      </c>
      <c r="AH518" s="5">
        <v>269</v>
      </c>
      <c r="AI518" s="5">
        <v>329</v>
      </c>
      <c r="AJ518" s="5">
        <v>0</v>
      </c>
      <c r="AK518" s="5">
        <v>0</v>
      </c>
      <c r="AL518" s="5">
        <v>29</v>
      </c>
      <c r="AM518" s="5">
        <v>97.916667000000004</v>
      </c>
      <c r="AN518" s="5">
        <v>0.875</v>
      </c>
      <c r="AO518" s="5">
        <v>100</v>
      </c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</row>
    <row r="519" spans="1:52" x14ac:dyDescent="0.25">
      <c r="A519" s="5">
        <v>61</v>
      </c>
      <c r="B519" s="5">
        <v>23</v>
      </c>
      <c r="C519" s="5">
        <v>0</v>
      </c>
      <c r="D519" s="5">
        <v>3</v>
      </c>
      <c r="E519" s="5">
        <v>119</v>
      </c>
      <c r="F519" s="5">
        <v>179</v>
      </c>
      <c r="G519" s="5">
        <v>0</v>
      </c>
      <c r="H519" s="5">
        <v>0</v>
      </c>
      <c r="I519" s="5">
        <v>8</v>
      </c>
      <c r="J519" s="5">
        <v>95.833332999999996</v>
      </c>
      <c r="K519" s="5">
        <v>1.64</v>
      </c>
      <c r="L519" s="5">
        <v>100</v>
      </c>
      <c r="M519" s="5"/>
      <c r="N519" s="5"/>
      <c r="O519" s="5"/>
      <c r="P519" s="5"/>
      <c r="Q519" s="5">
        <v>61</v>
      </c>
      <c r="R519" s="5">
        <v>23</v>
      </c>
      <c r="S519" s="5">
        <v>0</v>
      </c>
      <c r="T519" s="5">
        <v>5</v>
      </c>
      <c r="U519" s="5">
        <v>71</v>
      </c>
      <c r="V519" s="5">
        <v>131</v>
      </c>
      <c r="W519" s="5">
        <v>0</v>
      </c>
      <c r="X519" s="5">
        <v>0</v>
      </c>
      <c r="Y519" s="5">
        <v>12</v>
      </c>
      <c r="Z519" s="5">
        <v>95.833332999999996</v>
      </c>
      <c r="AA519" s="5">
        <v>1.141</v>
      </c>
      <c r="AB519" s="5">
        <v>100</v>
      </c>
      <c r="AC519" s="5"/>
      <c r="AD519" s="5">
        <v>61</v>
      </c>
      <c r="AE519" s="5">
        <v>21</v>
      </c>
      <c r="AF519" s="5">
        <v>0</v>
      </c>
      <c r="AG519" s="5">
        <v>6</v>
      </c>
      <c r="AH519" s="5">
        <v>54</v>
      </c>
      <c r="AI519" s="5">
        <v>114</v>
      </c>
      <c r="AJ519" s="5">
        <v>0</v>
      </c>
      <c r="AK519" s="5">
        <v>0</v>
      </c>
      <c r="AL519" s="5">
        <v>25</v>
      </c>
      <c r="AM519" s="5">
        <v>97.916667000000004</v>
      </c>
      <c r="AN519" s="5">
        <v>0.875</v>
      </c>
      <c r="AO519" s="5">
        <v>100</v>
      </c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</row>
    <row r="520" spans="1:52" x14ac:dyDescent="0.25">
      <c r="A520" s="5">
        <v>62</v>
      </c>
      <c r="B520" s="5">
        <v>25</v>
      </c>
      <c r="C520" s="5">
        <v>0</v>
      </c>
      <c r="D520" s="5">
        <v>3</v>
      </c>
      <c r="E520" s="5">
        <v>21</v>
      </c>
      <c r="F520" s="5">
        <v>81</v>
      </c>
      <c r="G520" s="5">
        <v>0</v>
      </c>
      <c r="H520" s="5">
        <v>0</v>
      </c>
      <c r="I520" s="5">
        <v>9</v>
      </c>
      <c r="J520" s="5">
        <v>93.75</v>
      </c>
      <c r="K520" s="5">
        <v>1.532</v>
      </c>
      <c r="L520" s="5">
        <v>100</v>
      </c>
      <c r="M520" s="5"/>
      <c r="N520" s="5"/>
      <c r="O520" s="5"/>
      <c r="P520" s="5"/>
      <c r="Q520" s="5">
        <v>62</v>
      </c>
      <c r="R520" s="5">
        <v>25</v>
      </c>
      <c r="S520" s="5">
        <v>0</v>
      </c>
      <c r="T520" s="5">
        <v>6</v>
      </c>
      <c r="U520" s="5">
        <v>25</v>
      </c>
      <c r="V520" s="5">
        <v>85</v>
      </c>
      <c r="W520" s="5">
        <v>0</v>
      </c>
      <c r="X520" s="5">
        <v>0</v>
      </c>
      <c r="Y520" s="5">
        <v>14</v>
      </c>
      <c r="Z520" s="5">
        <v>95.833332999999996</v>
      </c>
      <c r="AA520" s="5">
        <v>1.125</v>
      </c>
      <c r="AB520" s="5">
        <v>100</v>
      </c>
      <c r="AC520" s="5"/>
      <c r="AD520" s="5">
        <v>62</v>
      </c>
      <c r="AE520" s="5">
        <v>24</v>
      </c>
      <c r="AF520" s="5">
        <v>0</v>
      </c>
      <c r="AG520" s="5">
        <v>6</v>
      </c>
      <c r="AH520" s="5">
        <v>59</v>
      </c>
      <c r="AI520" s="5">
        <v>119</v>
      </c>
      <c r="AJ520" s="5">
        <v>0</v>
      </c>
      <c r="AK520" s="5">
        <v>0</v>
      </c>
      <c r="AL520" s="5">
        <v>24</v>
      </c>
      <c r="AM520" s="5">
        <v>91.666667000000004</v>
      </c>
      <c r="AN520" s="5">
        <v>0.96899999999999997</v>
      </c>
      <c r="AO520" s="5">
        <v>100</v>
      </c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</row>
    <row r="521" spans="1:52" x14ac:dyDescent="0.25">
      <c r="A521" s="5">
        <v>63</v>
      </c>
      <c r="B521" s="5">
        <v>23</v>
      </c>
      <c r="C521" s="5">
        <v>0</v>
      </c>
      <c r="D521" s="5">
        <v>4</v>
      </c>
      <c r="E521" s="5">
        <v>477</v>
      </c>
      <c r="F521" s="5">
        <v>537</v>
      </c>
      <c r="G521" s="5">
        <v>0</v>
      </c>
      <c r="H521" s="5">
        <v>0</v>
      </c>
      <c r="I521" s="5">
        <v>9</v>
      </c>
      <c r="J521" s="5">
        <v>97.916667000000004</v>
      </c>
      <c r="K521" s="5">
        <v>1.25</v>
      </c>
      <c r="L521" s="5">
        <v>100</v>
      </c>
      <c r="M521" s="5"/>
      <c r="N521" s="5"/>
      <c r="O521" s="5"/>
      <c r="P521" s="5"/>
      <c r="Q521" s="5">
        <v>63</v>
      </c>
      <c r="R521" s="5">
        <v>23</v>
      </c>
      <c r="S521" s="5">
        <v>0</v>
      </c>
      <c r="T521" s="5">
        <v>6</v>
      </c>
      <c r="U521" s="5">
        <v>214</v>
      </c>
      <c r="V521" s="5">
        <v>274</v>
      </c>
      <c r="W521" s="5">
        <v>0</v>
      </c>
      <c r="X521" s="5">
        <v>0</v>
      </c>
      <c r="Y521" s="5">
        <v>13</v>
      </c>
      <c r="Z521" s="5">
        <v>97.916667000000004</v>
      </c>
      <c r="AA521" s="5">
        <v>1.0469999999999999</v>
      </c>
      <c r="AB521" s="5">
        <v>100</v>
      </c>
      <c r="AC521" s="5"/>
      <c r="AD521" s="5">
        <v>63</v>
      </c>
      <c r="AE521" s="5">
        <v>22</v>
      </c>
      <c r="AF521" s="5">
        <v>0</v>
      </c>
      <c r="AG521" s="5">
        <v>0</v>
      </c>
      <c r="AH521" s="5">
        <v>80</v>
      </c>
      <c r="AI521" s="5">
        <v>140</v>
      </c>
      <c r="AJ521" s="5">
        <v>0</v>
      </c>
      <c r="AK521" s="5">
        <v>0</v>
      </c>
      <c r="AL521" s="5">
        <v>23</v>
      </c>
      <c r="AM521" s="5">
        <v>97.916667000000004</v>
      </c>
      <c r="AN521" s="5">
        <v>0.93799999999999994</v>
      </c>
      <c r="AO521" s="5">
        <v>100</v>
      </c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</row>
    <row r="522" spans="1:52" x14ac:dyDescent="0.25">
      <c r="A522" s="5">
        <v>64</v>
      </c>
      <c r="B522" s="5">
        <v>24</v>
      </c>
      <c r="C522" s="5">
        <v>0</v>
      </c>
      <c r="D522" s="5">
        <v>2</v>
      </c>
      <c r="E522" s="5">
        <v>25</v>
      </c>
      <c r="F522" s="5">
        <v>85</v>
      </c>
      <c r="G522" s="5">
        <v>0</v>
      </c>
      <c r="H522" s="5">
        <v>0</v>
      </c>
      <c r="I522" s="5">
        <v>4</v>
      </c>
      <c r="J522" s="5">
        <v>100</v>
      </c>
      <c r="K522" s="5">
        <v>1.39</v>
      </c>
      <c r="L522" s="5">
        <v>100</v>
      </c>
      <c r="M522" s="5"/>
      <c r="N522" s="5"/>
      <c r="O522" s="5"/>
      <c r="P522" s="5"/>
      <c r="Q522" s="5">
        <v>64</v>
      </c>
      <c r="R522" s="5">
        <v>24</v>
      </c>
      <c r="S522" s="5">
        <v>0</v>
      </c>
      <c r="T522" s="5">
        <v>4</v>
      </c>
      <c r="U522" s="5">
        <v>31</v>
      </c>
      <c r="V522" s="5">
        <v>91</v>
      </c>
      <c r="W522" s="5">
        <v>0</v>
      </c>
      <c r="X522" s="5">
        <v>0</v>
      </c>
      <c r="Y522" s="5">
        <v>9</v>
      </c>
      <c r="Z522" s="5">
        <v>97.916667000000004</v>
      </c>
      <c r="AA522" s="5">
        <v>1.0620000000000001</v>
      </c>
      <c r="AB522" s="5">
        <v>100</v>
      </c>
      <c r="AC522" s="5"/>
      <c r="AD522" s="5">
        <v>64</v>
      </c>
      <c r="AE522" s="5">
        <v>23</v>
      </c>
      <c r="AF522" s="5">
        <v>0</v>
      </c>
      <c r="AG522" s="5">
        <v>0</v>
      </c>
      <c r="AH522" s="5">
        <v>23</v>
      </c>
      <c r="AI522" s="5">
        <v>83</v>
      </c>
      <c r="AJ522" s="5">
        <v>0</v>
      </c>
      <c r="AK522" s="5">
        <v>0</v>
      </c>
      <c r="AL522" s="5">
        <v>19</v>
      </c>
      <c r="AM522" s="5">
        <v>97.916667000000004</v>
      </c>
      <c r="AN522" s="5">
        <v>0.95299999999999996</v>
      </c>
      <c r="AO522" s="5">
        <v>100</v>
      </c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</row>
    <row r="523" spans="1:52" x14ac:dyDescent="0.25">
      <c r="A523" s="5">
        <v>65</v>
      </c>
      <c r="B523" s="5">
        <v>22</v>
      </c>
      <c r="C523" s="5">
        <v>0</v>
      </c>
      <c r="D523" s="5">
        <v>0</v>
      </c>
      <c r="E523" s="5">
        <v>28</v>
      </c>
      <c r="F523" s="5">
        <v>88</v>
      </c>
      <c r="G523" s="5">
        <v>0</v>
      </c>
      <c r="H523" s="5">
        <v>0</v>
      </c>
      <c r="I523" s="5">
        <v>0</v>
      </c>
      <c r="J523" s="5">
        <v>100</v>
      </c>
      <c r="K523" s="5">
        <v>1.0780000000000001</v>
      </c>
      <c r="L523" s="5">
        <v>100</v>
      </c>
      <c r="M523" s="5"/>
      <c r="N523" s="5"/>
      <c r="O523" s="5"/>
      <c r="P523" s="5"/>
      <c r="Q523" s="5">
        <v>65</v>
      </c>
      <c r="R523" s="5">
        <v>23</v>
      </c>
      <c r="S523" s="5">
        <v>0</v>
      </c>
      <c r="T523" s="5">
        <v>3</v>
      </c>
      <c r="U523" s="5">
        <v>34</v>
      </c>
      <c r="V523" s="5">
        <v>94</v>
      </c>
      <c r="W523" s="5">
        <v>0</v>
      </c>
      <c r="X523" s="5">
        <v>0</v>
      </c>
      <c r="Y523" s="5">
        <v>6</v>
      </c>
      <c r="Z523" s="5">
        <v>100</v>
      </c>
      <c r="AA523" s="5">
        <v>1.032</v>
      </c>
      <c r="AB523" s="5">
        <v>100</v>
      </c>
      <c r="AC523" s="5"/>
      <c r="AD523" s="5">
        <v>65</v>
      </c>
      <c r="AE523" s="5">
        <v>22</v>
      </c>
      <c r="AF523" s="5">
        <v>0</v>
      </c>
      <c r="AG523" s="5">
        <v>6</v>
      </c>
      <c r="AH523" s="5">
        <v>499</v>
      </c>
      <c r="AI523" s="5">
        <v>559</v>
      </c>
      <c r="AJ523" s="5">
        <v>0</v>
      </c>
      <c r="AK523" s="5">
        <v>0</v>
      </c>
      <c r="AL523" s="5">
        <v>19</v>
      </c>
      <c r="AM523" s="5">
        <v>93.75</v>
      </c>
      <c r="AN523" s="5">
        <v>0.93700000000000006</v>
      </c>
      <c r="AO523" s="5">
        <v>100</v>
      </c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</row>
    <row r="524" spans="1:52" x14ac:dyDescent="0.25">
      <c r="A524" s="5">
        <v>66</v>
      </c>
      <c r="B524" s="5">
        <v>25</v>
      </c>
      <c r="C524" s="5">
        <v>0</v>
      </c>
      <c r="D524" s="5">
        <v>0</v>
      </c>
      <c r="E524" s="5">
        <v>529</v>
      </c>
      <c r="F524" s="5">
        <v>589</v>
      </c>
      <c r="G524" s="5">
        <v>0</v>
      </c>
      <c r="H524" s="5">
        <v>0</v>
      </c>
      <c r="I524" s="5">
        <v>5</v>
      </c>
      <c r="J524" s="5">
        <v>93.75</v>
      </c>
      <c r="K524" s="5">
        <v>1.5780000000000001</v>
      </c>
      <c r="L524" s="5">
        <v>100</v>
      </c>
      <c r="M524" s="5"/>
      <c r="N524" s="5"/>
      <c r="O524" s="5"/>
      <c r="P524" s="5"/>
      <c r="Q524" s="5">
        <v>66</v>
      </c>
      <c r="R524" s="5">
        <v>24</v>
      </c>
      <c r="S524" s="5">
        <v>0</v>
      </c>
      <c r="T524" s="5">
        <v>1</v>
      </c>
      <c r="U524" s="5">
        <v>151</v>
      </c>
      <c r="V524" s="5">
        <v>211</v>
      </c>
      <c r="W524" s="5">
        <v>0</v>
      </c>
      <c r="X524" s="5">
        <v>0</v>
      </c>
      <c r="Y524" s="5">
        <v>11</v>
      </c>
      <c r="Z524" s="5">
        <v>93.75</v>
      </c>
      <c r="AA524" s="5">
        <v>1.1559999999999999</v>
      </c>
      <c r="AB524" s="5">
        <v>100</v>
      </c>
      <c r="AC524" s="5"/>
      <c r="AD524" s="5">
        <v>66</v>
      </c>
      <c r="AE524" s="5">
        <v>23</v>
      </c>
      <c r="AF524" s="5">
        <v>0</v>
      </c>
      <c r="AG524" s="5">
        <v>3</v>
      </c>
      <c r="AH524" s="5">
        <v>514</v>
      </c>
      <c r="AI524" s="5">
        <v>574</v>
      </c>
      <c r="AJ524" s="5">
        <v>0</v>
      </c>
      <c r="AK524" s="5">
        <v>0</v>
      </c>
      <c r="AL524" s="5">
        <v>23</v>
      </c>
      <c r="AM524" s="5">
        <v>85.416667000000004</v>
      </c>
      <c r="AN524" s="5">
        <v>0.92200000000000004</v>
      </c>
      <c r="AO524" s="5">
        <v>100</v>
      </c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</row>
    <row r="525" spans="1:52" x14ac:dyDescent="0.25">
      <c r="A525" s="5">
        <v>67</v>
      </c>
      <c r="B525" s="5">
        <v>25</v>
      </c>
      <c r="C525" s="5">
        <v>0</v>
      </c>
      <c r="D525" s="5">
        <v>0</v>
      </c>
      <c r="E525" s="5">
        <v>14</v>
      </c>
      <c r="F525" s="5">
        <v>74</v>
      </c>
      <c r="G525" s="5">
        <v>0</v>
      </c>
      <c r="H525" s="5">
        <v>0</v>
      </c>
      <c r="I525" s="5">
        <v>9</v>
      </c>
      <c r="J525" s="5">
        <v>85.416667000000004</v>
      </c>
      <c r="K525" s="5">
        <v>1.61</v>
      </c>
      <c r="L525" s="5">
        <v>100</v>
      </c>
      <c r="M525" s="5"/>
      <c r="N525" s="5"/>
      <c r="O525" s="5"/>
      <c r="P525" s="5"/>
      <c r="Q525" s="5">
        <v>67</v>
      </c>
      <c r="R525" s="5">
        <v>24</v>
      </c>
      <c r="S525" s="5">
        <v>0</v>
      </c>
      <c r="T525" s="5">
        <v>0</v>
      </c>
      <c r="U525" s="5">
        <v>20</v>
      </c>
      <c r="V525" s="5">
        <v>80</v>
      </c>
      <c r="W525" s="5">
        <v>0</v>
      </c>
      <c r="X525" s="5">
        <v>0</v>
      </c>
      <c r="Y525" s="5">
        <v>15</v>
      </c>
      <c r="Z525" s="5">
        <v>85.416667000000004</v>
      </c>
      <c r="AA525" s="5">
        <v>1.2969999999999999</v>
      </c>
      <c r="AB525" s="5">
        <v>100</v>
      </c>
      <c r="AC525" s="5"/>
      <c r="AD525" s="5">
        <v>67</v>
      </c>
      <c r="AE525" s="5">
        <v>24</v>
      </c>
      <c r="AF525" s="5">
        <v>0</v>
      </c>
      <c r="AG525" s="5">
        <v>0</v>
      </c>
      <c r="AH525" s="5">
        <v>36</v>
      </c>
      <c r="AI525" s="5">
        <v>96</v>
      </c>
      <c r="AJ525" s="5">
        <v>0</v>
      </c>
      <c r="AK525" s="5">
        <v>0</v>
      </c>
      <c r="AL525" s="5">
        <v>31</v>
      </c>
      <c r="AM525" s="5">
        <v>85.416667000000004</v>
      </c>
      <c r="AN525" s="5">
        <v>1.0309999999999999</v>
      </c>
      <c r="AO525" s="5">
        <v>100</v>
      </c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</row>
    <row r="526" spans="1:52" x14ac:dyDescent="0.25">
      <c r="A526" s="5">
        <v>68</v>
      </c>
      <c r="B526" s="5">
        <v>26</v>
      </c>
      <c r="C526" s="5">
        <v>0</v>
      </c>
      <c r="D526" s="5">
        <v>6</v>
      </c>
      <c r="E526" s="5">
        <v>747</v>
      </c>
      <c r="F526" s="5">
        <v>807</v>
      </c>
      <c r="G526" s="5">
        <v>0</v>
      </c>
      <c r="H526" s="5">
        <v>0</v>
      </c>
      <c r="I526" s="5">
        <v>24</v>
      </c>
      <c r="J526" s="5">
        <v>100</v>
      </c>
      <c r="K526" s="5">
        <v>1.734</v>
      </c>
      <c r="L526" s="5">
        <v>100</v>
      </c>
      <c r="M526" s="5"/>
      <c r="N526" s="5"/>
      <c r="O526" s="5"/>
      <c r="P526" s="5"/>
      <c r="Q526" s="5">
        <v>68</v>
      </c>
      <c r="R526" s="5">
        <v>25</v>
      </c>
      <c r="S526" s="5">
        <v>0</v>
      </c>
      <c r="T526" s="5">
        <v>6</v>
      </c>
      <c r="U526" s="5">
        <v>1137</v>
      </c>
      <c r="V526" s="5">
        <v>1197</v>
      </c>
      <c r="W526" s="5">
        <v>0</v>
      </c>
      <c r="X526" s="5">
        <v>0</v>
      </c>
      <c r="Y526" s="5">
        <v>30</v>
      </c>
      <c r="Z526" s="5">
        <v>100</v>
      </c>
      <c r="AA526" s="5">
        <v>1.1719999999999999</v>
      </c>
      <c r="AB526" s="5">
        <v>100</v>
      </c>
      <c r="AC526" s="5"/>
      <c r="AD526" s="5">
        <v>68</v>
      </c>
      <c r="AE526" s="5">
        <v>25</v>
      </c>
      <c r="AF526" s="5">
        <v>0</v>
      </c>
      <c r="AG526" s="5">
        <v>6</v>
      </c>
      <c r="AH526" s="5">
        <v>369</v>
      </c>
      <c r="AI526" s="5">
        <v>429</v>
      </c>
      <c r="AJ526" s="5">
        <v>0</v>
      </c>
      <c r="AK526" s="5">
        <v>0</v>
      </c>
      <c r="AL526" s="5">
        <v>46</v>
      </c>
      <c r="AM526" s="5">
        <v>100</v>
      </c>
      <c r="AN526" s="5">
        <v>1.157</v>
      </c>
      <c r="AO526" s="5">
        <v>100</v>
      </c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</row>
    <row r="527" spans="1:52" x14ac:dyDescent="0.25">
      <c r="A527" s="5">
        <v>69</v>
      </c>
      <c r="B527" s="5">
        <v>25</v>
      </c>
      <c r="C527" s="5">
        <v>0</v>
      </c>
      <c r="D527" s="5">
        <v>3</v>
      </c>
      <c r="E527" s="5">
        <v>230</v>
      </c>
      <c r="F527" s="5">
        <v>290</v>
      </c>
      <c r="G527" s="5">
        <v>0</v>
      </c>
      <c r="H527" s="5">
        <v>0</v>
      </c>
      <c r="I527" s="5">
        <v>18</v>
      </c>
      <c r="J527" s="5">
        <v>100</v>
      </c>
      <c r="K527" s="5">
        <v>1.4690000000000001</v>
      </c>
      <c r="L527" s="5">
        <v>100</v>
      </c>
      <c r="M527" s="5"/>
      <c r="N527" s="5"/>
      <c r="O527" s="5"/>
      <c r="P527" s="5"/>
      <c r="Q527" s="5">
        <v>69</v>
      </c>
      <c r="R527" s="5">
        <v>24</v>
      </c>
      <c r="S527" s="5">
        <v>0</v>
      </c>
      <c r="T527" s="5">
        <v>3</v>
      </c>
      <c r="U527" s="5">
        <v>584</v>
      </c>
      <c r="V527" s="5">
        <v>644</v>
      </c>
      <c r="W527" s="5">
        <v>0</v>
      </c>
      <c r="X527" s="5">
        <v>0</v>
      </c>
      <c r="Y527" s="5">
        <v>24</v>
      </c>
      <c r="Z527" s="5">
        <v>100</v>
      </c>
      <c r="AA527" s="5">
        <v>1.1399999999999999</v>
      </c>
      <c r="AB527" s="5">
        <v>100</v>
      </c>
      <c r="AC527" s="5"/>
      <c r="AD527" s="5">
        <v>69</v>
      </c>
      <c r="AE527" s="5">
        <v>24</v>
      </c>
      <c r="AF527" s="5">
        <v>0</v>
      </c>
      <c r="AG527" s="5">
        <v>0</v>
      </c>
      <c r="AH527" s="5">
        <v>20</v>
      </c>
      <c r="AI527" s="5">
        <v>80</v>
      </c>
      <c r="AJ527" s="5">
        <v>0</v>
      </c>
      <c r="AK527" s="5">
        <v>0</v>
      </c>
      <c r="AL527" s="5">
        <v>38</v>
      </c>
      <c r="AM527" s="5">
        <v>100</v>
      </c>
      <c r="AN527" s="5">
        <v>1.2030000000000001</v>
      </c>
      <c r="AO527" s="5">
        <v>100</v>
      </c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</row>
    <row r="528" spans="1:52" x14ac:dyDescent="0.25">
      <c r="A528" s="5">
        <v>70</v>
      </c>
      <c r="B528" s="5">
        <v>25</v>
      </c>
      <c r="C528" s="5">
        <v>0</v>
      </c>
      <c r="D528" s="5">
        <v>3</v>
      </c>
      <c r="E528" s="5">
        <v>32</v>
      </c>
      <c r="F528" s="5">
        <v>92</v>
      </c>
      <c r="G528" s="5">
        <v>0</v>
      </c>
      <c r="H528" s="5">
        <v>0</v>
      </c>
      <c r="I528" s="5">
        <v>19</v>
      </c>
      <c r="J528" s="5">
        <v>85.416667000000004</v>
      </c>
      <c r="K528" s="5">
        <v>1.516</v>
      </c>
      <c r="L528" s="5">
        <v>100</v>
      </c>
      <c r="M528" s="5"/>
      <c r="N528" s="5"/>
      <c r="O528" s="5"/>
      <c r="P528" s="5"/>
      <c r="Q528" s="5">
        <v>70</v>
      </c>
      <c r="R528" s="5">
        <v>24</v>
      </c>
      <c r="S528" s="5">
        <v>0</v>
      </c>
      <c r="T528" s="5">
        <v>3</v>
      </c>
      <c r="U528" s="5">
        <v>38</v>
      </c>
      <c r="V528" s="5">
        <v>98</v>
      </c>
      <c r="W528" s="5">
        <v>0</v>
      </c>
      <c r="X528" s="5">
        <v>0</v>
      </c>
      <c r="Y528" s="5">
        <v>25</v>
      </c>
      <c r="Z528" s="5">
        <v>85.416667000000004</v>
      </c>
      <c r="AA528" s="5">
        <v>1.0780000000000001</v>
      </c>
      <c r="AB528" s="5">
        <v>100</v>
      </c>
      <c r="AC528" s="5"/>
      <c r="AD528" s="5">
        <v>70</v>
      </c>
      <c r="AE528" s="5">
        <v>24</v>
      </c>
      <c r="AF528" s="5">
        <v>0</v>
      </c>
      <c r="AG528" s="5">
        <v>3</v>
      </c>
      <c r="AH528" s="5">
        <v>54</v>
      </c>
      <c r="AI528" s="5">
        <v>114</v>
      </c>
      <c r="AJ528" s="5">
        <v>0</v>
      </c>
      <c r="AK528" s="5">
        <v>0</v>
      </c>
      <c r="AL528" s="5">
        <v>46</v>
      </c>
      <c r="AM528" s="5">
        <v>100</v>
      </c>
      <c r="AN528" s="5">
        <v>1.2030000000000001</v>
      </c>
      <c r="AO528" s="5">
        <v>100</v>
      </c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</row>
    <row r="529" spans="1:52" x14ac:dyDescent="0.25">
      <c r="A529" s="5">
        <v>71</v>
      </c>
      <c r="B529" s="5">
        <v>25</v>
      </c>
      <c r="C529" s="5">
        <v>0</v>
      </c>
      <c r="D529" s="5">
        <v>0</v>
      </c>
      <c r="E529" s="5">
        <v>62</v>
      </c>
      <c r="F529" s="5">
        <v>122</v>
      </c>
      <c r="G529" s="5">
        <v>0</v>
      </c>
      <c r="H529" s="5">
        <v>0</v>
      </c>
      <c r="I529" s="5">
        <v>34</v>
      </c>
      <c r="J529" s="5">
        <v>100</v>
      </c>
      <c r="K529" s="5">
        <v>1.5149999999999999</v>
      </c>
      <c r="L529" s="5">
        <v>100</v>
      </c>
      <c r="M529" s="5"/>
      <c r="N529" s="5"/>
      <c r="O529" s="5"/>
      <c r="P529" s="5"/>
      <c r="Q529" s="5">
        <v>71</v>
      </c>
      <c r="R529" s="5">
        <v>24</v>
      </c>
      <c r="S529" s="5">
        <v>0</v>
      </c>
      <c r="T529" s="5">
        <v>0</v>
      </c>
      <c r="U529" s="5">
        <v>68</v>
      </c>
      <c r="V529" s="5">
        <v>128</v>
      </c>
      <c r="W529" s="5">
        <v>0</v>
      </c>
      <c r="X529" s="5">
        <v>0</v>
      </c>
      <c r="Y529" s="5">
        <v>40</v>
      </c>
      <c r="Z529" s="5">
        <v>100</v>
      </c>
      <c r="AA529" s="5">
        <v>1.0629999999999999</v>
      </c>
      <c r="AB529" s="5">
        <v>100</v>
      </c>
      <c r="AC529" s="5"/>
      <c r="AD529" s="5">
        <v>71</v>
      </c>
      <c r="AE529" s="5">
        <v>24</v>
      </c>
      <c r="AF529" s="5">
        <v>0</v>
      </c>
      <c r="AG529" s="5">
        <v>0</v>
      </c>
      <c r="AH529" s="5">
        <v>0</v>
      </c>
      <c r="AI529" s="5">
        <v>0</v>
      </c>
      <c r="AJ529" s="5">
        <v>0</v>
      </c>
      <c r="AK529" s="5">
        <v>0</v>
      </c>
      <c r="AL529" s="5">
        <v>43</v>
      </c>
      <c r="AM529" s="5">
        <v>100</v>
      </c>
      <c r="AN529" s="5">
        <v>1.2030000000000001</v>
      </c>
      <c r="AO529" s="5">
        <v>100</v>
      </c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</row>
    <row r="530" spans="1:52" x14ac:dyDescent="0.25">
      <c r="A530" s="5">
        <v>72</v>
      </c>
      <c r="B530" s="5">
        <v>25</v>
      </c>
      <c r="C530" s="5">
        <v>0</v>
      </c>
      <c r="D530" s="5">
        <v>0</v>
      </c>
      <c r="E530" s="5">
        <v>21</v>
      </c>
      <c r="F530" s="5">
        <v>81</v>
      </c>
      <c r="G530" s="5">
        <v>0</v>
      </c>
      <c r="H530" s="5">
        <v>0</v>
      </c>
      <c r="I530" s="5">
        <v>37</v>
      </c>
      <c r="J530" s="5">
        <v>93.75</v>
      </c>
      <c r="K530" s="5">
        <v>1.5</v>
      </c>
      <c r="L530" s="5">
        <v>100</v>
      </c>
      <c r="M530" s="5"/>
      <c r="N530" s="5"/>
      <c r="O530" s="5"/>
      <c r="P530" s="5"/>
      <c r="Q530" s="5">
        <v>72</v>
      </c>
      <c r="R530" s="5">
        <v>24</v>
      </c>
      <c r="S530" s="5">
        <v>0</v>
      </c>
      <c r="T530" s="5">
        <v>0</v>
      </c>
      <c r="U530" s="5">
        <v>27</v>
      </c>
      <c r="V530" s="5">
        <v>87</v>
      </c>
      <c r="W530" s="5">
        <v>0</v>
      </c>
      <c r="X530" s="5">
        <v>0</v>
      </c>
      <c r="Y530" s="5">
        <v>43</v>
      </c>
      <c r="Z530" s="5">
        <v>93.75</v>
      </c>
      <c r="AA530" s="5">
        <v>1.0620000000000001</v>
      </c>
      <c r="AB530" s="5">
        <v>100</v>
      </c>
      <c r="AC530" s="5"/>
      <c r="AD530" s="5">
        <v>72</v>
      </c>
      <c r="AE530" s="5">
        <v>26</v>
      </c>
      <c r="AF530" s="5">
        <v>0</v>
      </c>
      <c r="AG530" s="5">
        <v>1</v>
      </c>
      <c r="AH530" s="5">
        <v>22</v>
      </c>
      <c r="AI530" s="5">
        <v>82</v>
      </c>
      <c r="AJ530" s="5">
        <v>0</v>
      </c>
      <c r="AK530" s="5">
        <v>0</v>
      </c>
      <c r="AL530" s="5">
        <v>5</v>
      </c>
      <c r="AM530" s="5">
        <v>97.916667000000004</v>
      </c>
      <c r="AN530" s="5">
        <v>1.2190000000000001</v>
      </c>
      <c r="AO530" s="5">
        <v>100</v>
      </c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</row>
    <row r="531" spans="1:52" x14ac:dyDescent="0.25">
      <c r="A531" s="5">
        <v>73</v>
      </c>
      <c r="B531" s="5">
        <v>23</v>
      </c>
      <c r="C531" s="5">
        <v>0</v>
      </c>
      <c r="D531" s="5">
        <v>0</v>
      </c>
      <c r="E531" s="5">
        <v>31</v>
      </c>
      <c r="F531" s="5">
        <v>91</v>
      </c>
      <c r="G531" s="5">
        <v>0</v>
      </c>
      <c r="H531" s="5">
        <v>0</v>
      </c>
      <c r="I531" s="5">
        <v>40</v>
      </c>
      <c r="J531" s="5">
        <v>95.833332999999996</v>
      </c>
      <c r="K531" s="5">
        <v>1.516</v>
      </c>
      <c r="L531" s="5">
        <v>100</v>
      </c>
      <c r="M531" s="5"/>
      <c r="N531" s="5"/>
      <c r="O531" s="5"/>
      <c r="P531" s="5"/>
      <c r="Q531" s="5">
        <v>73</v>
      </c>
      <c r="R531" s="5">
        <v>22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46</v>
      </c>
      <c r="Z531" s="5">
        <v>95.833332999999996</v>
      </c>
      <c r="AA531" s="5">
        <v>1</v>
      </c>
      <c r="AB531" s="5">
        <v>100</v>
      </c>
      <c r="AC531" s="5"/>
      <c r="AD531" s="5">
        <v>73</v>
      </c>
      <c r="AE531" s="5">
        <v>24</v>
      </c>
      <c r="AF531" s="5">
        <v>0</v>
      </c>
      <c r="AG531" s="5">
        <v>3</v>
      </c>
      <c r="AH531" s="5">
        <v>14</v>
      </c>
      <c r="AI531" s="5">
        <v>74</v>
      </c>
      <c r="AJ531" s="5">
        <v>0</v>
      </c>
      <c r="AK531" s="5">
        <v>0</v>
      </c>
      <c r="AL531" s="5">
        <v>7</v>
      </c>
      <c r="AM531" s="5">
        <v>97.916667000000004</v>
      </c>
      <c r="AN531" s="5">
        <v>1.125</v>
      </c>
      <c r="AO531" s="5">
        <v>100</v>
      </c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</row>
    <row r="532" spans="1:52" x14ac:dyDescent="0.25">
      <c r="A532" s="5">
        <v>74</v>
      </c>
      <c r="B532" s="5">
        <v>21</v>
      </c>
      <c r="C532" s="5">
        <v>0</v>
      </c>
      <c r="D532" s="5">
        <v>0</v>
      </c>
      <c r="E532" s="5">
        <v>82</v>
      </c>
      <c r="F532" s="5">
        <v>142</v>
      </c>
      <c r="G532" s="5">
        <v>0</v>
      </c>
      <c r="H532" s="5">
        <v>0</v>
      </c>
      <c r="I532" s="5">
        <v>43</v>
      </c>
      <c r="J532" s="5">
        <v>97.916667000000004</v>
      </c>
      <c r="K532" s="5">
        <v>1.1719999999999999</v>
      </c>
      <c r="L532" s="5">
        <v>100</v>
      </c>
      <c r="M532" s="5"/>
      <c r="N532" s="5"/>
      <c r="O532" s="5"/>
      <c r="P532" s="5"/>
      <c r="Q532" s="5">
        <v>74</v>
      </c>
      <c r="R532" s="5">
        <v>20</v>
      </c>
      <c r="S532" s="5">
        <v>0</v>
      </c>
      <c r="T532" s="5">
        <v>0</v>
      </c>
      <c r="U532" s="5">
        <v>63</v>
      </c>
      <c r="V532" s="5">
        <v>123</v>
      </c>
      <c r="W532" s="5">
        <v>0</v>
      </c>
      <c r="X532" s="5">
        <v>0</v>
      </c>
      <c r="Y532" s="5">
        <v>0</v>
      </c>
      <c r="Z532" s="5">
        <v>95.833332999999996</v>
      </c>
      <c r="AA532" s="5">
        <v>1</v>
      </c>
      <c r="AB532" s="5">
        <v>100</v>
      </c>
      <c r="AC532" s="5"/>
      <c r="AD532" s="5">
        <v>74</v>
      </c>
      <c r="AE532" s="5">
        <v>23</v>
      </c>
      <c r="AF532" s="5">
        <v>0</v>
      </c>
      <c r="AG532" s="5">
        <v>3</v>
      </c>
      <c r="AH532" s="5">
        <v>73</v>
      </c>
      <c r="AI532" s="5">
        <v>133</v>
      </c>
      <c r="AJ532" s="5">
        <v>0</v>
      </c>
      <c r="AK532" s="5">
        <v>0</v>
      </c>
      <c r="AL532" s="5">
        <v>8</v>
      </c>
      <c r="AM532" s="5">
        <v>95.833332999999996</v>
      </c>
      <c r="AN532" s="5">
        <v>1.0469999999999999</v>
      </c>
      <c r="AO532" s="5">
        <v>100</v>
      </c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</row>
    <row r="533" spans="1:52" x14ac:dyDescent="0.25">
      <c r="A533" s="5">
        <v>75</v>
      </c>
      <c r="B533" s="5">
        <v>22</v>
      </c>
      <c r="C533" s="5">
        <v>0</v>
      </c>
      <c r="D533" s="5">
        <v>6</v>
      </c>
      <c r="E533" s="5">
        <v>191</v>
      </c>
      <c r="F533" s="5">
        <v>251</v>
      </c>
      <c r="G533" s="5">
        <v>0</v>
      </c>
      <c r="H533" s="5">
        <v>0</v>
      </c>
      <c r="I533" s="5">
        <v>42</v>
      </c>
      <c r="J533" s="5">
        <v>95.833332999999996</v>
      </c>
      <c r="K533" s="5">
        <v>1.1559999999999999</v>
      </c>
      <c r="L533" s="5">
        <v>100</v>
      </c>
      <c r="M533" s="5"/>
      <c r="N533" s="5"/>
      <c r="O533" s="5"/>
      <c r="P533" s="5"/>
      <c r="Q533" s="5">
        <v>75</v>
      </c>
      <c r="R533" s="5">
        <v>21</v>
      </c>
      <c r="S533" s="5">
        <v>0</v>
      </c>
      <c r="T533" s="5">
        <v>0</v>
      </c>
      <c r="U533" s="5">
        <v>40</v>
      </c>
      <c r="V533" s="5">
        <v>100</v>
      </c>
      <c r="W533" s="5">
        <v>0</v>
      </c>
      <c r="X533" s="5">
        <v>0</v>
      </c>
      <c r="Y533" s="5">
        <v>0</v>
      </c>
      <c r="Z533" s="5">
        <v>93.75</v>
      </c>
      <c r="AA533" s="5">
        <v>0.93799999999999994</v>
      </c>
      <c r="AB533" s="5">
        <v>100</v>
      </c>
      <c r="AC533" s="5"/>
      <c r="AD533" s="5">
        <v>75</v>
      </c>
      <c r="AE533" s="5">
        <v>24</v>
      </c>
      <c r="AF533" s="5">
        <v>0</v>
      </c>
      <c r="AG533" s="5">
        <v>3</v>
      </c>
      <c r="AH533" s="5">
        <v>157</v>
      </c>
      <c r="AI533" s="5">
        <v>217</v>
      </c>
      <c r="AJ533" s="5">
        <v>0</v>
      </c>
      <c r="AK533" s="5">
        <v>0</v>
      </c>
      <c r="AL533" s="5">
        <v>8</v>
      </c>
      <c r="AM533" s="5">
        <v>95.833332999999996</v>
      </c>
      <c r="AN533" s="5">
        <v>1.093</v>
      </c>
      <c r="AO533" s="5">
        <v>100</v>
      </c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</row>
    <row r="534" spans="1:52" x14ac:dyDescent="0.25">
      <c r="A534" s="5">
        <v>76</v>
      </c>
      <c r="B534" s="5">
        <v>24</v>
      </c>
      <c r="C534" s="5">
        <v>0</v>
      </c>
      <c r="D534" s="5">
        <v>5</v>
      </c>
      <c r="E534" s="5">
        <v>89</v>
      </c>
      <c r="F534" s="5">
        <v>149</v>
      </c>
      <c r="G534" s="5">
        <v>0</v>
      </c>
      <c r="H534" s="5">
        <v>0</v>
      </c>
      <c r="I534" s="5">
        <v>38</v>
      </c>
      <c r="J534" s="5">
        <v>100</v>
      </c>
      <c r="K534" s="5">
        <v>1.6719999999999999</v>
      </c>
      <c r="L534" s="5">
        <v>100</v>
      </c>
      <c r="M534" s="5"/>
      <c r="N534" s="5"/>
      <c r="O534" s="5"/>
      <c r="P534" s="5"/>
      <c r="Q534" s="5">
        <v>76</v>
      </c>
      <c r="R534" s="5">
        <v>24</v>
      </c>
      <c r="S534" s="5">
        <v>0</v>
      </c>
      <c r="T534" s="5">
        <v>5</v>
      </c>
      <c r="U534" s="5">
        <v>619</v>
      </c>
      <c r="V534" s="5">
        <v>739</v>
      </c>
      <c r="W534" s="5">
        <v>0</v>
      </c>
      <c r="X534" s="5">
        <v>0</v>
      </c>
      <c r="Y534" s="5">
        <v>0</v>
      </c>
      <c r="Z534" s="5">
        <v>100</v>
      </c>
      <c r="AA534" s="5">
        <v>1</v>
      </c>
      <c r="AB534" s="5">
        <v>100</v>
      </c>
      <c r="AC534" s="5"/>
      <c r="AD534" s="5">
        <v>76</v>
      </c>
      <c r="AE534" s="5">
        <v>26</v>
      </c>
      <c r="AF534" s="5">
        <v>0</v>
      </c>
      <c r="AG534" s="5">
        <v>2</v>
      </c>
      <c r="AH534" s="5">
        <v>61</v>
      </c>
      <c r="AI534" s="5">
        <v>121</v>
      </c>
      <c r="AJ534" s="5">
        <v>0</v>
      </c>
      <c r="AK534" s="5">
        <v>0</v>
      </c>
      <c r="AL534" s="5">
        <v>8</v>
      </c>
      <c r="AM534" s="5">
        <v>95.833332999999996</v>
      </c>
      <c r="AN534" s="5">
        <v>1.1719999999999999</v>
      </c>
      <c r="AO534" s="5">
        <v>100</v>
      </c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</row>
    <row r="535" spans="1:52" x14ac:dyDescent="0.25">
      <c r="A535" s="5">
        <v>77</v>
      </c>
      <c r="B535" s="5">
        <v>24</v>
      </c>
      <c r="C535" s="5">
        <v>0</v>
      </c>
      <c r="D535" s="5">
        <v>0</v>
      </c>
      <c r="E535" s="5">
        <v>524</v>
      </c>
      <c r="F535" s="5">
        <v>584</v>
      </c>
      <c r="G535" s="5">
        <v>0</v>
      </c>
      <c r="H535" s="5">
        <v>0</v>
      </c>
      <c r="I535" s="5">
        <v>33</v>
      </c>
      <c r="J535" s="5">
        <v>97.916667000000004</v>
      </c>
      <c r="K535" s="5">
        <v>1.3280000000000001</v>
      </c>
      <c r="L535" s="5">
        <v>100</v>
      </c>
      <c r="M535" s="5"/>
      <c r="N535" s="5"/>
      <c r="O535" s="5"/>
      <c r="P535" s="5"/>
      <c r="Q535" s="5">
        <v>77</v>
      </c>
      <c r="R535" s="5">
        <v>24</v>
      </c>
      <c r="S535" s="5">
        <v>0</v>
      </c>
      <c r="T535" s="5">
        <v>0</v>
      </c>
      <c r="U535" s="5">
        <v>76</v>
      </c>
      <c r="V535" s="5">
        <v>136</v>
      </c>
      <c r="W535" s="5">
        <v>0</v>
      </c>
      <c r="X535" s="5">
        <v>0</v>
      </c>
      <c r="Y535" s="5">
        <v>37</v>
      </c>
      <c r="Z535" s="5">
        <v>97.916667000000004</v>
      </c>
      <c r="AA535" s="5">
        <v>1</v>
      </c>
      <c r="AB535" s="5">
        <v>100</v>
      </c>
      <c r="AC535" s="5"/>
      <c r="AD535" s="5">
        <v>77</v>
      </c>
      <c r="AE535" s="5">
        <v>26</v>
      </c>
      <c r="AF535" s="5">
        <v>0</v>
      </c>
      <c r="AG535" s="5">
        <v>2</v>
      </c>
      <c r="AH535" s="5">
        <v>249</v>
      </c>
      <c r="AI535" s="5">
        <v>309</v>
      </c>
      <c r="AJ535" s="5">
        <v>0</v>
      </c>
      <c r="AK535" s="5">
        <v>0</v>
      </c>
      <c r="AL535" s="5">
        <v>5</v>
      </c>
      <c r="AM535" s="5">
        <v>97.916667000000004</v>
      </c>
      <c r="AN535" s="5">
        <v>1.2030000000000001</v>
      </c>
      <c r="AO535" s="5">
        <v>100</v>
      </c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</row>
    <row r="536" spans="1:52" x14ac:dyDescent="0.25">
      <c r="A536" s="5">
        <v>78</v>
      </c>
      <c r="B536" s="5">
        <v>23</v>
      </c>
      <c r="C536" s="5">
        <v>0</v>
      </c>
      <c r="D536" s="5">
        <v>0</v>
      </c>
      <c r="E536" s="5">
        <v>17</v>
      </c>
      <c r="F536" s="5">
        <v>77</v>
      </c>
      <c r="G536" s="5">
        <v>0</v>
      </c>
      <c r="H536" s="5">
        <v>0</v>
      </c>
      <c r="I536" s="5">
        <v>27</v>
      </c>
      <c r="J536" s="5">
        <v>97.916667000000004</v>
      </c>
      <c r="K536" s="5">
        <v>1.234</v>
      </c>
      <c r="L536" s="5">
        <v>100</v>
      </c>
      <c r="M536" s="5"/>
      <c r="N536" s="5"/>
      <c r="O536" s="5"/>
      <c r="P536" s="5"/>
      <c r="Q536" s="5">
        <v>78</v>
      </c>
      <c r="R536" s="5">
        <v>23</v>
      </c>
      <c r="S536" s="5">
        <v>0</v>
      </c>
      <c r="T536" s="5">
        <v>0</v>
      </c>
      <c r="U536" s="5">
        <v>21</v>
      </c>
      <c r="V536" s="5">
        <v>81</v>
      </c>
      <c r="W536" s="5">
        <v>0</v>
      </c>
      <c r="X536" s="5">
        <v>0</v>
      </c>
      <c r="Y536" s="5">
        <v>31</v>
      </c>
      <c r="Z536" s="5">
        <v>97.916667000000004</v>
      </c>
      <c r="AA536" s="5">
        <v>1</v>
      </c>
      <c r="AB536" s="5">
        <v>100</v>
      </c>
      <c r="AC536" s="5"/>
      <c r="AD536" s="5">
        <v>78</v>
      </c>
      <c r="AE536" s="5">
        <v>23</v>
      </c>
      <c r="AF536" s="5">
        <v>0</v>
      </c>
      <c r="AG536" s="5">
        <v>0</v>
      </c>
      <c r="AH536" s="5">
        <v>117</v>
      </c>
      <c r="AI536" s="5">
        <v>237</v>
      </c>
      <c r="AJ536" s="5">
        <v>0</v>
      </c>
      <c r="AK536" s="5">
        <v>0</v>
      </c>
      <c r="AL536" s="5">
        <v>0</v>
      </c>
      <c r="AM536" s="5">
        <v>97.916667000000004</v>
      </c>
      <c r="AN536" s="5">
        <v>0.98499999999999999</v>
      </c>
      <c r="AO536" s="5">
        <v>100</v>
      </c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</row>
    <row r="537" spans="1:52" x14ac:dyDescent="0.25">
      <c r="A537" s="5">
        <v>79</v>
      </c>
      <c r="B537" s="5">
        <v>22</v>
      </c>
      <c r="C537" s="5">
        <v>0</v>
      </c>
      <c r="D537" s="5">
        <v>0</v>
      </c>
      <c r="E537" s="5">
        <v>38</v>
      </c>
      <c r="F537" s="5">
        <v>98</v>
      </c>
      <c r="G537" s="5">
        <v>0</v>
      </c>
      <c r="H537" s="5">
        <v>0</v>
      </c>
      <c r="I537" s="5">
        <v>32</v>
      </c>
      <c r="J537" s="5">
        <v>91.666667000000004</v>
      </c>
      <c r="K537" s="5">
        <v>1.0940000000000001</v>
      </c>
      <c r="L537" s="5">
        <v>100</v>
      </c>
      <c r="M537" s="5"/>
      <c r="N537" s="5"/>
      <c r="O537" s="5"/>
      <c r="P537" s="5"/>
      <c r="Q537" s="5">
        <v>79</v>
      </c>
      <c r="R537" s="5">
        <v>22</v>
      </c>
      <c r="S537" s="5">
        <v>0</v>
      </c>
      <c r="T537" s="5">
        <v>0</v>
      </c>
      <c r="U537" s="5">
        <v>42</v>
      </c>
      <c r="V537" s="5">
        <v>102</v>
      </c>
      <c r="W537" s="5">
        <v>0</v>
      </c>
      <c r="X537" s="5">
        <v>0</v>
      </c>
      <c r="Y537" s="5">
        <v>36</v>
      </c>
      <c r="Z537" s="5">
        <v>91.666667000000004</v>
      </c>
      <c r="AA537" s="5">
        <v>0.98399999999999999</v>
      </c>
      <c r="AB537" s="5">
        <v>100</v>
      </c>
      <c r="AC537" s="5"/>
      <c r="AD537" s="5">
        <v>79</v>
      </c>
      <c r="AE537" s="5">
        <v>22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44</v>
      </c>
      <c r="AM537" s="5">
        <v>93.75</v>
      </c>
      <c r="AN537" s="5">
        <v>0.95299999999999996</v>
      </c>
      <c r="AO537" s="5">
        <v>100</v>
      </c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</row>
    <row r="538" spans="1:52" x14ac:dyDescent="0.25">
      <c r="A538" s="5">
        <v>80</v>
      </c>
      <c r="B538" s="5">
        <v>23</v>
      </c>
      <c r="C538" s="5">
        <v>0</v>
      </c>
      <c r="D538" s="5">
        <v>5</v>
      </c>
      <c r="E538" s="5">
        <v>162</v>
      </c>
      <c r="F538" s="5">
        <v>222</v>
      </c>
      <c r="G538" s="5">
        <v>0</v>
      </c>
      <c r="H538" s="5">
        <v>0</v>
      </c>
      <c r="I538" s="5">
        <v>32</v>
      </c>
      <c r="J538" s="5">
        <v>91.666667000000004</v>
      </c>
      <c r="K538" s="5">
        <v>1.1719999999999999</v>
      </c>
      <c r="L538" s="5">
        <v>100</v>
      </c>
      <c r="M538" s="5"/>
      <c r="N538" s="5"/>
      <c r="O538" s="5"/>
      <c r="P538" s="5"/>
      <c r="Q538" s="5">
        <v>80</v>
      </c>
      <c r="R538" s="5">
        <v>23</v>
      </c>
      <c r="S538" s="5">
        <v>0</v>
      </c>
      <c r="T538" s="5">
        <v>5</v>
      </c>
      <c r="U538" s="5">
        <v>108</v>
      </c>
      <c r="V538" s="5">
        <v>168</v>
      </c>
      <c r="W538" s="5">
        <v>0</v>
      </c>
      <c r="X538" s="5">
        <v>0</v>
      </c>
      <c r="Y538" s="5">
        <v>36</v>
      </c>
      <c r="Z538" s="5">
        <v>91.666667000000004</v>
      </c>
      <c r="AA538" s="5">
        <v>0.98499999999999999</v>
      </c>
      <c r="AB538" s="5">
        <v>100</v>
      </c>
      <c r="AC538" s="5"/>
      <c r="AD538" s="5">
        <v>80</v>
      </c>
      <c r="AE538" s="5">
        <v>24</v>
      </c>
      <c r="AF538" s="5">
        <v>0</v>
      </c>
      <c r="AG538" s="5">
        <v>0</v>
      </c>
      <c r="AH538" s="5">
        <v>11</v>
      </c>
      <c r="AI538" s="5">
        <v>41</v>
      </c>
      <c r="AJ538" s="5">
        <v>0</v>
      </c>
      <c r="AK538" s="5">
        <v>0</v>
      </c>
      <c r="AL538" s="5">
        <v>24</v>
      </c>
      <c r="AM538" s="5">
        <v>100</v>
      </c>
      <c r="AN538" s="5">
        <v>0.95299999999999996</v>
      </c>
      <c r="AO538" s="5">
        <v>100</v>
      </c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</row>
    <row r="539" spans="1:52" x14ac:dyDescent="0.25">
      <c r="A539" s="5">
        <v>81</v>
      </c>
      <c r="B539" s="5">
        <v>23</v>
      </c>
      <c r="C539" s="5">
        <v>0</v>
      </c>
      <c r="D539" s="5">
        <v>6</v>
      </c>
      <c r="E539" s="5">
        <v>503</v>
      </c>
      <c r="F539" s="5">
        <v>563</v>
      </c>
      <c r="G539" s="5">
        <v>0</v>
      </c>
      <c r="H539" s="5">
        <v>0</v>
      </c>
      <c r="I539" s="5">
        <v>36</v>
      </c>
      <c r="J539" s="5">
        <v>83.333332999999996</v>
      </c>
      <c r="K539" s="5">
        <v>1.125</v>
      </c>
      <c r="L539" s="5">
        <v>100</v>
      </c>
      <c r="M539" s="5"/>
      <c r="N539" s="5"/>
      <c r="O539" s="5"/>
      <c r="P539" s="5"/>
      <c r="Q539" s="5">
        <v>81</v>
      </c>
      <c r="R539" s="5">
        <v>23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40</v>
      </c>
      <c r="Z539" s="5">
        <v>83.333332999999996</v>
      </c>
      <c r="AA539" s="5">
        <v>0.95299999999999996</v>
      </c>
      <c r="AB539" s="5">
        <v>100</v>
      </c>
      <c r="AC539" s="5"/>
      <c r="AD539" s="5">
        <v>81</v>
      </c>
      <c r="AE539" s="5">
        <v>23</v>
      </c>
      <c r="AF539" s="5">
        <v>0</v>
      </c>
      <c r="AG539" s="5">
        <v>0</v>
      </c>
      <c r="AH539" s="5">
        <v>86</v>
      </c>
      <c r="AI539" s="5">
        <v>146</v>
      </c>
      <c r="AJ539" s="5">
        <v>0</v>
      </c>
      <c r="AK539" s="5">
        <v>0</v>
      </c>
      <c r="AL539" s="5">
        <v>0</v>
      </c>
      <c r="AM539" s="5">
        <v>91.666667000000004</v>
      </c>
      <c r="AN539" s="5">
        <v>0.98399999999999999</v>
      </c>
      <c r="AO539" s="5">
        <v>100</v>
      </c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</row>
    <row r="540" spans="1:52" x14ac:dyDescent="0.25">
      <c r="A540" s="5">
        <v>82</v>
      </c>
      <c r="B540" s="5">
        <v>23</v>
      </c>
      <c r="C540" s="5">
        <v>0</v>
      </c>
      <c r="D540" s="5">
        <v>0</v>
      </c>
      <c r="E540" s="5">
        <v>8</v>
      </c>
      <c r="F540" s="5">
        <v>68</v>
      </c>
      <c r="G540" s="5">
        <v>0</v>
      </c>
      <c r="H540" s="5">
        <v>0</v>
      </c>
      <c r="I540" s="5">
        <v>36</v>
      </c>
      <c r="J540" s="5">
        <v>100</v>
      </c>
      <c r="K540" s="5">
        <v>1.125</v>
      </c>
      <c r="L540" s="5">
        <v>100</v>
      </c>
      <c r="M540" s="5"/>
      <c r="N540" s="5"/>
      <c r="O540" s="5"/>
      <c r="P540" s="5"/>
      <c r="Q540" s="5">
        <v>82</v>
      </c>
      <c r="R540" s="5">
        <v>23</v>
      </c>
      <c r="S540" s="5">
        <v>0</v>
      </c>
      <c r="T540" s="5">
        <v>0</v>
      </c>
      <c r="U540" s="5">
        <v>535</v>
      </c>
      <c r="V540" s="5">
        <v>655</v>
      </c>
      <c r="W540" s="5">
        <v>0</v>
      </c>
      <c r="X540" s="5">
        <v>0</v>
      </c>
      <c r="Y540" s="5">
        <v>0</v>
      </c>
      <c r="Z540" s="5">
        <v>100</v>
      </c>
      <c r="AA540" s="5">
        <v>0.98399999999999999</v>
      </c>
      <c r="AB540" s="5">
        <v>100</v>
      </c>
      <c r="AC540" s="5"/>
      <c r="AD540" s="5">
        <v>82</v>
      </c>
      <c r="AE540" s="5">
        <v>24</v>
      </c>
      <c r="AF540" s="5">
        <v>0</v>
      </c>
      <c r="AG540" s="5">
        <v>0</v>
      </c>
      <c r="AH540" s="5">
        <v>9</v>
      </c>
      <c r="AI540" s="5">
        <v>39</v>
      </c>
      <c r="AJ540" s="5">
        <v>0</v>
      </c>
      <c r="AK540" s="5">
        <v>0</v>
      </c>
      <c r="AL540" s="5">
        <v>24</v>
      </c>
      <c r="AM540" s="5">
        <v>100</v>
      </c>
      <c r="AN540" s="5">
        <v>1</v>
      </c>
      <c r="AO540" s="5">
        <v>100</v>
      </c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</row>
    <row r="541" spans="1:52" x14ac:dyDescent="0.25">
      <c r="A541" s="5">
        <v>83</v>
      </c>
      <c r="B541" s="5">
        <v>22</v>
      </c>
      <c r="C541" s="5">
        <v>0</v>
      </c>
      <c r="D541" s="5">
        <v>0</v>
      </c>
      <c r="E541" s="5">
        <v>23</v>
      </c>
      <c r="F541" s="5">
        <v>83</v>
      </c>
      <c r="G541" s="5">
        <v>0</v>
      </c>
      <c r="H541" s="5">
        <v>0</v>
      </c>
      <c r="I541" s="5">
        <v>32</v>
      </c>
      <c r="J541" s="5">
        <v>91.666667000000004</v>
      </c>
      <c r="K541" s="5">
        <v>1.109</v>
      </c>
      <c r="L541" s="5">
        <v>100</v>
      </c>
      <c r="M541" s="5"/>
      <c r="N541" s="5"/>
      <c r="O541" s="5"/>
      <c r="P541" s="5"/>
      <c r="Q541" s="5">
        <v>83</v>
      </c>
      <c r="R541" s="5">
        <v>22</v>
      </c>
      <c r="S541" s="5">
        <v>0</v>
      </c>
      <c r="T541" s="5">
        <v>0</v>
      </c>
      <c r="U541" s="5">
        <v>17</v>
      </c>
      <c r="V541" s="5">
        <v>77</v>
      </c>
      <c r="W541" s="5">
        <v>0</v>
      </c>
      <c r="X541" s="5">
        <v>0</v>
      </c>
      <c r="Y541" s="5">
        <v>36</v>
      </c>
      <c r="Z541" s="5">
        <v>91.666667000000004</v>
      </c>
      <c r="AA541" s="5">
        <v>0.90600000000000003</v>
      </c>
      <c r="AB541" s="5">
        <v>100</v>
      </c>
      <c r="AC541" s="5"/>
      <c r="AD541" s="5">
        <v>83</v>
      </c>
      <c r="AE541" s="5">
        <v>25</v>
      </c>
      <c r="AF541" s="5">
        <v>0</v>
      </c>
      <c r="AG541" s="5">
        <v>3</v>
      </c>
      <c r="AH541" s="5">
        <v>12</v>
      </c>
      <c r="AI541" s="5">
        <v>72</v>
      </c>
      <c r="AJ541" s="5">
        <v>0</v>
      </c>
      <c r="AK541" s="5">
        <v>0</v>
      </c>
      <c r="AL541" s="5">
        <v>6</v>
      </c>
      <c r="AM541" s="5">
        <v>100</v>
      </c>
      <c r="AN541" s="5">
        <v>1.125</v>
      </c>
      <c r="AO541" s="5">
        <v>100</v>
      </c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</row>
    <row r="542" spans="1:52" x14ac:dyDescent="0.25">
      <c r="A542" s="5">
        <v>84</v>
      </c>
      <c r="B542" s="5">
        <v>20</v>
      </c>
      <c r="C542" s="5">
        <v>0</v>
      </c>
      <c r="D542" s="5">
        <v>6</v>
      </c>
      <c r="E542" s="5">
        <v>73</v>
      </c>
      <c r="F542" s="5">
        <v>133</v>
      </c>
      <c r="G542" s="5">
        <v>0</v>
      </c>
      <c r="H542" s="5">
        <v>0</v>
      </c>
      <c r="I542" s="5">
        <v>42</v>
      </c>
      <c r="J542" s="5">
        <v>95.833332999999996</v>
      </c>
      <c r="K542" s="5">
        <v>1.032</v>
      </c>
      <c r="L542" s="5">
        <v>100</v>
      </c>
      <c r="M542" s="5"/>
      <c r="N542" s="5"/>
      <c r="O542" s="5"/>
      <c r="P542" s="5"/>
      <c r="Q542" s="5">
        <v>84</v>
      </c>
      <c r="R542" s="5">
        <v>20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46</v>
      </c>
      <c r="Z542" s="5">
        <v>95.833332999999996</v>
      </c>
      <c r="AA542" s="5">
        <v>0.875</v>
      </c>
      <c r="AB542" s="5">
        <v>100</v>
      </c>
      <c r="AC542" s="5"/>
      <c r="AD542" s="5">
        <v>84</v>
      </c>
      <c r="AE542" s="5">
        <v>23</v>
      </c>
      <c r="AF542" s="5">
        <v>0</v>
      </c>
      <c r="AG542" s="5">
        <v>0</v>
      </c>
      <c r="AH542" s="5">
        <v>19</v>
      </c>
      <c r="AI542" s="5">
        <v>79</v>
      </c>
      <c r="AJ542" s="5">
        <v>0</v>
      </c>
      <c r="AK542" s="5">
        <v>0</v>
      </c>
      <c r="AL542" s="5">
        <v>8</v>
      </c>
      <c r="AM542" s="5">
        <v>95.833332999999996</v>
      </c>
      <c r="AN542" s="5">
        <v>1.0940000000000001</v>
      </c>
      <c r="AO542" s="5">
        <v>100</v>
      </c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</row>
    <row r="543" spans="1:52" x14ac:dyDescent="0.25">
      <c r="A543" s="5">
        <v>85</v>
      </c>
      <c r="B543" s="5">
        <v>19</v>
      </c>
      <c r="C543" s="5">
        <v>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46</v>
      </c>
      <c r="J543" s="5">
        <v>95.833332999999996</v>
      </c>
      <c r="K543" s="5">
        <v>1.0149999999999999</v>
      </c>
      <c r="L543" s="5">
        <v>100</v>
      </c>
      <c r="M543" s="5"/>
      <c r="N543" s="5"/>
      <c r="O543" s="5"/>
      <c r="P543" s="5"/>
      <c r="Q543" s="5">
        <v>85</v>
      </c>
      <c r="R543" s="5">
        <v>19</v>
      </c>
      <c r="S543" s="5">
        <v>0</v>
      </c>
      <c r="T543" s="5">
        <v>0</v>
      </c>
      <c r="U543" s="5">
        <v>67</v>
      </c>
      <c r="V543" s="5">
        <v>127</v>
      </c>
      <c r="W543" s="5">
        <v>0</v>
      </c>
      <c r="X543" s="5">
        <v>0</v>
      </c>
      <c r="Y543" s="5">
        <v>0</v>
      </c>
      <c r="Z543" s="5">
        <v>100</v>
      </c>
      <c r="AA543" s="5">
        <v>0.84399999999999997</v>
      </c>
      <c r="AB543" s="5">
        <v>100</v>
      </c>
      <c r="AC543" s="5"/>
      <c r="AD543" s="5">
        <v>85</v>
      </c>
      <c r="AE543" s="5">
        <v>22</v>
      </c>
      <c r="AF543" s="5">
        <v>0</v>
      </c>
      <c r="AG543" s="5">
        <v>6</v>
      </c>
      <c r="AH543" s="5">
        <v>56</v>
      </c>
      <c r="AI543" s="5">
        <v>116</v>
      </c>
      <c r="AJ543" s="5">
        <v>0</v>
      </c>
      <c r="AK543" s="5">
        <v>0</v>
      </c>
      <c r="AL543" s="5">
        <v>15</v>
      </c>
      <c r="AM543" s="5">
        <v>97.916667000000004</v>
      </c>
      <c r="AN543" s="5">
        <v>1</v>
      </c>
      <c r="AO543" s="5">
        <v>100</v>
      </c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</row>
    <row r="544" spans="1:52" x14ac:dyDescent="0.25">
      <c r="A544" s="5">
        <v>86</v>
      </c>
      <c r="B544" s="5">
        <v>20</v>
      </c>
      <c r="C544" s="5">
        <v>0</v>
      </c>
      <c r="D544" s="5">
        <v>0</v>
      </c>
      <c r="E544" s="5">
        <v>30</v>
      </c>
      <c r="F544" s="5">
        <v>90</v>
      </c>
      <c r="G544" s="5">
        <v>0</v>
      </c>
      <c r="H544" s="5">
        <v>0</v>
      </c>
      <c r="I544" s="5">
        <v>0</v>
      </c>
      <c r="J544" s="5">
        <v>100</v>
      </c>
      <c r="K544" s="5">
        <v>1.0629999999999999</v>
      </c>
      <c r="L544" s="5">
        <v>100</v>
      </c>
      <c r="M544" s="5"/>
      <c r="N544" s="5"/>
      <c r="O544" s="5"/>
      <c r="P544" s="5"/>
      <c r="Q544" s="5">
        <v>86</v>
      </c>
      <c r="R544" s="5">
        <v>22</v>
      </c>
      <c r="S544" s="5">
        <v>0</v>
      </c>
      <c r="T544" s="5">
        <v>2</v>
      </c>
      <c r="U544" s="5">
        <v>36</v>
      </c>
      <c r="V544" s="5">
        <v>96</v>
      </c>
      <c r="W544" s="5">
        <v>0</v>
      </c>
      <c r="X544" s="5">
        <v>0</v>
      </c>
      <c r="Y544" s="5">
        <v>5</v>
      </c>
      <c r="Z544" s="5">
        <v>97.916667000000004</v>
      </c>
      <c r="AA544" s="5">
        <v>0.92200000000000004</v>
      </c>
      <c r="AB544" s="5">
        <v>100</v>
      </c>
      <c r="AC544" s="5"/>
      <c r="AD544" s="5">
        <v>86</v>
      </c>
      <c r="AE544" s="5">
        <v>23</v>
      </c>
      <c r="AF544" s="5">
        <v>0</v>
      </c>
      <c r="AG544" s="5">
        <v>6</v>
      </c>
      <c r="AH544" s="5">
        <v>52</v>
      </c>
      <c r="AI544" s="5">
        <v>112</v>
      </c>
      <c r="AJ544" s="5">
        <v>0</v>
      </c>
      <c r="AK544" s="5">
        <v>0</v>
      </c>
      <c r="AL544" s="5">
        <v>16</v>
      </c>
      <c r="AM544" s="5">
        <v>100</v>
      </c>
      <c r="AN544" s="5">
        <v>0.98499999999999999</v>
      </c>
      <c r="AO544" s="5">
        <v>100</v>
      </c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</row>
    <row r="545" spans="1:52" x14ac:dyDescent="0.25">
      <c r="A545" s="5">
        <v>87</v>
      </c>
      <c r="B545" s="5">
        <v>20</v>
      </c>
      <c r="C545" s="5">
        <v>0</v>
      </c>
      <c r="D545" s="5">
        <v>4</v>
      </c>
      <c r="E545" s="5">
        <v>175</v>
      </c>
      <c r="F545" s="5">
        <v>265</v>
      </c>
      <c r="G545" s="5">
        <v>0</v>
      </c>
      <c r="H545" s="5">
        <v>0</v>
      </c>
      <c r="I545" s="5">
        <v>23</v>
      </c>
      <c r="J545" s="5">
        <v>100</v>
      </c>
      <c r="K545" s="5">
        <v>1.218</v>
      </c>
      <c r="L545" s="5">
        <v>100</v>
      </c>
      <c r="M545" s="5"/>
      <c r="N545" s="5"/>
      <c r="O545" s="5"/>
      <c r="P545" s="5"/>
      <c r="Q545" s="5">
        <v>87</v>
      </c>
      <c r="R545" s="5">
        <v>21</v>
      </c>
      <c r="S545" s="5">
        <v>0</v>
      </c>
      <c r="T545" s="5">
        <v>1</v>
      </c>
      <c r="U545" s="5">
        <v>99</v>
      </c>
      <c r="V545" s="5">
        <v>159</v>
      </c>
      <c r="W545" s="5">
        <v>0</v>
      </c>
      <c r="X545" s="5">
        <v>0</v>
      </c>
      <c r="Y545" s="5">
        <v>10</v>
      </c>
      <c r="Z545" s="5">
        <v>91.666667000000004</v>
      </c>
      <c r="AA545" s="5">
        <v>0.93799999999999994</v>
      </c>
      <c r="AB545" s="5">
        <v>100</v>
      </c>
      <c r="AC545" s="5"/>
      <c r="AD545" s="5">
        <v>87</v>
      </c>
      <c r="AE545" s="5">
        <v>22</v>
      </c>
      <c r="AF545" s="5">
        <v>0</v>
      </c>
      <c r="AG545" s="5">
        <v>4</v>
      </c>
      <c r="AH545" s="5">
        <v>98</v>
      </c>
      <c r="AI545" s="5">
        <v>158</v>
      </c>
      <c r="AJ545" s="5">
        <v>0</v>
      </c>
      <c r="AK545" s="5">
        <v>0</v>
      </c>
      <c r="AL545" s="5">
        <v>19</v>
      </c>
      <c r="AM545" s="5">
        <v>89.583332999999996</v>
      </c>
      <c r="AN545" s="5">
        <v>1</v>
      </c>
      <c r="AO545" s="5">
        <v>100</v>
      </c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</row>
    <row r="546" spans="1:52" x14ac:dyDescent="0.25">
      <c r="A546" s="5">
        <v>88</v>
      </c>
      <c r="B546" s="5">
        <v>21</v>
      </c>
      <c r="C546" s="5">
        <v>0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44</v>
      </c>
      <c r="J546" s="5">
        <v>91.666667000000004</v>
      </c>
      <c r="K546" s="5">
        <v>1.032</v>
      </c>
      <c r="L546" s="5">
        <v>100</v>
      </c>
      <c r="M546" s="5"/>
      <c r="N546" s="5"/>
      <c r="O546" s="5"/>
      <c r="P546" s="5"/>
      <c r="Q546" s="5">
        <v>88</v>
      </c>
      <c r="R546" s="5">
        <v>22</v>
      </c>
      <c r="S546" s="5">
        <v>0</v>
      </c>
      <c r="T546" s="5">
        <v>3</v>
      </c>
      <c r="U546" s="5">
        <v>92</v>
      </c>
      <c r="V546" s="5">
        <v>152</v>
      </c>
      <c r="W546" s="5">
        <v>0</v>
      </c>
      <c r="X546" s="5">
        <v>0</v>
      </c>
      <c r="Y546" s="5">
        <v>15</v>
      </c>
      <c r="Z546" s="5">
        <v>97.916667000000004</v>
      </c>
      <c r="AA546" s="5">
        <v>0.93700000000000006</v>
      </c>
      <c r="AB546" s="5">
        <v>100</v>
      </c>
      <c r="AC546" s="5"/>
      <c r="AD546" s="5">
        <v>88</v>
      </c>
      <c r="AE546" s="5">
        <v>23</v>
      </c>
      <c r="AF546" s="5">
        <v>0</v>
      </c>
      <c r="AG546" s="5">
        <v>0</v>
      </c>
      <c r="AH546" s="5">
        <v>11</v>
      </c>
      <c r="AI546" s="5">
        <v>71</v>
      </c>
      <c r="AJ546" s="5">
        <v>0</v>
      </c>
      <c r="AK546" s="5">
        <v>0</v>
      </c>
      <c r="AL546" s="5">
        <v>22</v>
      </c>
      <c r="AM546" s="5">
        <v>91.666667000000004</v>
      </c>
      <c r="AN546" s="5">
        <v>1.359</v>
      </c>
      <c r="AO546" s="5">
        <v>100</v>
      </c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</row>
    <row r="547" spans="1:52" x14ac:dyDescent="0.25">
      <c r="A547" s="5">
        <v>89</v>
      </c>
      <c r="B547" s="5">
        <v>21</v>
      </c>
      <c r="C547" s="5">
        <v>0</v>
      </c>
      <c r="D547" s="5">
        <v>0</v>
      </c>
      <c r="E547" s="5">
        <v>19</v>
      </c>
      <c r="F547" s="5">
        <v>79</v>
      </c>
      <c r="G547" s="5">
        <v>0</v>
      </c>
      <c r="H547" s="5">
        <v>0</v>
      </c>
      <c r="I547" s="5">
        <v>0</v>
      </c>
      <c r="J547" s="5">
        <v>100</v>
      </c>
      <c r="K547" s="5">
        <v>0.98399999999999999</v>
      </c>
      <c r="L547" s="5">
        <v>100</v>
      </c>
      <c r="M547" s="5"/>
      <c r="N547" s="5"/>
      <c r="O547" s="5"/>
      <c r="P547" s="5"/>
      <c r="Q547" s="5">
        <v>89</v>
      </c>
      <c r="R547" s="5">
        <v>22</v>
      </c>
      <c r="S547" s="5">
        <v>0</v>
      </c>
      <c r="T547" s="5">
        <v>6</v>
      </c>
      <c r="U547" s="5">
        <v>33</v>
      </c>
      <c r="V547" s="5">
        <v>93</v>
      </c>
      <c r="W547" s="5">
        <v>0</v>
      </c>
      <c r="X547" s="5">
        <v>0</v>
      </c>
      <c r="Y547" s="5">
        <v>13</v>
      </c>
      <c r="Z547" s="5">
        <v>97.916667000000004</v>
      </c>
      <c r="AA547" s="5">
        <v>0.93799999999999994</v>
      </c>
      <c r="AB547" s="5">
        <v>100</v>
      </c>
      <c r="AC547" s="5"/>
      <c r="AD547" s="5">
        <v>89</v>
      </c>
      <c r="AE547" s="5">
        <v>23</v>
      </c>
      <c r="AF547" s="5">
        <v>0</v>
      </c>
      <c r="AG547" s="5">
        <v>0</v>
      </c>
      <c r="AH547" s="5">
        <v>12</v>
      </c>
      <c r="AI547" s="5">
        <v>72</v>
      </c>
      <c r="AJ547" s="5">
        <v>0</v>
      </c>
      <c r="AK547" s="5">
        <v>0</v>
      </c>
      <c r="AL547" s="5">
        <v>26</v>
      </c>
      <c r="AM547" s="5">
        <v>91.666667000000004</v>
      </c>
      <c r="AN547" s="5">
        <v>1.0309999999999999</v>
      </c>
      <c r="AO547" s="5">
        <v>100</v>
      </c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</row>
    <row r="548" spans="1:52" x14ac:dyDescent="0.25">
      <c r="A548" s="5">
        <v>90</v>
      </c>
      <c r="B548" s="5">
        <v>24</v>
      </c>
      <c r="C548" s="5">
        <v>0</v>
      </c>
      <c r="D548" s="5">
        <v>2</v>
      </c>
      <c r="E548" s="5">
        <v>36</v>
      </c>
      <c r="F548" s="5">
        <v>96</v>
      </c>
      <c r="G548" s="5">
        <v>0</v>
      </c>
      <c r="H548" s="5">
        <v>0</v>
      </c>
      <c r="I548" s="5">
        <v>5</v>
      </c>
      <c r="J548" s="5">
        <v>97.916667000000004</v>
      </c>
      <c r="K548" s="5">
        <v>1.234</v>
      </c>
      <c r="L548" s="5">
        <v>100</v>
      </c>
      <c r="M548" s="5"/>
      <c r="N548" s="5"/>
      <c r="O548" s="5"/>
      <c r="P548" s="5"/>
      <c r="Q548" s="5">
        <v>90</v>
      </c>
      <c r="R548" s="5">
        <v>23</v>
      </c>
      <c r="S548" s="5">
        <v>0</v>
      </c>
      <c r="T548" s="5">
        <v>6</v>
      </c>
      <c r="U548" s="5">
        <v>50</v>
      </c>
      <c r="V548" s="5">
        <v>110</v>
      </c>
      <c r="W548" s="5">
        <v>0</v>
      </c>
      <c r="X548" s="5">
        <v>0</v>
      </c>
      <c r="Y548" s="5">
        <v>19</v>
      </c>
      <c r="Z548" s="5">
        <v>97.916667000000004</v>
      </c>
      <c r="AA548" s="5">
        <v>0.92100000000000004</v>
      </c>
      <c r="AB548" s="5">
        <v>100</v>
      </c>
      <c r="AC548" s="5"/>
      <c r="AD548" s="5">
        <v>90</v>
      </c>
      <c r="AE548" s="5">
        <v>24</v>
      </c>
      <c r="AF548" s="5">
        <v>0</v>
      </c>
      <c r="AG548" s="5">
        <v>0</v>
      </c>
      <c r="AH548" s="5">
        <v>91</v>
      </c>
      <c r="AI548" s="5">
        <v>151</v>
      </c>
      <c r="AJ548" s="5">
        <v>0</v>
      </c>
      <c r="AK548" s="5">
        <v>0</v>
      </c>
      <c r="AL548" s="5">
        <v>34</v>
      </c>
      <c r="AM548" s="5">
        <v>95.833332999999996</v>
      </c>
      <c r="AN548" s="5">
        <v>1.9379999999999999</v>
      </c>
      <c r="AO548" s="5">
        <v>100</v>
      </c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</row>
    <row r="549" spans="1:52" x14ac:dyDescent="0.25">
      <c r="A549" s="5">
        <v>91</v>
      </c>
      <c r="B549" s="5">
        <v>23</v>
      </c>
      <c r="C549" s="5">
        <v>0</v>
      </c>
      <c r="D549" s="5">
        <v>4</v>
      </c>
      <c r="E549" s="5">
        <v>97</v>
      </c>
      <c r="F549" s="5">
        <v>157</v>
      </c>
      <c r="G549" s="5">
        <v>0</v>
      </c>
      <c r="H549" s="5">
        <v>0</v>
      </c>
      <c r="I549" s="5">
        <v>10</v>
      </c>
      <c r="J549" s="5">
        <v>95.833332999999996</v>
      </c>
      <c r="K549" s="5">
        <v>1.141</v>
      </c>
      <c r="L549" s="5">
        <v>100</v>
      </c>
      <c r="M549" s="5"/>
      <c r="N549" s="5"/>
      <c r="O549" s="5"/>
      <c r="P549" s="5"/>
      <c r="Q549" s="5">
        <v>91</v>
      </c>
      <c r="R549" s="5">
        <v>22</v>
      </c>
      <c r="S549" s="5">
        <v>0</v>
      </c>
      <c r="T549" s="5">
        <v>6</v>
      </c>
      <c r="U549" s="5">
        <v>214</v>
      </c>
      <c r="V549" s="5">
        <v>274</v>
      </c>
      <c r="W549" s="5">
        <v>0</v>
      </c>
      <c r="X549" s="5">
        <v>0</v>
      </c>
      <c r="Y549" s="5">
        <v>24</v>
      </c>
      <c r="Z549" s="5">
        <v>95.833332999999996</v>
      </c>
      <c r="AA549" s="5">
        <v>0.93799999999999994</v>
      </c>
      <c r="AB549" s="5">
        <v>100</v>
      </c>
      <c r="AC549" s="5"/>
      <c r="AD549" s="5">
        <v>91</v>
      </c>
      <c r="AE549" s="5">
        <v>23</v>
      </c>
      <c r="AF549" s="5">
        <v>0</v>
      </c>
      <c r="AG549" s="5">
        <v>6</v>
      </c>
      <c r="AH549" s="5">
        <v>323</v>
      </c>
      <c r="AI549" s="5">
        <v>383</v>
      </c>
      <c r="AJ549" s="5">
        <v>0</v>
      </c>
      <c r="AK549" s="5">
        <v>0</v>
      </c>
      <c r="AL549" s="5">
        <v>31</v>
      </c>
      <c r="AM549" s="5">
        <v>93.75</v>
      </c>
      <c r="AN549" s="5">
        <v>1.4059999999999999</v>
      </c>
      <c r="AO549" s="5">
        <v>100</v>
      </c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</row>
    <row r="550" spans="1:52" x14ac:dyDescent="0.25">
      <c r="A550" s="5">
        <v>92</v>
      </c>
      <c r="B550" s="5">
        <v>24</v>
      </c>
      <c r="C550" s="5">
        <v>0</v>
      </c>
      <c r="D550" s="5">
        <v>4</v>
      </c>
      <c r="E550" s="5">
        <v>474</v>
      </c>
      <c r="F550" s="5">
        <v>534</v>
      </c>
      <c r="G550" s="5">
        <v>0</v>
      </c>
      <c r="H550" s="5">
        <v>0</v>
      </c>
      <c r="I550" s="5">
        <v>9</v>
      </c>
      <c r="J550" s="5">
        <v>97.916667000000004</v>
      </c>
      <c r="K550" s="5">
        <v>1.266</v>
      </c>
      <c r="L550" s="5">
        <v>100</v>
      </c>
      <c r="M550" s="5"/>
      <c r="N550" s="5"/>
      <c r="O550" s="5"/>
      <c r="P550" s="5"/>
      <c r="Q550" s="5">
        <v>92</v>
      </c>
      <c r="R550" s="5">
        <v>23</v>
      </c>
      <c r="S550" s="5">
        <v>0</v>
      </c>
      <c r="T550" s="5">
        <v>6</v>
      </c>
      <c r="U550" s="5">
        <v>242</v>
      </c>
      <c r="V550" s="5">
        <v>302</v>
      </c>
      <c r="W550" s="5">
        <v>0</v>
      </c>
      <c r="X550" s="5">
        <v>0</v>
      </c>
      <c r="Y550" s="5">
        <v>22</v>
      </c>
      <c r="Z550" s="5">
        <v>95.833332999999996</v>
      </c>
      <c r="AA550" s="5">
        <v>0.93700000000000006</v>
      </c>
      <c r="AB550" s="5">
        <v>100</v>
      </c>
      <c r="AC550" s="5"/>
      <c r="AD550" s="5">
        <v>92</v>
      </c>
      <c r="AE550" s="5">
        <v>24</v>
      </c>
      <c r="AF550" s="5">
        <v>0</v>
      </c>
      <c r="AG550" s="5">
        <v>6</v>
      </c>
      <c r="AH550" s="5">
        <v>762</v>
      </c>
      <c r="AI550" s="5">
        <v>822</v>
      </c>
      <c r="AJ550" s="5">
        <v>0</v>
      </c>
      <c r="AK550" s="5">
        <v>0</v>
      </c>
      <c r="AL550" s="5">
        <v>26</v>
      </c>
      <c r="AM550" s="5">
        <v>100</v>
      </c>
      <c r="AN550" s="5">
        <v>1.4530000000000001</v>
      </c>
      <c r="AO550" s="5">
        <v>100</v>
      </c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</row>
    <row r="551" spans="1:52" x14ac:dyDescent="0.25">
      <c r="A551" s="5">
        <v>93</v>
      </c>
      <c r="B551" s="5">
        <v>26</v>
      </c>
      <c r="C551" s="5">
        <v>0</v>
      </c>
      <c r="D551" s="5">
        <v>1</v>
      </c>
      <c r="E551" s="5">
        <v>1448</v>
      </c>
      <c r="F551" s="5">
        <v>1508</v>
      </c>
      <c r="G551" s="5">
        <v>0</v>
      </c>
      <c r="H551" s="5">
        <v>0</v>
      </c>
      <c r="I551" s="5">
        <v>2</v>
      </c>
      <c r="J551" s="5">
        <v>93.75</v>
      </c>
      <c r="K551" s="5">
        <v>1.5</v>
      </c>
      <c r="L551" s="5">
        <v>100</v>
      </c>
      <c r="M551" s="5"/>
      <c r="N551" s="5"/>
      <c r="O551" s="5"/>
      <c r="P551" s="5"/>
      <c r="Q551" s="5">
        <v>93</v>
      </c>
      <c r="R551" s="5">
        <v>25</v>
      </c>
      <c r="S551" s="5">
        <v>0</v>
      </c>
      <c r="T551" s="5">
        <v>0</v>
      </c>
      <c r="U551" s="5">
        <v>17</v>
      </c>
      <c r="V551" s="5">
        <v>77</v>
      </c>
      <c r="W551" s="5">
        <v>0</v>
      </c>
      <c r="X551" s="5">
        <v>0</v>
      </c>
      <c r="Y551" s="5">
        <v>16</v>
      </c>
      <c r="Z551" s="5">
        <v>100</v>
      </c>
      <c r="AA551" s="5">
        <v>1.016</v>
      </c>
      <c r="AB551" s="5">
        <v>100</v>
      </c>
      <c r="AC551" s="5"/>
      <c r="AD551" s="5">
        <v>93</v>
      </c>
      <c r="AE551" s="5">
        <v>26</v>
      </c>
      <c r="AF551" s="5">
        <v>0</v>
      </c>
      <c r="AG551" s="5">
        <v>0</v>
      </c>
      <c r="AH551" s="5">
        <v>19</v>
      </c>
      <c r="AI551" s="5">
        <v>79</v>
      </c>
      <c r="AJ551" s="5">
        <v>0</v>
      </c>
      <c r="AK551" s="5">
        <v>0</v>
      </c>
      <c r="AL551" s="5">
        <v>18</v>
      </c>
      <c r="AM551" s="5">
        <v>100</v>
      </c>
      <c r="AN551" s="5">
        <v>1.109</v>
      </c>
      <c r="AO551" s="5">
        <v>100</v>
      </c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</row>
    <row r="552" spans="1:52" x14ac:dyDescent="0.25">
      <c r="A552" s="5">
        <v>94</v>
      </c>
      <c r="B552" s="5">
        <v>24</v>
      </c>
      <c r="C552" s="5">
        <v>0</v>
      </c>
      <c r="D552" s="5">
        <v>0</v>
      </c>
      <c r="E552" s="5">
        <v>12</v>
      </c>
      <c r="F552" s="5">
        <v>42</v>
      </c>
      <c r="G552" s="5">
        <v>0</v>
      </c>
      <c r="H552" s="5">
        <v>0</v>
      </c>
      <c r="I552" s="5">
        <v>24</v>
      </c>
      <c r="J552" s="5">
        <v>100</v>
      </c>
      <c r="K552" s="5">
        <v>1.25</v>
      </c>
      <c r="L552" s="5">
        <v>100</v>
      </c>
      <c r="M552" s="5"/>
      <c r="N552" s="5"/>
      <c r="O552" s="5"/>
      <c r="P552" s="5"/>
      <c r="Q552" s="5">
        <v>94</v>
      </c>
      <c r="R552" s="5">
        <v>24</v>
      </c>
      <c r="S552" s="5">
        <v>0</v>
      </c>
      <c r="T552" s="5">
        <v>6</v>
      </c>
      <c r="U552" s="5">
        <v>36</v>
      </c>
      <c r="V552" s="5">
        <v>96</v>
      </c>
      <c r="W552" s="5">
        <v>0</v>
      </c>
      <c r="X552" s="5">
        <v>0</v>
      </c>
      <c r="Y552" s="5">
        <v>17</v>
      </c>
      <c r="Z552" s="5">
        <v>89.583332999999996</v>
      </c>
      <c r="AA552" s="5">
        <v>1.016</v>
      </c>
      <c r="AB552" s="5">
        <v>100</v>
      </c>
      <c r="AC552" s="5"/>
      <c r="AD552" s="5">
        <v>94</v>
      </c>
      <c r="AE552" s="5">
        <v>25</v>
      </c>
      <c r="AF552" s="5">
        <v>0</v>
      </c>
      <c r="AG552" s="5">
        <v>6</v>
      </c>
      <c r="AH552" s="5">
        <v>38</v>
      </c>
      <c r="AI552" s="5">
        <v>98</v>
      </c>
      <c r="AJ552" s="5">
        <v>0</v>
      </c>
      <c r="AK552" s="5">
        <v>0</v>
      </c>
      <c r="AL552" s="5">
        <v>19</v>
      </c>
      <c r="AM552" s="5">
        <v>89.583332999999996</v>
      </c>
      <c r="AN552" s="5">
        <v>1.2350000000000001</v>
      </c>
      <c r="AO552" s="5">
        <v>100</v>
      </c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</row>
    <row r="553" spans="1:52" x14ac:dyDescent="0.25">
      <c r="A553" s="5">
        <v>95</v>
      </c>
      <c r="B553" s="5">
        <v>24</v>
      </c>
      <c r="C553" s="5">
        <v>0</v>
      </c>
      <c r="D553" s="5">
        <v>0</v>
      </c>
      <c r="E553" s="5">
        <v>98</v>
      </c>
      <c r="F553" s="5">
        <v>218</v>
      </c>
      <c r="G553" s="5">
        <v>0</v>
      </c>
      <c r="H553" s="5">
        <v>0</v>
      </c>
      <c r="I553" s="5">
        <v>0</v>
      </c>
      <c r="J553" s="5">
        <v>95.833332999999996</v>
      </c>
      <c r="K553" s="5">
        <v>1.25</v>
      </c>
      <c r="L553" s="5">
        <v>100</v>
      </c>
      <c r="M553" s="5"/>
      <c r="N553" s="5"/>
      <c r="O553" s="5"/>
      <c r="P553" s="5"/>
      <c r="Q553" s="5">
        <v>95</v>
      </c>
      <c r="R553" s="5">
        <v>24</v>
      </c>
      <c r="S553" s="5">
        <v>0</v>
      </c>
      <c r="T553" s="5">
        <v>0</v>
      </c>
      <c r="U553" s="5">
        <v>8</v>
      </c>
      <c r="V553" s="5">
        <v>68</v>
      </c>
      <c r="W553" s="5">
        <v>0</v>
      </c>
      <c r="X553" s="5">
        <v>0</v>
      </c>
      <c r="Y553" s="5">
        <v>18</v>
      </c>
      <c r="Z553" s="5">
        <v>91.666667000000004</v>
      </c>
      <c r="AA553" s="5">
        <v>1.0620000000000001</v>
      </c>
      <c r="AB553" s="5">
        <v>100</v>
      </c>
      <c r="AC553" s="5"/>
      <c r="AD553" s="5">
        <v>95</v>
      </c>
      <c r="AE553" s="5">
        <v>25</v>
      </c>
      <c r="AF553" s="5">
        <v>0</v>
      </c>
      <c r="AG553" s="5">
        <v>0</v>
      </c>
      <c r="AH553" s="5">
        <v>10</v>
      </c>
      <c r="AI553" s="5">
        <v>70</v>
      </c>
      <c r="AJ553" s="5">
        <v>0</v>
      </c>
      <c r="AK553" s="5">
        <v>0</v>
      </c>
      <c r="AL553" s="5">
        <v>20</v>
      </c>
      <c r="AM553" s="5">
        <v>91.666667000000004</v>
      </c>
      <c r="AN553" s="5">
        <v>1.234</v>
      </c>
      <c r="AO553" s="5">
        <v>100</v>
      </c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</row>
    <row r="554" spans="1:52" x14ac:dyDescent="0.25">
      <c r="A554" s="5">
        <v>96</v>
      </c>
      <c r="B554" s="5">
        <v>23</v>
      </c>
      <c r="C554" s="5">
        <v>0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44</v>
      </c>
      <c r="J554" s="5">
        <v>100</v>
      </c>
      <c r="K554" s="5">
        <v>1.3120000000000001</v>
      </c>
      <c r="L554" s="5">
        <v>100</v>
      </c>
      <c r="M554" s="5"/>
      <c r="N554" s="5"/>
      <c r="O554" s="5"/>
      <c r="P554" s="5"/>
      <c r="Q554" s="5">
        <v>96</v>
      </c>
      <c r="R554" s="5">
        <v>23</v>
      </c>
      <c r="S554" s="5">
        <v>0</v>
      </c>
      <c r="T554" s="5">
        <v>6</v>
      </c>
      <c r="U554" s="5">
        <v>44</v>
      </c>
      <c r="V554" s="5">
        <v>104</v>
      </c>
      <c r="W554" s="5">
        <v>0</v>
      </c>
      <c r="X554" s="5">
        <v>0</v>
      </c>
      <c r="Y554" s="5">
        <v>30</v>
      </c>
      <c r="Z554" s="5">
        <v>100</v>
      </c>
      <c r="AA554" s="5">
        <v>1.016</v>
      </c>
      <c r="AB554" s="5">
        <v>100</v>
      </c>
      <c r="AC554" s="5"/>
      <c r="AD554" s="5">
        <v>96</v>
      </c>
      <c r="AE554" s="5">
        <v>24</v>
      </c>
      <c r="AF554" s="5">
        <v>0</v>
      </c>
      <c r="AG554" s="5">
        <v>6</v>
      </c>
      <c r="AH554" s="5">
        <v>46</v>
      </c>
      <c r="AI554" s="5">
        <v>106</v>
      </c>
      <c r="AJ554" s="5">
        <v>0</v>
      </c>
      <c r="AK554" s="5">
        <v>0</v>
      </c>
      <c r="AL554" s="5">
        <v>32</v>
      </c>
      <c r="AM554" s="5">
        <v>100</v>
      </c>
      <c r="AN554" s="5">
        <v>1.0309999999999999</v>
      </c>
      <c r="AO554" s="5">
        <v>100</v>
      </c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</row>
    <row r="555" spans="1:52" x14ac:dyDescent="0.25">
      <c r="A555" s="5">
        <v>97</v>
      </c>
      <c r="B555" s="5">
        <v>25</v>
      </c>
      <c r="C555" s="5">
        <v>0</v>
      </c>
      <c r="D555" s="5">
        <v>2</v>
      </c>
      <c r="E555" s="5">
        <v>45</v>
      </c>
      <c r="F555" s="5">
        <v>105</v>
      </c>
      <c r="G555" s="5">
        <v>0</v>
      </c>
      <c r="H555" s="5">
        <v>0</v>
      </c>
      <c r="I555" s="5">
        <v>4</v>
      </c>
      <c r="J555" s="5">
        <v>100</v>
      </c>
      <c r="K555" s="5">
        <v>1.5469999999999999</v>
      </c>
      <c r="L555" s="5">
        <v>100</v>
      </c>
      <c r="M555" s="5"/>
      <c r="N555" s="5"/>
      <c r="O555" s="5"/>
      <c r="P555" s="5"/>
      <c r="Q555" s="5">
        <v>97</v>
      </c>
      <c r="R555" s="5">
        <v>23</v>
      </c>
      <c r="S555" s="5">
        <v>0</v>
      </c>
      <c r="T555" s="5">
        <v>6</v>
      </c>
      <c r="U555" s="5">
        <v>48</v>
      </c>
      <c r="V555" s="5">
        <v>108</v>
      </c>
      <c r="W555" s="5">
        <v>0</v>
      </c>
      <c r="X555" s="5">
        <v>0</v>
      </c>
      <c r="Y555" s="5">
        <v>26</v>
      </c>
      <c r="Z555" s="5">
        <v>95.833332999999996</v>
      </c>
      <c r="AA555" s="5">
        <v>1</v>
      </c>
      <c r="AB555" s="5">
        <v>100</v>
      </c>
      <c r="AC555" s="5"/>
      <c r="AD555" s="5">
        <v>97</v>
      </c>
      <c r="AE555" s="5">
        <v>24</v>
      </c>
      <c r="AF555" s="5">
        <v>0</v>
      </c>
      <c r="AG555" s="5">
        <v>6</v>
      </c>
      <c r="AH555" s="5">
        <v>50</v>
      </c>
      <c r="AI555" s="5">
        <v>110</v>
      </c>
      <c r="AJ555" s="5">
        <v>0</v>
      </c>
      <c r="AK555" s="5">
        <v>0</v>
      </c>
      <c r="AL555" s="5">
        <v>28</v>
      </c>
      <c r="AM555" s="5">
        <v>95.833332999999996</v>
      </c>
      <c r="AN555" s="5">
        <v>1.016</v>
      </c>
      <c r="AO555" s="5">
        <v>100</v>
      </c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</row>
    <row r="556" spans="1:52" x14ac:dyDescent="0.25">
      <c r="A556" s="5">
        <v>98</v>
      </c>
      <c r="B556" s="5">
        <v>24</v>
      </c>
      <c r="C556" s="5">
        <v>0</v>
      </c>
      <c r="D556" s="5">
        <v>1</v>
      </c>
      <c r="E556" s="5">
        <v>10</v>
      </c>
      <c r="F556" s="5">
        <v>70</v>
      </c>
      <c r="G556" s="5">
        <v>0</v>
      </c>
      <c r="H556" s="5">
        <v>0</v>
      </c>
      <c r="I556" s="5">
        <v>3</v>
      </c>
      <c r="J556" s="5">
        <v>97.916667000000004</v>
      </c>
      <c r="K556" s="5">
        <v>1.484</v>
      </c>
      <c r="L556" s="5">
        <v>100</v>
      </c>
      <c r="M556" s="5"/>
      <c r="N556" s="5"/>
      <c r="O556" s="5"/>
      <c r="P556" s="5"/>
      <c r="Q556" s="5">
        <v>98</v>
      </c>
      <c r="R556" s="5">
        <v>22</v>
      </c>
      <c r="S556" s="5">
        <v>0</v>
      </c>
      <c r="T556" s="5">
        <v>2</v>
      </c>
      <c r="U556" s="5">
        <v>24</v>
      </c>
      <c r="V556" s="5">
        <v>84</v>
      </c>
      <c r="W556" s="5">
        <v>0</v>
      </c>
      <c r="X556" s="5">
        <v>0</v>
      </c>
      <c r="Y556" s="5">
        <v>24</v>
      </c>
      <c r="Z556" s="5">
        <v>91.666667000000004</v>
      </c>
      <c r="AA556" s="5">
        <v>0.96899999999999997</v>
      </c>
      <c r="AB556" s="5">
        <v>100</v>
      </c>
      <c r="AC556" s="5"/>
      <c r="AD556" s="5">
        <v>98</v>
      </c>
      <c r="AE556" s="5">
        <v>23</v>
      </c>
      <c r="AF556" s="5">
        <v>0</v>
      </c>
      <c r="AG556" s="5">
        <v>0</v>
      </c>
      <c r="AH556" s="5">
        <v>15</v>
      </c>
      <c r="AI556" s="5">
        <v>75</v>
      </c>
      <c r="AJ556" s="5">
        <v>0</v>
      </c>
      <c r="AK556" s="5">
        <v>0</v>
      </c>
      <c r="AL556" s="5">
        <v>26</v>
      </c>
      <c r="AM556" s="5">
        <v>91.666667000000004</v>
      </c>
      <c r="AN556" s="5">
        <v>1.0469999999999999</v>
      </c>
      <c r="AO556" s="5">
        <v>100</v>
      </c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</row>
    <row r="557" spans="1:52" x14ac:dyDescent="0.25">
      <c r="A557" s="5">
        <v>99</v>
      </c>
      <c r="B557" s="5">
        <v>25</v>
      </c>
      <c r="C557" s="5">
        <v>0</v>
      </c>
      <c r="D557" s="5">
        <v>2</v>
      </c>
      <c r="E557" s="5">
        <v>41</v>
      </c>
      <c r="F557" s="5">
        <v>101</v>
      </c>
      <c r="G557" s="5">
        <v>0</v>
      </c>
      <c r="H557" s="5">
        <v>0</v>
      </c>
      <c r="I557" s="5">
        <v>8</v>
      </c>
      <c r="J557" s="5">
        <v>91.666667000000004</v>
      </c>
      <c r="K557" s="5">
        <v>1.4850000000000001</v>
      </c>
      <c r="L557" s="5">
        <v>100</v>
      </c>
      <c r="M557" s="5"/>
      <c r="N557" s="5"/>
      <c r="O557" s="5"/>
      <c r="P557" s="5"/>
      <c r="Q557" s="5">
        <v>99</v>
      </c>
      <c r="R557" s="5">
        <v>22</v>
      </c>
      <c r="S557" s="5">
        <v>0</v>
      </c>
      <c r="T557" s="5">
        <v>0</v>
      </c>
      <c r="U557" s="5">
        <v>11</v>
      </c>
      <c r="V557" s="5">
        <v>71</v>
      </c>
      <c r="W557" s="5">
        <v>0</v>
      </c>
      <c r="X557" s="5">
        <v>0</v>
      </c>
      <c r="Y557" s="5">
        <v>33</v>
      </c>
      <c r="Z557" s="5">
        <v>93.75</v>
      </c>
      <c r="AA557" s="5">
        <v>0.92100000000000004</v>
      </c>
      <c r="AB557" s="5">
        <v>100</v>
      </c>
      <c r="AC557" s="5"/>
      <c r="AD557" s="5">
        <v>99</v>
      </c>
      <c r="AE557" s="5">
        <v>24</v>
      </c>
      <c r="AF557" s="5">
        <v>0</v>
      </c>
      <c r="AG557" s="5">
        <v>0</v>
      </c>
      <c r="AH557" s="5">
        <v>13</v>
      </c>
      <c r="AI557" s="5">
        <v>73</v>
      </c>
      <c r="AJ557" s="5">
        <v>0</v>
      </c>
      <c r="AK557" s="5">
        <v>0</v>
      </c>
      <c r="AL557" s="5">
        <v>35</v>
      </c>
      <c r="AM557" s="5">
        <v>93.75</v>
      </c>
      <c r="AN557" s="5">
        <v>1.1559999999999999</v>
      </c>
      <c r="AO557" s="5">
        <v>100</v>
      </c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</row>
    <row r="558" spans="1:52" x14ac:dyDescent="0.25">
      <c r="A558" s="5">
        <v>100</v>
      </c>
      <c r="B558" s="5">
        <v>23</v>
      </c>
      <c r="C558" s="5">
        <v>0</v>
      </c>
      <c r="D558" s="5">
        <v>6</v>
      </c>
      <c r="E558" s="5">
        <v>37</v>
      </c>
      <c r="F558" s="5">
        <v>97</v>
      </c>
      <c r="G558" s="5">
        <v>0</v>
      </c>
      <c r="H558" s="5">
        <v>0</v>
      </c>
      <c r="I558" s="5">
        <v>14</v>
      </c>
      <c r="J558" s="5">
        <v>100</v>
      </c>
      <c r="K558" s="5">
        <v>1.2030000000000001</v>
      </c>
      <c r="L558" s="5">
        <v>100</v>
      </c>
      <c r="M558" s="5"/>
      <c r="N558" s="5"/>
      <c r="O558" s="5"/>
      <c r="P558" s="5"/>
      <c r="Q558" s="5">
        <v>100</v>
      </c>
      <c r="R558" s="5">
        <v>20</v>
      </c>
      <c r="S558" s="5">
        <v>0</v>
      </c>
      <c r="T558" s="5">
        <v>0</v>
      </c>
      <c r="U558" s="5">
        <v>67</v>
      </c>
      <c r="V558" s="5">
        <v>127</v>
      </c>
      <c r="W558" s="5">
        <v>0</v>
      </c>
      <c r="X558" s="5">
        <v>0</v>
      </c>
      <c r="Y558" s="5">
        <v>40</v>
      </c>
      <c r="Z558" s="5">
        <v>95.833332999999996</v>
      </c>
      <c r="AA558" s="5">
        <v>0.90700000000000003</v>
      </c>
      <c r="AB558" s="5">
        <v>100</v>
      </c>
      <c r="AC558" s="5"/>
      <c r="AD558" s="5">
        <v>100</v>
      </c>
      <c r="AE558" s="5">
        <v>22</v>
      </c>
      <c r="AF558" s="5">
        <v>0</v>
      </c>
      <c r="AG558" s="5">
        <v>0</v>
      </c>
      <c r="AH558" s="5">
        <v>78</v>
      </c>
      <c r="AI558" s="5">
        <v>138</v>
      </c>
      <c r="AJ558" s="5">
        <v>0</v>
      </c>
      <c r="AK558" s="5">
        <v>0</v>
      </c>
      <c r="AL558" s="5">
        <v>42</v>
      </c>
      <c r="AM558" s="5">
        <v>95.833332999999996</v>
      </c>
      <c r="AN558" s="5">
        <v>1.1719999999999999</v>
      </c>
      <c r="AO558" s="5">
        <v>100</v>
      </c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</row>
    <row r="559" spans="1:52" x14ac:dyDescent="0.25">
      <c r="A559" s="5">
        <v>101</v>
      </c>
      <c r="B559" s="5">
        <v>21</v>
      </c>
      <c r="C559" s="5">
        <v>0</v>
      </c>
      <c r="D559" s="5">
        <v>6</v>
      </c>
      <c r="E559" s="5">
        <v>50</v>
      </c>
      <c r="F559" s="5">
        <v>110</v>
      </c>
      <c r="G559" s="5">
        <v>0</v>
      </c>
      <c r="H559" s="5">
        <v>0</v>
      </c>
      <c r="I559" s="5">
        <v>18</v>
      </c>
      <c r="J559" s="5">
        <v>95.833332999999996</v>
      </c>
      <c r="K559" s="5">
        <v>1.171</v>
      </c>
      <c r="L559" s="5">
        <v>100</v>
      </c>
      <c r="M559" s="5"/>
      <c r="N559" s="5"/>
      <c r="O559" s="5"/>
      <c r="P559" s="5"/>
      <c r="Q559" s="5">
        <v>101</v>
      </c>
      <c r="R559" s="5">
        <v>18</v>
      </c>
      <c r="S559" s="5">
        <v>0</v>
      </c>
      <c r="T559" s="5">
        <v>6</v>
      </c>
      <c r="U559" s="5">
        <v>136</v>
      </c>
      <c r="V559" s="5">
        <v>196</v>
      </c>
      <c r="W559" s="5">
        <v>0</v>
      </c>
      <c r="X559" s="5">
        <v>0</v>
      </c>
      <c r="Y559" s="5">
        <v>43</v>
      </c>
      <c r="Z559" s="5">
        <v>97.916667000000004</v>
      </c>
      <c r="AA559" s="5">
        <v>0.85899999999999999</v>
      </c>
      <c r="AB559" s="5">
        <v>100</v>
      </c>
      <c r="AC559" s="5"/>
      <c r="AD559" s="5">
        <v>101</v>
      </c>
      <c r="AE559" s="5">
        <v>20</v>
      </c>
      <c r="AF559" s="5">
        <v>0</v>
      </c>
      <c r="AG559" s="5">
        <v>6</v>
      </c>
      <c r="AH559" s="5">
        <v>140</v>
      </c>
      <c r="AI559" s="5">
        <v>200</v>
      </c>
      <c r="AJ559" s="5">
        <v>0</v>
      </c>
      <c r="AK559" s="5">
        <v>0</v>
      </c>
      <c r="AL559" s="5">
        <v>45</v>
      </c>
      <c r="AM559" s="5">
        <v>97.916667000000004</v>
      </c>
      <c r="AN559" s="5">
        <v>0.82799999999999996</v>
      </c>
      <c r="AO559" s="5">
        <v>100</v>
      </c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</row>
    <row r="560" spans="1:52" x14ac:dyDescent="0.25">
      <c r="A560" s="5">
        <v>102</v>
      </c>
      <c r="B560" s="5">
        <v>26</v>
      </c>
      <c r="C560" s="5">
        <v>0</v>
      </c>
      <c r="D560" s="5">
        <v>0</v>
      </c>
      <c r="E560" s="5">
        <v>8</v>
      </c>
      <c r="F560" s="5">
        <v>68</v>
      </c>
      <c r="G560" s="5">
        <v>0</v>
      </c>
      <c r="H560" s="5">
        <v>0</v>
      </c>
      <c r="I560" s="5">
        <v>20</v>
      </c>
      <c r="J560" s="5">
        <v>100</v>
      </c>
      <c r="K560" s="5">
        <v>1.36</v>
      </c>
      <c r="L560" s="5">
        <v>100</v>
      </c>
      <c r="M560" s="5"/>
      <c r="N560" s="5"/>
      <c r="O560" s="5"/>
      <c r="P560" s="5"/>
      <c r="Q560" s="5">
        <v>102</v>
      </c>
      <c r="R560" s="5">
        <v>23</v>
      </c>
      <c r="S560" s="5">
        <v>0</v>
      </c>
      <c r="T560" s="5">
        <v>0</v>
      </c>
      <c r="U560" s="5">
        <v>64</v>
      </c>
      <c r="V560" s="5">
        <v>124</v>
      </c>
      <c r="W560" s="5">
        <v>0</v>
      </c>
      <c r="X560" s="5">
        <v>0</v>
      </c>
      <c r="Y560" s="5">
        <v>44</v>
      </c>
      <c r="Z560" s="5">
        <v>100</v>
      </c>
      <c r="AA560" s="5">
        <v>0.875</v>
      </c>
      <c r="AB560" s="5">
        <v>100</v>
      </c>
      <c r="AC560" s="5"/>
      <c r="AD560" s="5">
        <v>102</v>
      </c>
      <c r="AE560" s="5">
        <v>24</v>
      </c>
      <c r="AF560" s="5">
        <v>0</v>
      </c>
      <c r="AG560" s="5">
        <v>0</v>
      </c>
      <c r="AH560" s="5">
        <v>34</v>
      </c>
      <c r="AI560" s="5">
        <v>94</v>
      </c>
      <c r="AJ560" s="5">
        <v>0</v>
      </c>
      <c r="AK560" s="5">
        <v>0</v>
      </c>
      <c r="AL560" s="5">
        <v>46</v>
      </c>
      <c r="AM560" s="5">
        <v>100</v>
      </c>
      <c r="AN560" s="5">
        <v>0.90600000000000003</v>
      </c>
      <c r="AO560" s="5">
        <v>100</v>
      </c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</row>
    <row r="561" spans="1:52" x14ac:dyDescent="0.25">
      <c r="A561" s="5">
        <v>103</v>
      </c>
      <c r="B561" s="5">
        <v>26</v>
      </c>
      <c r="C561" s="5">
        <v>0</v>
      </c>
      <c r="D561" s="5">
        <v>6</v>
      </c>
      <c r="E561" s="5">
        <v>248</v>
      </c>
      <c r="F561" s="5">
        <v>308</v>
      </c>
      <c r="G561" s="5">
        <v>0</v>
      </c>
      <c r="H561" s="5">
        <v>0</v>
      </c>
      <c r="I561" s="5">
        <v>20</v>
      </c>
      <c r="J561" s="5">
        <v>95.833332999999996</v>
      </c>
      <c r="K561" s="5">
        <v>1.4690000000000001</v>
      </c>
      <c r="L561" s="5">
        <v>100</v>
      </c>
      <c r="M561" s="5"/>
      <c r="N561" s="5"/>
      <c r="O561" s="5"/>
      <c r="P561" s="5"/>
      <c r="Q561" s="5">
        <v>103</v>
      </c>
      <c r="R561" s="5">
        <v>23</v>
      </c>
      <c r="S561" s="5">
        <v>0</v>
      </c>
      <c r="T561" s="5">
        <v>0</v>
      </c>
      <c r="U561" s="5">
        <v>93</v>
      </c>
      <c r="V561" s="5">
        <v>153</v>
      </c>
      <c r="W561" s="5">
        <v>0</v>
      </c>
      <c r="X561" s="5">
        <v>0</v>
      </c>
      <c r="Y561" s="5">
        <v>41</v>
      </c>
      <c r="Z561" s="5">
        <v>97.916667000000004</v>
      </c>
      <c r="AA561" s="5">
        <v>0.89100000000000001</v>
      </c>
      <c r="AB561" s="5">
        <v>100</v>
      </c>
      <c r="AC561" s="5"/>
      <c r="AD561" s="5">
        <v>103</v>
      </c>
      <c r="AE561" s="5">
        <v>24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  <c r="AL561" s="5">
        <v>46</v>
      </c>
      <c r="AM561" s="5">
        <v>95.833332999999996</v>
      </c>
      <c r="AN561" s="5">
        <v>0.93799999999999994</v>
      </c>
      <c r="AO561" s="5">
        <v>100</v>
      </c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</row>
    <row r="562" spans="1:52" x14ac:dyDescent="0.25">
      <c r="A562" s="5">
        <v>104</v>
      </c>
      <c r="B562" s="5">
        <v>26</v>
      </c>
      <c r="C562" s="5">
        <v>0</v>
      </c>
      <c r="D562" s="5">
        <v>0</v>
      </c>
      <c r="E562" s="5">
        <v>20</v>
      </c>
      <c r="F562" s="5">
        <v>80</v>
      </c>
      <c r="G562" s="5">
        <v>0</v>
      </c>
      <c r="H562" s="5">
        <v>0</v>
      </c>
      <c r="I562" s="5">
        <v>17</v>
      </c>
      <c r="J562" s="5">
        <v>97.916667000000004</v>
      </c>
      <c r="K562" s="5">
        <v>1.4530000000000001</v>
      </c>
      <c r="L562" s="5">
        <v>100</v>
      </c>
      <c r="M562" s="5"/>
      <c r="N562" s="5"/>
      <c r="O562" s="5"/>
      <c r="P562" s="5"/>
      <c r="Q562" s="5">
        <v>104</v>
      </c>
      <c r="R562" s="5">
        <v>23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42</v>
      </c>
      <c r="Z562" s="5">
        <v>87.5</v>
      </c>
      <c r="AA562" s="5">
        <v>0.95299999999999996</v>
      </c>
      <c r="AB562" s="5">
        <v>100</v>
      </c>
      <c r="AC562" s="5"/>
      <c r="AD562" s="5">
        <v>104</v>
      </c>
      <c r="AE562" s="5">
        <v>24</v>
      </c>
      <c r="AF562" s="5">
        <v>0</v>
      </c>
      <c r="AG562" s="5">
        <v>0</v>
      </c>
      <c r="AH562" s="5">
        <v>87</v>
      </c>
      <c r="AI562" s="5">
        <v>147</v>
      </c>
      <c r="AJ562" s="5">
        <v>0</v>
      </c>
      <c r="AK562" s="5">
        <v>0</v>
      </c>
      <c r="AL562" s="5">
        <v>0</v>
      </c>
      <c r="AM562" s="5">
        <v>95.833332999999996</v>
      </c>
      <c r="AN562" s="5">
        <v>0.95299999999999996</v>
      </c>
      <c r="AO562" s="5">
        <v>100</v>
      </c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</row>
    <row r="563" spans="1:52" x14ac:dyDescent="0.25">
      <c r="A563" s="5">
        <v>105</v>
      </c>
      <c r="B563" s="5">
        <v>25</v>
      </c>
      <c r="C563" s="5">
        <v>0</v>
      </c>
      <c r="D563" s="5">
        <v>1</v>
      </c>
      <c r="E563" s="5">
        <v>133</v>
      </c>
      <c r="F563" s="5">
        <v>193</v>
      </c>
      <c r="G563" s="5">
        <v>0</v>
      </c>
      <c r="H563" s="5">
        <v>0</v>
      </c>
      <c r="I563" s="5">
        <v>22</v>
      </c>
      <c r="J563" s="5">
        <v>95.833332999999996</v>
      </c>
      <c r="K563" s="5">
        <v>1.2969999999999999</v>
      </c>
      <c r="L563" s="5">
        <v>100</v>
      </c>
      <c r="M563" s="5"/>
      <c r="N563" s="5"/>
      <c r="O563" s="5"/>
      <c r="P563" s="5"/>
      <c r="Q563" s="5">
        <v>105</v>
      </c>
      <c r="R563" s="5">
        <v>22</v>
      </c>
      <c r="S563" s="5">
        <v>0</v>
      </c>
      <c r="T563" s="5">
        <v>0</v>
      </c>
      <c r="U563" s="5">
        <v>93</v>
      </c>
      <c r="V563" s="5">
        <v>153</v>
      </c>
      <c r="W563" s="5">
        <v>0</v>
      </c>
      <c r="X563" s="5">
        <v>0</v>
      </c>
      <c r="Y563" s="5">
        <v>0</v>
      </c>
      <c r="Z563" s="5">
        <v>93.75</v>
      </c>
      <c r="AA563" s="5">
        <v>0.93700000000000006</v>
      </c>
      <c r="AB563" s="5">
        <v>100</v>
      </c>
      <c r="AC563" s="5"/>
      <c r="AD563" s="5">
        <v>105</v>
      </c>
      <c r="AE563" s="5">
        <v>24</v>
      </c>
      <c r="AF563" s="5">
        <v>0</v>
      </c>
      <c r="AG563" s="5">
        <v>0</v>
      </c>
      <c r="AH563" s="5">
        <v>17</v>
      </c>
      <c r="AI563" s="5">
        <v>47</v>
      </c>
      <c r="AJ563" s="5">
        <v>0</v>
      </c>
      <c r="AK563" s="5">
        <v>0</v>
      </c>
      <c r="AL563" s="5">
        <v>24</v>
      </c>
      <c r="AM563" s="5">
        <v>100</v>
      </c>
      <c r="AN563" s="5">
        <v>0.96899999999999997</v>
      </c>
      <c r="AO563" s="5">
        <v>100</v>
      </c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</row>
    <row r="564" spans="1:52" x14ac:dyDescent="0.25">
      <c r="A564" s="5">
        <v>106</v>
      </c>
      <c r="B564" s="5">
        <v>24</v>
      </c>
      <c r="C564" s="5">
        <v>0</v>
      </c>
      <c r="D564" s="5">
        <v>6</v>
      </c>
      <c r="E564" s="5">
        <v>264</v>
      </c>
      <c r="F564" s="5">
        <v>324</v>
      </c>
      <c r="G564" s="5">
        <v>0</v>
      </c>
      <c r="H564" s="5">
        <v>0</v>
      </c>
      <c r="I564" s="5">
        <v>23</v>
      </c>
      <c r="J564" s="5">
        <v>89.583332999999996</v>
      </c>
      <c r="K564" s="5">
        <v>1.25</v>
      </c>
      <c r="L564" s="5">
        <v>100</v>
      </c>
      <c r="M564" s="5"/>
      <c r="N564" s="5"/>
      <c r="O564" s="5"/>
      <c r="P564" s="5"/>
      <c r="Q564" s="5">
        <v>106</v>
      </c>
      <c r="R564" s="5">
        <v>23</v>
      </c>
      <c r="S564" s="5">
        <v>0</v>
      </c>
      <c r="T564" s="5">
        <v>0</v>
      </c>
      <c r="U564" s="5">
        <v>19</v>
      </c>
      <c r="V564" s="5">
        <v>49</v>
      </c>
      <c r="W564" s="5">
        <v>0</v>
      </c>
      <c r="X564" s="5">
        <v>0</v>
      </c>
      <c r="Y564" s="5">
        <v>24</v>
      </c>
      <c r="Z564" s="5">
        <v>100</v>
      </c>
      <c r="AA564" s="5">
        <v>0.98499999999999999</v>
      </c>
      <c r="AB564" s="5">
        <v>100</v>
      </c>
      <c r="AC564" s="5"/>
      <c r="AD564" s="5">
        <v>106</v>
      </c>
      <c r="AE564" s="5">
        <v>26</v>
      </c>
      <c r="AF564" s="5">
        <v>0</v>
      </c>
      <c r="AG564" s="5">
        <v>1</v>
      </c>
      <c r="AH564" s="5">
        <v>28</v>
      </c>
      <c r="AI564" s="5">
        <v>88</v>
      </c>
      <c r="AJ564" s="5">
        <v>0</v>
      </c>
      <c r="AK564" s="5">
        <v>0</v>
      </c>
      <c r="AL564" s="5">
        <v>2</v>
      </c>
      <c r="AM564" s="5">
        <v>100</v>
      </c>
      <c r="AN564" s="5">
        <v>1.109</v>
      </c>
      <c r="AO564" s="5">
        <v>100</v>
      </c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</row>
    <row r="565" spans="1:52" x14ac:dyDescent="0.25">
      <c r="A565" s="5">
        <v>107</v>
      </c>
      <c r="B565" s="5">
        <v>24</v>
      </c>
      <c r="C565" s="5">
        <v>0</v>
      </c>
      <c r="D565" s="5">
        <v>6</v>
      </c>
      <c r="E565" s="5">
        <v>43</v>
      </c>
      <c r="F565" s="5">
        <v>103</v>
      </c>
      <c r="G565" s="5">
        <v>0</v>
      </c>
      <c r="H565" s="5">
        <v>0</v>
      </c>
      <c r="I565" s="5">
        <v>25</v>
      </c>
      <c r="J565" s="5">
        <v>89.583332999999996</v>
      </c>
      <c r="K565" s="5">
        <v>1.2649999999999999</v>
      </c>
      <c r="L565" s="5">
        <v>100</v>
      </c>
      <c r="M565" s="5"/>
      <c r="N565" s="5"/>
      <c r="O565" s="5"/>
      <c r="P565" s="5"/>
      <c r="Q565" s="5">
        <v>107</v>
      </c>
      <c r="R565" s="5">
        <v>25</v>
      </c>
      <c r="S565" s="5">
        <v>0</v>
      </c>
      <c r="T565" s="5">
        <v>2</v>
      </c>
      <c r="U565" s="5">
        <v>44</v>
      </c>
      <c r="V565" s="5">
        <v>104</v>
      </c>
      <c r="W565" s="5">
        <v>0</v>
      </c>
      <c r="X565" s="5">
        <v>0</v>
      </c>
      <c r="Y565" s="5">
        <v>4</v>
      </c>
      <c r="Z565" s="5">
        <v>100</v>
      </c>
      <c r="AA565" s="5">
        <v>1.109</v>
      </c>
      <c r="AB565" s="5">
        <v>100</v>
      </c>
      <c r="AC565" s="5"/>
      <c r="AD565" s="5">
        <v>107</v>
      </c>
      <c r="AE565" s="5">
        <v>26</v>
      </c>
      <c r="AF565" s="5">
        <v>0</v>
      </c>
      <c r="AG565" s="5">
        <v>2</v>
      </c>
      <c r="AH565" s="5">
        <v>19</v>
      </c>
      <c r="AI565" s="5">
        <v>79</v>
      </c>
      <c r="AJ565" s="5">
        <v>0</v>
      </c>
      <c r="AK565" s="5">
        <v>0</v>
      </c>
      <c r="AL565" s="5">
        <v>5</v>
      </c>
      <c r="AM565" s="5">
        <v>97.916667000000004</v>
      </c>
      <c r="AN565" s="5">
        <v>1.1559999999999999</v>
      </c>
      <c r="AO565" s="5">
        <v>100</v>
      </c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</row>
    <row r="566" spans="1:52" x14ac:dyDescent="0.25">
      <c r="A566" s="5">
        <v>108</v>
      </c>
      <c r="B566" s="5">
        <v>24</v>
      </c>
      <c r="C566" s="5">
        <v>0</v>
      </c>
      <c r="D566" s="5">
        <v>6</v>
      </c>
      <c r="E566" s="5">
        <v>193</v>
      </c>
      <c r="F566" s="5">
        <v>253</v>
      </c>
      <c r="G566" s="5">
        <v>0</v>
      </c>
      <c r="H566" s="5">
        <v>0</v>
      </c>
      <c r="I566" s="5">
        <v>35</v>
      </c>
      <c r="J566" s="5">
        <v>93.75</v>
      </c>
      <c r="K566" s="5">
        <v>1.2809999999999999</v>
      </c>
      <c r="L566" s="5">
        <v>100</v>
      </c>
      <c r="M566" s="5"/>
      <c r="N566" s="5"/>
      <c r="O566" s="5"/>
      <c r="P566" s="5"/>
      <c r="Q566" s="5">
        <v>108</v>
      </c>
      <c r="R566" s="5">
        <v>25</v>
      </c>
      <c r="S566" s="5">
        <v>0</v>
      </c>
      <c r="T566" s="5">
        <v>3</v>
      </c>
      <c r="U566" s="5">
        <v>167</v>
      </c>
      <c r="V566" s="5">
        <v>227</v>
      </c>
      <c r="W566" s="5">
        <v>0</v>
      </c>
      <c r="X566" s="5">
        <v>0</v>
      </c>
      <c r="Y566" s="5">
        <v>9</v>
      </c>
      <c r="Z566" s="5">
        <v>93.75</v>
      </c>
      <c r="AA566" s="5">
        <v>1.125</v>
      </c>
      <c r="AB566" s="5">
        <v>100</v>
      </c>
      <c r="AC566" s="5"/>
      <c r="AD566" s="5">
        <v>108</v>
      </c>
      <c r="AE566" s="5">
        <v>25</v>
      </c>
      <c r="AF566" s="5">
        <v>0</v>
      </c>
      <c r="AG566" s="5">
        <v>4</v>
      </c>
      <c r="AH566" s="5">
        <v>232</v>
      </c>
      <c r="AI566" s="5">
        <v>292</v>
      </c>
      <c r="AJ566" s="5">
        <v>0</v>
      </c>
      <c r="AK566" s="5">
        <v>0</v>
      </c>
      <c r="AL566" s="5">
        <v>11</v>
      </c>
      <c r="AM566" s="5">
        <v>93.75</v>
      </c>
      <c r="AN566" s="5">
        <v>1.1879999999999999</v>
      </c>
      <c r="AO566" s="5">
        <v>100</v>
      </c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</row>
    <row r="567" spans="1:52" x14ac:dyDescent="0.25">
      <c r="A567" s="5">
        <v>109</v>
      </c>
      <c r="B567" s="5">
        <v>24</v>
      </c>
      <c r="C567" s="5">
        <v>0</v>
      </c>
      <c r="D567" s="5">
        <v>0</v>
      </c>
      <c r="E567" s="5">
        <v>6</v>
      </c>
      <c r="F567" s="5">
        <v>66</v>
      </c>
      <c r="G567" s="5">
        <v>0</v>
      </c>
      <c r="H567" s="5">
        <v>0</v>
      </c>
      <c r="I567" s="5">
        <v>30</v>
      </c>
      <c r="J567" s="5">
        <v>100</v>
      </c>
      <c r="K567" s="5">
        <v>1.266</v>
      </c>
      <c r="L567" s="5">
        <v>100</v>
      </c>
      <c r="M567" s="5"/>
      <c r="N567" s="5"/>
      <c r="O567" s="5"/>
      <c r="P567" s="5"/>
      <c r="Q567" s="5">
        <v>109</v>
      </c>
      <c r="R567" s="5">
        <v>25</v>
      </c>
      <c r="S567" s="5">
        <v>0</v>
      </c>
      <c r="T567" s="5">
        <v>2</v>
      </c>
      <c r="U567" s="5">
        <v>2079</v>
      </c>
      <c r="V567" s="5">
        <v>2199</v>
      </c>
      <c r="W567" s="5">
        <v>0</v>
      </c>
      <c r="X567" s="5">
        <v>0</v>
      </c>
      <c r="Y567" s="5">
        <v>4</v>
      </c>
      <c r="Z567" s="5">
        <v>100</v>
      </c>
      <c r="AA567" s="5">
        <v>1.141</v>
      </c>
      <c r="AB567" s="5">
        <v>100</v>
      </c>
      <c r="AC567" s="5"/>
      <c r="AD567" s="5">
        <v>109</v>
      </c>
      <c r="AE567" s="5">
        <v>25</v>
      </c>
      <c r="AF567" s="5">
        <v>0</v>
      </c>
      <c r="AG567" s="5">
        <v>3</v>
      </c>
      <c r="AH567" s="5">
        <v>376</v>
      </c>
      <c r="AI567" s="5">
        <v>436</v>
      </c>
      <c r="AJ567" s="5">
        <v>0</v>
      </c>
      <c r="AK567" s="5">
        <v>0</v>
      </c>
      <c r="AL567" s="5">
        <v>7</v>
      </c>
      <c r="AM567" s="5">
        <v>97.916667000000004</v>
      </c>
      <c r="AN567" s="5">
        <v>1.0940000000000001</v>
      </c>
      <c r="AO567" s="5">
        <v>100</v>
      </c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</row>
    <row r="568" spans="1:52" x14ac:dyDescent="0.25">
      <c r="A568" s="5">
        <v>110</v>
      </c>
      <c r="B568" s="5">
        <v>22</v>
      </c>
      <c r="C568" s="5">
        <v>0</v>
      </c>
      <c r="D568" s="5">
        <v>6</v>
      </c>
      <c r="E568" s="5">
        <v>43</v>
      </c>
      <c r="F568" s="5">
        <v>103</v>
      </c>
      <c r="G568" s="5">
        <v>0</v>
      </c>
      <c r="H568" s="5">
        <v>0</v>
      </c>
      <c r="I568" s="5">
        <v>33</v>
      </c>
      <c r="J568" s="5">
        <v>93.75</v>
      </c>
      <c r="K568" s="5">
        <v>1.141</v>
      </c>
      <c r="L568" s="5">
        <v>100</v>
      </c>
      <c r="M568" s="5"/>
      <c r="N568" s="5"/>
      <c r="O568" s="5"/>
      <c r="P568" s="5"/>
      <c r="Q568" s="5">
        <v>110</v>
      </c>
      <c r="R568" s="5">
        <v>21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47</v>
      </c>
      <c r="Z568" s="5">
        <v>100</v>
      </c>
      <c r="AA568" s="5">
        <v>0.92200000000000004</v>
      </c>
      <c r="AB568" s="5">
        <v>100</v>
      </c>
      <c r="AC568" s="5"/>
      <c r="AD568" s="5">
        <v>110</v>
      </c>
      <c r="AE568" s="5">
        <v>21</v>
      </c>
      <c r="AF568" s="5">
        <v>0</v>
      </c>
      <c r="AG568" s="5">
        <v>0</v>
      </c>
      <c r="AH568" s="5">
        <v>18</v>
      </c>
      <c r="AI568" s="5">
        <v>78</v>
      </c>
      <c r="AJ568" s="5">
        <v>0</v>
      </c>
      <c r="AK568" s="5">
        <v>0</v>
      </c>
      <c r="AL568" s="5">
        <v>0</v>
      </c>
      <c r="AM568" s="5">
        <v>100</v>
      </c>
      <c r="AN568" s="5">
        <v>0.875</v>
      </c>
      <c r="AO568" s="5">
        <v>100</v>
      </c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</row>
    <row r="569" spans="1:52" x14ac:dyDescent="0.25">
      <c r="A569" s="5">
        <v>111</v>
      </c>
      <c r="B569" s="5">
        <v>20</v>
      </c>
      <c r="C569" s="5">
        <v>0</v>
      </c>
      <c r="D569" s="5">
        <v>0</v>
      </c>
      <c r="E569" s="5">
        <v>1</v>
      </c>
      <c r="F569" s="5">
        <v>61</v>
      </c>
      <c r="G569" s="5">
        <v>0</v>
      </c>
      <c r="H569" s="5">
        <v>0</v>
      </c>
      <c r="I569" s="5">
        <v>39</v>
      </c>
      <c r="J569" s="5">
        <v>97.916667000000004</v>
      </c>
      <c r="K569" s="5">
        <v>1.0149999999999999</v>
      </c>
      <c r="L569" s="5">
        <v>100</v>
      </c>
      <c r="M569" s="5"/>
      <c r="N569" s="5"/>
      <c r="O569" s="5"/>
      <c r="P569" s="5"/>
      <c r="Q569" s="5">
        <v>111</v>
      </c>
      <c r="R569" s="5">
        <v>20</v>
      </c>
      <c r="S569" s="5">
        <v>0</v>
      </c>
      <c r="T569" s="5">
        <v>0</v>
      </c>
      <c r="U569" s="5">
        <v>28</v>
      </c>
      <c r="V569" s="5">
        <v>58</v>
      </c>
      <c r="W569" s="5">
        <v>0</v>
      </c>
      <c r="X569" s="5">
        <v>0</v>
      </c>
      <c r="Y569" s="5">
        <v>24</v>
      </c>
      <c r="Z569" s="5">
        <v>100</v>
      </c>
      <c r="AA569" s="5">
        <v>0.92100000000000004</v>
      </c>
      <c r="AB569" s="5">
        <v>100</v>
      </c>
      <c r="AC569" s="5"/>
      <c r="AD569" s="5">
        <v>111</v>
      </c>
      <c r="AE569" s="5">
        <v>21</v>
      </c>
      <c r="AF569" s="5">
        <v>0</v>
      </c>
      <c r="AG569" s="5">
        <v>1</v>
      </c>
      <c r="AH569" s="5">
        <v>80</v>
      </c>
      <c r="AI569" s="5">
        <v>140</v>
      </c>
      <c r="AJ569" s="5">
        <v>0</v>
      </c>
      <c r="AK569" s="5">
        <v>0</v>
      </c>
      <c r="AL569" s="5">
        <v>4</v>
      </c>
      <c r="AM569" s="5">
        <v>95.833332999999996</v>
      </c>
      <c r="AN569" s="5">
        <v>0.89</v>
      </c>
      <c r="AO569" s="5">
        <v>100</v>
      </c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</row>
    <row r="570" spans="1:52" x14ac:dyDescent="0.25">
      <c r="A570" s="5">
        <v>112</v>
      </c>
      <c r="B570" s="5">
        <v>20</v>
      </c>
      <c r="C570" s="5">
        <v>0</v>
      </c>
      <c r="D570" s="5">
        <v>6</v>
      </c>
      <c r="E570" s="5">
        <v>150</v>
      </c>
      <c r="F570" s="5">
        <v>210</v>
      </c>
      <c r="G570" s="5">
        <v>0</v>
      </c>
      <c r="H570" s="5">
        <v>0</v>
      </c>
      <c r="I570" s="5">
        <v>42</v>
      </c>
      <c r="J570" s="5">
        <v>91.666667000000004</v>
      </c>
      <c r="K570" s="5">
        <v>1.032</v>
      </c>
      <c r="L570" s="5">
        <v>100</v>
      </c>
      <c r="M570" s="5"/>
      <c r="N570" s="5"/>
      <c r="O570" s="5"/>
      <c r="P570" s="5"/>
      <c r="Q570" s="5">
        <v>112</v>
      </c>
      <c r="R570" s="5">
        <v>22</v>
      </c>
      <c r="S570" s="5">
        <v>0</v>
      </c>
      <c r="T570" s="5">
        <v>1</v>
      </c>
      <c r="U570" s="5">
        <v>64</v>
      </c>
      <c r="V570" s="5">
        <v>124</v>
      </c>
      <c r="W570" s="5">
        <v>0</v>
      </c>
      <c r="X570" s="5">
        <v>0</v>
      </c>
      <c r="Y570" s="5">
        <v>2</v>
      </c>
      <c r="Z570" s="5">
        <v>100</v>
      </c>
      <c r="AA570" s="5">
        <v>1</v>
      </c>
      <c r="AB570" s="5">
        <v>100</v>
      </c>
      <c r="AC570" s="5"/>
      <c r="AD570" s="5">
        <v>112</v>
      </c>
      <c r="AE570" s="5">
        <v>21</v>
      </c>
      <c r="AF570" s="5">
        <v>0</v>
      </c>
      <c r="AG570" s="5">
        <v>1</v>
      </c>
      <c r="AH570" s="5">
        <v>15</v>
      </c>
      <c r="AI570" s="5">
        <v>75</v>
      </c>
      <c r="AJ570" s="5">
        <v>0</v>
      </c>
      <c r="AK570" s="5">
        <v>0</v>
      </c>
      <c r="AL570" s="5">
        <v>4</v>
      </c>
      <c r="AM570" s="5">
        <v>95.833332999999996</v>
      </c>
      <c r="AN570" s="5">
        <v>0.90700000000000003</v>
      </c>
      <c r="AO570" s="5">
        <v>100</v>
      </c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</row>
    <row r="571" spans="1:52" x14ac:dyDescent="0.25">
      <c r="A571" s="5">
        <v>113</v>
      </c>
      <c r="B571" s="5">
        <v>21</v>
      </c>
      <c r="C571" s="5">
        <v>0</v>
      </c>
      <c r="D571" s="5">
        <v>6</v>
      </c>
      <c r="E571" s="5">
        <v>97</v>
      </c>
      <c r="F571" s="5">
        <v>157</v>
      </c>
      <c r="G571" s="5">
        <v>0</v>
      </c>
      <c r="H571" s="5">
        <v>0</v>
      </c>
      <c r="I571" s="5">
        <v>41</v>
      </c>
      <c r="J571" s="5">
        <v>97.916667000000004</v>
      </c>
      <c r="K571" s="5">
        <v>1.0780000000000001</v>
      </c>
      <c r="L571" s="5">
        <v>100</v>
      </c>
      <c r="M571" s="5"/>
      <c r="N571" s="5"/>
      <c r="O571" s="5"/>
      <c r="P571" s="5"/>
      <c r="Q571" s="5">
        <v>113</v>
      </c>
      <c r="R571" s="5">
        <v>23</v>
      </c>
      <c r="S571" s="5">
        <v>0</v>
      </c>
      <c r="T571" s="5">
        <v>1</v>
      </c>
      <c r="U571" s="5">
        <v>37</v>
      </c>
      <c r="V571" s="5">
        <v>97</v>
      </c>
      <c r="W571" s="5">
        <v>0</v>
      </c>
      <c r="X571" s="5">
        <v>0</v>
      </c>
      <c r="Y571" s="5">
        <v>5</v>
      </c>
      <c r="Z571" s="5">
        <v>93.75</v>
      </c>
      <c r="AA571" s="5">
        <v>1.016</v>
      </c>
      <c r="AB571" s="5">
        <v>100</v>
      </c>
      <c r="AC571" s="5"/>
      <c r="AD571" s="5">
        <v>113</v>
      </c>
      <c r="AE571" s="5">
        <v>22</v>
      </c>
      <c r="AF571" s="5">
        <v>0</v>
      </c>
      <c r="AG571" s="5">
        <v>2</v>
      </c>
      <c r="AH571" s="5">
        <v>76</v>
      </c>
      <c r="AI571" s="5">
        <v>136</v>
      </c>
      <c r="AJ571" s="5">
        <v>0</v>
      </c>
      <c r="AK571" s="5">
        <v>0</v>
      </c>
      <c r="AL571" s="5">
        <v>8</v>
      </c>
      <c r="AM571" s="5">
        <v>91.666667000000004</v>
      </c>
      <c r="AN571" s="5">
        <v>0.875</v>
      </c>
      <c r="AO571" s="5">
        <v>100</v>
      </c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</row>
    <row r="572" spans="1:52" x14ac:dyDescent="0.25">
      <c r="A572" s="5">
        <v>114</v>
      </c>
      <c r="B572" s="5">
        <v>21</v>
      </c>
      <c r="C572" s="5">
        <v>0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41</v>
      </c>
      <c r="J572" s="5">
        <v>85.416667000000004</v>
      </c>
      <c r="K572" s="5">
        <v>1.093</v>
      </c>
      <c r="L572" s="5">
        <v>100</v>
      </c>
      <c r="M572" s="5"/>
      <c r="N572" s="5"/>
      <c r="O572" s="5"/>
      <c r="P572" s="5"/>
      <c r="Q572" s="5">
        <v>114</v>
      </c>
      <c r="R572" s="5">
        <v>23</v>
      </c>
      <c r="S572" s="5">
        <v>0</v>
      </c>
      <c r="T572" s="5">
        <v>3</v>
      </c>
      <c r="U572" s="5">
        <v>130</v>
      </c>
      <c r="V572" s="5">
        <v>190</v>
      </c>
      <c r="W572" s="5">
        <v>0</v>
      </c>
      <c r="X572" s="5">
        <v>0</v>
      </c>
      <c r="Y572" s="5">
        <v>10</v>
      </c>
      <c r="Z572" s="5">
        <v>91.666667000000004</v>
      </c>
      <c r="AA572" s="5">
        <v>1.0629999999999999</v>
      </c>
      <c r="AB572" s="5">
        <v>100</v>
      </c>
      <c r="AC572" s="5"/>
      <c r="AD572" s="5">
        <v>114</v>
      </c>
      <c r="AE572" s="5">
        <v>22</v>
      </c>
      <c r="AF572" s="5">
        <v>0</v>
      </c>
      <c r="AG572" s="5">
        <v>3</v>
      </c>
      <c r="AH572" s="5">
        <v>122</v>
      </c>
      <c r="AI572" s="5">
        <v>182</v>
      </c>
      <c r="AJ572" s="5">
        <v>0</v>
      </c>
      <c r="AK572" s="5">
        <v>0</v>
      </c>
      <c r="AL572" s="5">
        <v>12</v>
      </c>
      <c r="AM572" s="5">
        <v>87.5</v>
      </c>
      <c r="AN572" s="5">
        <v>1.593</v>
      </c>
      <c r="AO572" s="5">
        <v>100</v>
      </c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</row>
    <row r="573" spans="1:52" x14ac:dyDescent="0.25">
      <c r="A573" s="5">
        <v>115</v>
      </c>
      <c r="B573" s="5">
        <v>21</v>
      </c>
      <c r="C573" s="5">
        <v>0</v>
      </c>
      <c r="D573" s="5">
        <v>0</v>
      </c>
      <c r="E573" s="5">
        <v>30</v>
      </c>
      <c r="F573" s="5">
        <v>150</v>
      </c>
      <c r="G573" s="5">
        <v>0</v>
      </c>
      <c r="H573" s="5">
        <v>0</v>
      </c>
      <c r="I573" s="5">
        <v>0</v>
      </c>
      <c r="J573" s="5">
        <v>97.916667000000004</v>
      </c>
      <c r="K573" s="5">
        <v>1.0469999999999999</v>
      </c>
      <c r="L573" s="5">
        <v>100</v>
      </c>
      <c r="M573" s="5"/>
      <c r="N573" s="5"/>
      <c r="O573" s="5"/>
      <c r="P573" s="5"/>
      <c r="Q573" s="5">
        <v>115</v>
      </c>
      <c r="R573" s="5">
        <v>23</v>
      </c>
      <c r="S573" s="5">
        <v>0</v>
      </c>
      <c r="T573" s="5">
        <v>0</v>
      </c>
      <c r="U573" s="5">
        <v>25</v>
      </c>
      <c r="V573" s="5">
        <v>85</v>
      </c>
      <c r="W573" s="5">
        <v>0</v>
      </c>
      <c r="X573" s="5">
        <v>0</v>
      </c>
      <c r="Y573" s="5">
        <v>16</v>
      </c>
      <c r="Z573" s="5">
        <v>87.5</v>
      </c>
      <c r="AA573" s="5">
        <v>0.98399999999999999</v>
      </c>
      <c r="AB573" s="5">
        <v>100</v>
      </c>
      <c r="AC573" s="5"/>
      <c r="AD573" s="5">
        <v>115</v>
      </c>
      <c r="AE573" s="5">
        <v>22</v>
      </c>
      <c r="AF573" s="5">
        <v>0</v>
      </c>
      <c r="AG573" s="5">
        <v>0</v>
      </c>
      <c r="AH573" s="5">
        <v>29</v>
      </c>
      <c r="AI573" s="5">
        <v>89</v>
      </c>
      <c r="AJ573" s="5">
        <v>0</v>
      </c>
      <c r="AK573" s="5">
        <v>0</v>
      </c>
      <c r="AL573" s="5">
        <v>18</v>
      </c>
      <c r="AM573" s="5">
        <v>83.333332999999996</v>
      </c>
      <c r="AN573" s="5">
        <v>0.93799999999999994</v>
      </c>
      <c r="AO573" s="5">
        <v>100</v>
      </c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</row>
    <row r="574" spans="1:52" x14ac:dyDescent="0.25">
      <c r="A574" s="5">
        <v>116</v>
      </c>
      <c r="B574" s="5">
        <v>22</v>
      </c>
      <c r="C574" s="5">
        <v>0</v>
      </c>
      <c r="D574" s="5">
        <v>0</v>
      </c>
      <c r="E574" s="5">
        <v>0</v>
      </c>
      <c r="F574" s="5">
        <v>0</v>
      </c>
      <c r="G574" s="5">
        <v>0</v>
      </c>
      <c r="H574" s="5">
        <v>0</v>
      </c>
      <c r="I574" s="5">
        <v>41</v>
      </c>
      <c r="J574" s="5">
        <v>89.583332999999996</v>
      </c>
      <c r="K574" s="5">
        <v>1.0940000000000001</v>
      </c>
      <c r="L574" s="5">
        <v>100</v>
      </c>
      <c r="M574" s="5"/>
      <c r="N574" s="5"/>
      <c r="O574" s="5"/>
      <c r="P574" s="5"/>
      <c r="Q574" s="5">
        <v>116</v>
      </c>
      <c r="R574" s="5">
        <v>24</v>
      </c>
      <c r="S574" s="5">
        <v>0</v>
      </c>
      <c r="T574" s="5">
        <v>6</v>
      </c>
      <c r="U574" s="5">
        <v>192</v>
      </c>
      <c r="V574" s="5">
        <v>252</v>
      </c>
      <c r="W574" s="5">
        <v>0</v>
      </c>
      <c r="X574" s="5">
        <v>0</v>
      </c>
      <c r="Y574" s="5">
        <v>24</v>
      </c>
      <c r="Z574" s="5">
        <v>87.5</v>
      </c>
      <c r="AA574" s="5">
        <v>1.016</v>
      </c>
      <c r="AB574" s="5">
        <v>100</v>
      </c>
      <c r="AC574" s="5"/>
      <c r="AD574" s="5">
        <v>116</v>
      </c>
      <c r="AE574" s="5">
        <v>23</v>
      </c>
      <c r="AF574" s="5">
        <v>0</v>
      </c>
      <c r="AG574" s="5">
        <v>6</v>
      </c>
      <c r="AH574" s="5">
        <v>187</v>
      </c>
      <c r="AI574" s="5">
        <v>247</v>
      </c>
      <c r="AJ574" s="5">
        <v>0</v>
      </c>
      <c r="AK574" s="5">
        <v>0</v>
      </c>
      <c r="AL574" s="5">
        <v>28</v>
      </c>
      <c r="AM574" s="5">
        <v>87.5</v>
      </c>
      <c r="AN574" s="5">
        <v>0.90600000000000003</v>
      </c>
      <c r="AO574" s="5">
        <v>100</v>
      </c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</row>
    <row r="575" spans="1:52" x14ac:dyDescent="0.25">
      <c r="A575" s="5">
        <v>117</v>
      </c>
      <c r="B575" s="5">
        <v>23</v>
      </c>
      <c r="C575" s="5">
        <v>0</v>
      </c>
      <c r="D575" s="5">
        <v>5</v>
      </c>
      <c r="E575" s="5">
        <v>237</v>
      </c>
      <c r="F575" s="5">
        <v>327</v>
      </c>
      <c r="G575" s="5">
        <v>0</v>
      </c>
      <c r="H575" s="5">
        <v>0</v>
      </c>
      <c r="I575" s="5">
        <v>20</v>
      </c>
      <c r="J575" s="5">
        <v>100</v>
      </c>
      <c r="K575" s="5">
        <v>1.109</v>
      </c>
      <c r="L575" s="5">
        <v>100</v>
      </c>
      <c r="M575" s="5"/>
      <c r="N575" s="5"/>
      <c r="O575" s="5"/>
      <c r="P575" s="5"/>
      <c r="Q575" s="5">
        <v>117</v>
      </c>
      <c r="R575" s="5">
        <v>24</v>
      </c>
      <c r="S575" s="5">
        <v>0</v>
      </c>
      <c r="T575" s="5">
        <v>5</v>
      </c>
      <c r="U575" s="5">
        <v>52</v>
      </c>
      <c r="V575" s="5">
        <v>112</v>
      </c>
      <c r="W575" s="5">
        <v>0</v>
      </c>
      <c r="X575" s="5">
        <v>0</v>
      </c>
      <c r="Y575" s="5">
        <v>24</v>
      </c>
      <c r="Z575" s="5">
        <v>100</v>
      </c>
      <c r="AA575" s="5">
        <v>1.046</v>
      </c>
      <c r="AB575" s="5">
        <v>100</v>
      </c>
      <c r="AC575" s="5"/>
      <c r="AD575" s="5">
        <v>117</v>
      </c>
      <c r="AE575" s="5">
        <v>23</v>
      </c>
      <c r="AF575" s="5">
        <v>0</v>
      </c>
      <c r="AG575" s="5">
        <v>5</v>
      </c>
      <c r="AH575" s="5">
        <v>117</v>
      </c>
      <c r="AI575" s="5">
        <v>177</v>
      </c>
      <c r="AJ575" s="5">
        <v>0</v>
      </c>
      <c r="AK575" s="5">
        <v>0</v>
      </c>
      <c r="AL575" s="5">
        <v>27</v>
      </c>
      <c r="AM575" s="5">
        <v>97.916667000000004</v>
      </c>
      <c r="AN575" s="5">
        <v>0.93799999999999994</v>
      </c>
      <c r="AO575" s="5">
        <v>100</v>
      </c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</row>
    <row r="576" spans="1:52" x14ac:dyDescent="0.25">
      <c r="A576" s="5">
        <v>118</v>
      </c>
      <c r="B576" s="5">
        <v>24</v>
      </c>
      <c r="C576" s="5">
        <v>0</v>
      </c>
      <c r="D576" s="5">
        <v>6</v>
      </c>
      <c r="E576" s="5">
        <v>585</v>
      </c>
      <c r="F576" s="5">
        <v>645</v>
      </c>
      <c r="G576" s="5">
        <v>0</v>
      </c>
      <c r="H576" s="5">
        <v>0</v>
      </c>
      <c r="I576" s="5">
        <v>33</v>
      </c>
      <c r="J576" s="5">
        <v>97.916667000000004</v>
      </c>
      <c r="K576" s="5">
        <v>1.204</v>
      </c>
      <c r="L576" s="5">
        <v>100</v>
      </c>
      <c r="M576" s="5"/>
      <c r="N576" s="5"/>
      <c r="O576" s="5"/>
      <c r="P576" s="5"/>
      <c r="Q576" s="5">
        <v>118</v>
      </c>
      <c r="R576" s="5">
        <v>25</v>
      </c>
      <c r="S576" s="5">
        <v>0</v>
      </c>
      <c r="T576" s="5">
        <v>6</v>
      </c>
      <c r="U576" s="5">
        <v>420</v>
      </c>
      <c r="V576" s="5">
        <v>480</v>
      </c>
      <c r="W576" s="5">
        <v>0</v>
      </c>
      <c r="X576" s="5">
        <v>0</v>
      </c>
      <c r="Y576" s="5">
        <v>18</v>
      </c>
      <c r="Z576" s="5">
        <v>100</v>
      </c>
      <c r="AA576" s="5">
        <v>1.0629999999999999</v>
      </c>
      <c r="AB576" s="5">
        <v>100</v>
      </c>
      <c r="AC576" s="5"/>
      <c r="AD576" s="5">
        <v>118</v>
      </c>
      <c r="AE576" s="5">
        <v>24</v>
      </c>
      <c r="AF576" s="5">
        <v>0</v>
      </c>
      <c r="AG576" s="5">
        <v>6</v>
      </c>
      <c r="AH576" s="5">
        <v>268</v>
      </c>
      <c r="AI576" s="5">
        <v>328</v>
      </c>
      <c r="AJ576" s="5">
        <v>0</v>
      </c>
      <c r="AK576" s="5">
        <v>0</v>
      </c>
      <c r="AL576" s="5">
        <v>21</v>
      </c>
      <c r="AM576" s="5">
        <v>97.916667000000004</v>
      </c>
      <c r="AN576" s="5">
        <v>0.95299999999999996</v>
      </c>
      <c r="AO576" s="5">
        <v>100</v>
      </c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</row>
    <row r="577" spans="1:52" x14ac:dyDescent="0.25">
      <c r="A577" s="5">
        <v>119</v>
      </c>
      <c r="B577" s="5">
        <v>24</v>
      </c>
      <c r="C577" s="5">
        <v>0</v>
      </c>
      <c r="D577" s="5">
        <v>0</v>
      </c>
      <c r="E577" s="5">
        <v>237</v>
      </c>
      <c r="F577" s="5">
        <v>297</v>
      </c>
      <c r="G577" s="5">
        <v>0</v>
      </c>
      <c r="H577" s="5">
        <v>0</v>
      </c>
      <c r="I577" s="5">
        <v>26</v>
      </c>
      <c r="J577" s="5">
        <v>100</v>
      </c>
      <c r="K577" s="5">
        <v>1.2030000000000001</v>
      </c>
      <c r="L577" s="5">
        <v>100</v>
      </c>
      <c r="M577" s="5"/>
      <c r="N577" s="5"/>
      <c r="O577" s="5"/>
      <c r="P577" s="5"/>
      <c r="Q577" s="5">
        <v>119</v>
      </c>
      <c r="R577" s="5">
        <v>25</v>
      </c>
      <c r="S577" s="5">
        <v>0</v>
      </c>
      <c r="T577" s="5">
        <v>5</v>
      </c>
      <c r="U577" s="5">
        <v>273</v>
      </c>
      <c r="V577" s="5">
        <v>333</v>
      </c>
      <c r="W577" s="5">
        <v>0</v>
      </c>
      <c r="X577" s="5">
        <v>0</v>
      </c>
      <c r="Y577" s="5">
        <v>10</v>
      </c>
      <c r="Z577" s="5">
        <v>100</v>
      </c>
      <c r="AA577" s="5">
        <v>1.0620000000000001</v>
      </c>
      <c r="AB577" s="5">
        <v>100</v>
      </c>
      <c r="AC577" s="5"/>
      <c r="AD577" s="5">
        <v>119</v>
      </c>
      <c r="AE577" s="5">
        <v>25</v>
      </c>
      <c r="AF577" s="5">
        <v>0</v>
      </c>
      <c r="AG577" s="5">
        <v>6</v>
      </c>
      <c r="AH577" s="5">
        <v>3125</v>
      </c>
      <c r="AI577" s="5">
        <v>3185</v>
      </c>
      <c r="AJ577" s="5">
        <v>0</v>
      </c>
      <c r="AK577" s="5">
        <v>0</v>
      </c>
      <c r="AL577" s="5">
        <v>14</v>
      </c>
      <c r="AM577" s="5">
        <v>100</v>
      </c>
      <c r="AN577" s="5">
        <v>1.0620000000000001</v>
      </c>
      <c r="AO577" s="5">
        <v>100</v>
      </c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</row>
    <row r="578" spans="1:52" x14ac:dyDescent="0.25">
      <c r="A578" s="5">
        <v>120</v>
      </c>
      <c r="B578" s="5">
        <v>24</v>
      </c>
      <c r="C578" s="5">
        <v>0</v>
      </c>
      <c r="D578" s="5">
        <v>0</v>
      </c>
      <c r="E578" s="5">
        <v>14</v>
      </c>
      <c r="F578" s="5">
        <v>74</v>
      </c>
      <c r="G578" s="5">
        <v>0</v>
      </c>
      <c r="H578" s="5">
        <v>0</v>
      </c>
      <c r="I578" s="5">
        <v>18</v>
      </c>
      <c r="J578" s="5">
        <v>100</v>
      </c>
      <c r="K578" s="5">
        <v>1.4059999999999999</v>
      </c>
      <c r="L578" s="5">
        <v>100</v>
      </c>
      <c r="M578" s="5"/>
      <c r="N578" s="5"/>
      <c r="O578" s="5"/>
      <c r="P578" s="5"/>
      <c r="Q578" s="5">
        <v>120</v>
      </c>
      <c r="R578" s="5">
        <v>25</v>
      </c>
      <c r="S578" s="5">
        <v>0</v>
      </c>
      <c r="T578" s="5">
        <v>1</v>
      </c>
      <c r="U578" s="5">
        <v>21</v>
      </c>
      <c r="V578" s="5">
        <v>81</v>
      </c>
      <c r="W578" s="5">
        <v>0</v>
      </c>
      <c r="X578" s="5">
        <v>0</v>
      </c>
      <c r="Y578" s="5">
        <v>2</v>
      </c>
      <c r="Z578" s="5">
        <v>93.75</v>
      </c>
      <c r="AA578" s="5">
        <v>1.109</v>
      </c>
      <c r="AB578" s="5">
        <v>100</v>
      </c>
      <c r="AC578" s="5"/>
      <c r="AD578" s="5">
        <v>120</v>
      </c>
      <c r="AE578" s="5">
        <v>24</v>
      </c>
      <c r="AF578" s="5">
        <v>0</v>
      </c>
      <c r="AG578" s="5">
        <v>3</v>
      </c>
      <c r="AH578" s="5">
        <v>25</v>
      </c>
      <c r="AI578" s="5">
        <v>85</v>
      </c>
      <c r="AJ578" s="5">
        <v>0</v>
      </c>
      <c r="AK578" s="5">
        <v>0</v>
      </c>
      <c r="AL578" s="5">
        <v>6</v>
      </c>
      <c r="AM578" s="5">
        <v>97.916667000000004</v>
      </c>
      <c r="AN578" s="5">
        <v>1.016</v>
      </c>
      <c r="AO578" s="5">
        <v>100</v>
      </c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</row>
    <row r="579" spans="1:52" x14ac:dyDescent="0.25">
      <c r="A579" s="5">
        <v>121</v>
      </c>
      <c r="B579" s="5">
        <v>23</v>
      </c>
      <c r="C579" s="5">
        <v>0</v>
      </c>
      <c r="D579" s="5">
        <v>6</v>
      </c>
      <c r="E579" s="5">
        <v>39</v>
      </c>
      <c r="F579" s="5">
        <v>99</v>
      </c>
      <c r="G579" s="5">
        <v>0</v>
      </c>
      <c r="H579" s="5">
        <v>0</v>
      </c>
      <c r="I579" s="5">
        <v>16</v>
      </c>
      <c r="J579" s="5">
        <v>91.666667000000004</v>
      </c>
      <c r="K579" s="5">
        <v>1.4530000000000001</v>
      </c>
      <c r="L579" s="5">
        <v>100</v>
      </c>
      <c r="M579" s="5"/>
      <c r="N579" s="5"/>
      <c r="O579" s="5"/>
      <c r="P579" s="5"/>
      <c r="Q579" s="5">
        <v>121</v>
      </c>
      <c r="R579" s="5">
        <v>23</v>
      </c>
      <c r="S579" s="5">
        <v>0</v>
      </c>
      <c r="T579" s="5">
        <v>0</v>
      </c>
      <c r="U579" s="5">
        <v>47</v>
      </c>
      <c r="V579" s="5">
        <v>137</v>
      </c>
      <c r="W579" s="5">
        <v>0</v>
      </c>
      <c r="X579" s="5">
        <v>0</v>
      </c>
      <c r="Y579" s="5">
        <v>23</v>
      </c>
      <c r="Z579" s="5">
        <v>100</v>
      </c>
      <c r="AA579" s="5">
        <v>0.96899999999999997</v>
      </c>
      <c r="AB579" s="5">
        <v>100</v>
      </c>
      <c r="AC579" s="5"/>
      <c r="AD579" s="5">
        <v>121</v>
      </c>
      <c r="AE579" s="5">
        <v>23</v>
      </c>
      <c r="AF579" s="5">
        <v>0</v>
      </c>
      <c r="AG579" s="5">
        <v>0</v>
      </c>
      <c r="AH579" s="5">
        <v>47</v>
      </c>
      <c r="AI579" s="5">
        <v>137</v>
      </c>
      <c r="AJ579" s="5">
        <v>0</v>
      </c>
      <c r="AK579" s="5">
        <v>0</v>
      </c>
      <c r="AL579" s="5">
        <v>23</v>
      </c>
      <c r="AM579" s="5">
        <v>100</v>
      </c>
      <c r="AN579" s="5">
        <v>0.85899999999999999</v>
      </c>
      <c r="AO579" s="5">
        <v>100</v>
      </c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</row>
    <row r="580" spans="1:52" x14ac:dyDescent="0.25">
      <c r="A580" s="5">
        <v>122</v>
      </c>
      <c r="B580" s="5">
        <v>22</v>
      </c>
      <c r="C580" s="5">
        <v>0</v>
      </c>
      <c r="D580" s="5">
        <v>0</v>
      </c>
      <c r="E580" s="5">
        <v>16</v>
      </c>
      <c r="F580" s="5">
        <v>76</v>
      </c>
      <c r="G580" s="5">
        <v>0</v>
      </c>
      <c r="H580" s="5">
        <v>0</v>
      </c>
      <c r="I580" s="5">
        <v>18</v>
      </c>
      <c r="J580" s="5">
        <v>100</v>
      </c>
      <c r="K580" s="5">
        <v>1.109</v>
      </c>
      <c r="L580" s="5">
        <v>100</v>
      </c>
      <c r="M580" s="5"/>
      <c r="N580" s="5"/>
      <c r="O580" s="5"/>
      <c r="P580" s="5"/>
      <c r="Q580" s="5">
        <v>122</v>
      </c>
      <c r="R580" s="5">
        <v>22</v>
      </c>
      <c r="S580" s="5">
        <v>0</v>
      </c>
      <c r="T580" s="5">
        <v>0</v>
      </c>
      <c r="U580" s="5">
        <v>26</v>
      </c>
      <c r="V580" s="5">
        <v>86</v>
      </c>
      <c r="W580" s="5">
        <v>0</v>
      </c>
      <c r="X580" s="5">
        <v>0</v>
      </c>
      <c r="Y580" s="5">
        <v>45</v>
      </c>
      <c r="Z580" s="5">
        <v>97.916667000000004</v>
      </c>
      <c r="AA580" s="5">
        <v>0.89100000000000001</v>
      </c>
      <c r="AB580" s="5">
        <v>100</v>
      </c>
      <c r="AC580" s="5"/>
      <c r="AD580" s="5">
        <v>122</v>
      </c>
      <c r="AE580" s="5">
        <v>22</v>
      </c>
      <c r="AF580" s="5">
        <v>0</v>
      </c>
      <c r="AG580" s="5">
        <v>0</v>
      </c>
      <c r="AH580" s="5">
        <v>26</v>
      </c>
      <c r="AI580" s="5">
        <v>86</v>
      </c>
      <c r="AJ580" s="5">
        <v>0</v>
      </c>
      <c r="AK580" s="5">
        <v>0</v>
      </c>
      <c r="AL580" s="5">
        <v>45</v>
      </c>
      <c r="AM580" s="5">
        <v>97.916667000000004</v>
      </c>
      <c r="AN580" s="5">
        <v>0.82799999999999996</v>
      </c>
      <c r="AO580" s="5">
        <v>100</v>
      </c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</row>
    <row r="581" spans="1:52" x14ac:dyDescent="0.25">
      <c r="A581" s="5">
        <v>123</v>
      </c>
      <c r="B581" s="5">
        <v>22</v>
      </c>
      <c r="C581" s="5">
        <v>0</v>
      </c>
      <c r="D581" s="5">
        <v>0</v>
      </c>
      <c r="E581" s="5">
        <v>28</v>
      </c>
      <c r="F581" s="5">
        <v>88</v>
      </c>
      <c r="G581" s="5">
        <v>0</v>
      </c>
      <c r="H581" s="5">
        <v>0</v>
      </c>
      <c r="I581" s="5">
        <v>21</v>
      </c>
      <c r="J581" s="5">
        <v>93.75</v>
      </c>
      <c r="K581" s="5">
        <v>1.157</v>
      </c>
      <c r="L581" s="5">
        <v>100</v>
      </c>
      <c r="M581" s="5"/>
      <c r="N581" s="5"/>
      <c r="O581" s="5"/>
      <c r="P581" s="5"/>
      <c r="Q581" s="5">
        <v>123</v>
      </c>
      <c r="R581" s="5">
        <v>22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43</v>
      </c>
      <c r="Z581" s="5">
        <v>100</v>
      </c>
      <c r="AA581" s="5">
        <v>0.92200000000000004</v>
      </c>
      <c r="AB581" s="5">
        <v>100</v>
      </c>
      <c r="AC581" s="5"/>
      <c r="AD581" s="5">
        <v>123</v>
      </c>
      <c r="AE581" s="5">
        <v>22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43</v>
      </c>
      <c r="AM581" s="5">
        <v>100</v>
      </c>
      <c r="AN581" s="5">
        <v>0.81299999999999994</v>
      </c>
      <c r="AO581" s="5">
        <v>100</v>
      </c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</row>
    <row r="582" spans="1:52" x14ac:dyDescent="0.25">
      <c r="A582" s="5">
        <v>124</v>
      </c>
      <c r="B582" s="5">
        <v>23</v>
      </c>
      <c r="C582" s="5">
        <v>0</v>
      </c>
      <c r="D582" s="5">
        <v>1</v>
      </c>
      <c r="E582" s="5">
        <v>27</v>
      </c>
      <c r="F582" s="5">
        <v>87</v>
      </c>
      <c r="G582" s="5">
        <v>0</v>
      </c>
      <c r="H582" s="5">
        <v>0</v>
      </c>
      <c r="I582" s="5">
        <v>25</v>
      </c>
      <c r="J582" s="5">
        <v>85.416667000000004</v>
      </c>
      <c r="K582" s="5">
        <v>1.4530000000000001</v>
      </c>
      <c r="L582" s="5">
        <v>100</v>
      </c>
      <c r="M582" s="5"/>
      <c r="N582" s="5"/>
      <c r="O582" s="5"/>
      <c r="P582" s="5"/>
      <c r="Q582" s="5">
        <v>124</v>
      </c>
      <c r="R582" s="5">
        <v>25</v>
      </c>
      <c r="S582" s="5">
        <v>0</v>
      </c>
      <c r="T582" s="5">
        <v>2</v>
      </c>
      <c r="U582" s="5">
        <v>59</v>
      </c>
      <c r="V582" s="5">
        <v>119</v>
      </c>
      <c r="W582" s="5">
        <v>0</v>
      </c>
      <c r="X582" s="5">
        <v>0</v>
      </c>
      <c r="Y582" s="5">
        <v>5</v>
      </c>
      <c r="Z582" s="5">
        <v>97.916667000000004</v>
      </c>
      <c r="AA582" s="5">
        <v>1.0780000000000001</v>
      </c>
      <c r="AB582" s="5">
        <v>100</v>
      </c>
      <c r="AC582" s="5"/>
      <c r="AD582" s="5">
        <v>124</v>
      </c>
      <c r="AE582" s="5">
        <v>25</v>
      </c>
      <c r="AF582" s="5">
        <v>0</v>
      </c>
      <c r="AG582" s="5">
        <v>2</v>
      </c>
      <c r="AH582" s="5">
        <v>94</v>
      </c>
      <c r="AI582" s="5">
        <v>154</v>
      </c>
      <c r="AJ582" s="5">
        <v>0</v>
      </c>
      <c r="AK582" s="5">
        <v>0</v>
      </c>
      <c r="AL582" s="5">
        <v>5</v>
      </c>
      <c r="AM582" s="5">
        <v>97.916667000000004</v>
      </c>
      <c r="AN582" s="5">
        <v>1.0149999999999999</v>
      </c>
      <c r="AO582" s="5">
        <v>100</v>
      </c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</row>
    <row r="583" spans="1:52" x14ac:dyDescent="0.25">
      <c r="A583" s="5">
        <v>125</v>
      </c>
      <c r="B583" s="5">
        <v>21</v>
      </c>
      <c r="C583" s="5">
        <v>0</v>
      </c>
      <c r="D583" s="5">
        <v>0</v>
      </c>
      <c r="E583" s="5">
        <v>40</v>
      </c>
      <c r="F583" s="5">
        <v>100</v>
      </c>
      <c r="G583" s="5">
        <v>0</v>
      </c>
      <c r="H583" s="5">
        <v>0</v>
      </c>
      <c r="I583" s="5">
        <v>37</v>
      </c>
      <c r="J583" s="5">
        <v>93.75</v>
      </c>
      <c r="K583" s="5">
        <v>1.0620000000000001</v>
      </c>
      <c r="L583" s="5">
        <v>100</v>
      </c>
      <c r="M583" s="5"/>
      <c r="N583" s="5"/>
      <c r="O583" s="5"/>
      <c r="P583" s="5"/>
      <c r="Q583" s="5">
        <v>125</v>
      </c>
      <c r="R583" s="5">
        <v>22</v>
      </c>
      <c r="S583" s="5">
        <v>0</v>
      </c>
      <c r="T583" s="5">
        <v>0</v>
      </c>
      <c r="U583" s="5">
        <v>19</v>
      </c>
      <c r="V583" s="5">
        <v>49</v>
      </c>
      <c r="W583" s="5">
        <v>0</v>
      </c>
      <c r="X583" s="5">
        <v>0</v>
      </c>
      <c r="Y583" s="5">
        <v>24</v>
      </c>
      <c r="Z583" s="5">
        <v>100</v>
      </c>
      <c r="AA583" s="5">
        <v>0.98399999999999999</v>
      </c>
      <c r="AB583" s="5">
        <v>100</v>
      </c>
      <c r="AC583" s="5"/>
      <c r="AD583" s="5">
        <v>125</v>
      </c>
      <c r="AE583" s="5">
        <v>22</v>
      </c>
      <c r="AF583" s="5">
        <v>0</v>
      </c>
      <c r="AG583" s="5">
        <v>0</v>
      </c>
      <c r="AH583" s="5">
        <v>19</v>
      </c>
      <c r="AI583" s="5">
        <v>49</v>
      </c>
      <c r="AJ583" s="5">
        <v>0</v>
      </c>
      <c r="AK583" s="5">
        <v>0</v>
      </c>
      <c r="AL583" s="5">
        <v>24</v>
      </c>
      <c r="AM583" s="5">
        <v>100</v>
      </c>
      <c r="AN583" s="5">
        <v>1</v>
      </c>
      <c r="AO583" s="5">
        <v>100</v>
      </c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</row>
    <row r="584" spans="1:52" x14ac:dyDescent="0.25">
      <c r="A584" s="5">
        <v>126</v>
      </c>
      <c r="B584" s="5">
        <v>22</v>
      </c>
      <c r="C584" s="5">
        <v>0</v>
      </c>
      <c r="D584" s="5">
        <v>6</v>
      </c>
      <c r="E584" s="5">
        <v>41</v>
      </c>
      <c r="F584" s="5">
        <v>101</v>
      </c>
      <c r="G584" s="5">
        <v>0</v>
      </c>
      <c r="H584" s="5">
        <v>0</v>
      </c>
      <c r="I584" s="5">
        <v>35</v>
      </c>
      <c r="J584" s="5">
        <v>97.916667000000004</v>
      </c>
      <c r="K584" s="5">
        <v>1.109</v>
      </c>
      <c r="L584" s="5">
        <v>100</v>
      </c>
      <c r="M584" s="5"/>
      <c r="N584" s="5"/>
      <c r="O584" s="5"/>
      <c r="P584" s="5"/>
      <c r="Q584" s="5">
        <v>126</v>
      </c>
      <c r="R584" s="5">
        <v>25</v>
      </c>
      <c r="S584" s="5">
        <v>0</v>
      </c>
      <c r="T584" s="5">
        <v>1</v>
      </c>
      <c r="U584" s="5">
        <v>7</v>
      </c>
      <c r="V584" s="5">
        <v>67</v>
      </c>
      <c r="W584" s="5">
        <v>0</v>
      </c>
      <c r="X584" s="5">
        <v>0</v>
      </c>
      <c r="Y584" s="5">
        <v>2</v>
      </c>
      <c r="Z584" s="5">
        <v>100</v>
      </c>
      <c r="AA584" s="5">
        <v>1.125</v>
      </c>
      <c r="AB584" s="5">
        <v>100</v>
      </c>
      <c r="AC584" s="5"/>
      <c r="AD584" s="5">
        <v>126</v>
      </c>
      <c r="AE584" s="5">
        <v>25</v>
      </c>
      <c r="AF584" s="5">
        <v>0</v>
      </c>
      <c r="AG584" s="5">
        <v>1</v>
      </c>
      <c r="AH584" s="5">
        <v>7</v>
      </c>
      <c r="AI584" s="5">
        <v>67</v>
      </c>
      <c r="AJ584" s="5">
        <v>0</v>
      </c>
      <c r="AK584" s="5">
        <v>0</v>
      </c>
      <c r="AL584" s="5">
        <v>2</v>
      </c>
      <c r="AM584" s="5">
        <v>100</v>
      </c>
      <c r="AN584" s="5">
        <v>1.0469999999999999</v>
      </c>
      <c r="AO584" s="5">
        <v>100</v>
      </c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</row>
    <row r="585" spans="1:52" x14ac:dyDescent="0.25">
      <c r="A585" s="5">
        <v>127</v>
      </c>
      <c r="B585" s="5">
        <v>21</v>
      </c>
      <c r="C585" s="5">
        <v>0</v>
      </c>
      <c r="D585" s="5">
        <v>3</v>
      </c>
      <c r="E585" s="5">
        <v>37</v>
      </c>
      <c r="F585" s="5">
        <v>97</v>
      </c>
      <c r="G585" s="5">
        <v>0</v>
      </c>
      <c r="H585" s="5">
        <v>0</v>
      </c>
      <c r="I585" s="5">
        <v>35</v>
      </c>
      <c r="J585" s="5">
        <v>97.916667000000004</v>
      </c>
      <c r="K585" s="5">
        <v>1.0940000000000001</v>
      </c>
      <c r="L585" s="5">
        <v>100</v>
      </c>
      <c r="M585" s="5"/>
      <c r="N585" s="5"/>
      <c r="O585" s="5"/>
      <c r="P585" s="5"/>
      <c r="Q585" s="5">
        <v>127</v>
      </c>
      <c r="R585" s="5">
        <v>23</v>
      </c>
      <c r="S585" s="5">
        <v>0</v>
      </c>
      <c r="T585" s="5">
        <v>3</v>
      </c>
      <c r="U585" s="5">
        <v>92</v>
      </c>
      <c r="V585" s="5">
        <v>182</v>
      </c>
      <c r="W585" s="5">
        <v>0</v>
      </c>
      <c r="X585" s="5">
        <v>0</v>
      </c>
      <c r="Y585" s="5">
        <v>22</v>
      </c>
      <c r="Z585" s="5">
        <v>100</v>
      </c>
      <c r="AA585" s="5">
        <v>1.141</v>
      </c>
      <c r="AB585" s="5">
        <v>100</v>
      </c>
      <c r="AC585" s="5"/>
      <c r="AD585" s="5">
        <v>127</v>
      </c>
      <c r="AE585" s="5">
        <v>23</v>
      </c>
      <c r="AF585" s="5">
        <v>0</v>
      </c>
      <c r="AG585" s="5">
        <v>0</v>
      </c>
      <c r="AH585" s="5">
        <v>4</v>
      </c>
      <c r="AI585" s="5">
        <v>34</v>
      </c>
      <c r="AJ585" s="5">
        <v>0</v>
      </c>
      <c r="AK585" s="5">
        <v>0</v>
      </c>
      <c r="AL585" s="5">
        <v>24</v>
      </c>
      <c r="AM585" s="5">
        <v>100</v>
      </c>
      <c r="AN585" s="5">
        <v>0.92200000000000004</v>
      </c>
      <c r="AO585" s="5">
        <v>100</v>
      </c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</row>
    <row r="586" spans="1:52" x14ac:dyDescent="0.25">
      <c r="A586" s="5">
        <v>128</v>
      </c>
      <c r="B586" s="5">
        <v>22</v>
      </c>
      <c r="C586" s="5">
        <v>0</v>
      </c>
      <c r="D586" s="5">
        <v>6</v>
      </c>
      <c r="E586" s="5">
        <v>69</v>
      </c>
      <c r="F586" s="5">
        <v>129</v>
      </c>
      <c r="G586" s="5">
        <v>0</v>
      </c>
      <c r="H586" s="5">
        <v>0</v>
      </c>
      <c r="I586" s="5">
        <v>41</v>
      </c>
      <c r="J586" s="5">
        <v>97.916667000000004</v>
      </c>
      <c r="K586" s="5">
        <v>1.0469999999999999</v>
      </c>
      <c r="L586" s="5">
        <v>100</v>
      </c>
      <c r="M586" s="5"/>
      <c r="N586" s="5"/>
      <c r="O586" s="5"/>
      <c r="P586" s="5"/>
      <c r="Q586" s="5">
        <v>128</v>
      </c>
      <c r="R586" s="5">
        <v>24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46</v>
      </c>
      <c r="Z586" s="5">
        <v>95.833332999999996</v>
      </c>
      <c r="AA586" s="5">
        <v>1.0469999999999999</v>
      </c>
      <c r="AB586" s="5">
        <v>100</v>
      </c>
      <c r="AC586" s="5"/>
      <c r="AD586" s="5">
        <v>128</v>
      </c>
      <c r="AE586" s="5">
        <v>26</v>
      </c>
      <c r="AF586" s="5">
        <v>0</v>
      </c>
      <c r="AG586" s="5">
        <v>3</v>
      </c>
      <c r="AH586" s="5">
        <v>48</v>
      </c>
      <c r="AI586" s="5">
        <v>108</v>
      </c>
      <c r="AJ586" s="5">
        <v>0</v>
      </c>
      <c r="AK586" s="5">
        <v>0</v>
      </c>
      <c r="AL586" s="5">
        <v>6</v>
      </c>
      <c r="AM586" s="5">
        <v>100</v>
      </c>
      <c r="AN586" s="5">
        <v>1.1719999999999999</v>
      </c>
      <c r="AO586" s="5">
        <v>100</v>
      </c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</row>
    <row r="587" spans="1:52" x14ac:dyDescent="0.25">
      <c r="A587" s="5">
        <v>129</v>
      </c>
      <c r="B587" s="5">
        <v>22</v>
      </c>
      <c r="C587" s="5">
        <v>0</v>
      </c>
      <c r="D587" s="5">
        <v>1</v>
      </c>
      <c r="E587" s="5">
        <v>210</v>
      </c>
      <c r="F587" s="5">
        <v>270</v>
      </c>
      <c r="G587" s="5">
        <v>0</v>
      </c>
      <c r="H587" s="5">
        <v>0</v>
      </c>
      <c r="I587" s="5">
        <v>41</v>
      </c>
      <c r="J587" s="5">
        <v>97.916667000000004</v>
      </c>
      <c r="K587" s="5">
        <v>1.4219999999999999</v>
      </c>
      <c r="L587" s="5">
        <v>100</v>
      </c>
      <c r="M587" s="5"/>
      <c r="N587" s="5"/>
      <c r="O587" s="5"/>
      <c r="P587" s="5"/>
      <c r="Q587" s="5">
        <v>129</v>
      </c>
      <c r="R587" s="5">
        <v>24</v>
      </c>
      <c r="S587" s="5">
        <v>0</v>
      </c>
      <c r="T587" s="5">
        <v>1</v>
      </c>
      <c r="U587" s="5">
        <v>314</v>
      </c>
      <c r="V587" s="5">
        <v>434</v>
      </c>
      <c r="W587" s="5">
        <v>0</v>
      </c>
      <c r="X587" s="5">
        <v>0</v>
      </c>
      <c r="Y587" s="5">
        <v>0</v>
      </c>
      <c r="Z587" s="5">
        <v>100</v>
      </c>
      <c r="AA587" s="5">
        <v>1</v>
      </c>
      <c r="AB587" s="5">
        <v>100</v>
      </c>
      <c r="AC587" s="5"/>
      <c r="AD587" s="5">
        <v>129</v>
      </c>
      <c r="AE587" s="5">
        <v>26</v>
      </c>
      <c r="AF587" s="5">
        <v>0</v>
      </c>
      <c r="AG587" s="5">
        <v>0</v>
      </c>
      <c r="AH587" s="5">
        <v>40</v>
      </c>
      <c r="AI587" s="5">
        <v>100</v>
      </c>
      <c r="AJ587" s="5">
        <v>0</v>
      </c>
      <c r="AK587" s="5">
        <v>0</v>
      </c>
      <c r="AL587" s="5">
        <v>8</v>
      </c>
      <c r="AM587" s="5">
        <v>95.833332999999996</v>
      </c>
      <c r="AN587" s="5">
        <v>1.1719999999999999</v>
      </c>
      <c r="AO587" s="5">
        <v>100</v>
      </c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</row>
    <row r="588" spans="1:52" x14ac:dyDescent="0.25">
      <c r="A588" s="5">
        <v>130</v>
      </c>
      <c r="B588" s="5">
        <v>23</v>
      </c>
      <c r="C588" s="5">
        <v>0</v>
      </c>
      <c r="D588" s="5">
        <v>0</v>
      </c>
      <c r="E588" s="5">
        <v>0</v>
      </c>
      <c r="F588" s="5">
        <v>0</v>
      </c>
      <c r="G588" s="5">
        <v>0</v>
      </c>
      <c r="H588" s="5">
        <v>0</v>
      </c>
      <c r="I588" s="5">
        <v>41</v>
      </c>
      <c r="J588" s="5">
        <v>87.5</v>
      </c>
      <c r="K588" s="5">
        <v>1.0469999999999999</v>
      </c>
      <c r="L588" s="5">
        <v>100</v>
      </c>
      <c r="M588" s="5"/>
      <c r="N588" s="5"/>
      <c r="O588" s="5"/>
      <c r="P588" s="5"/>
      <c r="Q588" s="5">
        <v>130</v>
      </c>
      <c r="R588" s="5">
        <v>25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41</v>
      </c>
      <c r="Z588" s="5">
        <v>91.666667000000004</v>
      </c>
      <c r="AA588" s="5">
        <v>1</v>
      </c>
      <c r="AB588" s="5">
        <v>100</v>
      </c>
      <c r="AC588" s="5"/>
      <c r="AD588" s="5">
        <v>130</v>
      </c>
      <c r="AE588" s="5">
        <v>27</v>
      </c>
      <c r="AF588" s="5">
        <v>0</v>
      </c>
      <c r="AG588" s="5">
        <v>4</v>
      </c>
      <c r="AH588" s="5">
        <v>198</v>
      </c>
      <c r="AI588" s="5">
        <v>258</v>
      </c>
      <c r="AJ588" s="5">
        <v>0</v>
      </c>
      <c r="AK588" s="5">
        <v>0</v>
      </c>
      <c r="AL588" s="5">
        <v>13</v>
      </c>
      <c r="AM588" s="5">
        <v>89.583332999999996</v>
      </c>
      <c r="AN588" s="5">
        <v>1.1870000000000001</v>
      </c>
      <c r="AO588" s="5">
        <v>100</v>
      </c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</row>
    <row r="589" spans="1:52" x14ac:dyDescent="0.25">
      <c r="A589" s="5">
        <v>131</v>
      </c>
      <c r="B589" s="5">
        <v>24</v>
      </c>
      <c r="C589" s="5">
        <v>0</v>
      </c>
      <c r="D589" s="5">
        <v>0</v>
      </c>
      <c r="E589" s="5">
        <v>76</v>
      </c>
      <c r="F589" s="5">
        <v>166</v>
      </c>
      <c r="G589" s="5">
        <v>0</v>
      </c>
      <c r="H589" s="5">
        <v>0</v>
      </c>
      <c r="I589" s="5">
        <v>23</v>
      </c>
      <c r="J589" s="5">
        <v>100</v>
      </c>
      <c r="K589" s="5">
        <v>1.0620000000000001</v>
      </c>
      <c r="L589" s="5">
        <v>100</v>
      </c>
      <c r="M589" s="5"/>
      <c r="N589" s="5"/>
      <c r="O589" s="5"/>
      <c r="P589" s="5"/>
      <c r="Q589" s="5">
        <v>131</v>
      </c>
      <c r="R589" s="5">
        <v>26</v>
      </c>
      <c r="S589" s="5">
        <v>0</v>
      </c>
      <c r="T589" s="5">
        <v>0</v>
      </c>
      <c r="U589" s="5">
        <v>228</v>
      </c>
      <c r="V589" s="5">
        <v>318</v>
      </c>
      <c r="W589" s="5">
        <v>0</v>
      </c>
      <c r="X589" s="5">
        <v>0</v>
      </c>
      <c r="Y589" s="5">
        <v>23</v>
      </c>
      <c r="Z589" s="5">
        <v>100</v>
      </c>
      <c r="AA589" s="5">
        <v>1.093</v>
      </c>
      <c r="AB589" s="5">
        <v>100</v>
      </c>
      <c r="AC589" s="5"/>
      <c r="AD589" s="5">
        <v>131</v>
      </c>
      <c r="AE589" s="5">
        <v>27</v>
      </c>
      <c r="AF589" s="5">
        <v>0</v>
      </c>
      <c r="AG589" s="5">
        <v>6</v>
      </c>
      <c r="AH589" s="5">
        <v>214</v>
      </c>
      <c r="AI589" s="5">
        <v>274</v>
      </c>
      <c r="AJ589" s="5">
        <v>0</v>
      </c>
      <c r="AK589" s="5">
        <v>0</v>
      </c>
      <c r="AL589" s="5">
        <v>15</v>
      </c>
      <c r="AM589" s="5">
        <v>97.916667000000004</v>
      </c>
      <c r="AN589" s="5">
        <v>1.2969999999999999</v>
      </c>
      <c r="AO589" s="5">
        <v>100</v>
      </c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</row>
    <row r="590" spans="1:52" x14ac:dyDescent="0.25">
      <c r="A590" s="5">
        <v>132</v>
      </c>
      <c r="B590" s="5">
        <v>23</v>
      </c>
      <c r="C590" s="5">
        <v>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40</v>
      </c>
      <c r="J590" s="5">
        <v>89.583332999999996</v>
      </c>
      <c r="K590" s="5">
        <v>1.0780000000000001</v>
      </c>
      <c r="L590" s="5">
        <v>100</v>
      </c>
      <c r="M590" s="5"/>
      <c r="N590" s="5"/>
      <c r="O590" s="5"/>
      <c r="P590" s="5"/>
      <c r="Q590" s="5">
        <v>132</v>
      </c>
      <c r="R590" s="5">
        <v>26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41</v>
      </c>
      <c r="Z590" s="5">
        <v>91.666667000000004</v>
      </c>
      <c r="AA590" s="5">
        <v>1.141</v>
      </c>
      <c r="AB590" s="5">
        <v>100</v>
      </c>
      <c r="AC590" s="5"/>
      <c r="AD590" s="5">
        <v>132</v>
      </c>
      <c r="AE590" s="5">
        <v>27</v>
      </c>
      <c r="AF590" s="5">
        <v>0</v>
      </c>
      <c r="AG590" s="5">
        <v>4</v>
      </c>
      <c r="AH590" s="5">
        <v>21</v>
      </c>
      <c r="AI590" s="5">
        <v>81</v>
      </c>
      <c r="AJ590" s="5">
        <v>0</v>
      </c>
      <c r="AK590" s="5">
        <v>0</v>
      </c>
      <c r="AL590" s="5">
        <v>12</v>
      </c>
      <c r="AM590" s="5">
        <v>95.833332999999996</v>
      </c>
      <c r="AN590" s="5">
        <v>1.2190000000000001</v>
      </c>
      <c r="AO590" s="5">
        <v>100</v>
      </c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</row>
    <row r="591" spans="1:52" x14ac:dyDescent="0.25">
      <c r="A591" s="5">
        <v>133</v>
      </c>
      <c r="B591" s="5">
        <v>23</v>
      </c>
      <c r="C591" s="5">
        <v>0</v>
      </c>
      <c r="D591" s="5">
        <v>0</v>
      </c>
      <c r="E591" s="5">
        <v>23</v>
      </c>
      <c r="F591" s="5">
        <v>53</v>
      </c>
      <c r="G591" s="5">
        <v>0</v>
      </c>
      <c r="H591" s="5">
        <v>0</v>
      </c>
      <c r="I591" s="5">
        <v>24</v>
      </c>
      <c r="J591" s="5">
        <v>100</v>
      </c>
      <c r="K591" s="5">
        <v>1.0940000000000001</v>
      </c>
      <c r="L591" s="5">
        <v>100</v>
      </c>
      <c r="M591" s="5"/>
      <c r="N591" s="5"/>
      <c r="O591" s="5"/>
      <c r="P591" s="5"/>
      <c r="Q591" s="5">
        <v>133</v>
      </c>
      <c r="R591" s="5">
        <v>25</v>
      </c>
      <c r="S591" s="5">
        <v>0</v>
      </c>
      <c r="T591" s="5">
        <v>0</v>
      </c>
      <c r="U591" s="5">
        <v>23</v>
      </c>
      <c r="V591" s="5">
        <v>53</v>
      </c>
      <c r="W591" s="5">
        <v>0</v>
      </c>
      <c r="X591" s="5">
        <v>0</v>
      </c>
      <c r="Y591" s="5">
        <v>24</v>
      </c>
      <c r="Z591" s="5">
        <v>100</v>
      </c>
      <c r="AA591" s="5">
        <v>1.1559999999999999</v>
      </c>
      <c r="AB591" s="5">
        <v>100</v>
      </c>
      <c r="AC591" s="5"/>
      <c r="AD591" s="5">
        <v>133</v>
      </c>
      <c r="AE591" s="5">
        <v>26</v>
      </c>
      <c r="AF591" s="5">
        <v>0</v>
      </c>
      <c r="AG591" s="5">
        <v>6</v>
      </c>
      <c r="AH591" s="5">
        <v>477</v>
      </c>
      <c r="AI591" s="5">
        <v>537</v>
      </c>
      <c r="AJ591" s="5">
        <v>0</v>
      </c>
      <c r="AK591" s="5">
        <v>0</v>
      </c>
      <c r="AL591" s="5">
        <v>20</v>
      </c>
      <c r="AM591" s="5">
        <v>95.833332999999996</v>
      </c>
      <c r="AN591" s="5">
        <v>1.1879999999999999</v>
      </c>
      <c r="AO591" s="5">
        <v>100</v>
      </c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</row>
    <row r="592" spans="1:52" x14ac:dyDescent="0.25">
      <c r="A592" s="5">
        <v>134</v>
      </c>
      <c r="B592" s="5">
        <v>26</v>
      </c>
      <c r="C592" s="5">
        <v>0</v>
      </c>
      <c r="D592" s="5">
        <v>2</v>
      </c>
      <c r="E592" s="5">
        <v>23</v>
      </c>
      <c r="F592" s="5">
        <v>83</v>
      </c>
      <c r="G592" s="5">
        <v>0</v>
      </c>
      <c r="H592" s="5">
        <v>0</v>
      </c>
      <c r="I592" s="5">
        <v>4</v>
      </c>
      <c r="J592" s="5">
        <v>100</v>
      </c>
      <c r="K592" s="5">
        <v>1.266</v>
      </c>
      <c r="L592" s="5">
        <v>100</v>
      </c>
      <c r="M592" s="5"/>
      <c r="N592" s="5"/>
      <c r="O592" s="5"/>
      <c r="P592" s="5"/>
      <c r="Q592" s="5">
        <v>134</v>
      </c>
      <c r="R592" s="5">
        <v>28</v>
      </c>
      <c r="S592" s="5">
        <v>0</v>
      </c>
      <c r="T592" s="5">
        <v>2</v>
      </c>
      <c r="U592" s="5">
        <v>23</v>
      </c>
      <c r="V592" s="5">
        <v>83</v>
      </c>
      <c r="W592" s="5">
        <v>0</v>
      </c>
      <c r="X592" s="5">
        <v>0</v>
      </c>
      <c r="Y592" s="5">
        <v>4</v>
      </c>
      <c r="Z592" s="5">
        <v>100</v>
      </c>
      <c r="AA592" s="5">
        <v>1.3129999999999999</v>
      </c>
      <c r="AB592" s="5">
        <v>100</v>
      </c>
      <c r="AC592" s="5"/>
      <c r="AD592" s="5">
        <v>134</v>
      </c>
      <c r="AE592" s="5">
        <v>26</v>
      </c>
      <c r="AF592" s="5">
        <v>0</v>
      </c>
      <c r="AG592" s="5">
        <v>6</v>
      </c>
      <c r="AH592" s="5">
        <v>35</v>
      </c>
      <c r="AI592" s="5">
        <v>95</v>
      </c>
      <c r="AJ592" s="5">
        <v>0</v>
      </c>
      <c r="AK592" s="5">
        <v>0</v>
      </c>
      <c r="AL592" s="5">
        <v>16</v>
      </c>
      <c r="AM592" s="5">
        <v>100</v>
      </c>
      <c r="AN592" s="5">
        <v>1.171</v>
      </c>
      <c r="AO592" s="5">
        <v>100</v>
      </c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</row>
    <row r="593" spans="1:52" x14ac:dyDescent="0.25">
      <c r="A593" s="5">
        <v>135</v>
      </c>
      <c r="B593" s="5">
        <v>26</v>
      </c>
      <c r="C593" s="5">
        <v>0</v>
      </c>
      <c r="D593" s="5">
        <v>1</v>
      </c>
      <c r="E593" s="5">
        <v>42</v>
      </c>
      <c r="F593" s="5">
        <v>102</v>
      </c>
      <c r="G593" s="5">
        <v>0</v>
      </c>
      <c r="H593" s="5">
        <v>0</v>
      </c>
      <c r="I593" s="5">
        <v>5</v>
      </c>
      <c r="J593" s="5">
        <v>93.75</v>
      </c>
      <c r="K593" s="5">
        <v>1.359</v>
      </c>
      <c r="L593" s="5">
        <v>100</v>
      </c>
      <c r="M593" s="5"/>
      <c r="N593" s="5"/>
      <c r="O593" s="5"/>
      <c r="P593" s="5"/>
      <c r="Q593" s="5">
        <v>135</v>
      </c>
      <c r="R593" s="5">
        <v>28</v>
      </c>
      <c r="S593" s="5">
        <v>0</v>
      </c>
      <c r="T593" s="5">
        <v>1</v>
      </c>
      <c r="U593" s="5">
        <v>42</v>
      </c>
      <c r="V593" s="5">
        <v>102</v>
      </c>
      <c r="W593" s="5">
        <v>0</v>
      </c>
      <c r="X593" s="5">
        <v>0</v>
      </c>
      <c r="Y593" s="5">
        <v>5</v>
      </c>
      <c r="Z593" s="5">
        <v>93.75</v>
      </c>
      <c r="AA593" s="5">
        <v>1.3280000000000001</v>
      </c>
      <c r="AB593" s="5">
        <v>100</v>
      </c>
      <c r="AC593" s="5"/>
      <c r="AD593" s="5">
        <v>135</v>
      </c>
      <c r="AE593" s="5">
        <v>26</v>
      </c>
      <c r="AF593" s="5">
        <v>0</v>
      </c>
      <c r="AG593" s="5">
        <v>6</v>
      </c>
      <c r="AH593" s="5">
        <v>54</v>
      </c>
      <c r="AI593" s="5">
        <v>114</v>
      </c>
      <c r="AJ593" s="5">
        <v>0</v>
      </c>
      <c r="AK593" s="5">
        <v>0</v>
      </c>
      <c r="AL593" s="5">
        <v>17</v>
      </c>
      <c r="AM593" s="5">
        <v>93.75</v>
      </c>
      <c r="AN593" s="5">
        <v>1.141</v>
      </c>
      <c r="AO593" s="5">
        <v>100</v>
      </c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</row>
    <row r="594" spans="1:52" x14ac:dyDescent="0.25">
      <c r="A594" s="5">
        <v>136</v>
      </c>
      <c r="B594" s="5">
        <v>25</v>
      </c>
      <c r="C594" s="5">
        <v>0</v>
      </c>
      <c r="D594" s="5">
        <v>0</v>
      </c>
      <c r="E594" s="5">
        <v>14</v>
      </c>
      <c r="F594" s="5">
        <v>74</v>
      </c>
      <c r="G594" s="5">
        <v>0</v>
      </c>
      <c r="H594" s="5">
        <v>0</v>
      </c>
      <c r="I594" s="5">
        <v>7</v>
      </c>
      <c r="J594" s="5">
        <v>93.75</v>
      </c>
      <c r="K594" s="5">
        <v>1.2969999999999999</v>
      </c>
      <c r="L594" s="5">
        <v>100</v>
      </c>
      <c r="M594" s="5"/>
      <c r="N594" s="5"/>
      <c r="O594" s="5"/>
      <c r="P594" s="5"/>
      <c r="Q594" s="5">
        <v>136</v>
      </c>
      <c r="R594" s="5">
        <v>27</v>
      </c>
      <c r="S594" s="5">
        <v>0</v>
      </c>
      <c r="T594" s="5">
        <v>0</v>
      </c>
      <c r="U594" s="5">
        <v>14</v>
      </c>
      <c r="V594" s="5">
        <v>74</v>
      </c>
      <c r="W594" s="5">
        <v>0</v>
      </c>
      <c r="X594" s="5">
        <v>0</v>
      </c>
      <c r="Y594" s="5">
        <v>7</v>
      </c>
      <c r="Z594" s="5">
        <v>93.75</v>
      </c>
      <c r="AA594" s="5">
        <v>1.2969999999999999</v>
      </c>
      <c r="AB594" s="5">
        <v>100</v>
      </c>
      <c r="AC594" s="5"/>
      <c r="AD594" s="5">
        <v>136</v>
      </c>
      <c r="AE594" s="5">
        <v>25</v>
      </c>
      <c r="AF594" s="5">
        <v>0</v>
      </c>
      <c r="AG594" s="5">
        <v>4</v>
      </c>
      <c r="AH594" s="5">
        <v>26</v>
      </c>
      <c r="AI594" s="5">
        <v>86</v>
      </c>
      <c r="AJ594" s="5">
        <v>0</v>
      </c>
      <c r="AK594" s="5">
        <v>0</v>
      </c>
      <c r="AL594" s="5">
        <v>19</v>
      </c>
      <c r="AM594" s="5">
        <v>93.75</v>
      </c>
      <c r="AN594" s="5">
        <v>1.0940000000000001</v>
      </c>
      <c r="AO594" s="5">
        <v>100</v>
      </c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</row>
    <row r="595" spans="1:52" x14ac:dyDescent="0.25">
      <c r="A595" s="5">
        <v>137</v>
      </c>
      <c r="B595" s="5">
        <v>25</v>
      </c>
      <c r="C595" s="5">
        <v>0</v>
      </c>
      <c r="D595" s="5">
        <v>2</v>
      </c>
      <c r="E595" s="5">
        <v>16</v>
      </c>
      <c r="F595" s="5">
        <v>76</v>
      </c>
      <c r="G595" s="5">
        <v>0</v>
      </c>
      <c r="H595" s="5">
        <v>0</v>
      </c>
      <c r="I595" s="5">
        <v>9</v>
      </c>
      <c r="J595" s="5">
        <v>97.916667000000004</v>
      </c>
      <c r="K595" s="5">
        <v>1.266</v>
      </c>
      <c r="L595" s="5">
        <v>100</v>
      </c>
      <c r="M595" s="5"/>
      <c r="N595" s="5"/>
      <c r="O595" s="5"/>
      <c r="P595" s="5"/>
      <c r="Q595" s="5">
        <v>137</v>
      </c>
      <c r="R595" s="5">
        <v>27</v>
      </c>
      <c r="S595" s="5">
        <v>0</v>
      </c>
      <c r="T595" s="5">
        <v>2</v>
      </c>
      <c r="U595" s="5">
        <v>16</v>
      </c>
      <c r="V595" s="5">
        <v>76</v>
      </c>
      <c r="W595" s="5">
        <v>0</v>
      </c>
      <c r="X595" s="5">
        <v>0</v>
      </c>
      <c r="Y595" s="5">
        <v>9</v>
      </c>
      <c r="Z595" s="5">
        <v>97.916667000000004</v>
      </c>
      <c r="AA595" s="5">
        <v>1.234</v>
      </c>
      <c r="AB595" s="5">
        <v>100</v>
      </c>
      <c r="AC595" s="5"/>
      <c r="AD595" s="5">
        <v>137</v>
      </c>
      <c r="AE595" s="5">
        <v>25</v>
      </c>
      <c r="AF595" s="5">
        <v>0</v>
      </c>
      <c r="AG595" s="5">
        <v>0</v>
      </c>
      <c r="AH595" s="5">
        <v>7</v>
      </c>
      <c r="AI595" s="5">
        <v>67</v>
      </c>
      <c r="AJ595" s="5">
        <v>0</v>
      </c>
      <c r="AK595" s="5">
        <v>0</v>
      </c>
      <c r="AL595" s="5">
        <v>21</v>
      </c>
      <c r="AM595" s="5">
        <v>97.916667000000004</v>
      </c>
      <c r="AN595" s="5">
        <v>1.109</v>
      </c>
      <c r="AO595" s="5">
        <v>100</v>
      </c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</row>
    <row r="596" spans="1:52" x14ac:dyDescent="0.25">
      <c r="A596" s="5">
        <v>138</v>
      </c>
      <c r="B596" s="5">
        <v>24</v>
      </c>
      <c r="C596" s="5">
        <v>0</v>
      </c>
      <c r="D596" s="5">
        <v>2</v>
      </c>
      <c r="E596" s="5">
        <v>47</v>
      </c>
      <c r="F596" s="5">
        <v>107</v>
      </c>
      <c r="G596" s="5">
        <v>0</v>
      </c>
      <c r="H596" s="5">
        <v>0</v>
      </c>
      <c r="I596" s="5">
        <v>9</v>
      </c>
      <c r="J596" s="5">
        <v>89.583332999999996</v>
      </c>
      <c r="K596" s="5">
        <v>1.2809999999999999</v>
      </c>
      <c r="L596" s="5">
        <v>100</v>
      </c>
      <c r="M596" s="5"/>
      <c r="N596" s="5"/>
      <c r="O596" s="5"/>
      <c r="P596" s="5"/>
      <c r="Q596" s="5">
        <v>138</v>
      </c>
      <c r="R596" s="5">
        <v>26</v>
      </c>
      <c r="S596" s="5">
        <v>0</v>
      </c>
      <c r="T596" s="5">
        <v>2</v>
      </c>
      <c r="U596" s="5">
        <v>47</v>
      </c>
      <c r="V596" s="5">
        <v>107</v>
      </c>
      <c r="W596" s="5">
        <v>0</v>
      </c>
      <c r="X596" s="5">
        <v>0</v>
      </c>
      <c r="Y596" s="5">
        <v>9</v>
      </c>
      <c r="Z596" s="5">
        <v>89.583332999999996</v>
      </c>
      <c r="AA596" s="5">
        <v>1.2190000000000001</v>
      </c>
      <c r="AB596" s="5">
        <v>100</v>
      </c>
      <c r="AC596" s="5"/>
      <c r="AD596" s="5">
        <v>138</v>
      </c>
      <c r="AE596" s="5">
        <v>24</v>
      </c>
      <c r="AF596" s="5">
        <v>0</v>
      </c>
      <c r="AG596" s="5">
        <v>6</v>
      </c>
      <c r="AH596" s="5">
        <v>54</v>
      </c>
      <c r="AI596" s="5">
        <v>114</v>
      </c>
      <c r="AJ596" s="5">
        <v>0</v>
      </c>
      <c r="AK596" s="5">
        <v>0</v>
      </c>
      <c r="AL596" s="5">
        <v>27</v>
      </c>
      <c r="AM596" s="5">
        <v>97.916667000000004</v>
      </c>
      <c r="AN596" s="5">
        <v>1.0780000000000001</v>
      </c>
      <c r="AO596" s="5">
        <v>100</v>
      </c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</row>
    <row r="597" spans="1:52" x14ac:dyDescent="0.25">
      <c r="A597" s="5">
        <v>139</v>
      </c>
      <c r="B597" s="5">
        <v>23</v>
      </c>
      <c r="C597" s="5">
        <v>0</v>
      </c>
      <c r="D597" s="5">
        <v>0</v>
      </c>
      <c r="E597" s="5">
        <v>41</v>
      </c>
      <c r="F597" s="5">
        <v>101</v>
      </c>
      <c r="G597" s="5">
        <v>0</v>
      </c>
      <c r="H597" s="5">
        <v>0</v>
      </c>
      <c r="I597" s="5">
        <v>19</v>
      </c>
      <c r="J597" s="5">
        <v>97.916667000000004</v>
      </c>
      <c r="K597" s="5">
        <v>1.3280000000000001</v>
      </c>
      <c r="L597" s="5">
        <v>100</v>
      </c>
      <c r="M597" s="5"/>
      <c r="N597" s="5"/>
      <c r="O597" s="5"/>
      <c r="P597" s="5"/>
      <c r="Q597" s="5">
        <v>139</v>
      </c>
      <c r="R597" s="5">
        <v>25</v>
      </c>
      <c r="S597" s="5">
        <v>0</v>
      </c>
      <c r="T597" s="5">
        <v>1</v>
      </c>
      <c r="U597" s="5">
        <v>43</v>
      </c>
      <c r="V597" s="5">
        <v>103</v>
      </c>
      <c r="W597" s="5">
        <v>0</v>
      </c>
      <c r="X597" s="5">
        <v>0</v>
      </c>
      <c r="Y597" s="5">
        <v>19</v>
      </c>
      <c r="Z597" s="5">
        <v>97.916667000000004</v>
      </c>
      <c r="AA597" s="5">
        <v>1.25</v>
      </c>
      <c r="AB597" s="5">
        <v>100</v>
      </c>
      <c r="AC597" s="5"/>
      <c r="AD597" s="5">
        <v>139</v>
      </c>
      <c r="AE597" s="5">
        <v>23</v>
      </c>
      <c r="AF597" s="5">
        <v>0</v>
      </c>
      <c r="AG597" s="5">
        <v>0</v>
      </c>
      <c r="AH597" s="5">
        <v>20</v>
      </c>
      <c r="AI597" s="5">
        <v>80</v>
      </c>
      <c r="AJ597" s="5">
        <v>0</v>
      </c>
      <c r="AK597" s="5">
        <v>0</v>
      </c>
      <c r="AL597" s="5">
        <v>32</v>
      </c>
      <c r="AM597" s="5">
        <v>100</v>
      </c>
      <c r="AN597" s="5">
        <v>1.0469999999999999</v>
      </c>
      <c r="AO597" s="5">
        <v>100</v>
      </c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</row>
    <row r="598" spans="1:52" x14ac:dyDescent="0.25">
      <c r="A598" s="5">
        <v>140</v>
      </c>
      <c r="B598" s="5">
        <v>24</v>
      </c>
      <c r="C598" s="5">
        <v>0</v>
      </c>
      <c r="D598" s="5">
        <v>6</v>
      </c>
      <c r="E598" s="5">
        <v>79</v>
      </c>
      <c r="F598" s="5">
        <v>139</v>
      </c>
      <c r="G598" s="5">
        <v>0</v>
      </c>
      <c r="H598" s="5">
        <v>0</v>
      </c>
      <c r="I598" s="5">
        <v>23</v>
      </c>
      <c r="J598" s="5">
        <v>97.916667000000004</v>
      </c>
      <c r="K598" s="5">
        <v>1.375</v>
      </c>
      <c r="L598" s="5">
        <v>100</v>
      </c>
      <c r="M598" s="5"/>
      <c r="N598" s="5"/>
      <c r="O598" s="5"/>
      <c r="P598" s="5"/>
      <c r="Q598" s="5">
        <v>140</v>
      </c>
      <c r="R598" s="5">
        <v>26</v>
      </c>
      <c r="S598" s="5">
        <v>0</v>
      </c>
      <c r="T598" s="5">
        <v>6</v>
      </c>
      <c r="U598" s="5">
        <v>58</v>
      </c>
      <c r="V598" s="5">
        <v>118</v>
      </c>
      <c r="W598" s="5">
        <v>0</v>
      </c>
      <c r="X598" s="5">
        <v>0</v>
      </c>
      <c r="Y598" s="5">
        <v>23</v>
      </c>
      <c r="Z598" s="5">
        <v>97.916667000000004</v>
      </c>
      <c r="AA598" s="5">
        <v>1.25</v>
      </c>
      <c r="AB598" s="5">
        <v>100</v>
      </c>
      <c r="AC598" s="5"/>
      <c r="AD598" s="5">
        <v>140</v>
      </c>
      <c r="AE598" s="5">
        <v>24</v>
      </c>
      <c r="AF598" s="5">
        <v>0</v>
      </c>
      <c r="AG598" s="5">
        <v>0</v>
      </c>
      <c r="AH598" s="5">
        <v>34</v>
      </c>
      <c r="AI598" s="5">
        <v>94</v>
      </c>
      <c r="AJ598" s="5">
        <v>0</v>
      </c>
      <c r="AK598" s="5">
        <v>0</v>
      </c>
      <c r="AL598" s="5">
        <v>34</v>
      </c>
      <c r="AM598" s="5">
        <v>100</v>
      </c>
      <c r="AN598" s="5">
        <v>1.0469999999999999</v>
      </c>
      <c r="AO598" s="5">
        <v>100</v>
      </c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</row>
    <row r="599" spans="1:52" x14ac:dyDescent="0.25">
      <c r="A599" s="5">
        <v>141</v>
      </c>
      <c r="B599" s="5">
        <v>24</v>
      </c>
      <c r="C599" s="5">
        <v>0</v>
      </c>
      <c r="D599" s="5">
        <v>0</v>
      </c>
      <c r="E599" s="5">
        <v>27</v>
      </c>
      <c r="F599" s="5">
        <v>87</v>
      </c>
      <c r="G599" s="5">
        <v>0</v>
      </c>
      <c r="H599" s="5">
        <v>0</v>
      </c>
      <c r="I599" s="5">
        <v>23</v>
      </c>
      <c r="J599" s="5">
        <v>93.75</v>
      </c>
      <c r="K599" s="5">
        <v>1.0620000000000001</v>
      </c>
      <c r="L599" s="5">
        <v>100</v>
      </c>
      <c r="M599" s="5"/>
      <c r="N599" s="5"/>
      <c r="O599" s="5"/>
      <c r="P599" s="5"/>
      <c r="Q599" s="5">
        <v>141</v>
      </c>
      <c r="R599" s="5">
        <v>26</v>
      </c>
      <c r="S599" s="5">
        <v>0</v>
      </c>
      <c r="T599" s="5">
        <v>0</v>
      </c>
      <c r="U599" s="5">
        <v>80</v>
      </c>
      <c r="V599" s="5">
        <v>140</v>
      </c>
      <c r="W599" s="5">
        <v>0</v>
      </c>
      <c r="X599" s="5">
        <v>0</v>
      </c>
      <c r="Y599" s="5">
        <v>25</v>
      </c>
      <c r="Z599" s="5">
        <v>97.916667000000004</v>
      </c>
      <c r="AA599" s="5">
        <v>1.1559999999999999</v>
      </c>
      <c r="AB599" s="5">
        <v>100</v>
      </c>
      <c r="AC599" s="5"/>
      <c r="AD599" s="5">
        <v>141</v>
      </c>
      <c r="AE599" s="5">
        <v>24</v>
      </c>
      <c r="AF599" s="5">
        <v>0</v>
      </c>
      <c r="AG599" s="5">
        <v>0</v>
      </c>
      <c r="AH599" s="5">
        <v>84</v>
      </c>
      <c r="AI599" s="5">
        <v>144</v>
      </c>
      <c r="AJ599" s="5">
        <v>0</v>
      </c>
      <c r="AK599" s="5">
        <v>0</v>
      </c>
      <c r="AL599" s="5">
        <v>36</v>
      </c>
      <c r="AM599" s="5">
        <v>95.833332999999996</v>
      </c>
      <c r="AN599" s="5">
        <v>0.95299999999999996</v>
      </c>
      <c r="AO599" s="5">
        <v>100</v>
      </c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</row>
    <row r="600" spans="1:52" x14ac:dyDescent="0.25">
      <c r="A600" s="5">
        <v>142</v>
      </c>
      <c r="B600" s="5">
        <v>25</v>
      </c>
      <c r="C600" s="5">
        <v>0</v>
      </c>
      <c r="D600" s="5">
        <v>0</v>
      </c>
      <c r="E600" s="5">
        <v>4</v>
      </c>
      <c r="F600" s="5">
        <v>64</v>
      </c>
      <c r="G600" s="5">
        <v>0</v>
      </c>
      <c r="H600" s="5">
        <v>0</v>
      </c>
      <c r="I600" s="5">
        <v>28</v>
      </c>
      <c r="J600" s="5">
        <v>95.833332999999996</v>
      </c>
      <c r="K600" s="5">
        <v>1.2350000000000001</v>
      </c>
      <c r="L600" s="5">
        <v>100</v>
      </c>
      <c r="M600" s="5"/>
      <c r="N600" s="5"/>
      <c r="O600" s="5"/>
      <c r="P600" s="5"/>
      <c r="Q600" s="5">
        <v>142</v>
      </c>
      <c r="R600" s="5">
        <v>27</v>
      </c>
      <c r="S600" s="5">
        <v>0</v>
      </c>
      <c r="T600" s="5">
        <v>0</v>
      </c>
      <c r="U600" s="5">
        <v>24</v>
      </c>
      <c r="V600" s="5">
        <v>84</v>
      </c>
      <c r="W600" s="5">
        <v>0</v>
      </c>
      <c r="X600" s="5">
        <v>0</v>
      </c>
      <c r="Y600" s="5">
        <v>24</v>
      </c>
      <c r="Z600" s="5">
        <v>95.833332999999996</v>
      </c>
      <c r="AA600" s="5">
        <v>1.2030000000000001</v>
      </c>
      <c r="AB600" s="5">
        <v>100</v>
      </c>
      <c r="AC600" s="5"/>
      <c r="AD600" s="5">
        <v>142</v>
      </c>
      <c r="AE600" s="5">
        <v>25</v>
      </c>
      <c r="AF600" s="5">
        <v>0</v>
      </c>
      <c r="AG600" s="5">
        <v>0</v>
      </c>
      <c r="AH600" s="5">
        <v>18</v>
      </c>
      <c r="AI600" s="5">
        <v>78</v>
      </c>
      <c r="AJ600" s="5">
        <v>0</v>
      </c>
      <c r="AK600" s="5">
        <v>0</v>
      </c>
      <c r="AL600" s="5">
        <v>39</v>
      </c>
      <c r="AM600" s="5">
        <v>89.583332999999996</v>
      </c>
      <c r="AN600" s="5">
        <v>1.016</v>
      </c>
      <c r="AO600" s="5">
        <v>100</v>
      </c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</row>
    <row r="601" spans="1:52" x14ac:dyDescent="0.25">
      <c r="A601" s="5">
        <v>143</v>
      </c>
      <c r="B601" s="5">
        <v>25</v>
      </c>
      <c r="C601" s="5">
        <v>0</v>
      </c>
      <c r="D601" s="5">
        <v>0</v>
      </c>
      <c r="E601" s="5">
        <v>65</v>
      </c>
      <c r="F601" s="5">
        <v>125</v>
      </c>
      <c r="G601" s="5">
        <v>0</v>
      </c>
      <c r="H601" s="5">
        <v>0</v>
      </c>
      <c r="I601" s="5">
        <v>37</v>
      </c>
      <c r="J601" s="5">
        <v>97.916667000000004</v>
      </c>
      <c r="K601" s="5">
        <v>1.25</v>
      </c>
      <c r="L601" s="5">
        <v>100</v>
      </c>
      <c r="M601" s="5"/>
      <c r="N601" s="5"/>
      <c r="O601" s="5"/>
      <c r="P601" s="5"/>
      <c r="Q601" s="5">
        <v>143</v>
      </c>
      <c r="R601" s="5">
        <v>26</v>
      </c>
      <c r="S601" s="5">
        <v>0</v>
      </c>
      <c r="T601" s="5">
        <v>0</v>
      </c>
      <c r="U601" s="5">
        <v>37</v>
      </c>
      <c r="V601" s="5">
        <v>97</v>
      </c>
      <c r="W601" s="5">
        <v>0</v>
      </c>
      <c r="X601" s="5">
        <v>0</v>
      </c>
      <c r="Y601" s="5">
        <v>33</v>
      </c>
      <c r="Z601" s="5">
        <v>97.916667000000004</v>
      </c>
      <c r="AA601" s="5">
        <v>1.1719999999999999</v>
      </c>
      <c r="AB601" s="5">
        <v>100</v>
      </c>
      <c r="AC601" s="5"/>
      <c r="AD601" s="5">
        <v>143</v>
      </c>
      <c r="AE601" s="5">
        <v>25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45</v>
      </c>
      <c r="AM601" s="5">
        <v>100</v>
      </c>
      <c r="AN601" s="5">
        <v>1.0620000000000001</v>
      </c>
      <c r="AO601" s="5">
        <v>100</v>
      </c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</row>
    <row r="602" spans="1:52" x14ac:dyDescent="0.25">
      <c r="A602" s="5">
        <v>144</v>
      </c>
      <c r="B602" s="5">
        <v>26</v>
      </c>
      <c r="C602" s="5">
        <v>0</v>
      </c>
      <c r="D602" s="5">
        <v>0</v>
      </c>
      <c r="E602" s="5">
        <v>332</v>
      </c>
      <c r="F602" s="5">
        <v>392</v>
      </c>
      <c r="G602" s="5">
        <v>0</v>
      </c>
      <c r="H602" s="5">
        <v>0</v>
      </c>
      <c r="I602" s="5">
        <v>43</v>
      </c>
      <c r="J602" s="5">
        <v>97.916667000000004</v>
      </c>
      <c r="K602" s="5">
        <v>1.3280000000000001</v>
      </c>
      <c r="L602" s="5">
        <v>100</v>
      </c>
      <c r="M602" s="5"/>
      <c r="N602" s="5"/>
      <c r="O602" s="5"/>
      <c r="P602" s="5"/>
      <c r="Q602" s="5">
        <v>144</v>
      </c>
      <c r="R602" s="5">
        <v>26</v>
      </c>
      <c r="S602" s="5">
        <v>0</v>
      </c>
      <c r="T602" s="5">
        <v>0</v>
      </c>
      <c r="U602" s="5">
        <v>478</v>
      </c>
      <c r="V602" s="5">
        <v>538</v>
      </c>
      <c r="W602" s="5">
        <v>0</v>
      </c>
      <c r="X602" s="5">
        <v>0</v>
      </c>
      <c r="Y602" s="5">
        <v>39</v>
      </c>
      <c r="Z602" s="5">
        <v>97.916667000000004</v>
      </c>
      <c r="AA602" s="5">
        <v>1.1559999999999999</v>
      </c>
      <c r="AB602" s="5">
        <v>100</v>
      </c>
      <c r="AC602" s="5"/>
      <c r="AD602" s="5">
        <v>144</v>
      </c>
      <c r="AE602" s="5">
        <v>28</v>
      </c>
      <c r="AF602" s="5">
        <v>0</v>
      </c>
      <c r="AG602" s="5">
        <v>1</v>
      </c>
      <c r="AH602" s="5">
        <v>197</v>
      </c>
      <c r="AI602" s="5">
        <v>257</v>
      </c>
      <c r="AJ602" s="5">
        <v>0</v>
      </c>
      <c r="AK602" s="5">
        <v>0</v>
      </c>
      <c r="AL602" s="5">
        <v>3</v>
      </c>
      <c r="AM602" s="5">
        <v>95.833332999999996</v>
      </c>
      <c r="AN602" s="5">
        <v>1.9530000000000001</v>
      </c>
      <c r="AO602" s="5">
        <v>100</v>
      </c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</row>
    <row r="603" spans="1:52" x14ac:dyDescent="0.25">
      <c r="A603" s="5">
        <v>145</v>
      </c>
      <c r="B603" s="5">
        <v>24</v>
      </c>
      <c r="C603" s="5">
        <v>0</v>
      </c>
      <c r="D603" s="5">
        <v>4</v>
      </c>
      <c r="E603" s="5">
        <v>264</v>
      </c>
      <c r="F603" s="5">
        <v>324</v>
      </c>
      <c r="G603" s="5">
        <v>0</v>
      </c>
      <c r="H603" s="5">
        <v>0</v>
      </c>
      <c r="I603" s="5">
        <v>40</v>
      </c>
      <c r="J603" s="5">
        <v>91.666667000000004</v>
      </c>
      <c r="K603" s="5">
        <v>1.1870000000000001</v>
      </c>
      <c r="L603" s="5">
        <v>100</v>
      </c>
      <c r="M603" s="5"/>
      <c r="N603" s="5"/>
      <c r="O603" s="5"/>
      <c r="P603" s="5"/>
      <c r="Q603" s="5">
        <v>145</v>
      </c>
      <c r="R603" s="5">
        <v>24</v>
      </c>
      <c r="S603" s="5">
        <v>0</v>
      </c>
      <c r="T603" s="5">
        <v>4</v>
      </c>
      <c r="U603" s="5">
        <v>125</v>
      </c>
      <c r="V603" s="5">
        <v>185</v>
      </c>
      <c r="W603" s="5">
        <v>0</v>
      </c>
      <c r="X603" s="5">
        <v>0</v>
      </c>
      <c r="Y603" s="5">
        <v>37</v>
      </c>
      <c r="Z603" s="5">
        <v>93.75</v>
      </c>
      <c r="AA603" s="5">
        <v>1.0940000000000001</v>
      </c>
      <c r="AB603" s="5">
        <v>100</v>
      </c>
      <c r="AC603" s="5"/>
      <c r="AD603" s="5">
        <v>145</v>
      </c>
      <c r="AE603" s="5">
        <v>25</v>
      </c>
      <c r="AF603" s="5">
        <v>0</v>
      </c>
      <c r="AG603" s="5">
        <v>0</v>
      </c>
      <c r="AH603" s="5">
        <v>12</v>
      </c>
      <c r="AI603" s="5">
        <v>42</v>
      </c>
      <c r="AJ603" s="5">
        <v>0</v>
      </c>
      <c r="AK603" s="5">
        <v>0</v>
      </c>
      <c r="AL603" s="5">
        <v>24</v>
      </c>
      <c r="AM603" s="5">
        <v>100</v>
      </c>
      <c r="AN603" s="5">
        <v>1.141</v>
      </c>
      <c r="AO603" s="5">
        <v>100</v>
      </c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</row>
    <row r="604" spans="1:52" x14ac:dyDescent="0.25">
      <c r="A604" s="5">
        <v>146</v>
      </c>
      <c r="B604" s="5">
        <v>23</v>
      </c>
      <c r="C604" s="5">
        <v>0</v>
      </c>
      <c r="D604" s="5">
        <v>0</v>
      </c>
      <c r="E604" s="5">
        <v>536</v>
      </c>
      <c r="F604" s="5">
        <v>596</v>
      </c>
      <c r="G604" s="5">
        <v>0</v>
      </c>
      <c r="H604" s="5">
        <v>0</v>
      </c>
      <c r="I604" s="5">
        <v>41</v>
      </c>
      <c r="J604" s="5">
        <v>89.583332999999996</v>
      </c>
      <c r="K604" s="5">
        <v>1.141</v>
      </c>
      <c r="L604" s="5">
        <v>100</v>
      </c>
      <c r="M604" s="5"/>
      <c r="N604" s="5"/>
      <c r="O604" s="5"/>
      <c r="P604" s="5"/>
      <c r="Q604" s="5">
        <v>146</v>
      </c>
      <c r="R604" s="5">
        <v>24</v>
      </c>
      <c r="S604" s="5">
        <v>0</v>
      </c>
      <c r="T604" s="5">
        <v>0</v>
      </c>
      <c r="U604" s="5">
        <v>274</v>
      </c>
      <c r="V604" s="5">
        <v>334</v>
      </c>
      <c r="W604" s="5">
        <v>0</v>
      </c>
      <c r="X604" s="5">
        <v>0</v>
      </c>
      <c r="Y604" s="5">
        <v>37</v>
      </c>
      <c r="Z604" s="5">
        <v>89.583332999999996</v>
      </c>
      <c r="AA604" s="5">
        <v>1.0940000000000001</v>
      </c>
      <c r="AB604" s="5">
        <v>100</v>
      </c>
      <c r="AC604" s="5"/>
      <c r="AD604" s="5">
        <v>146</v>
      </c>
      <c r="AE604" s="5">
        <v>24</v>
      </c>
      <c r="AF604" s="5">
        <v>0</v>
      </c>
      <c r="AG604" s="5">
        <v>0</v>
      </c>
      <c r="AH604" s="5">
        <v>526</v>
      </c>
      <c r="AI604" s="5">
        <v>586</v>
      </c>
      <c r="AJ604" s="5">
        <v>0</v>
      </c>
      <c r="AK604" s="5">
        <v>0</v>
      </c>
      <c r="AL604" s="5">
        <v>0</v>
      </c>
      <c r="AM604" s="5">
        <v>91.666667000000004</v>
      </c>
      <c r="AN604" s="5">
        <v>1</v>
      </c>
      <c r="AO604" s="5">
        <v>100</v>
      </c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</row>
    <row r="605" spans="1:52" x14ac:dyDescent="0.25">
      <c r="A605" s="5">
        <v>147</v>
      </c>
      <c r="B605" s="5">
        <v>24</v>
      </c>
      <c r="C605" s="5">
        <v>0</v>
      </c>
      <c r="D605" s="5">
        <v>0</v>
      </c>
      <c r="E605" s="5">
        <v>15</v>
      </c>
      <c r="F605" s="5">
        <v>75</v>
      </c>
      <c r="G605" s="5">
        <v>0</v>
      </c>
      <c r="H605" s="5">
        <v>0</v>
      </c>
      <c r="I605" s="5">
        <v>40</v>
      </c>
      <c r="J605" s="5">
        <v>95.833332999999996</v>
      </c>
      <c r="K605" s="5">
        <v>1.125</v>
      </c>
      <c r="L605" s="5">
        <v>100</v>
      </c>
      <c r="M605" s="5"/>
      <c r="N605" s="5"/>
      <c r="O605" s="5"/>
      <c r="P605" s="5"/>
      <c r="Q605" s="5">
        <v>147</v>
      </c>
      <c r="R605" s="5">
        <v>25</v>
      </c>
      <c r="S605" s="5">
        <v>0</v>
      </c>
      <c r="T605" s="5">
        <v>0</v>
      </c>
      <c r="U605" s="5">
        <v>11</v>
      </c>
      <c r="V605" s="5">
        <v>71</v>
      </c>
      <c r="W605" s="5">
        <v>0</v>
      </c>
      <c r="X605" s="5">
        <v>0</v>
      </c>
      <c r="Y605" s="5">
        <v>36</v>
      </c>
      <c r="Z605" s="5">
        <v>95.833332999999996</v>
      </c>
      <c r="AA605" s="5">
        <v>1.125</v>
      </c>
      <c r="AB605" s="5">
        <v>100</v>
      </c>
      <c r="AC605" s="5"/>
      <c r="AD605" s="5">
        <v>147</v>
      </c>
      <c r="AE605" s="5">
        <v>26</v>
      </c>
      <c r="AF605" s="5">
        <v>0</v>
      </c>
      <c r="AG605" s="5">
        <v>0</v>
      </c>
      <c r="AH605" s="5">
        <v>27</v>
      </c>
      <c r="AI605" s="5">
        <v>117</v>
      </c>
      <c r="AJ605" s="5">
        <v>0</v>
      </c>
      <c r="AK605" s="5">
        <v>0</v>
      </c>
      <c r="AL605" s="5">
        <v>22</v>
      </c>
      <c r="AM605" s="5">
        <v>100</v>
      </c>
      <c r="AN605" s="5">
        <v>1.0780000000000001</v>
      </c>
      <c r="AO605" s="5">
        <v>100</v>
      </c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</row>
    <row r="606" spans="1:52" x14ac:dyDescent="0.25">
      <c r="A606" s="5">
        <v>148</v>
      </c>
      <c r="B606" s="5">
        <v>23</v>
      </c>
      <c r="C606" s="5">
        <v>0</v>
      </c>
      <c r="D606" s="5">
        <v>6</v>
      </c>
      <c r="E606" s="5">
        <v>196</v>
      </c>
      <c r="F606" s="5">
        <v>256</v>
      </c>
      <c r="G606" s="5">
        <v>0</v>
      </c>
      <c r="H606" s="5">
        <v>0</v>
      </c>
      <c r="I606" s="5">
        <v>36</v>
      </c>
      <c r="J606" s="5">
        <v>100</v>
      </c>
      <c r="K606" s="5">
        <v>1.141</v>
      </c>
      <c r="L606" s="5">
        <v>100</v>
      </c>
      <c r="M606" s="5"/>
      <c r="N606" s="5"/>
      <c r="O606" s="5"/>
      <c r="P606" s="5"/>
      <c r="Q606" s="5">
        <v>148</v>
      </c>
      <c r="R606" s="5">
        <v>24</v>
      </c>
      <c r="S606" s="5">
        <v>0</v>
      </c>
      <c r="T606" s="5">
        <v>6</v>
      </c>
      <c r="U606" s="5">
        <v>473</v>
      </c>
      <c r="V606" s="5">
        <v>533</v>
      </c>
      <c r="W606" s="5">
        <v>0</v>
      </c>
      <c r="X606" s="5">
        <v>0</v>
      </c>
      <c r="Y606" s="5">
        <v>32</v>
      </c>
      <c r="Z606" s="5">
        <v>100</v>
      </c>
      <c r="AA606" s="5">
        <v>1.0620000000000001</v>
      </c>
      <c r="AB606" s="5">
        <v>100</v>
      </c>
      <c r="AC606" s="5"/>
      <c r="AD606" s="5">
        <v>148</v>
      </c>
      <c r="AE606" s="5">
        <v>25</v>
      </c>
      <c r="AF606" s="5">
        <v>0</v>
      </c>
      <c r="AG606" s="5">
        <v>6</v>
      </c>
      <c r="AH606" s="5">
        <v>198</v>
      </c>
      <c r="AI606" s="5">
        <v>258</v>
      </c>
      <c r="AJ606" s="5">
        <v>0</v>
      </c>
      <c r="AK606" s="5">
        <v>0</v>
      </c>
      <c r="AL606" s="5">
        <v>38</v>
      </c>
      <c r="AM606" s="5">
        <v>100</v>
      </c>
      <c r="AN606" s="5">
        <v>1.1559999999999999</v>
      </c>
      <c r="AO606" s="5">
        <v>100</v>
      </c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</row>
    <row r="607" spans="1:52" x14ac:dyDescent="0.25">
      <c r="A607" s="5">
        <v>149</v>
      </c>
      <c r="B607" s="5">
        <v>22</v>
      </c>
      <c r="C607" s="5">
        <v>0</v>
      </c>
      <c r="D607" s="5">
        <v>0</v>
      </c>
      <c r="E607" s="5">
        <v>25</v>
      </c>
      <c r="F607" s="5">
        <v>85</v>
      </c>
      <c r="G607" s="5">
        <v>0</v>
      </c>
      <c r="H607" s="5">
        <v>0</v>
      </c>
      <c r="I607" s="5">
        <v>31</v>
      </c>
      <c r="J607" s="5">
        <v>93.75</v>
      </c>
      <c r="K607" s="5">
        <v>1.0469999999999999</v>
      </c>
      <c r="L607" s="5">
        <v>100</v>
      </c>
      <c r="M607" s="5"/>
      <c r="N607" s="5"/>
      <c r="O607" s="5"/>
      <c r="P607" s="5"/>
      <c r="Q607" s="5">
        <v>149</v>
      </c>
      <c r="R607" s="5">
        <v>23</v>
      </c>
      <c r="S607" s="5">
        <v>0</v>
      </c>
      <c r="T607" s="5">
        <v>0</v>
      </c>
      <c r="U607" s="5">
        <v>21</v>
      </c>
      <c r="V607" s="5">
        <v>81</v>
      </c>
      <c r="W607" s="5">
        <v>0</v>
      </c>
      <c r="X607" s="5">
        <v>0</v>
      </c>
      <c r="Y607" s="5">
        <v>27</v>
      </c>
      <c r="Z607" s="5">
        <v>93.75</v>
      </c>
      <c r="AA607" s="5">
        <v>1.032</v>
      </c>
      <c r="AB607" s="5">
        <v>100</v>
      </c>
      <c r="AC607" s="5"/>
      <c r="AD607" s="5">
        <v>149</v>
      </c>
      <c r="AE607" s="5">
        <v>24</v>
      </c>
      <c r="AF607" s="5">
        <v>0</v>
      </c>
      <c r="AG607" s="5">
        <v>0</v>
      </c>
      <c r="AH607" s="5">
        <v>27</v>
      </c>
      <c r="AI607" s="5">
        <v>87</v>
      </c>
      <c r="AJ607" s="5">
        <v>0</v>
      </c>
      <c r="AK607" s="5">
        <v>0</v>
      </c>
      <c r="AL607" s="5">
        <v>33</v>
      </c>
      <c r="AM607" s="5">
        <v>93.75</v>
      </c>
      <c r="AN607" s="5">
        <v>1.032</v>
      </c>
      <c r="AO607" s="5">
        <v>100</v>
      </c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</row>
    <row r="608" spans="1:52" x14ac:dyDescent="0.25">
      <c r="A608" s="5">
        <v>150</v>
      </c>
      <c r="B608" s="5">
        <v>21</v>
      </c>
      <c r="C608" s="5">
        <v>0</v>
      </c>
      <c r="D608" s="5">
        <v>6</v>
      </c>
      <c r="E608" s="5">
        <v>46</v>
      </c>
      <c r="F608" s="5">
        <v>106</v>
      </c>
      <c r="G608" s="5">
        <v>0</v>
      </c>
      <c r="H608" s="5">
        <v>0</v>
      </c>
      <c r="I608" s="5">
        <v>35</v>
      </c>
      <c r="J608" s="5">
        <v>89.583332999999996</v>
      </c>
      <c r="K608" s="5">
        <v>1.093</v>
      </c>
      <c r="L608" s="5">
        <v>100</v>
      </c>
      <c r="M608" s="5"/>
      <c r="N608" s="5"/>
      <c r="O608" s="5"/>
      <c r="P608" s="5"/>
      <c r="Q608" s="5">
        <v>150</v>
      </c>
      <c r="R608" s="5">
        <v>22</v>
      </c>
      <c r="S608" s="5">
        <v>0</v>
      </c>
      <c r="T608" s="5">
        <v>6</v>
      </c>
      <c r="U608" s="5">
        <v>42</v>
      </c>
      <c r="V608" s="5">
        <v>102</v>
      </c>
      <c r="W608" s="5">
        <v>0</v>
      </c>
      <c r="X608" s="5">
        <v>0</v>
      </c>
      <c r="Y608" s="5">
        <v>31</v>
      </c>
      <c r="Z608" s="5">
        <v>89.583332999999996</v>
      </c>
      <c r="AA608" s="5">
        <v>0.95299999999999996</v>
      </c>
      <c r="AB608" s="5">
        <v>100</v>
      </c>
      <c r="AC608" s="5"/>
      <c r="AD608" s="5">
        <v>150</v>
      </c>
      <c r="AE608" s="5">
        <v>22</v>
      </c>
      <c r="AF608" s="5">
        <v>0</v>
      </c>
      <c r="AG608" s="5">
        <v>6</v>
      </c>
      <c r="AH608" s="5">
        <v>48</v>
      </c>
      <c r="AI608" s="5">
        <v>108</v>
      </c>
      <c r="AJ608" s="5">
        <v>0</v>
      </c>
      <c r="AK608" s="5">
        <v>0</v>
      </c>
      <c r="AL608" s="5">
        <v>37</v>
      </c>
      <c r="AM608" s="5">
        <v>89.583332999999996</v>
      </c>
      <c r="AN608" s="5">
        <v>1.0149999999999999</v>
      </c>
      <c r="AO608" s="5">
        <v>100</v>
      </c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</row>
    <row r="609" spans="1:52" x14ac:dyDescent="0.25">
      <c r="A609" s="5">
        <v>151</v>
      </c>
      <c r="B609" s="5">
        <v>22</v>
      </c>
      <c r="C609" s="5">
        <v>0</v>
      </c>
      <c r="D609" s="5">
        <v>0</v>
      </c>
      <c r="E609" s="5">
        <v>29</v>
      </c>
      <c r="F609" s="5">
        <v>89</v>
      </c>
      <c r="G609" s="5">
        <v>0</v>
      </c>
      <c r="H609" s="5">
        <v>0</v>
      </c>
      <c r="I609" s="5">
        <v>46</v>
      </c>
      <c r="J609" s="5">
        <v>100</v>
      </c>
      <c r="K609" s="5">
        <v>1</v>
      </c>
      <c r="L609" s="5">
        <v>100</v>
      </c>
      <c r="M609" s="5"/>
      <c r="N609" s="5"/>
      <c r="O609" s="5"/>
      <c r="P609" s="5"/>
      <c r="Q609" s="5">
        <v>151</v>
      </c>
      <c r="R609" s="5">
        <v>23</v>
      </c>
      <c r="S609" s="5">
        <v>0</v>
      </c>
      <c r="T609" s="5">
        <v>0</v>
      </c>
      <c r="U609" s="5">
        <v>25</v>
      </c>
      <c r="V609" s="5">
        <v>85</v>
      </c>
      <c r="W609" s="5">
        <v>0</v>
      </c>
      <c r="X609" s="5">
        <v>0</v>
      </c>
      <c r="Y609" s="5">
        <v>42</v>
      </c>
      <c r="Z609" s="5">
        <v>100</v>
      </c>
      <c r="AA609" s="5">
        <v>1</v>
      </c>
      <c r="AB609" s="5">
        <v>100</v>
      </c>
      <c r="AC609" s="5"/>
      <c r="AD609" s="5">
        <v>151</v>
      </c>
      <c r="AE609" s="5">
        <v>23</v>
      </c>
      <c r="AF609" s="5">
        <v>0</v>
      </c>
      <c r="AG609" s="5">
        <v>0</v>
      </c>
      <c r="AH609" s="5">
        <v>0</v>
      </c>
      <c r="AI609" s="5">
        <v>0</v>
      </c>
      <c r="AJ609" s="5">
        <v>0</v>
      </c>
      <c r="AK609" s="5">
        <v>0</v>
      </c>
      <c r="AL609" s="5">
        <v>48</v>
      </c>
      <c r="AM609" s="5">
        <v>100</v>
      </c>
      <c r="AN609" s="5">
        <v>0.93799999999999994</v>
      </c>
      <c r="AO609" s="5">
        <v>100</v>
      </c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</row>
    <row r="610" spans="1:52" x14ac:dyDescent="0.25">
      <c r="A610" s="5">
        <v>152</v>
      </c>
      <c r="B610" s="5">
        <v>22</v>
      </c>
      <c r="C610" s="5">
        <v>0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43</v>
      </c>
      <c r="J610" s="5">
        <v>100</v>
      </c>
      <c r="K610" s="5">
        <v>0.95299999999999996</v>
      </c>
      <c r="L610" s="5">
        <v>100</v>
      </c>
      <c r="M610" s="5"/>
      <c r="N610" s="5"/>
      <c r="O610" s="5"/>
      <c r="P610" s="5"/>
      <c r="Q610" s="5">
        <v>152</v>
      </c>
      <c r="R610" s="5">
        <v>23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47</v>
      </c>
      <c r="Z610" s="5">
        <v>100</v>
      </c>
      <c r="AA610" s="5">
        <v>0.95299999999999996</v>
      </c>
      <c r="AB610" s="5">
        <v>100</v>
      </c>
      <c r="AC610" s="5"/>
      <c r="AD610" s="5">
        <v>152</v>
      </c>
      <c r="AE610" s="5">
        <v>23</v>
      </c>
      <c r="AF610" s="5">
        <v>0</v>
      </c>
      <c r="AG610" s="5">
        <v>0</v>
      </c>
      <c r="AH610" s="5">
        <v>31</v>
      </c>
      <c r="AI610" s="5">
        <v>91</v>
      </c>
      <c r="AJ610" s="5">
        <v>0</v>
      </c>
      <c r="AK610" s="5">
        <v>0</v>
      </c>
      <c r="AL610" s="5">
        <v>0</v>
      </c>
      <c r="AM610" s="5">
        <v>100</v>
      </c>
      <c r="AN610" s="5">
        <v>0.93700000000000006</v>
      </c>
      <c r="AO610" s="5">
        <v>100</v>
      </c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</row>
    <row r="611" spans="1:52" x14ac:dyDescent="0.25">
      <c r="A611" s="5">
        <v>153</v>
      </c>
      <c r="B611" s="5">
        <v>23</v>
      </c>
      <c r="C611" s="5">
        <v>0</v>
      </c>
      <c r="D611" s="5">
        <v>2</v>
      </c>
      <c r="E611" s="5">
        <v>61</v>
      </c>
      <c r="F611" s="5">
        <v>121</v>
      </c>
      <c r="G611" s="5">
        <v>0</v>
      </c>
      <c r="H611" s="5">
        <v>0</v>
      </c>
      <c r="I611" s="5">
        <v>5</v>
      </c>
      <c r="J611" s="5">
        <v>97.916667000000004</v>
      </c>
      <c r="K611" s="5">
        <v>1.079</v>
      </c>
      <c r="L611" s="5">
        <v>100</v>
      </c>
      <c r="M611" s="5"/>
      <c r="N611" s="5"/>
      <c r="O611" s="5"/>
      <c r="P611" s="5"/>
      <c r="Q611" s="5">
        <v>153</v>
      </c>
      <c r="R611" s="5">
        <v>23</v>
      </c>
      <c r="S611" s="5">
        <v>0</v>
      </c>
      <c r="T611" s="5">
        <v>0</v>
      </c>
      <c r="U611" s="5">
        <v>727</v>
      </c>
      <c r="V611" s="5">
        <v>817</v>
      </c>
      <c r="W611" s="5">
        <v>0</v>
      </c>
      <c r="X611" s="5">
        <v>0</v>
      </c>
      <c r="Y611" s="5">
        <v>22</v>
      </c>
      <c r="Z611" s="5">
        <v>100</v>
      </c>
      <c r="AA611" s="5">
        <v>1.016</v>
      </c>
      <c r="AB611" s="5">
        <v>100</v>
      </c>
      <c r="AC611" s="5"/>
      <c r="AD611" s="5">
        <v>153</v>
      </c>
      <c r="AE611" s="5">
        <v>24</v>
      </c>
      <c r="AF611" s="5">
        <v>0</v>
      </c>
      <c r="AG611" s="5">
        <v>3</v>
      </c>
      <c r="AH611" s="5">
        <v>63</v>
      </c>
      <c r="AI611" s="5">
        <v>123</v>
      </c>
      <c r="AJ611" s="5">
        <v>0</v>
      </c>
      <c r="AK611" s="5">
        <v>0</v>
      </c>
      <c r="AL611" s="5">
        <v>7</v>
      </c>
      <c r="AM611" s="5">
        <v>97.916667000000004</v>
      </c>
      <c r="AN611" s="5">
        <v>1.5469999999999999</v>
      </c>
      <c r="AO611" s="5">
        <v>100</v>
      </c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</row>
    <row r="612" spans="1:52" x14ac:dyDescent="0.25">
      <c r="A612" s="5">
        <v>154</v>
      </c>
      <c r="B612" s="5">
        <v>23</v>
      </c>
      <c r="C612" s="5">
        <v>0</v>
      </c>
      <c r="D612" s="5">
        <v>1</v>
      </c>
      <c r="E612" s="5">
        <v>84</v>
      </c>
      <c r="F612" s="5">
        <v>144</v>
      </c>
      <c r="G612" s="5">
        <v>0</v>
      </c>
      <c r="H612" s="5">
        <v>0</v>
      </c>
      <c r="I612" s="5">
        <v>6</v>
      </c>
      <c r="J612" s="5">
        <v>91.666667000000004</v>
      </c>
      <c r="K612" s="5">
        <v>1.0780000000000001</v>
      </c>
      <c r="L612" s="5">
        <v>100</v>
      </c>
      <c r="M612" s="5"/>
      <c r="N612" s="5"/>
      <c r="O612" s="5"/>
      <c r="P612" s="5"/>
      <c r="Q612" s="5">
        <v>154</v>
      </c>
      <c r="R612" s="5">
        <v>23</v>
      </c>
      <c r="S612" s="5">
        <v>0</v>
      </c>
      <c r="T612" s="5">
        <v>0</v>
      </c>
      <c r="U612" s="5">
        <v>21</v>
      </c>
      <c r="V612" s="5">
        <v>81</v>
      </c>
      <c r="W612" s="5">
        <v>0</v>
      </c>
      <c r="X612" s="5">
        <v>0</v>
      </c>
      <c r="Y612" s="5">
        <v>40</v>
      </c>
      <c r="Z612" s="5">
        <v>91.666667000000004</v>
      </c>
      <c r="AA612" s="5">
        <v>1.093</v>
      </c>
      <c r="AB612" s="5">
        <v>100</v>
      </c>
      <c r="AC612" s="5"/>
      <c r="AD612" s="5">
        <v>154</v>
      </c>
      <c r="AE612" s="5">
        <v>23</v>
      </c>
      <c r="AF612" s="5">
        <v>0</v>
      </c>
      <c r="AG612" s="5">
        <v>0</v>
      </c>
      <c r="AH612" s="5">
        <v>13</v>
      </c>
      <c r="AI612" s="5">
        <v>73</v>
      </c>
      <c r="AJ612" s="5">
        <v>0</v>
      </c>
      <c r="AK612" s="5">
        <v>0</v>
      </c>
      <c r="AL612" s="5">
        <v>8</v>
      </c>
      <c r="AM612" s="5">
        <v>91.666667000000004</v>
      </c>
      <c r="AN612" s="5">
        <v>1.1719999999999999</v>
      </c>
      <c r="AO612" s="5">
        <v>100</v>
      </c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</row>
    <row r="613" spans="1:52" x14ac:dyDescent="0.25">
      <c r="A613" s="5">
        <v>155</v>
      </c>
      <c r="B613" s="5">
        <v>23</v>
      </c>
      <c r="C613" s="5">
        <v>0</v>
      </c>
      <c r="D613" s="5">
        <v>1</v>
      </c>
      <c r="E613" s="5">
        <v>43</v>
      </c>
      <c r="F613" s="5">
        <v>103</v>
      </c>
      <c r="G613" s="5">
        <v>0</v>
      </c>
      <c r="H613" s="5">
        <v>0</v>
      </c>
      <c r="I613" s="5">
        <v>6</v>
      </c>
      <c r="J613" s="5">
        <v>91.666667000000004</v>
      </c>
      <c r="K613" s="5">
        <v>1.0620000000000001</v>
      </c>
      <c r="L613" s="5">
        <v>100</v>
      </c>
      <c r="M613" s="5"/>
      <c r="N613" s="5"/>
      <c r="O613" s="5"/>
      <c r="P613" s="5"/>
      <c r="Q613" s="5">
        <v>155</v>
      </c>
      <c r="R613" s="5">
        <v>23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44</v>
      </c>
      <c r="Z613" s="5">
        <v>100</v>
      </c>
      <c r="AA613" s="5">
        <v>0.93799999999999994</v>
      </c>
      <c r="AB613" s="5">
        <v>100</v>
      </c>
      <c r="AC613" s="5"/>
      <c r="AD613" s="5">
        <v>155</v>
      </c>
      <c r="AE613" s="5">
        <v>23</v>
      </c>
      <c r="AF613" s="5">
        <v>0</v>
      </c>
      <c r="AG613" s="5">
        <v>6</v>
      </c>
      <c r="AH613" s="5">
        <v>42</v>
      </c>
      <c r="AI613" s="5">
        <v>102</v>
      </c>
      <c r="AJ613" s="5">
        <v>0</v>
      </c>
      <c r="AK613" s="5">
        <v>0</v>
      </c>
      <c r="AL613" s="5">
        <v>16</v>
      </c>
      <c r="AM613" s="5">
        <v>91.666667000000004</v>
      </c>
      <c r="AN613" s="5">
        <v>0.95299999999999996</v>
      </c>
      <c r="AO613" s="5">
        <v>100</v>
      </c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</row>
    <row r="614" spans="1:52" x14ac:dyDescent="0.25">
      <c r="A614" s="5">
        <v>156</v>
      </c>
      <c r="B614" s="5">
        <v>25</v>
      </c>
      <c r="C614" s="5">
        <v>0</v>
      </c>
      <c r="D614" s="5">
        <v>6</v>
      </c>
      <c r="E614" s="5">
        <v>44</v>
      </c>
      <c r="F614" s="5">
        <v>104</v>
      </c>
      <c r="G614" s="5">
        <v>0</v>
      </c>
      <c r="H614" s="5">
        <v>0</v>
      </c>
      <c r="I614" s="5">
        <v>16</v>
      </c>
      <c r="J614" s="5">
        <v>95.833332999999996</v>
      </c>
      <c r="K614" s="5">
        <v>1.141</v>
      </c>
      <c r="L614" s="5">
        <v>100</v>
      </c>
      <c r="M614" s="5"/>
      <c r="N614" s="5"/>
      <c r="O614" s="5"/>
      <c r="P614" s="5"/>
      <c r="Q614" s="5">
        <v>156</v>
      </c>
      <c r="R614" s="5">
        <v>27</v>
      </c>
      <c r="S614" s="5">
        <v>0</v>
      </c>
      <c r="T614" s="5">
        <v>2</v>
      </c>
      <c r="U614" s="5">
        <v>64</v>
      </c>
      <c r="V614" s="5">
        <v>124</v>
      </c>
      <c r="W614" s="5">
        <v>0</v>
      </c>
      <c r="X614" s="5">
        <v>0</v>
      </c>
      <c r="Y614" s="5">
        <v>4</v>
      </c>
      <c r="Z614" s="5">
        <v>100</v>
      </c>
      <c r="AA614" s="5">
        <v>1.0940000000000001</v>
      </c>
      <c r="AB614" s="5">
        <v>100</v>
      </c>
      <c r="AC614" s="5"/>
      <c r="AD614" s="5">
        <v>156</v>
      </c>
      <c r="AE614" s="5">
        <v>25</v>
      </c>
      <c r="AF614" s="5">
        <v>0</v>
      </c>
      <c r="AG614" s="5">
        <v>6</v>
      </c>
      <c r="AH614" s="5">
        <v>202</v>
      </c>
      <c r="AI614" s="5">
        <v>262</v>
      </c>
      <c r="AJ614" s="5">
        <v>0</v>
      </c>
      <c r="AK614" s="5">
        <v>0</v>
      </c>
      <c r="AL614" s="5">
        <v>26</v>
      </c>
      <c r="AM614" s="5">
        <v>95.833332999999996</v>
      </c>
      <c r="AN614" s="5">
        <v>1.0309999999999999</v>
      </c>
      <c r="AO614" s="5">
        <v>100</v>
      </c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</row>
    <row r="615" spans="1:52" x14ac:dyDescent="0.25">
      <c r="A615" s="5">
        <v>157</v>
      </c>
      <c r="B615" s="5">
        <v>24</v>
      </c>
      <c r="C615" s="5">
        <v>0</v>
      </c>
      <c r="D615" s="5">
        <v>0</v>
      </c>
      <c r="E615" s="5">
        <v>7</v>
      </c>
      <c r="F615" s="5">
        <v>67</v>
      </c>
      <c r="G615" s="5">
        <v>0</v>
      </c>
      <c r="H615" s="5">
        <v>0</v>
      </c>
      <c r="I615" s="5">
        <v>20</v>
      </c>
      <c r="J615" s="5">
        <v>95.833332999999996</v>
      </c>
      <c r="K615" s="5">
        <v>1.109</v>
      </c>
      <c r="L615" s="5">
        <v>100</v>
      </c>
      <c r="M615" s="5"/>
      <c r="N615" s="5"/>
      <c r="O615" s="5"/>
      <c r="P615" s="5"/>
      <c r="Q615" s="5">
        <v>157</v>
      </c>
      <c r="R615" s="5">
        <v>26</v>
      </c>
      <c r="S615" s="5">
        <v>0</v>
      </c>
      <c r="T615" s="5">
        <v>4</v>
      </c>
      <c r="U615" s="5">
        <v>230</v>
      </c>
      <c r="V615" s="5">
        <v>290</v>
      </c>
      <c r="W615" s="5">
        <v>0</v>
      </c>
      <c r="X615" s="5">
        <v>0</v>
      </c>
      <c r="Y615" s="5">
        <v>8</v>
      </c>
      <c r="Z615" s="5">
        <v>100</v>
      </c>
      <c r="AA615" s="5">
        <v>1.1399999999999999</v>
      </c>
      <c r="AB615" s="5">
        <v>100</v>
      </c>
      <c r="AC615" s="5"/>
      <c r="AD615" s="5">
        <v>157</v>
      </c>
      <c r="AE615" s="5">
        <v>24</v>
      </c>
      <c r="AF615" s="5">
        <v>0</v>
      </c>
      <c r="AG615" s="5">
        <v>1</v>
      </c>
      <c r="AH615" s="5">
        <v>162</v>
      </c>
      <c r="AI615" s="5">
        <v>222</v>
      </c>
      <c r="AJ615" s="5">
        <v>0</v>
      </c>
      <c r="AK615" s="5">
        <v>0</v>
      </c>
      <c r="AL615" s="5">
        <v>24</v>
      </c>
      <c r="AM615" s="5">
        <v>91.666667000000004</v>
      </c>
      <c r="AN615" s="5">
        <v>1</v>
      </c>
      <c r="AO615" s="5">
        <v>100</v>
      </c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</row>
    <row r="616" spans="1:52" x14ac:dyDescent="0.25">
      <c r="A616" s="5">
        <v>158</v>
      </c>
      <c r="B616" s="5">
        <v>24</v>
      </c>
      <c r="C616" s="5">
        <v>0</v>
      </c>
      <c r="D616" s="5">
        <v>6</v>
      </c>
      <c r="E616" s="5">
        <v>546</v>
      </c>
      <c r="F616" s="5">
        <v>606</v>
      </c>
      <c r="G616" s="5">
        <v>0</v>
      </c>
      <c r="H616" s="5">
        <v>0</v>
      </c>
      <c r="I616" s="5">
        <v>26</v>
      </c>
      <c r="J616" s="5">
        <v>100</v>
      </c>
      <c r="K616" s="5">
        <v>1.125</v>
      </c>
      <c r="L616" s="5">
        <v>100</v>
      </c>
      <c r="M616" s="5"/>
      <c r="N616" s="5"/>
      <c r="O616" s="5"/>
      <c r="P616" s="5"/>
      <c r="Q616" s="5">
        <v>158</v>
      </c>
      <c r="R616" s="5">
        <v>26</v>
      </c>
      <c r="S616" s="5">
        <v>0</v>
      </c>
      <c r="T616" s="5">
        <v>0</v>
      </c>
      <c r="U616" s="5">
        <v>19</v>
      </c>
      <c r="V616" s="5">
        <v>49</v>
      </c>
      <c r="W616" s="5">
        <v>0</v>
      </c>
      <c r="X616" s="5">
        <v>0</v>
      </c>
      <c r="Y616" s="5">
        <v>24</v>
      </c>
      <c r="Z616" s="5">
        <v>100</v>
      </c>
      <c r="AA616" s="5">
        <v>1.141</v>
      </c>
      <c r="AB616" s="5">
        <v>100</v>
      </c>
      <c r="AC616" s="5"/>
      <c r="AD616" s="5">
        <v>158</v>
      </c>
      <c r="AE616" s="5">
        <v>25</v>
      </c>
      <c r="AF616" s="5">
        <v>0</v>
      </c>
      <c r="AG616" s="5">
        <v>6</v>
      </c>
      <c r="AH616" s="5">
        <v>1246</v>
      </c>
      <c r="AI616" s="5">
        <v>1306</v>
      </c>
      <c r="AJ616" s="5">
        <v>0</v>
      </c>
      <c r="AK616" s="5">
        <v>0</v>
      </c>
      <c r="AL616" s="5">
        <v>26</v>
      </c>
      <c r="AM616" s="5">
        <v>87.5</v>
      </c>
      <c r="AN616" s="5">
        <v>1.0629999999999999</v>
      </c>
      <c r="AO616" s="5">
        <v>100</v>
      </c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</row>
    <row r="617" spans="1:52" x14ac:dyDescent="0.25">
      <c r="A617" s="5">
        <v>159</v>
      </c>
      <c r="B617" s="5">
        <v>22</v>
      </c>
      <c r="C617" s="5">
        <v>0</v>
      </c>
      <c r="D617" s="5">
        <v>5</v>
      </c>
      <c r="E617" s="5">
        <v>24</v>
      </c>
      <c r="F617" s="5">
        <v>84</v>
      </c>
      <c r="G617" s="5">
        <v>0</v>
      </c>
      <c r="H617" s="5">
        <v>0</v>
      </c>
      <c r="I617" s="5">
        <v>18</v>
      </c>
      <c r="J617" s="5">
        <v>100</v>
      </c>
      <c r="K617" s="5">
        <v>1.0469999999999999</v>
      </c>
      <c r="L617" s="5">
        <v>100</v>
      </c>
      <c r="M617" s="5"/>
      <c r="N617" s="5"/>
      <c r="O617" s="5"/>
      <c r="P617" s="5"/>
      <c r="Q617" s="5">
        <v>159</v>
      </c>
      <c r="R617" s="5">
        <v>26</v>
      </c>
      <c r="S617" s="5">
        <v>0</v>
      </c>
      <c r="T617" s="5">
        <v>1</v>
      </c>
      <c r="U617" s="5">
        <v>10</v>
      </c>
      <c r="V617" s="5">
        <v>70</v>
      </c>
      <c r="W617" s="5">
        <v>0</v>
      </c>
      <c r="X617" s="5">
        <v>0</v>
      </c>
      <c r="Y617" s="5">
        <v>4</v>
      </c>
      <c r="Z617" s="5">
        <v>95.833332999999996</v>
      </c>
      <c r="AA617" s="5">
        <v>1.2030000000000001</v>
      </c>
      <c r="AB617" s="5">
        <v>100</v>
      </c>
      <c r="AC617" s="5"/>
      <c r="AD617" s="5">
        <v>159</v>
      </c>
      <c r="AE617" s="5">
        <v>23</v>
      </c>
      <c r="AF617" s="5">
        <v>0</v>
      </c>
      <c r="AG617" s="5">
        <v>5</v>
      </c>
      <c r="AH617" s="5">
        <v>30</v>
      </c>
      <c r="AI617" s="5">
        <v>90</v>
      </c>
      <c r="AJ617" s="5">
        <v>0</v>
      </c>
      <c r="AK617" s="5">
        <v>0</v>
      </c>
      <c r="AL617" s="5">
        <v>24</v>
      </c>
      <c r="AM617" s="5">
        <v>100</v>
      </c>
      <c r="AN617" s="5">
        <v>0.96899999999999997</v>
      </c>
      <c r="AO617" s="5">
        <v>100</v>
      </c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</row>
    <row r="618" spans="1:52" x14ac:dyDescent="0.25">
      <c r="A618" s="5">
        <v>160</v>
      </c>
      <c r="B618" s="5">
        <v>23</v>
      </c>
      <c r="C618" s="5">
        <v>0</v>
      </c>
      <c r="D618" s="5">
        <v>1</v>
      </c>
      <c r="E618" s="5">
        <v>28</v>
      </c>
      <c r="F618" s="5">
        <v>88</v>
      </c>
      <c r="G618" s="5">
        <v>0</v>
      </c>
      <c r="H618" s="5">
        <v>0</v>
      </c>
      <c r="I618" s="5">
        <v>16</v>
      </c>
      <c r="J618" s="5">
        <v>87.5</v>
      </c>
      <c r="K618" s="5">
        <v>1.0940000000000001</v>
      </c>
      <c r="L618" s="5">
        <v>100</v>
      </c>
      <c r="M618" s="5"/>
      <c r="N618" s="5"/>
      <c r="O618" s="5"/>
      <c r="P618" s="5"/>
      <c r="Q618" s="5">
        <v>160</v>
      </c>
      <c r="R618" s="5">
        <v>25</v>
      </c>
      <c r="S618" s="5">
        <v>0</v>
      </c>
      <c r="T618" s="5">
        <v>2</v>
      </c>
      <c r="U618" s="5">
        <v>68</v>
      </c>
      <c r="V618" s="5">
        <v>158</v>
      </c>
      <c r="W618" s="5">
        <v>0</v>
      </c>
      <c r="X618" s="5">
        <v>0</v>
      </c>
      <c r="Y618" s="5">
        <v>21</v>
      </c>
      <c r="Z618" s="5">
        <v>100</v>
      </c>
      <c r="AA618" s="5">
        <v>1.141</v>
      </c>
      <c r="AB618" s="5">
        <v>100</v>
      </c>
      <c r="AC618" s="5"/>
      <c r="AD618" s="5">
        <v>160</v>
      </c>
      <c r="AE618" s="5">
        <v>23</v>
      </c>
      <c r="AF618" s="5">
        <v>0</v>
      </c>
      <c r="AG618" s="5">
        <v>2</v>
      </c>
      <c r="AH618" s="5">
        <v>34</v>
      </c>
      <c r="AI618" s="5">
        <v>94</v>
      </c>
      <c r="AJ618" s="5">
        <v>0</v>
      </c>
      <c r="AK618" s="5">
        <v>0</v>
      </c>
      <c r="AL618" s="5">
        <v>22</v>
      </c>
      <c r="AM618" s="5">
        <v>87.5</v>
      </c>
      <c r="AN618" s="5">
        <v>0.96799999999999997</v>
      </c>
      <c r="AO618" s="5">
        <v>100</v>
      </c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</row>
    <row r="619" spans="1:52" x14ac:dyDescent="0.25">
      <c r="AC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</row>
    <row r="620" spans="1:52" x14ac:dyDescent="0.25">
      <c r="D620" s="5">
        <f t="shared" ref="D620:I620" si="6" xml:space="preserve"> AVERAGE(D419:D618)</f>
        <v>2.21</v>
      </c>
      <c r="E620" s="5">
        <f t="shared" si="6"/>
        <v>107.98</v>
      </c>
      <c r="F620" s="5">
        <f t="shared" si="6"/>
        <v>164.60499999999999</v>
      </c>
      <c r="G620" s="5">
        <f t="shared" si="6"/>
        <v>0</v>
      </c>
      <c r="H620" s="5">
        <f t="shared" si="6"/>
        <v>0</v>
      </c>
      <c r="I620" s="5">
        <f t="shared" si="6"/>
        <v>24.085000000000001</v>
      </c>
      <c r="J620">
        <f xml:space="preserve"> AVERAGE(J419:J618)</f>
        <v>95.937500044999979</v>
      </c>
      <c r="T620" s="5">
        <f t="shared" ref="T620:Y620" si="7" xml:space="preserve"> AVERAGE(T419:T618)</f>
        <v>2.0699999999999998</v>
      </c>
      <c r="U620" s="5">
        <f t="shared" si="7"/>
        <v>123.955</v>
      </c>
      <c r="V620" s="5">
        <f t="shared" si="7"/>
        <v>180.505</v>
      </c>
      <c r="W620" s="5">
        <f t="shared" si="7"/>
        <v>0</v>
      </c>
      <c r="X620" s="5">
        <f t="shared" si="7"/>
        <v>0</v>
      </c>
      <c r="Y620" s="5">
        <f t="shared" si="7"/>
        <v>22.19</v>
      </c>
      <c r="Z620" s="5">
        <f xml:space="preserve"> AVERAGE(Z419:Z618)</f>
        <v>96.552083379999999</v>
      </c>
      <c r="AC620" s="5"/>
      <c r="AG620" s="5">
        <f t="shared" ref="AG620:AL620" si="8" xml:space="preserve"> AVERAGE(AG419:AG618)</f>
        <v>2.0649999999999999</v>
      </c>
      <c r="AH620" s="5">
        <f t="shared" si="8"/>
        <v>115.745</v>
      </c>
      <c r="AI620" s="5">
        <f t="shared" si="8"/>
        <v>171.995</v>
      </c>
      <c r="AJ620" s="5">
        <f t="shared" si="8"/>
        <v>0</v>
      </c>
      <c r="AK620" s="5">
        <f t="shared" si="8"/>
        <v>0</v>
      </c>
      <c r="AL620" s="5">
        <f t="shared" si="8"/>
        <v>23.035</v>
      </c>
      <c r="AM620" s="5">
        <f xml:space="preserve"> AVERAGE(AM419:AM618)</f>
        <v>96.302083379999985</v>
      </c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</row>
    <row r="622" spans="1:52" x14ac:dyDescent="0.25">
      <c r="A622" s="5" t="s">
        <v>0</v>
      </c>
      <c r="B622" s="5" t="s">
        <v>1</v>
      </c>
      <c r="C622" s="5" t="s">
        <v>2</v>
      </c>
      <c r="D622" s="5" t="s">
        <v>3</v>
      </c>
      <c r="E622" s="5" t="s">
        <v>4</v>
      </c>
      <c r="F622" s="5" t="s">
        <v>5</v>
      </c>
      <c r="G622" s="5" t="s">
        <v>6</v>
      </c>
      <c r="H622" s="5" t="s">
        <v>7</v>
      </c>
      <c r="I622" s="5" t="s">
        <v>8</v>
      </c>
      <c r="J622" s="5" t="s">
        <v>9</v>
      </c>
      <c r="K622" s="5" t="s">
        <v>10</v>
      </c>
      <c r="L622" s="5" t="s">
        <v>11</v>
      </c>
      <c r="M622" s="5"/>
      <c r="N622" s="5"/>
      <c r="O622" s="5"/>
      <c r="P622" s="5"/>
      <c r="Q622" s="5" t="s">
        <v>0</v>
      </c>
      <c r="R622" s="5" t="s">
        <v>1</v>
      </c>
      <c r="S622" s="5" t="s">
        <v>2</v>
      </c>
      <c r="T622" s="5" t="s">
        <v>3</v>
      </c>
      <c r="U622" s="5" t="s">
        <v>4</v>
      </c>
      <c r="V622" s="5" t="s">
        <v>5</v>
      </c>
      <c r="W622" s="5" t="s">
        <v>6</v>
      </c>
      <c r="X622" s="5" t="s">
        <v>7</v>
      </c>
      <c r="Y622" s="5" t="s">
        <v>8</v>
      </c>
      <c r="Z622" s="5" t="s">
        <v>9</v>
      </c>
      <c r="AA622" s="5" t="s">
        <v>10</v>
      </c>
      <c r="AB622" s="5" t="s">
        <v>11</v>
      </c>
      <c r="AC622" s="5"/>
      <c r="AD622" s="5" t="s">
        <v>0</v>
      </c>
      <c r="AE622" s="5" t="s">
        <v>1</v>
      </c>
      <c r="AF622" s="5" t="s">
        <v>2</v>
      </c>
      <c r="AG622" s="5" t="s">
        <v>3</v>
      </c>
      <c r="AH622" s="5" t="s">
        <v>4</v>
      </c>
      <c r="AI622" s="5" t="s">
        <v>5</v>
      </c>
      <c r="AJ622" s="5" t="s">
        <v>6</v>
      </c>
      <c r="AK622" s="5" t="s">
        <v>7</v>
      </c>
      <c r="AL622" s="5" t="s">
        <v>8</v>
      </c>
      <c r="AM622" s="5" t="s">
        <v>9</v>
      </c>
      <c r="AN622" s="5" t="s">
        <v>10</v>
      </c>
      <c r="AO622" s="5" t="s">
        <v>11</v>
      </c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</row>
    <row r="623" spans="1:52" x14ac:dyDescent="0.25">
      <c r="A623" s="5">
        <v>3</v>
      </c>
      <c r="B623" s="5">
        <v>0.5</v>
      </c>
      <c r="C623" s="5" t="s">
        <v>24</v>
      </c>
      <c r="D623" s="5">
        <v>600</v>
      </c>
      <c r="E623" s="5">
        <v>3600</v>
      </c>
      <c r="F623" s="5">
        <v>20</v>
      </c>
      <c r="G623" s="5">
        <v>25</v>
      </c>
      <c r="H623" s="5">
        <v>0.1</v>
      </c>
      <c r="I623" s="5">
        <v>0.4</v>
      </c>
      <c r="J623" s="5">
        <v>160</v>
      </c>
      <c r="K623" s="5">
        <v>1512143656</v>
      </c>
      <c r="L623" s="5"/>
      <c r="M623" s="5"/>
      <c r="N623" s="5"/>
      <c r="O623" s="5"/>
      <c r="P623" s="5"/>
      <c r="Q623" s="5">
        <v>3</v>
      </c>
      <c r="R623" s="5">
        <v>0.5</v>
      </c>
      <c r="S623" s="5" t="s">
        <v>24</v>
      </c>
      <c r="T623" s="5">
        <v>600</v>
      </c>
      <c r="U623" s="5">
        <v>3600</v>
      </c>
      <c r="V623" s="5">
        <v>20</v>
      </c>
      <c r="W623" s="5">
        <v>25</v>
      </c>
      <c r="X623" s="5">
        <v>0.1</v>
      </c>
      <c r="Y623" s="5">
        <v>0.4</v>
      </c>
      <c r="Z623" s="5">
        <v>160</v>
      </c>
      <c r="AA623" s="5">
        <v>1512143656</v>
      </c>
      <c r="AB623" s="5"/>
      <c r="AC623" s="5"/>
      <c r="AD623" s="5">
        <v>3</v>
      </c>
      <c r="AE623" s="5">
        <v>0.5</v>
      </c>
      <c r="AF623" s="5" t="s">
        <v>24</v>
      </c>
      <c r="AG623" s="5">
        <v>600</v>
      </c>
      <c r="AH623" s="5">
        <v>3600</v>
      </c>
      <c r="AI623" s="5">
        <v>20</v>
      </c>
      <c r="AJ623" s="5">
        <v>25</v>
      </c>
      <c r="AK623" s="5">
        <v>0.1</v>
      </c>
      <c r="AL623" s="5">
        <v>0.4</v>
      </c>
      <c r="AM623" s="5">
        <v>160</v>
      </c>
      <c r="AN623" s="5">
        <v>1512143656</v>
      </c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</row>
    <row r="624" spans="1:52" x14ac:dyDescent="0.25">
      <c r="A624" s="5">
        <v>1</v>
      </c>
      <c r="B624" s="5">
        <v>14</v>
      </c>
      <c r="C624" s="5">
        <v>0</v>
      </c>
      <c r="D624" s="5">
        <v>0</v>
      </c>
      <c r="E624" s="5">
        <v>0</v>
      </c>
      <c r="F624" s="5">
        <v>41</v>
      </c>
      <c r="G624" s="5">
        <v>0</v>
      </c>
      <c r="H624" s="5">
        <v>0</v>
      </c>
      <c r="I624" s="5">
        <v>30</v>
      </c>
      <c r="J624" s="5">
        <v>80.555555999999996</v>
      </c>
      <c r="K624" s="5">
        <v>0.73399999999999999</v>
      </c>
      <c r="L624" s="5">
        <v>100</v>
      </c>
      <c r="M624" s="5"/>
      <c r="N624" s="5"/>
      <c r="O624" s="5"/>
      <c r="P624" s="5"/>
      <c r="Q624" s="5">
        <v>61</v>
      </c>
      <c r="R624" s="5">
        <v>13</v>
      </c>
      <c r="S624" s="5">
        <v>0</v>
      </c>
      <c r="T624" s="5">
        <v>0</v>
      </c>
      <c r="U624" s="5">
        <v>0</v>
      </c>
      <c r="V624" s="5">
        <v>12</v>
      </c>
      <c r="W624" s="5">
        <v>0</v>
      </c>
      <c r="X624" s="5">
        <v>0</v>
      </c>
      <c r="Y624" s="5">
        <v>12</v>
      </c>
      <c r="Z624" s="5">
        <v>44.444443999999997</v>
      </c>
      <c r="AA624" s="5">
        <v>0.65600000000000003</v>
      </c>
      <c r="AB624" s="5">
        <v>100</v>
      </c>
      <c r="AC624" s="5"/>
      <c r="AD624" s="5">
        <v>61</v>
      </c>
      <c r="AE624" s="5">
        <v>9</v>
      </c>
      <c r="AF624" s="5">
        <v>0</v>
      </c>
      <c r="AG624" s="5">
        <v>0</v>
      </c>
      <c r="AH624" s="5">
        <v>0</v>
      </c>
      <c r="AI624" s="5">
        <v>0</v>
      </c>
      <c r="AJ624" s="5">
        <v>0</v>
      </c>
      <c r="AK624" s="5">
        <v>40</v>
      </c>
      <c r="AL624" s="5">
        <v>0</v>
      </c>
      <c r="AM624" s="5">
        <v>34.722222000000002</v>
      </c>
      <c r="AN624" s="5">
        <v>0.40600000000000003</v>
      </c>
      <c r="AO624" s="5">
        <v>100</v>
      </c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</row>
    <row r="625" spans="1:52" x14ac:dyDescent="0.25">
      <c r="A625" s="5">
        <v>2</v>
      </c>
      <c r="B625" s="5">
        <v>16</v>
      </c>
      <c r="C625" s="5">
        <v>0</v>
      </c>
      <c r="D625" s="5">
        <v>0</v>
      </c>
      <c r="E625" s="5">
        <v>0</v>
      </c>
      <c r="F625" s="5">
        <v>14</v>
      </c>
      <c r="G625" s="5">
        <v>0</v>
      </c>
      <c r="H625" s="5">
        <v>6</v>
      </c>
      <c r="I625" s="5">
        <v>46</v>
      </c>
      <c r="J625" s="5">
        <v>97.222222000000002</v>
      </c>
      <c r="K625" s="5">
        <v>0.78100000000000003</v>
      </c>
      <c r="L625" s="5">
        <v>100</v>
      </c>
      <c r="M625" s="5"/>
      <c r="N625" s="5"/>
      <c r="O625" s="5"/>
      <c r="P625" s="5"/>
      <c r="Q625" s="5">
        <v>62</v>
      </c>
      <c r="R625" s="5">
        <v>15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27</v>
      </c>
      <c r="Y625" s="5">
        <v>22</v>
      </c>
      <c r="Z625" s="5">
        <v>97.222222000000002</v>
      </c>
      <c r="AA625" s="5">
        <v>0.70299999999999996</v>
      </c>
      <c r="AB625" s="5">
        <v>100</v>
      </c>
      <c r="AC625" s="5"/>
      <c r="AD625" s="5">
        <v>62</v>
      </c>
      <c r="AE625" s="5">
        <v>14</v>
      </c>
      <c r="AF625" s="5">
        <v>0</v>
      </c>
      <c r="AG625" s="5">
        <v>0</v>
      </c>
      <c r="AH625" s="5">
        <v>0</v>
      </c>
      <c r="AI625" s="5">
        <v>0</v>
      </c>
      <c r="AJ625" s="5">
        <v>0</v>
      </c>
      <c r="AK625" s="5">
        <v>34</v>
      </c>
      <c r="AL625" s="5">
        <v>22</v>
      </c>
      <c r="AM625" s="5">
        <v>66.666667000000004</v>
      </c>
      <c r="AN625" s="5">
        <v>0.46899999999999997</v>
      </c>
      <c r="AO625" s="5">
        <v>100</v>
      </c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</row>
    <row r="626" spans="1:52" x14ac:dyDescent="0.25">
      <c r="A626" s="5">
        <v>3</v>
      </c>
      <c r="B626" s="5">
        <v>14</v>
      </c>
      <c r="C626" s="5">
        <v>0</v>
      </c>
      <c r="D626" s="5">
        <v>0</v>
      </c>
      <c r="E626" s="5">
        <v>0</v>
      </c>
      <c r="F626" s="5">
        <v>0</v>
      </c>
      <c r="G626" s="5">
        <v>0</v>
      </c>
      <c r="H626" s="5">
        <v>8</v>
      </c>
      <c r="I626" s="5">
        <v>48</v>
      </c>
      <c r="J626" s="5">
        <v>100</v>
      </c>
      <c r="K626" s="5">
        <v>0.67200000000000004</v>
      </c>
      <c r="L626" s="5">
        <v>100</v>
      </c>
      <c r="M626" s="5"/>
      <c r="N626" s="5"/>
      <c r="O626" s="5"/>
      <c r="P626" s="5"/>
      <c r="Q626" s="5">
        <v>63</v>
      </c>
      <c r="R626" s="5">
        <v>13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46</v>
      </c>
      <c r="Z626" s="5">
        <v>66.666667000000004</v>
      </c>
      <c r="AA626" s="5">
        <v>0.65600000000000003</v>
      </c>
      <c r="AB626" s="5">
        <v>100</v>
      </c>
      <c r="AC626" s="5"/>
      <c r="AD626" s="5">
        <v>63</v>
      </c>
      <c r="AE626" s="5">
        <v>13</v>
      </c>
      <c r="AF626" s="5">
        <v>0</v>
      </c>
      <c r="AG626" s="5">
        <v>0</v>
      </c>
      <c r="AH626" s="5">
        <v>0</v>
      </c>
      <c r="AI626" s="5">
        <v>0</v>
      </c>
      <c r="AJ626" s="5">
        <v>0</v>
      </c>
      <c r="AK626" s="5">
        <v>30</v>
      </c>
      <c r="AL626" s="5">
        <v>30</v>
      </c>
      <c r="AM626" s="5">
        <v>54.166666999999997</v>
      </c>
      <c r="AN626" s="5">
        <v>0.46800000000000003</v>
      </c>
      <c r="AO626" s="5">
        <v>100</v>
      </c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</row>
    <row r="627" spans="1:52" x14ac:dyDescent="0.25">
      <c r="A627" s="5">
        <v>4</v>
      </c>
      <c r="B627" s="5">
        <v>17</v>
      </c>
      <c r="C627" s="5">
        <v>0</v>
      </c>
      <c r="D627" s="5">
        <v>0</v>
      </c>
      <c r="E627" s="5">
        <v>0</v>
      </c>
      <c r="F627" s="5">
        <v>0</v>
      </c>
      <c r="G627" s="5">
        <v>0</v>
      </c>
      <c r="H627" s="5">
        <v>5</v>
      </c>
      <c r="I627" s="5">
        <v>12</v>
      </c>
      <c r="J627" s="5">
        <v>27.777778000000001</v>
      </c>
      <c r="K627" s="5">
        <v>0.85899999999999999</v>
      </c>
      <c r="L627" s="5">
        <v>100</v>
      </c>
      <c r="M627" s="5"/>
      <c r="N627" s="5"/>
      <c r="O627" s="5"/>
      <c r="P627" s="5"/>
      <c r="Q627" s="5">
        <v>64</v>
      </c>
      <c r="R627" s="5">
        <v>16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45</v>
      </c>
      <c r="Y627" s="5">
        <v>4</v>
      </c>
      <c r="Z627" s="5">
        <v>38.888888999999999</v>
      </c>
      <c r="AA627" s="5">
        <v>0.57799999999999996</v>
      </c>
      <c r="AB627" s="5">
        <v>100</v>
      </c>
      <c r="AC627" s="5"/>
      <c r="AD627" s="5">
        <v>64</v>
      </c>
      <c r="AE627" s="5">
        <v>14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34</v>
      </c>
      <c r="AL627" s="5">
        <v>19</v>
      </c>
      <c r="AM627" s="5">
        <v>40.277777999999998</v>
      </c>
      <c r="AN627" s="5">
        <v>0.51600000000000001</v>
      </c>
      <c r="AO627" s="5">
        <v>100</v>
      </c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</row>
    <row r="628" spans="1:52" x14ac:dyDescent="0.25">
      <c r="A628" s="5">
        <v>5</v>
      </c>
      <c r="B628" s="5">
        <v>16</v>
      </c>
      <c r="C628" s="5">
        <v>0</v>
      </c>
      <c r="D628" s="5">
        <v>0</v>
      </c>
      <c r="E628" s="5">
        <v>0</v>
      </c>
      <c r="F628" s="5">
        <v>0</v>
      </c>
      <c r="G628" s="5">
        <v>0</v>
      </c>
      <c r="H628" s="5">
        <v>28</v>
      </c>
      <c r="I628" s="5">
        <v>24</v>
      </c>
      <c r="J628" s="5">
        <v>100</v>
      </c>
      <c r="K628" s="5">
        <v>0.71899999999999997</v>
      </c>
      <c r="L628" s="5">
        <v>100</v>
      </c>
      <c r="M628" s="5"/>
      <c r="N628" s="5"/>
      <c r="O628" s="5"/>
      <c r="P628" s="5"/>
      <c r="Q628" s="5">
        <v>65</v>
      </c>
      <c r="R628" s="5">
        <v>16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69</v>
      </c>
      <c r="Z628" s="5">
        <v>100</v>
      </c>
      <c r="AA628" s="5">
        <v>0.59399999999999997</v>
      </c>
      <c r="AB628" s="5">
        <v>100</v>
      </c>
      <c r="AC628" s="5"/>
      <c r="AD628" s="5">
        <v>65</v>
      </c>
      <c r="AE628" s="5">
        <v>15</v>
      </c>
      <c r="AF628" s="5">
        <v>0</v>
      </c>
      <c r="AG628" s="5">
        <v>0</v>
      </c>
      <c r="AH628" s="5">
        <v>0</v>
      </c>
      <c r="AI628" s="5">
        <v>0</v>
      </c>
      <c r="AJ628" s="5">
        <v>0</v>
      </c>
      <c r="AK628" s="5">
        <v>1</v>
      </c>
      <c r="AL628" s="5">
        <v>46</v>
      </c>
      <c r="AM628" s="5">
        <v>65.277777999999998</v>
      </c>
      <c r="AN628" s="5">
        <v>0.51600000000000001</v>
      </c>
      <c r="AO628" s="5">
        <v>100</v>
      </c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</row>
    <row r="629" spans="1:52" x14ac:dyDescent="0.25">
      <c r="A629" s="5">
        <v>6</v>
      </c>
      <c r="B629" s="5">
        <v>18</v>
      </c>
      <c r="C629" s="5">
        <v>0</v>
      </c>
      <c r="D629" s="5">
        <v>0</v>
      </c>
      <c r="E629" s="5">
        <v>0</v>
      </c>
      <c r="F629" s="5">
        <v>0</v>
      </c>
      <c r="G629" s="5">
        <v>0</v>
      </c>
      <c r="H629" s="5">
        <v>0</v>
      </c>
      <c r="I629" s="5">
        <v>72</v>
      </c>
      <c r="J629" s="5">
        <v>100</v>
      </c>
      <c r="K629" s="5">
        <v>0.82799999999999996</v>
      </c>
      <c r="L629" s="5">
        <v>100</v>
      </c>
      <c r="M629" s="5"/>
      <c r="N629" s="5"/>
      <c r="O629" s="5"/>
      <c r="P629" s="5"/>
      <c r="Q629" s="5">
        <v>66</v>
      </c>
      <c r="R629" s="5">
        <v>19</v>
      </c>
      <c r="S629" s="5">
        <v>0</v>
      </c>
      <c r="T629" s="5">
        <v>0</v>
      </c>
      <c r="U629" s="5">
        <v>0</v>
      </c>
      <c r="V629" s="5">
        <v>3</v>
      </c>
      <c r="W629" s="5">
        <v>0</v>
      </c>
      <c r="X629" s="5">
        <v>0</v>
      </c>
      <c r="Y629" s="5">
        <v>9</v>
      </c>
      <c r="Z629" s="5">
        <v>41.666666999999997</v>
      </c>
      <c r="AA629" s="5">
        <v>0.71899999999999997</v>
      </c>
      <c r="AB629" s="5">
        <v>100</v>
      </c>
      <c r="AC629" s="5"/>
      <c r="AD629" s="5">
        <v>66</v>
      </c>
      <c r="AE629" s="5">
        <v>16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21</v>
      </c>
      <c r="AM629" s="5">
        <v>33.333333000000003</v>
      </c>
      <c r="AN629" s="5">
        <v>0.57799999999999996</v>
      </c>
      <c r="AO629" s="5">
        <v>100</v>
      </c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</row>
    <row r="630" spans="1:52" x14ac:dyDescent="0.25">
      <c r="A630" s="5">
        <v>7</v>
      </c>
      <c r="B630" s="5">
        <v>17</v>
      </c>
      <c r="C630" s="5">
        <v>0</v>
      </c>
      <c r="D630" s="5">
        <v>0</v>
      </c>
      <c r="E630" s="5">
        <v>0</v>
      </c>
      <c r="F630" s="5">
        <v>0</v>
      </c>
      <c r="G630" s="5">
        <v>0</v>
      </c>
      <c r="H630" s="5">
        <v>45</v>
      </c>
      <c r="I630" s="5">
        <v>0</v>
      </c>
      <c r="J630" s="5">
        <v>52.777777999999998</v>
      </c>
      <c r="K630" s="5">
        <v>0.76600000000000001</v>
      </c>
      <c r="L630" s="5">
        <v>100</v>
      </c>
      <c r="M630" s="5"/>
      <c r="N630" s="5"/>
      <c r="O630" s="5"/>
      <c r="P630" s="5"/>
      <c r="Q630" s="5">
        <v>67</v>
      </c>
      <c r="R630" s="5">
        <v>18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54</v>
      </c>
      <c r="Y630" s="5">
        <v>7</v>
      </c>
      <c r="Z630" s="5">
        <v>75</v>
      </c>
      <c r="AA630" s="5">
        <v>0.73399999999999999</v>
      </c>
      <c r="AB630" s="5">
        <v>100</v>
      </c>
      <c r="AC630" s="5"/>
      <c r="AD630" s="5">
        <v>67</v>
      </c>
      <c r="AE630" s="5">
        <v>18</v>
      </c>
      <c r="AF630" s="5">
        <v>0</v>
      </c>
      <c r="AG630" s="5">
        <v>0</v>
      </c>
      <c r="AH630" s="5">
        <v>0</v>
      </c>
      <c r="AI630" s="5">
        <v>0</v>
      </c>
      <c r="AJ630" s="5">
        <v>0</v>
      </c>
      <c r="AK630" s="5">
        <v>70</v>
      </c>
      <c r="AL630" s="5">
        <v>3</v>
      </c>
      <c r="AM630" s="5">
        <v>91.666667000000004</v>
      </c>
      <c r="AN630" s="5">
        <v>0.73399999999999999</v>
      </c>
      <c r="AO630" s="5">
        <v>100</v>
      </c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</row>
    <row r="631" spans="1:52" x14ac:dyDescent="0.25">
      <c r="A631" s="5">
        <v>8</v>
      </c>
      <c r="B631" s="5">
        <v>20</v>
      </c>
      <c r="C631" s="5">
        <v>0</v>
      </c>
      <c r="D631" s="5">
        <v>0</v>
      </c>
      <c r="E631" s="5">
        <v>0</v>
      </c>
      <c r="F631" s="5">
        <v>18</v>
      </c>
      <c r="G631" s="5">
        <v>0</v>
      </c>
      <c r="H631" s="5">
        <v>0</v>
      </c>
      <c r="I631" s="5">
        <v>57</v>
      </c>
      <c r="J631" s="5">
        <v>97.222222000000002</v>
      </c>
      <c r="K631" s="5">
        <v>1.0620000000000001</v>
      </c>
      <c r="L631" s="5">
        <v>100</v>
      </c>
      <c r="M631" s="5"/>
      <c r="N631" s="5"/>
      <c r="O631" s="5"/>
      <c r="P631" s="5"/>
      <c r="Q631" s="5">
        <v>68</v>
      </c>
      <c r="R631" s="5">
        <v>20</v>
      </c>
      <c r="S631" s="5">
        <v>0</v>
      </c>
      <c r="T631" s="5">
        <v>0</v>
      </c>
      <c r="U631" s="5">
        <v>0</v>
      </c>
      <c r="V631" s="5">
        <v>8</v>
      </c>
      <c r="W631" s="5">
        <v>0</v>
      </c>
      <c r="X631" s="5">
        <v>7</v>
      </c>
      <c r="Y631" s="5">
        <v>42</v>
      </c>
      <c r="Z631" s="5">
        <v>100</v>
      </c>
      <c r="AA631" s="5">
        <v>0.84399999999999997</v>
      </c>
      <c r="AB631" s="5">
        <v>100</v>
      </c>
      <c r="AC631" s="5"/>
      <c r="AD631" s="5">
        <v>68</v>
      </c>
      <c r="AE631" s="5">
        <v>20</v>
      </c>
      <c r="AF631" s="5">
        <v>0</v>
      </c>
      <c r="AG631" s="5">
        <v>0</v>
      </c>
      <c r="AH631" s="5">
        <v>0</v>
      </c>
      <c r="AI631" s="5">
        <v>0</v>
      </c>
      <c r="AJ631" s="5">
        <v>0</v>
      </c>
      <c r="AK631" s="5">
        <v>20</v>
      </c>
      <c r="AL631" s="5">
        <v>19</v>
      </c>
      <c r="AM631" s="5">
        <v>97.222222000000002</v>
      </c>
      <c r="AN631" s="5">
        <v>0.90600000000000003</v>
      </c>
      <c r="AO631" s="5">
        <v>100</v>
      </c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</row>
    <row r="632" spans="1:52" x14ac:dyDescent="0.25">
      <c r="A632" s="5">
        <v>9</v>
      </c>
      <c r="B632" s="5">
        <v>18</v>
      </c>
      <c r="C632" s="5">
        <v>0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71</v>
      </c>
      <c r="J632" s="5">
        <v>100</v>
      </c>
      <c r="K632" s="5">
        <v>0.90700000000000003</v>
      </c>
      <c r="L632" s="5">
        <v>100</v>
      </c>
      <c r="M632" s="5"/>
      <c r="N632" s="5"/>
      <c r="O632" s="5"/>
      <c r="P632" s="5"/>
      <c r="Q632" s="5">
        <v>69</v>
      </c>
      <c r="R632" s="5">
        <v>18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8</v>
      </c>
      <c r="Y632" s="5">
        <v>54</v>
      </c>
      <c r="Z632" s="5">
        <v>91.666667000000004</v>
      </c>
      <c r="AA632" s="5">
        <v>0.76600000000000001</v>
      </c>
      <c r="AB632" s="5">
        <v>100</v>
      </c>
      <c r="AC632" s="5"/>
      <c r="AD632" s="5">
        <v>69</v>
      </c>
      <c r="AE632" s="5">
        <v>18</v>
      </c>
      <c r="AF632" s="5">
        <v>0</v>
      </c>
      <c r="AG632" s="5">
        <v>0</v>
      </c>
      <c r="AH632" s="5">
        <v>0</v>
      </c>
      <c r="AI632" s="5">
        <v>0</v>
      </c>
      <c r="AJ632" s="5">
        <v>0</v>
      </c>
      <c r="AK632" s="5">
        <v>47</v>
      </c>
      <c r="AL632" s="5">
        <v>33</v>
      </c>
      <c r="AM632" s="5">
        <v>94.444444000000004</v>
      </c>
      <c r="AN632" s="5">
        <v>0.81299999999999994</v>
      </c>
      <c r="AO632" s="5">
        <v>100</v>
      </c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</row>
    <row r="633" spans="1:52" x14ac:dyDescent="0.25">
      <c r="A633" s="5">
        <v>10</v>
      </c>
      <c r="B633" s="5">
        <v>20</v>
      </c>
      <c r="C633" s="5">
        <v>0</v>
      </c>
      <c r="D633" s="5">
        <v>0</v>
      </c>
      <c r="E633" s="5">
        <v>0</v>
      </c>
      <c r="F633" s="5">
        <v>6</v>
      </c>
      <c r="G633" s="5">
        <v>0</v>
      </c>
      <c r="H633" s="5">
        <v>5</v>
      </c>
      <c r="I633" s="5">
        <v>3</v>
      </c>
      <c r="J633" s="5">
        <v>86.111110999999994</v>
      </c>
      <c r="K633" s="5">
        <v>1.0780000000000001</v>
      </c>
      <c r="L633" s="5">
        <v>100</v>
      </c>
      <c r="M633" s="5"/>
      <c r="N633" s="5"/>
      <c r="O633" s="5"/>
      <c r="P633" s="5"/>
      <c r="Q633" s="5">
        <v>70</v>
      </c>
      <c r="R633" s="5">
        <v>17</v>
      </c>
      <c r="S633" s="5">
        <v>0</v>
      </c>
      <c r="T633" s="5">
        <v>0</v>
      </c>
      <c r="U633" s="5">
        <v>0</v>
      </c>
      <c r="V633" s="5">
        <v>4</v>
      </c>
      <c r="W633" s="5">
        <v>0</v>
      </c>
      <c r="X633" s="5">
        <v>28</v>
      </c>
      <c r="Y633" s="5">
        <v>46</v>
      </c>
      <c r="Z633" s="5">
        <v>97.222222000000002</v>
      </c>
      <c r="AA633" s="5">
        <v>0.71799999999999997</v>
      </c>
      <c r="AB633" s="5">
        <v>100</v>
      </c>
      <c r="AC633" s="5"/>
      <c r="AD633" s="5">
        <v>70</v>
      </c>
      <c r="AE633" s="5">
        <v>17</v>
      </c>
      <c r="AF633" s="5">
        <v>0</v>
      </c>
      <c r="AG633" s="5">
        <v>0</v>
      </c>
      <c r="AH633" s="5">
        <v>0</v>
      </c>
      <c r="AI633" s="5">
        <v>0</v>
      </c>
      <c r="AJ633" s="5">
        <v>0</v>
      </c>
      <c r="AK633" s="5">
        <v>46</v>
      </c>
      <c r="AL633" s="5">
        <v>39</v>
      </c>
      <c r="AM633" s="5">
        <v>83.333332999999996</v>
      </c>
      <c r="AN633" s="5">
        <v>0.75</v>
      </c>
      <c r="AO633" s="5">
        <v>100</v>
      </c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</row>
    <row r="634" spans="1:52" x14ac:dyDescent="0.25">
      <c r="A634" s="5">
        <v>11</v>
      </c>
      <c r="B634" s="5">
        <v>19</v>
      </c>
      <c r="C634" s="5">
        <v>0</v>
      </c>
      <c r="D634" s="5">
        <v>0</v>
      </c>
      <c r="E634" s="5">
        <v>0</v>
      </c>
      <c r="F634" s="5">
        <v>14</v>
      </c>
      <c r="G634" s="5">
        <v>0</v>
      </c>
      <c r="H634" s="5">
        <v>8</v>
      </c>
      <c r="I634" s="5">
        <v>27</v>
      </c>
      <c r="J634" s="5">
        <v>94.444444000000004</v>
      </c>
      <c r="K634" s="5">
        <v>0.95299999999999996</v>
      </c>
      <c r="L634" s="5">
        <v>100</v>
      </c>
      <c r="M634" s="5"/>
      <c r="N634" s="5"/>
      <c r="O634" s="5"/>
      <c r="P634" s="5"/>
      <c r="Q634" s="5">
        <v>71</v>
      </c>
      <c r="R634" s="5">
        <v>16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15</v>
      </c>
      <c r="Y634" s="5">
        <v>48</v>
      </c>
      <c r="Z634" s="5">
        <v>95.833332999999996</v>
      </c>
      <c r="AA634" s="5">
        <v>0.68799999999999994</v>
      </c>
      <c r="AB634" s="5">
        <v>100</v>
      </c>
      <c r="AC634" s="5"/>
      <c r="AD634" s="5">
        <v>71</v>
      </c>
      <c r="AE634" s="5">
        <v>16</v>
      </c>
      <c r="AF634" s="5">
        <v>0</v>
      </c>
      <c r="AG634" s="5">
        <v>0</v>
      </c>
      <c r="AH634" s="5">
        <v>0</v>
      </c>
      <c r="AI634" s="5">
        <v>0</v>
      </c>
      <c r="AJ634" s="5">
        <v>0</v>
      </c>
      <c r="AK634" s="5">
        <v>44</v>
      </c>
      <c r="AL634" s="5">
        <v>69</v>
      </c>
      <c r="AM634" s="5">
        <v>100</v>
      </c>
      <c r="AN634" s="5">
        <v>0.60899999999999999</v>
      </c>
      <c r="AO634" s="5">
        <v>100</v>
      </c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</row>
    <row r="635" spans="1:52" x14ac:dyDescent="0.25">
      <c r="A635" s="5">
        <v>12</v>
      </c>
      <c r="B635" s="5">
        <v>18</v>
      </c>
      <c r="C635" s="5">
        <v>0</v>
      </c>
      <c r="D635" s="5">
        <v>0</v>
      </c>
      <c r="E635" s="5">
        <v>0</v>
      </c>
      <c r="F635" s="5">
        <v>9</v>
      </c>
      <c r="G635" s="5">
        <v>0</v>
      </c>
      <c r="H635" s="5">
        <v>5</v>
      </c>
      <c r="I635" s="5">
        <v>42</v>
      </c>
      <c r="J635" s="5">
        <v>95.833332999999996</v>
      </c>
      <c r="K635" s="5">
        <v>0.95299999999999996</v>
      </c>
      <c r="L635" s="5">
        <v>100</v>
      </c>
      <c r="M635" s="5"/>
      <c r="N635" s="5"/>
      <c r="O635" s="5"/>
      <c r="P635" s="5"/>
      <c r="Q635" s="5">
        <v>72</v>
      </c>
      <c r="R635" s="5">
        <v>18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21</v>
      </c>
      <c r="Y635" s="5">
        <v>12</v>
      </c>
      <c r="Z635" s="5">
        <v>88.888889000000006</v>
      </c>
      <c r="AA635" s="5">
        <v>0.75</v>
      </c>
      <c r="AB635" s="5">
        <v>100</v>
      </c>
      <c r="AC635" s="5"/>
      <c r="AD635" s="5">
        <v>72</v>
      </c>
      <c r="AE635" s="5">
        <v>15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19</v>
      </c>
      <c r="AL635" s="5">
        <v>63</v>
      </c>
      <c r="AM635" s="5">
        <v>90.277777999999998</v>
      </c>
      <c r="AN635" s="5">
        <v>0.64100000000000001</v>
      </c>
      <c r="AO635" s="5">
        <v>100</v>
      </c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</row>
    <row r="636" spans="1:52" x14ac:dyDescent="0.25">
      <c r="A636" s="5">
        <v>13</v>
      </c>
      <c r="B636" s="5">
        <v>15</v>
      </c>
      <c r="C636" s="5">
        <v>0</v>
      </c>
      <c r="D636" s="5">
        <v>0</v>
      </c>
      <c r="E636" s="5">
        <v>0</v>
      </c>
      <c r="F636" s="5">
        <v>11</v>
      </c>
      <c r="G636" s="5">
        <v>0</v>
      </c>
      <c r="H636" s="5">
        <v>0</v>
      </c>
      <c r="I636" s="5">
        <v>42</v>
      </c>
      <c r="J636" s="5">
        <v>86.111110999999994</v>
      </c>
      <c r="K636" s="5">
        <v>0.78100000000000003</v>
      </c>
      <c r="L636" s="5">
        <v>100</v>
      </c>
      <c r="M636" s="5"/>
      <c r="N636" s="5"/>
      <c r="O636" s="5"/>
      <c r="P636" s="5"/>
      <c r="Q636" s="5">
        <v>73</v>
      </c>
      <c r="R636" s="5">
        <v>15</v>
      </c>
      <c r="S636" s="5">
        <v>0</v>
      </c>
      <c r="T636" s="5">
        <v>0</v>
      </c>
      <c r="U636" s="5">
        <v>0</v>
      </c>
      <c r="V636" s="5">
        <v>3</v>
      </c>
      <c r="W636" s="5">
        <v>0</v>
      </c>
      <c r="X636" s="5">
        <v>17</v>
      </c>
      <c r="Y636" s="5">
        <v>27</v>
      </c>
      <c r="Z636" s="5">
        <v>90.277777999999998</v>
      </c>
      <c r="AA636" s="5">
        <v>0.73399999999999999</v>
      </c>
      <c r="AB636" s="5">
        <v>100</v>
      </c>
      <c r="AC636" s="5"/>
      <c r="AD636" s="5">
        <v>73</v>
      </c>
      <c r="AE636" s="5">
        <v>12</v>
      </c>
      <c r="AF636" s="5">
        <v>0</v>
      </c>
      <c r="AG636" s="5">
        <v>0</v>
      </c>
      <c r="AH636" s="5">
        <v>0</v>
      </c>
      <c r="AI636" s="5">
        <v>0</v>
      </c>
      <c r="AJ636" s="5">
        <v>0</v>
      </c>
      <c r="AK636" s="5">
        <v>28</v>
      </c>
      <c r="AL636" s="5">
        <v>42</v>
      </c>
      <c r="AM636" s="5">
        <v>61.111111000000001</v>
      </c>
      <c r="AN636" s="5">
        <v>0.48399999999999999</v>
      </c>
      <c r="AO636" s="5">
        <v>100</v>
      </c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</row>
    <row r="637" spans="1:52" x14ac:dyDescent="0.25">
      <c r="A637" s="5">
        <v>14</v>
      </c>
      <c r="B637" s="5">
        <v>13</v>
      </c>
      <c r="C637" s="5">
        <v>0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48</v>
      </c>
      <c r="J637" s="5">
        <v>90.277777999999998</v>
      </c>
      <c r="K637" s="5">
        <v>0.64100000000000001</v>
      </c>
      <c r="L637" s="5">
        <v>100</v>
      </c>
      <c r="M637" s="5"/>
      <c r="N637" s="5"/>
      <c r="O637" s="5"/>
      <c r="P637" s="5"/>
      <c r="Q637" s="5">
        <v>74</v>
      </c>
      <c r="R637" s="5">
        <v>13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17</v>
      </c>
      <c r="Y637" s="5">
        <v>36</v>
      </c>
      <c r="Z637" s="5">
        <v>81.944444000000004</v>
      </c>
      <c r="AA637" s="5">
        <v>0.96899999999999997</v>
      </c>
      <c r="AB637" s="5">
        <v>100</v>
      </c>
      <c r="AC637" s="5"/>
      <c r="AD637" s="5">
        <v>74</v>
      </c>
      <c r="AE637" s="5">
        <v>11</v>
      </c>
      <c r="AF637" s="5">
        <v>0</v>
      </c>
      <c r="AG637" s="5">
        <v>0</v>
      </c>
      <c r="AH637" s="5">
        <v>0</v>
      </c>
      <c r="AI637" s="5">
        <v>0</v>
      </c>
      <c r="AJ637" s="5">
        <v>0</v>
      </c>
      <c r="AK637" s="5">
        <v>2</v>
      </c>
      <c r="AL637" s="5">
        <v>42</v>
      </c>
      <c r="AM637" s="5">
        <v>62.5</v>
      </c>
      <c r="AN637" s="5">
        <v>0.45300000000000001</v>
      </c>
      <c r="AO637" s="5">
        <v>100</v>
      </c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</row>
    <row r="638" spans="1:52" x14ac:dyDescent="0.25">
      <c r="A638" s="5">
        <v>15</v>
      </c>
      <c r="B638" s="5">
        <v>16</v>
      </c>
      <c r="C638" s="5">
        <v>0</v>
      </c>
      <c r="D638" s="5">
        <v>0</v>
      </c>
      <c r="E638" s="5">
        <v>0</v>
      </c>
      <c r="F638" s="5">
        <v>12</v>
      </c>
      <c r="G638" s="5">
        <v>0</v>
      </c>
      <c r="H638" s="5">
        <v>5</v>
      </c>
      <c r="I638" s="5">
        <v>10</v>
      </c>
      <c r="J638" s="5">
        <v>81.944444000000004</v>
      </c>
      <c r="K638" s="5">
        <v>0.76600000000000001</v>
      </c>
      <c r="L638" s="5">
        <v>100</v>
      </c>
      <c r="M638" s="5"/>
      <c r="N638" s="5"/>
      <c r="O638" s="5"/>
      <c r="P638" s="5"/>
      <c r="Q638" s="5">
        <v>75</v>
      </c>
      <c r="R638" s="5">
        <v>13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26</v>
      </c>
      <c r="Y638" s="5">
        <v>19</v>
      </c>
      <c r="Z638" s="5">
        <v>51.388888999999999</v>
      </c>
      <c r="AA638" s="5">
        <v>0.625</v>
      </c>
      <c r="AB638" s="5">
        <v>100</v>
      </c>
      <c r="AC638" s="5"/>
      <c r="AD638" s="5">
        <v>75</v>
      </c>
      <c r="AE638" s="5">
        <v>12</v>
      </c>
      <c r="AF638" s="5">
        <v>0</v>
      </c>
      <c r="AG638" s="5">
        <v>0</v>
      </c>
      <c r="AH638" s="5">
        <v>0</v>
      </c>
      <c r="AI638" s="5">
        <v>0</v>
      </c>
      <c r="AJ638" s="5">
        <v>0</v>
      </c>
      <c r="AK638" s="5">
        <v>46</v>
      </c>
      <c r="AL638" s="5">
        <v>28</v>
      </c>
      <c r="AM638" s="5">
        <v>86.111110999999994</v>
      </c>
      <c r="AN638" s="5">
        <v>0.438</v>
      </c>
      <c r="AO638" s="5">
        <v>100</v>
      </c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</row>
    <row r="639" spans="1:52" x14ac:dyDescent="0.25">
      <c r="A639" s="5">
        <v>16</v>
      </c>
      <c r="B639" s="5">
        <v>18</v>
      </c>
      <c r="C639" s="5">
        <v>0</v>
      </c>
      <c r="D639" s="5">
        <v>0</v>
      </c>
      <c r="E639" s="5">
        <v>0</v>
      </c>
      <c r="F639" s="5">
        <v>1</v>
      </c>
      <c r="G639" s="5">
        <v>0</v>
      </c>
      <c r="H639" s="5">
        <v>0</v>
      </c>
      <c r="I639" s="5">
        <v>36</v>
      </c>
      <c r="J639" s="5">
        <v>68.055555999999996</v>
      </c>
      <c r="K639" s="5">
        <v>0.71799999999999997</v>
      </c>
      <c r="L639" s="5">
        <v>100</v>
      </c>
      <c r="M639" s="5"/>
      <c r="N639" s="5"/>
      <c r="O639" s="5"/>
      <c r="P639" s="5"/>
      <c r="Q639" s="5">
        <v>76</v>
      </c>
      <c r="R639" s="5">
        <v>16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23</v>
      </c>
      <c r="Y639" s="5">
        <v>34</v>
      </c>
      <c r="Z639" s="5">
        <v>76.388889000000006</v>
      </c>
      <c r="AA639" s="5">
        <v>0.68799999999999994</v>
      </c>
      <c r="AB639" s="5">
        <v>100</v>
      </c>
      <c r="AC639" s="5"/>
      <c r="AD639" s="5">
        <v>76</v>
      </c>
      <c r="AE639" s="5">
        <v>17</v>
      </c>
      <c r="AF639" s="5">
        <v>0</v>
      </c>
      <c r="AG639" s="5">
        <v>0</v>
      </c>
      <c r="AH639" s="5">
        <v>0</v>
      </c>
      <c r="AI639" s="5">
        <v>0</v>
      </c>
      <c r="AJ639" s="5">
        <v>0</v>
      </c>
      <c r="AK639" s="5">
        <v>53</v>
      </c>
      <c r="AL639" s="5">
        <v>21</v>
      </c>
      <c r="AM639" s="5">
        <v>100</v>
      </c>
      <c r="AN639" s="5">
        <v>0.56200000000000006</v>
      </c>
      <c r="AO639" s="5">
        <v>100</v>
      </c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</row>
    <row r="640" spans="1:52" x14ac:dyDescent="0.25">
      <c r="A640" s="5">
        <v>17</v>
      </c>
      <c r="B640" s="5">
        <v>17</v>
      </c>
      <c r="C640" s="5">
        <v>0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45</v>
      </c>
      <c r="J640" s="5">
        <v>100</v>
      </c>
      <c r="K640" s="5">
        <v>0.73499999999999999</v>
      </c>
      <c r="L640" s="5">
        <v>100</v>
      </c>
      <c r="M640" s="5"/>
      <c r="N640" s="5"/>
      <c r="O640" s="5"/>
      <c r="P640" s="5"/>
      <c r="Q640" s="5">
        <v>77</v>
      </c>
      <c r="R640" s="5">
        <v>16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10</v>
      </c>
      <c r="Y640" s="5">
        <v>51</v>
      </c>
      <c r="Z640" s="5">
        <v>75</v>
      </c>
      <c r="AA640" s="5">
        <v>0.65600000000000003</v>
      </c>
      <c r="AB640" s="5">
        <v>100</v>
      </c>
      <c r="AC640" s="5"/>
      <c r="AD640" s="5">
        <v>77</v>
      </c>
      <c r="AE640" s="5">
        <v>16</v>
      </c>
      <c r="AF640" s="5">
        <v>0</v>
      </c>
      <c r="AG640" s="5">
        <v>0</v>
      </c>
      <c r="AH640" s="5">
        <v>0</v>
      </c>
      <c r="AI640" s="5">
        <v>0</v>
      </c>
      <c r="AJ640" s="5">
        <v>0</v>
      </c>
      <c r="AK640" s="5">
        <v>40</v>
      </c>
      <c r="AL640" s="5">
        <v>21</v>
      </c>
      <c r="AM640" s="5">
        <v>48.611111000000001</v>
      </c>
      <c r="AN640" s="5">
        <v>0.59399999999999997</v>
      </c>
      <c r="AO640" s="5">
        <v>100</v>
      </c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</row>
    <row r="641" spans="1:52" x14ac:dyDescent="0.25">
      <c r="A641" s="5">
        <v>18</v>
      </c>
      <c r="B641" s="5">
        <v>17</v>
      </c>
      <c r="C641" s="5">
        <v>0</v>
      </c>
      <c r="D641" s="5">
        <v>0</v>
      </c>
      <c r="E641" s="5">
        <v>0</v>
      </c>
      <c r="F641" s="5">
        <v>35</v>
      </c>
      <c r="G641" s="5">
        <v>0</v>
      </c>
      <c r="H641" s="5">
        <v>0</v>
      </c>
      <c r="I641" s="5">
        <v>40</v>
      </c>
      <c r="J641" s="5">
        <v>94.444444000000004</v>
      </c>
      <c r="K641" s="5">
        <v>0.75</v>
      </c>
      <c r="L641" s="5">
        <v>100</v>
      </c>
      <c r="M641" s="5"/>
      <c r="N641" s="5"/>
      <c r="O641" s="5"/>
      <c r="P641" s="5"/>
      <c r="Q641" s="5">
        <v>78</v>
      </c>
      <c r="R641" s="5">
        <v>14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19</v>
      </c>
      <c r="Y641" s="5">
        <v>24</v>
      </c>
      <c r="Z641" s="5">
        <v>66.666667000000004</v>
      </c>
      <c r="AA641" s="5">
        <v>0.64</v>
      </c>
      <c r="AB641" s="5">
        <v>100</v>
      </c>
      <c r="AC641" s="5"/>
      <c r="AD641" s="5">
        <v>78</v>
      </c>
      <c r="AE641" s="5">
        <v>14</v>
      </c>
      <c r="AF641" s="5">
        <v>0</v>
      </c>
      <c r="AG641" s="5">
        <v>0</v>
      </c>
      <c r="AH641" s="5">
        <v>0</v>
      </c>
      <c r="AI641" s="5">
        <v>0</v>
      </c>
      <c r="AJ641" s="5">
        <v>0</v>
      </c>
      <c r="AK641" s="5">
        <v>0</v>
      </c>
      <c r="AL641" s="5">
        <v>45</v>
      </c>
      <c r="AM641" s="5">
        <v>66.666667000000004</v>
      </c>
      <c r="AN641" s="5">
        <v>0.53100000000000003</v>
      </c>
      <c r="AO641" s="5">
        <v>100</v>
      </c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</row>
    <row r="642" spans="1:52" x14ac:dyDescent="0.25">
      <c r="A642" s="5">
        <v>19</v>
      </c>
      <c r="B642" s="5">
        <v>15</v>
      </c>
      <c r="C642" s="5">
        <v>0</v>
      </c>
      <c r="D642" s="5">
        <v>0</v>
      </c>
      <c r="E642" s="5">
        <v>0</v>
      </c>
      <c r="F642" s="5">
        <v>0</v>
      </c>
      <c r="G642" s="5">
        <v>0</v>
      </c>
      <c r="H642" s="5">
        <v>15</v>
      </c>
      <c r="I642" s="5">
        <v>48</v>
      </c>
      <c r="J642" s="5">
        <v>75</v>
      </c>
      <c r="K642" s="5">
        <v>0.68700000000000006</v>
      </c>
      <c r="L642" s="5">
        <v>100</v>
      </c>
      <c r="M642" s="5"/>
      <c r="N642" s="5"/>
      <c r="O642" s="5"/>
      <c r="P642" s="5"/>
      <c r="Q642" s="5">
        <v>79</v>
      </c>
      <c r="R642" s="5">
        <v>15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25</v>
      </c>
      <c r="Y642" s="5">
        <v>8</v>
      </c>
      <c r="Z642" s="5">
        <v>33.333333000000003</v>
      </c>
      <c r="AA642" s="5">
        <v>0.71899999999999997</v>
      </c>
      <c r="AB642" s="5">
        <v>100</v>
      </c>
      <c r="AC642" s="5"/>
      <c r="AD642" s="5">
        <v>79</v>
      </c>
      <c r="AE642" s="5">
        <v>15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65</v>
      </c>
      <c r="AL642" s="5">
        <v>6</v>
      </c>
      <c r="AM642" s="5">
        <v>47.222222000000002</v>
      </c>
      <c r="AN642" s="5">
        <v>0.64100000000000001</v>
      </c>
      <c r="AO642" s="5">
        <v>100</v>
      </c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</row>
    <row r="643" spans="1:52" x14ac:dyDescent="0.25">
      <c r="A643" s="5">
        <v>20</v>
      </c>
      <c r="B643" s="5">
        <v>18</v>
      </c>
      <c r="C643" s="5">
        <v>0</v>
      </c>
      <c r="D643" s="5">
        <v>0</v>
      </c>
      <c r="E643" s="5">
        <v>0</v>
      </c>
      <c r="F643" s="5">
        <v>0</v>
      </c>
      <c r="G643" s="5">
        <v>0</v>
      </c>
      <c r="H643" s="5">
        <v>22</v>
      </c>
      <c r="I643" s="5">
        <v>63</v>
      </c>
      <c r="J643" s="5">
        <v>95.833332999999996</v>
      </c>
      <c r="K643" s="5">
        <v>0.82799999999999996</v>
      </c>
      <c r="L643" s="5">
        <v>100</v>
      </c>
      <c r="M643" s="5"/>
      <c r="N643" s="5"/>
      <c r="O643" s="5"/>
      <c r="P643" s="5"/>
      <c r="Q643" s="5">
        <v>80</v>
      </c>
      <c r="R643" s="5">
        <v>16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58</v>
      </c>
      <c r="Y643" s="5">
        <v>28</v>
      </c>
      <c r="Z643" s="5">
        <v>91.666667000000004</v>
      </c>
      <c r="AA643" s="5">
        <v>0.71899999999999997</v>
      </c>
      <c r="AB643" s="5">
        <v>100</v>
      </c>
      <c r="AC643" s="5"/>
      <c r="AD643" s="5">
        <v>80</v>
      </c>
      <c r="AE643" s="5">
        <v>16</v>
      </c>
      <c r="AF643" s="5">
        <v>0</v>
      </c>
      <c r="AG643" s="5">
        <v>0</v>
      </c>
      <c r="AH643" s="5">
        <v>0</v>
      </c>
      <c r="AI643" s="5">
        <v>0</v>
      </c>
      <c r="AJ643" s="5">
        <v>0</v>
      </c>
      <c r="AK643" s="5">
        <v>87</v>
      </c>
      <c r="AL643" s="5">
        <v>26</v>
      </c>
      <c r="AM643" s="5">
        <v>77.777777999999998</v>
      </c>
      <c r="AN643" s="5">
        <v>0.64100000000000001</v>
      </c>
      <c r="AO643" s="5">
        <v>100</v>
      </c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</row>
    <row r="644" spans="1:52" x14ac:dyDescent="0.25">
      <c r="A644" s="5">
        <v>21</v>
      </c>
      <c r="B644" s="5">
        <v>17</v>
      </c>
      <c r="C644" s="5">
        <v>0</v>
      </c>
      <c r="D644" s="5">
        <v>0</v>
      </c>
      <c r="E644" s="5">
        <v>0</v>
      </c>
      <c r="F644" s="5">
        <v>0</v>
      </c>
      <c r="G644" s="5">
        <v>0</v>
      </c>
      <c r="H644" s="5">
        <v>18</v>
      </c>
      <c r="I644" s="5">
        <v>48</v>
      </c>
      <c r="J644" s="5">
        <v>100</v>
      </c>
      <c r="K644" s="5">
        <v>0.76600000000000001</v>
      </c>
      <c r="L644" s="5">
        <v>100</v>
      </c>
      <c r="M644" s="5"/>
      <c r="N644" s="5"/>
      <c r="O644" s="5"/>
      <c r="P644" s="5"/>
      <c r="Q644" s="5">
        <v>81</v>
      </c>
      <c r="R644" s="5">
        <v>18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55</v>
      </c>
      <c r="Y644" s="5">
        <v>18</v>
      </c>
      <c r="Z644" s="5">
        <v>100</v>
      </c>
      <c r="AA644" s="5">
        <v>0.85899999999999999</v>
      </c>
      <c r="AB644" s="5">
        <v>100</v>
      </c>
      <c r="AC644" s="5"/>
      <c r="AD644" s="5">
        <v>81</v>
      </c>
      <c r="AE644" s="5">
        <v>16</v>
      </c>
      <c r="AF644" s="5">
        <v>0</v>
      </c>
      <c r="AG644" s="5">
        <v>0</v>
      </c>
      <c r="AH644" s="5">
        <v>0</v>
      </c>
      <c r="AI644" s="5">
        <v>0</v>
      </c>
      <c r="AJ644" s="5">
        <v>0</v>
      </c>
      <c r="AK644" s="5">
        <v>47</v>
      </c>
      <c r="AL644" s="5">
        <v>48</v>
      </c>
      <c r="AM644" s="5">
        <v>97.222222000000002</v>
      </c>
      <c r="AN644" s="5">
        <v>0.625</v>
      </c>
      <c r="AO644" s="5">
        <v>100</v>
      </c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</row>
    <row r="645" spans="1:52" x14ac:dyDescent="0.25">
      <c r="A645" s="5">
        <v>22</v>
      </c>
      <c r="B645" s="5">
        <v>19</v>
      </c>
      <c r="C645" s="5">
        <v>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6</v>
      </c>
      <c r="J645" s="5">
        <v>88.888889000000006</v>
      </c>
      <c r="K645" s="5">
        <v>0.82799999999999996</v>
      </c>
      <c r="L645" s="5">
        <v>100</v>
      </c>
      <c r="M645" s="5"/>
      <c r="N645" s="5"/>
      <c r="O645" s="5"/>
      <c r="P645" s="5"/>
      <c r="Q645" s="5">
        <v>82</v>
      </c>
      <c r="R645" s="5">
        <v>17</v>
      </c>
      <c r="S645" s="5">
        <v>0</v>
      </c>
      <c r="T645" s="5">
        <v>0</v>
      </c>
      <c r="U645" s="5">
        <v>0</v>
      </c>
      <c r="V645" s="5">
        <v>1</v>
      </c>
      <c r="W645" s="5">
        <v>0</v>
      </c>
      <c r="X645" s="5">
        <v>16</v>
      </c>
      <c r="Y645" s="5">
        <v>24</v>
      </c>
      <c r="Z645" s="5">
        <v>93.055555999999996</v>
      </c>
      <c r="AA645" s="5">
        <v>0.82799999999999996</v>
      </c>
      <c r="AB645" s="5">
        <v>100</v>
      </c>
      <c r="AC645" s="5"/>
      <c r="AD645" s="5">
        <v>82</v>
      </c>
      <c r="AE645" s="5">
        <v>15</v>
      </c>
      <c r="AF645" s="5">
        <v>0</v>
      </c>
      <c r="AG645" s="5">
        <v>0</v>
      </c>
      <c r="AH645" s="5">
        <v>0</v>
      </c>
      <c r="AI645" s="5">
        <v>0</v>
      </c>
      <c r="AJ645" s="5">
        <v>0</v>
      </c>
      <c r="AK645" s="5">
        <v>8</v>
      </c>
      <c r="AL645" s="5">
        <v>63</v>
      </c>
      <c r="AM645" s="5">
        <v>100</v>
      </c>
      <c r="AN645" s="5">
        <v>0.56200000000000006</v>
      </c>
      <c r="AO645" s="5">
        <v>100</v>
      </c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</row>
    <row r="646" spans="1:52" x14ac:dyDescent="0.25">
      <c r="A646" s="5">
        <v>23</v>
      </c>
      <c r="B646" s="5">
        <v>17</v>
      </c>
      <c r="C646" s="5">
        <v>0</v>
      </c>
      <c r="D646" s="5">
        <v>0</v>
      </c>
      <c r="E646" s="5">
        <v>0</v>
      </c>
      <c r="F646" s="5">
        <v>33</v>
      </c>
      <c r="G646" s="5">
        <v>0</v>
      </c>
      <c r="H646" s="5">
        <v>0</v>
      </c>
      <c r="I646" s="5">
        <v>33</v>
      </c>
      <c r="J646" s="5">
        <v>100</v>
      </c>
      <c r="K646" s="5">
        <v>0.76600000000000001</v>
      </c>
      <c r="L646" s="5">
        <v>100</v>
      </c>
      <c r="M646" s="5"/>
      <c r="N646" s="5"/>
      <c r="O646" s="5"/>
      <c r="P646" s="5"/>
      <c r="Q646" s="5">
        <v>83</v>
      </c>
      <c r="R646" s="5">
        <v>15</v>
      </c>
      <c r="S646" s="5">
        <v>0</v>
      </c>
      <c r="T646" s="5">
        <v>0</v>
      </c>
      <c r="U646" s="5">
        <v>0</v>
      </c>
      <c r="V646" s="5">
        <v>5</v>
      </c>
      <c r="W646" s="5">
        <v>0</v>
      </c>
      <c r="X646" s="5">
        <v>16</v>
      </c>
      <c r="Y646" s="5">
        <v>48</v>
      </c>
      <c r="Z646" s="5">
        <v>91.666667000000004</v>
      </c>
      <c r="AA646" s="5">
        <v>0.70399999999999996</v>
      </c>
      <c r="AB646" s="5">
        <v>100</v>
      </c>
      <c r="AC646" s="5"/>
      <c r="AD646" s="5">
        <v>83</v>
      </c>
      <c r="AE646" s="5">
        <v>15</v>
      </c>
      <c r="AF646" s="5">
        <v>0</v>
      </c>
      <c r="AG646" s="5">
        <v>0</v>
      </c>
      <c r="AH646" s="5">
        <v>0</v>
      </c>
      <c r="AI646" s="5">
        <v>8</v>
      </c>
      <c r="AJ646" s="5">
        <v>0</v>
      </c>
      <c r="AK646" s="5">
        <v>19</v>
      </c>
      <c r="AL646" s="5">
        <v>54</v>
      </c>
      <c r="AM646" s="5">
        <v>100</v>
      </c>
      <c r="AN646" s="5">
        <v>0.57799999999999996</v>
      </c>
      <c r="AO646" s="5">
        <v>100</v>
      </c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</row>
    <row r="647" spans="1:52" x14ac:dyDescent="0.25">
      <c r="A647" s="5">
        <v>24</v>
      </c>
      <c r="B647" s="5">
        <v>14</v>
      </c>
      <c r="C647" s="5">
        <v>0</v>
      </c>
      <c r="D647" s="5">
        <v>0</v>
      </c>
      <c r="E647" s="5">
        <v>0</v>
      </c>
      <c r="F647" s="5">
        <v>15</v>
      </c>
      <c r="G647" s="5">
        <v>0</v>
      </c>
      <c r="H647" s="5">
        <v>0</v>
      </c>
      <c r="I647" s="5">
        <v>56</v>
      </c>
      <c r="J647" s="5">
        <v>100</v>
      </c>
      <c r="K647" s="5">
        <v>0.67200000000000004</v>
      </c>
      <c r="L647" s="5">
        <v>100</v>
      </c>
      <c r="M647" s="5"/>
      <c r="N647" s="5"/>
      <c r="O647" s="5"/>
      <c r="P647" s="5"/>
      <c r="Q647" s="5">
        <v>84</v>
      </c>
      <c r="R647" s="5">
        <v>12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70</v>
      </c>
      <c r="Z647" s="5">
        <v>100</v>
      </c>
      <c r="AA647" s="5">
        <v>0.59299999999999997</v>
      </c>
      <c r="AB647" s="5">
        <v>100</v>
      </c>
      <c r="AC647" s="5"/>
      <c r="AD647" s="5">
        <v>84</v>
      </c>
      <c r="AE647" s="5">
        <v>12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  <c r="AL647" s="5">
        <v>66</v>
      </c>
      <c r="AM647" s="5">
        <v>91.666667000000004</v>
      </c>
      <c r="AN647" s="5">
        <v>0.5</v>
      </c>
      <c r="AO647" s="5">
        <v>100</v>
      </c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</row>
    <row r="648" spans="1:52" x14ac:dyDescent="0.25">
      <c r="A648" s="5">
        <v>25</v>
      </c>
      <c r="B648" s="5">
        <v>14</v>
      </c>
      <c r="C648" s="5">
        <v>0</v>
      </c>
      <c r="D648" s="5">
        <v>0</v>
      </c>
      <c r="E648" s="5">
        <v>0</v>
      </c>
      <c r="F648" s="5">
        <v>19</v>
      </c>
      <c r="G648" s="5">
        <v>0</v>
      </c>
      <c r="H648" s="5">
        <v>10</v>
      </c>
      <c r="I648" s="5">
        <v>24</v>
      </c>
      <c r="J648" s="5">
        <v>70.833332999999996</v>
      </c>
      <c r="K648" s="5">
        <v>0.64</v>
      </c>
      <c r="L648" s="5">
        <v>100</v>
      </c>
      <c r="M648" s="5"/>
      <c r="N648" s="5"/>
      <c r="O648" s="5"/>
      <c r="P648" s="5"/>
      <c r="Q648" s="5">
        <v>85</v>
      </c>
      <c r="R648" s="5">
        <v>13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30</v>
      </c>
      <c r="Y648" s="5">
        <v>6</v>
      </c>
      <c r="Z648" s="5">
        <v>41.666666999999997</v>
      </c>
      <c r="AA648" s="5">
        <v>0.61</v>
      </c>
      <c r="AB648" s="5">
        <v>100</v>
      </c>
      <c r="AC648" s="5"/>
      <c r="AD648" s="5">
        <v>85</v>
      </c>
      <c r="AE648" s="5">
        <v>10</v>
      </c>
      <c r="AF648" s="5">
        <v>0</v>
      </c>
      <c r="AG648" s="5">
        <v>0</v>
      </c>
      <c r="AH648" s="5">
        <v>0</v>
      </c>
      <c r="AI648" s="5">
        <v>0</v>
      </c>
      <c r="AJ648" s="5">
        <v>0</v>
      </c>
      <c r="AK648" s="5">
        <v>60</v>
      </c>
      <c r="AL648" s="5">
        <v>0</v>
      </c>
      <c r="AM648" s="5">
        <v>75</v>
      </c>
      <c r="AN648" s="5">
        <v>0.39100000000000001</v>
      </c>
      <c r="AO648" s="5">
        <v>100</v>
      </c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</row>
    <row r="649" spans="1:52" x14ac:dyDescent="0.25">
      <c r="A649" s="5">
        <v>26</v>
      </c>
      <c r="B649" s="5">
        <v>14</v>
      </c>
      <c r="C649" s="5">
        <v>0</v>
      </c>
      <c r="D649" s="5">
        <v>0</v>
      </c>
      <c r="E649" s="5">
        <v>0</v>
      </c>
      <c r="F649" s="5">
        <v>11</v>
      </c>
      <c r="G649" s="5">
        <v>0</v>
      </c>
      <c r="H649" s="5">
        <v>0</v>
      </c>
      <c r="I649" s="5">
        <v>54</v>
      </c>
      <c r="J649" s="5">
        <v>87.5</v>
      </c>
      <c r="K649" s="5">
        <v>1.0940000000000001</v>
      </c>
      <c r="L649" s="5">
        <v>100</v>
      </c>
      <c r="M649" s="5"/>
      <c r="N649" s="5"/>
      <c r="O649" s="5"/>
      <c r="P649" s="5"/>
      <c r="Q649" s="5">
        <v>86</v>
      </c>
      <c r="R649" s="5">
        <v>13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14</v>
      </c>
      <c r="Y649" s="5">
        <v>51</v>
      </c>
      <c r="Z649" s="5">
        <v>86.111110999999994</v>
      </c>
      <c r="AA649" s="5">
        <v>0.54700000000000004</v>
      </c>
      <c r="AB649" s="5">
        <v>100</v>
      </c>
      <c r="AC649" s="5"/>
      <c r="AD649" s="5">
        <v>86</v>
      </c>
      <c r="AE649" s="5">
        <v>13</v>
      </c>
      <c r="AF649" s="5">
        <v>0</v>
      </c>
      <c r="AG649" s="5">
        <v>0</v>
      </c>
      <c r="AH649" s="5">
        <v>0</v>
      </c>
      <c r="AI649" s="5">
        <v>0</v>
      </c>
      <c r="AJ649" s="5">
        <v>0</v>
      </c>
      <c r="AK649" s="5">
        <v>54</v>
      </c>
      <c r="AL649" s="5">
        <v>21</v>
      </c>
      <c r="AM649" s="5">
        <v>84.722222000000002</v>
      </c>
      <c r="AN649" s="5">
        <v>0.5</v>
      </c>
      <c r="AO649" s="5">
        <v>100</v>
      </c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</row>
    <row r="650" spans="1:52" x14ac:dyDescent="0.25">
      <c r="A650" s="5">
        <v>27</v>
      </c>
      <c r="B650" s="5">
        <v>12</v>
      </c>
      <c r="C650" s="5">
        <v>0</v>
      </c>
      <c r="D650" s="5">
        <v>0</v>
      </c>
      <c r="E650" s="5">
        <v>0</v>
      </c>
      <c r="F650" s="5">
        <v>0</v>
      </c>
      <c r="G650" s="5">
        <v>0</v>
      </c>
      <c r="H650" s="5">
        <v>5</v>
      </c>
      <c r="I650" s="5">
        <v>48</v>
      </c>
      <c r="J650" s="5">
        <v>98.611110999999994</v>
      </c>
      <c r="K650" s="5">
        <v>0.93700000000000006</v>
      </c>
      <c r="L650" s="5">
        <v>100</v>
      </c>
      <c r="M650" s="5"/>
      <c r="N650" s="5"/>
      <c r="O650" s="5"/>
      <c r="P650" s="5"/>
      <c r="Q650" s="5">
        <v>87</v>
      </c>
      <c r="R650" s="5">
        <v>11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11</v>
      </c>
      <c r="Y650" s="5">
        <v>48</v>
      </c>
      <c r="Z650" s="5">
        <v>100</v>
      </c>
      <c r="AA650" s="5">
        <v>0.46800000000000003</v>
      </c>
      <c r="AB650" s="5">
        <v>100</v>
      </c>
      <c r="AC650" s="5"/>
      <c r="AD650" s="5">
        <v>87</v>
      </c>
      <c r="AE650" s="5">
        <v>11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18</v>
      </c>
      <c r="AL650" s="5">
        <v>54</v>
      </c>
      <c r="AM650" s="5">
        <v>91.666667000000004</v>
      </c>
      <c r="AN650" s="5">
        <v>0.40600000000000003</v>
      </c>
      <c r="AO650" s="5">
        <v>100</v>
      </c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</row>
    <row r="651" spans="1:52" x14ac:dyDescent="0.25">
      <c r="A651" s="5">
        <v>28</v>
      </c>
      <c r="B651" s="5">
        <v>15</v>
      </c>
      <c r="C651" s="5">
        <v>0</v>
      </c>
      <c r="D651" s="5">
        <v>0</v>
      </c>
      <c r="E651" s="5">
        <v>0</v>
      </c>
      <c r="F651" s="5">
        <v>17</v>
      </c>
      <c r="G651" s="5">
        <v>0</v>
      </c>
      <c r="H651" s="5">
        <v>1</v>
      </c>
      <c r="I651" s="5">
        <v>9</v>
      </c>
      <c r="J651" s="5">
        <v>100</v>
      </c>
      <c r="K651" s="5">
        <v>0.84399999999999997</v>
      </c>
      <c r="L651" s="5">
        <v>100</v>
      </c>
      <c r="M651" s="5"/>
      <c r="N651" s="5"/>
      <c r="O651" s="5"/>
      <c r="P651" s="5"/>
      <c r="Q651" s="5">
        <v>88</v>
      </c>
      <c r="R651" s="5">
        <v>14</v>
      </c>
      <c r="S651" s="5">
        <v>0</v>
      </c>
      <c r="T651" s="5">
        <v>0</v>
      </c>
      <c r="U651" s="5">
        <v>0</v>
      </c>
      <c r="V651" s="5">
        <v>1</v>
      </c>
      <c r="W651" s="5">
        <v>0</v>
      </c>
      <c r="X651" s="5">
        <v>16</v>
      </c>
      <c r="Y651" s="5">
        <v>9</v>
      </c>
      <c r="Z651" s="5">
        <v>88.888889000000006</v>
      </c>
      <c r="AA651" s="5">
        <v>0.54700000000000004</v>
      </c>
      <c r="AB651" s="5">
        <v>100</v>
      </c>
      <c r="AC651" s="5"/>
      <c r="AD651" s="5">
        <v>88</v>
      </c>
      <c r="AE651" s="5">
        <v>11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5</v>
      </c>
      <c r="AL651" s="5">
        <v>40</v>
      </c>
      <c r="AM651" s="5">
        <v>59.722222000000002</v>
      </c>
      <c r="AN651" s="5">
        <v>0.375</v>
      </c>
      <c r="AO651" s="5">
        <v>100</v>
      </c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</row>
    <row r="652" spans="1:52" x14ac:dyDescent="0.25">
      <c r="A652" s="5">
        <v>29</v>
      </c>
      <c r="B652" s="5">
        <v>14</v>
      </c>
      <c r="C652" s="5">
        <v>0</v>
      </c>
      <c r="D652" s="5">
        <v>0</v>
      </c>
      <c r="E652" s="5">
        <v>0</v>
      </c>
      <c r="F652" s="5">
        <v>2</v>
      </c>
      <c r="G652" s="5">
        <v>0</v>
      </c>
      <c r="H652" s="5">
        <v>0</v>
      </c>
      <c r="I652" s="5">
        <v>52</v>
      </c>
      <c r="J652" s="5">
        <v>100</v>
      </c>
      <c r="K652" s="5">
        <v>0.73499999999999999</v>
      </c>
      <c r="L652" s="5">
        <v>100</v>
      </c>
      <c r="M652" s="5"/>
      <c r="N652" s="5"/>
      <c r="O652" s="5"/>
      <c r="P652" s="5"/>
      <c r="Q652" s="5">
        <v>89</v>
      </c>
      <c r="R652" s="5">
        <v>13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30</v>
      </c>
      <c r="Z652" s="5">
        <v>41.666666999999997</v>
      </c>
      <c r="AA652" s="5">
        <v>0.51600000000000001</v>
      </c>
      <c r="AB652" s="5">
        <v>100</v>
      </c>
      <c r="AC652" s="5"/>
      <c r="AD652" s="5">
        <v>89</v>
      </c>
      <c r="AE652" s="5">
        <v>11</v>
      </c>
      <c r="AF652" s="5">
        <v>0</v>
      </c>
      <c r="AG652" s="5">
        <v>0</v>
      </c>
      <c r="AH652" s="5">
        <v>0</v>
      </c>
      <c r="AI652" s="5">
        <v>0</v>
      </c>
      <c r="AJ652" s="5">
        <v>0</v>
      </c>
      <c r="AK652" s="5">
        <v>0</v>
      </c>
      <c r="AL652" s="5">
        <v>20</v>
      </c>
      <c r="AM652" s="5">
        <v>27.777778000000001</v>
      </c>
      <c r="AN652" s="5">
        <v>0.36</v>
      </c>
      <c r="AO652" s="5">
        <v>100</v>
      </c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</row>
    <row r="653" spans="1:52" x14ac:dyDescent="0.25">
      <c r="A653" s="5">
        <v>30</v>
      </c>
      <c r="B653" s="5">
        <v>16</v>
      </c>
      <c r="C653" s="5">
        <v>0</v>
      </c>
      <c r="D653" s="5">
        <v>0</v>
      </c>
      <c r="E653" s="5">
        <v>0</v>
      </c>
      <c r="F653" s="5">
        <v>0</v>
      </c>
      <c r="G653" s="5">
        <v>0</v>
      </c>
      <c r="H653" s="5">
        <v>0</v>
      </c>
      <c r="I653" s="5">
        <v>9</v>
      </c>
      <c r="J653" s="5">
        <v>12.5</v>
      </c>
      <c r="K653" s="5">
        <v>0.73399999999999999</v>
      </c>
      <c r="L653" s="5">
        <v>100</v>
      </c>
      <c r="M653" s="5"/>
      <c r="N653" s="5"/>
      <c r="O653" s="5"/>
      <c r="P653" s="5"/>
      <c r="Q653" s="5">
        <v>90</v>
      </c>
      <c r="R653" s="5">
        <v>13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15</v>
      </c>
      <c r="Y653" s="5">
        <v>0</v>
      </c>
      <c r="Z653" s="5">
        <v>5.5555560000000002</v>
      </c>
      <c r="AA653" s="5">
        <v>0.5</v>
      </c>
      <c r="AB653" s="5">
        <v>100</v>
      </c>
      <c r="AC653" s="5"/>
      <c r="AD653" s="5">
        <v>90</v>
      </c>
      <c r="AE653" s="5">
        <v>13</v>
      </c>
      <c r="AF653" s="5">
        <v>0</v>
      </c>
      <c r="AG653" s="5">
        <v>0</v>
      </c>
      <c r="AH653" s="5">
        <v>0</v>
      </c>
      <c r="AI653" s="5">
        <v>0</v>
      </c>
      <c r="AJ653" s="5">
        <v>0</v>
      </c>
      <c r="AK653" s="5">
        <v>50</v>
      </c>
      <c r="AL653" s="5">
        <v>0</v>
      </c>
      <c r="AM653" s="5">
        <v>20.833333</v>
      </c>
      <c r="AN653" s="5">
        <v>0.437</v>
      </c>
      <c r="AO653" s="5">
        <v>100</v>
      </c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</row>
    <row r="654" spans="1:52" x14ac:dyDescent="0.25">
      <c r="A654" s="5">
        <v>31</v>
      </c>
      <c r="B654" s="5">
        <v>14</v>
      </c>
      <c r="C654" s="5">
        <v>0</v>
      </c>
      <c r="D654" s="5">
        <v>0</v>
      </c>
      <c r="E654" s="5">
        <v>0</v>
      </c>
      <c r="F654" s="5">
        <v>0</v>
      </c>
      <c r="G654" s="5">
        <v>0</v>
      </c>
      <c r="H654" s="5">
        <v>30</v>
      </c>
      <c r="I654" s="5">
        <v>0</v>
      </c>
      <c r="J654" s="5">
        <v>51.388888999999999</v>
      </c>
      <c r="K654" s="5">
        <v>0.59399999999999997</v>
      </c>
      <c r="L654" s="5">
        <v>100</v>
      </c>
      <c r="M654" s="5"/>
      <c r="N654" s="5"/>
      <c r="O654" s="5"/>
      <c r="P654" s="5"/>
      <c r="Q654" s="5">
        <v>91</v>
      </c>
      <c r="R654" s="5">
        <v>14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8</v>
      </c>
      <c r="Y654" s="5">
        <v>23</v>
      </c>
      <c r="Z654" s="5">
        <v>34.722222000000002</v>
      </c>
      <c r="AA654" s="5">
        <v>0.54700000000000004</v>
      </c>
      <c r="AB654" s="5">
        <v>100</v>
      </c>
      <c r="AC654" s="5"/>
      <c r="AD654" s="5">
        <v>91</v>
      </c>
      <c r="AE654" s="5">
        <v>14</v>
      </c>
      <c r="AF654" s="5">
        <v>0</v>
      </c>
      <c r="AG654" s="5">
        <v>0</v>
      </c>
      <c r="AH654" s="5">
        <v>0</v>
      </c>
      <c r="AI654" s="5">
        <v>0</v>
      </c>
      <c r="AJ654" s="5">
        <v>0</v>
      </c>
      <c r="AK654" s="5">
        <v>28</v>
      </c>
      <c r="AL654" s="5">
        <v>42</v>
      </c>
      <c r="AM654" s="5">
        <v>66.666667000000004</v>
      </c>
      <c r="AN654" s="5">
        <v>0.5</v>
      </c>
      <c r="AO654" s="5">
        <v>100</v>
      </c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</row>
    <row r="655" spans="1:52" x14ac:dyDescent="0.25">
      <c r="A655" s="5">
        <v>32</v>
      </c>
      <c r="B655" s="5">
        <v>17</v>
      </c>
      <c r="C655" s="5">
        <v>0</v>
      </c>
      <c r="D655" s="5">
        <v>0</v>
      </c>
      <c r="E655" s="5">
        <v>0</v>
      </c>
      <c r="F655" s="5">
        <v>4</v>
      </c>
      <c r="G655" s="5">
        <v>0</v>
      </c>
      <c r="H655" s="5">
        <v>0</v>
      </c>
      <c r="I655" s="5">
        <v>60</v>
      </c>
      <c r="J655" s="5">
        <v>88.888889000000006</v>
      </c>
      <c r="K655" s="5">
        <v>0.71799999999999997</v>
      </c>
      <c r="L655" s="5">
        <v>100</v>
      </c>
      <c r="M655" s="5"/>
      <c r="N655" s="5"/>
      <c r="O655" s="5"/>
      <c r="P655" s="5"/>
      <c r="Q655" s="5">
        <v>92</v>
      </c>
      <c r="R655" s="5">
        <v>16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15</v>
      </c>
      <c r="Y655" s="5">
        <v>46</v>
      </c>
      <c r="Z655" s="5">
        <v>91.666667000000004</v>
      </c>
      <c r="AA655" s="5">
        <v>0.64</v>
      </c>
      <c r="AB655" s="5">
        <v>100</v>
      </c>
      <c r="AC655" s="5"/>
      <c r="AD655" s="5">
        <v>92</v>
      </c>
      <c r="AE655" s="5">
        <v>15</v>
      </c>
      <c r="AF655" s="5">
        <v>0</v>
      </c>
      <c r="AG655" s="5">
        <v>0</v>
      </c>
      <c r="AH655" s="5">
        <v>0</v>
      </c>
      <c r="AI655" s="5">
        <v>0</v>
      </c>
      <c r="AJ655" s="5">
        <v>0</v>
      </c>
      <c r="AK655" s="5">
        <v>91</v>
      </c>
      <c r="AL655" s="5">
        <v>38</v>
      </c>
      <c r="AM655" s="5">
        <v>65.277777999999998</v>
      </c>
      <c r="AN655" s="5">
        <v>0.54700000000000004</v>
      </c>
      <c r="AO655" s="5">
        <v>100</v>
      </c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</row>
    <row r="656" spans="1:52" x14ac:dyDescent="0.25">
      <c r="A656" s="5">
        <v>33</v>
      </c>
      <c r="B656" s="5">
        <v>18</v>
      </c>
      <c r="C656" s="5">
        <v>0</v>
      </c>
      <c r="D656" s="5">
        <v>0</v>
      </c>
      <c r="E656" s="5">
        <v>0</v>
      </c>
      <c r="F656" s="5">
        <v>0</v>
      </c>
      <c r="G656" s="5">
        <v>0</v>
      </c>
      <c r="H656" s="5">
        <v>30</v>
      </c>
      <c r="I656" s="5">
        <v>24</v>
      </c>
      <c r="J656" s="5">
        <v>72.222222000000002</v>
      </c>
      <c r="K656" s="5">
        <v>0.71899999999999997</v>
      </c>
      <c r="L656" s="5">
        <v>100</v>
      </c>
      <c r="M656" s="5"/>
      <c r="N656" s="5"/>
      <c r="O656" s="5"/>
      <c r="P656" s="5"/>
      <c r="Q656" s="5">
        <v>93</v>
      </c>
      <c r="R656" s="5">
        <v>17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45</v>
      </c>
      <c r="Y656" s="5">
        <v>0</v>
      </c>
      <c r="Z656" s="5">
        <v>48.611111000000001</v>
      </c>
      <c r="AA656" s="5">
        <v>0.68799999999999994</v>
      </c>
      <c r="AB656" s="5">
        <v>100</v>
      </c>
      <c r="AC656" s="5"/>
      <c r="AD656" s="5">
        <v>93</v>
      </c>
      <c r="AE656" s="5">
        <v>17</v>
      </c>
      <c r="AF656" s="5">
        <v>0</v>
      </c>
      <c r="AG656" s="5">
        <v>0</v>
      </c>
      <c r="AH656" s="5">
        <v>0</v>
      </c>
      <c r="AI656" s="5">
        <v>0</v>
      </c>
      <c r="AJ656" s="5">
        <v>0</v>
      </c>
      <c r="AK656" s="5">
        <v>0</v>
      </c>
      <c r="AL656" s="5">
        <v>66</v>
      </c>
      <c r="AM656" s="5">
        <v>94.444444000000004</v>
      </c>
      <c r="AN656" s="5">
        <v>0.625</v>
      </c>
      <c r="AO656" s="5">
        <v>100</v>
      </c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</row>
    <row r="657" spans="1:52" x14ac:dyDescent="0.25">
      <c r="A657" s="5">
        <v>34</v>
      </c>
      <c r="B657" s="5">
        <v>20</v>
      </c>
      <c r="C657" s="5">
        <v>0</v>
      </c>
      <c r="D657" s="5">
        <v>0</v>
      </c>
      <c r="E657" s="5">
        <v>0</v>
      </c>
      <c r="F657" s="5">
        <v>12</v>
      </c>
      <c r="G657" s="5">
        <v>0</v>
      </c>
      <c r="H657" s="5">
        <v>0</v>
      </c>
      <c r="I657" s="5">
        <v>51</v>
      </c>
      <c r="J657" s="5">
        <v>90.277777999999998</v>
      </c>
      <c r="K657" s="5">
        <v>0.86</v>
      </c>
      <c r="L657" s="5">
        <v>100</v>
      </c>
      <c r="M657" s="5"/>
      <c r="N657" s="5"/>
      <c r="O657" s="5"/>
      <c r="P657" s="5"/>
      <c r="Q657" s="5">
        <v>94</v>
      </c>
      <c r="R657" s="5">
        <v>19</v>
      </c>
      <c r="S657" s="5">
        <v>0</v>
      </c>
      <c r="T657" s="5">
        <v>0</v>
      </c>
      <c r="U657" s="5">
        <v>0</v>
      </c>
      <c r="V657" s="5">
        <v>2</v>
      </c>
      <c r="W657" s="5">
        <v>0</v>
      </c>
      <c r="X657" s="5">
        <v>0</v>
      </c>
      <c r="Y657" s="5">
        <v>64</v>
      </c>
      <c r="Z657" s="5">
        <v>100</v>
      </c>
      <c r="AA657" s="5">
        <v>0.82799999999999996</v>
      </c>
      <c r="AB657" s="5">
        <v>100</v>
      </c>
      <c r="AC657" s="5"/>
      <c r="AD657" s="5">
        <v>94</v>
      </c>
      <c r="AE657" s="5">
        <v>18</v>
      </c>
      <c r="AF657" s="5">
        <v>0</v>
      </c>
      <c r="AG657" s="5">
        <v>0</v>
      </c>
      <c r="AH657" s="5">
        <v>0</v>
      </c>
      <c r="AI657" s="5">
        <v>0</v>
      </c>
      <c r="AJ657" s="5">
        <v>0</v>
      </c>
      <c r="AK657" s="5">
        <v>53</v>
      </c>
      <c r="AL657" s="5">
        <v>4</v>
      </c>
      <c r="AM657" s="5">
        <v>68.055555999999996</v>
      </c>
      <c r="AN657" s="5">
        <v>0.71899999999999997</v>
      </c>
      <c r="AO657" s="5">
        <v>100</v>
      </c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</row>
    <row r="658" spans="1:52" x14ac:dyDescent="0.25">
      <c r="A658" s="5">
        <v>35</v>
      </c>
      <c r="B658" s="5">
        <v>19</v>
      </c>
      <c r="C658" s="5">
        <v>0</v>
      </c>
      <c r="D658" s="5">
        <v>0</v>
      </c>
      <c r="E658" s="5">
        <v>0</v>
      </c>
      <c r="F658" s="5">
        <v>9</v>
      </c>
      <c r="G658" s="5">
        <v>0</v>
      </c>
      <c r="H658" s="5">
        <v>5</v>
      </c>
      <c r="I658" s="5">
        <v>40</v>
      </c>
      <c r="J658" s="5">
        <v>88.888889000000006</v>
      </c>
      <c r="K658" s="5">
        <v>0.81200000000000006</v>
      </c>
      <c r="L658" s="5">
        <v>100</v>
      </c>
      <c r="M658" s="5"/>
      <c r="N658" s="5"/>
      <c r="O658" s="5"/>
      <c r="P658" s="5"/>
      <c r="Q658" s="5">
        <v>95</v>
      </c>
      <c r="R658" s="5">
        <v>20</v>
      </c>
      <c r="S658" s="5">
        <v>0</v>
      </c>
      <c r="T658" s="5">
        <v>0</v>
      </c>
      <c r="U658" s="5">
        <v>0</v>
      </c>
      <c r="V658" s="5">
        <v>10</v>
      </c>
      <c r="W658" s="5">
        <v>0</v>
      </c>
      <c r="X658" s="5">
        <v>0</v>
      </c>
      <c r="Y658" s="5">
        <v>39</v>
      </c>
      <c r="Z658" s="5">
        <v>84.722222000000002</v>
      </c>
      <c r="AA658" s="5">
        <v>0.92200000000000004</v>
      </c>
      <c r="AB658" s="5">
        <v>100</v>
      </c>
      <c r="AC658" s="5"/>
      <c r="AD658" s="5">
        <v>95</v>
      </c>
      <c r="AE658" s="5">
        <v>18</v>
      </c>
      <c r="AF658" s="5">
        <v>0</v>
      </c>
      <c r="AG658" s="5">
        <v>0</v>
      </c>
      <c r="AH658" s="5">
        <v>0</v>
      </c>
      <c r="AI658" s="5">
        <v>0</v>
      </c>
      <c r="AJ658" s="5">
        <v>0</v>
      </c>
      <c r="AK658" s="5">
        <v>79</v>
      </c>
      <c r="AL658" s="5">
        <v>45</v>
      </c>
      <c r="AM658" s="5">
        <v>100</v>
      </c>
      <c r="AN658" s="5">
        <v>0.70299999999999996</v>
      </c>
      <c r="AO658" s="5">
        <v>100</v>
      </c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</row>
    <row r="659" spans="1:52" x14ac:dyDescent="0.25">
      <c r="A659" s="5">
        <v>36</v>
      </c>
      <c r="B659" s="5">
        <v>17</v>
      </c>
      <c r="C659" s="5">
        <v>0</v>
      </c>
      <c r="D659" s="5">
        <v>0</v>
      </c>
      <c r="E659" s="5">
        <v>0</v>
      </c>
      <c r="F659" s="5">
        <v>0</v>
      </c>
      <c r="G659" s="5">
        <v>0</v>
      </c>
      <c r="H659" s="5">
        <v>30</v>
      </c>
      <c r="I659" s="5">
        <v>24</v>
      </c>
      <c r="J659" s="5">
        <v>100</v>
      </c>
      <c r="K659" s="5">
        <v>0.76600000000000001</v>
      </c>
      <c r="L659" s="5">
        <v>100</v>
      </c>
      <c r="M659" s="5"/>
      <c r="N659" s="5"/>
      <c r="O659" s="5"/>
      <c r="P659" s="5"/>
      <c r="Q659" s="5">
        <v>96</v>
      </c>
      <c r="R659" s="5">
        <v>18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6</v>
      </c>
      <c r="Y659" s="5">
        <v>33</v>
      </c>
      <c r="Z659" s="5">
        <v>79.166667000000004</v>
      </c>
      <c r="AA659" s="5">
        <v>0.85899999999999999</v>
      </c>
      <c r="AB659" s="5">
        <v>100</v>
      </c>
      <c r="AC659" s="5"/>
      <c r="AD659" s="5">
        <v>96</v>
      </c>
      <c r="AE659" s="5">
        <v>16</v>
      </c>
      <c r="AF659" s="5">
        <v>0</v>
      </c>
      <c r="AG659" s="5">
        <v>0</v>
      </c>
      <c r="AH659" s="5">
        <v>0</v>
      </c>
      <c r="AI659" s="5">
        <v>0</v>
      </c>
      <c r="AJ659" s="5">
        <v>0</v>
      </c>
      <c r="AK659" s="5">
        <v>17</v>
      </c>
      <c r="AL659" s="5">
        <v>64</v>
      </c>
      <c r="AM659" s="5">
        <v>100</v>
      </c>
      <c r="AN659" s="5">
        <v>0.64</v>
      </c>
      <c r="AO659" s="5">
        <v>100</v>
      </c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</row>
    <row r="660" spans="1:52" x14ac:dyDescent="0.25">
      <c r="A660" s="5">
        <v>37</v>
      </c>
      <c r="B660" s="5">
        <v>18</v>
      </c>
      <c r="C660" s="5">
        <v>0</v>
      </c>
      <c r="D660" s="5">
        <v>0</v>
      </c>
      <c r="E660" s="5">
        <v>0</v>
      </c>
      <c r="F660" s="5">
        <v>2</v>
      </c>
      <c r="G660" s="5">
        <v>0</v>
      </c>
      <c r="H660" s="5">
        <v>0</v>
      </c>
      <c r="I660" s="5">
        <v>48</v>
      </c>
      <c r="J660" s="5">
        <v>100</v>
      </c>
      <c r="K660" s="5">
        <v>0.79700000000000004</v>
      </c>
      <c r="L660" s="5">
        <v>100</v>
      </c>
      <c r="M660" s="5"/>
      <c r="N660" s="5"/>
      <c r="O660" s="5"/>
      <c r="P660" s="5"/>
      <c r="Q660" s="5">
        <v>97</v>
      </c>
      <c r="R660" s="5">
        <v>19</v>
      </c>
      <c r="S660" s="5">
        <v>0</v>
      </c>
      <c r="T660" s="5">
        <v>0</v>
      </c>
      <c r="U660" s="5">
        <v>0</v>
      </c>
      <c r="V660" s="5">
        <v>25</v>
      </c>
      <c r="W660" s="5">
        <v>0</v>
      </c>
      <c r="X660" s="5">
        <v>10</v>
      </c>
      <c r="Y660" s="5">
        <v>48</v>
      </c>
      <c r="Z660" s="5">
        <v>100</v>
      </c>
      <c r="AA660" s="5">
        <v>0.92200000000000004</v>
      </c>
      <c r="AB660" s="5">
        <v>100</v>
      </c>
      <c r="AC660" s="5"/>
      <c r="AD660" s="5">
        <v>97</v>
      </c>
      <c r="AE660" s="5">
        <v>17</v>
      </c>
      <c r="AF660" s="5">
        <v>0</v>
      </c>
      <c r="AG660" s="5">
        <v>0</v>
      </c>
      <c r="AH660" s="5">
        <v>0</v>
      </c>
      <c r="AI660" s="5">
        <v>0</v>
      </c>
      <c r="AJ660" s="5">
        <v>0</v>
      </c>
      <c r="AK660" s="5">
        <v>47</v>
      </c>
      <c r="AL660" s="5">
        <v>51</v>
      </c>
      <c r="AM660" s="5">
        <v>100</v>
      </c>
      <c r="AN660" s="5">
        <v>0.67200000000000004</v>
      </c>
      <c r="AO660" s="5">
        <v>100</v>
      </c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</row>
    <row r="661" spans="1:52" x14ac:dyDescent="0.25">
      <c r="A661" s="5">
        <v>38</v>
      </c>
      <c r="B661" s="5">
        <v>19</v>
      </c>
      <c r="C661" s="5">
        <v>0</v>
      </c>
      <c r="D661" s="5">
        <v>0</v>
      </c>
      <c r="E661" s="5">
        <v>0</v>
      </c>
      <c r="F661" s="5">
        <v>16</v>
      </c>
      <c r="G661" s="5">
        <v>0</v>
      </c>
      <c r="H661" s="5">
        <v>11</v>
      </c>
      <c r="I661" s="5">
        <v>3</v>
      </c>
      <c r="J661" s="5">
        <v>100</v>
      </c>
      <c r="K661" s="5">
        <v>0.89</v>
      </c>
      <c r="L661" s="5">
        <v>100</v>
      </c>
      <c r="M661" s="5"/>
      <c r="N661" s="5"/>
      <c r="O661" s="5"/>
      <c r="P661" s="5"/>
      <c r="Q661" s="5">
        <v>98</v>
      </c>
      <c r="R661" s="5">
        <v>17</v>
      </c>
      <c r="S661" s="5">
        <v>0</v>
      </c>
      <c r="T661" s="5">
        <v>0</v>
      </c>
      <c r="U661" s="5">
        <v>0</v>
      </c>
      <c r="V661" s="5">
        <v>10</v>
      </c>
      <c r="W661" s="5">
        <v>0</v>
      </c>
      <c r="X661" s="5">
        <v>7</v>
      </c>
      <c r="Y661" s="5">
        <v>51</v>
      </c>
      <c r="Z661" s="5">
        <v>100</v>
      </c>
      <c r="AA661" s="5">
        <v>0.81299999999999994</v>
      </c>
      <c r="AB661" s="5">
        <v>100</v>
      </c>
      <c r="AC661" s="5"/>
      <c r="AD661" s="5">
        <v>98</v>
      </c>
      <c r="AE661" s="5">
        <v>15</v>
      </c>
      <c r="AF661" s="5">
        <v>0</v>
      </c>
      <c r="AG661" s="5">
        <v>0</v>
      </c>
      <c r="AH661" s="5">
        <v>0</v>
      </c>
      <c r="AI661" s="5">
        <v>0</v>
      </c>
      <c r="AJ661" s="5">
        <v>0</v>
      </c>
      <c r="AK661" s="5">
        <v>18</v>
      </c>
      <c r="AL661" s="5">
        <v>53</v>
      </c>
      <c r="AM661" s="5">
        <v>90.277777999999998</v>
      </c>
      <c r="AN661" s="5">
        <v>0.59399999999999997</v>
      </c>
      <c r="AO661" s="5">
        <v>100</v>
      </c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</row>
    <row r="662" spans="1:52" x14ac:dyDescent="0.25">
      <c r="A662" s="5">
        <v>39</v>
      </c>
      <c r="B662" s="5">
        <v>19</v>
      </c>
      <c r="C662" s="5">
        <v>0</v>
      </c>
      <c r="D662" s="5">
        <v>0</v>
      </c>
      <c r="E662" s="5">
        <v>0</v>
      </c>
      <c r="F662" s="5">
        <v>66</v>
      </c>
      <c r="G662" s="5">
        <v>0</v>
      </c>
      <c r="H662" s="5">
        <v>0</v>
      </c>
      <c r="I662" s="5">
        <v>27</v>
      </c>
      <c r="J662" s="5">
        <v>98.611110999999994</v>
      </c>
      <c r="K662" s="5">
        <v>0.90600000000000003</v>
      </c>
      <c r="L662" s="5">
        <v>100</v>
      </c>
      <c r="M662" s="5"/>
      <c r="N662" s="5"/>
      <c r="O662" s="5"/>
      <c r="P662" s="5"/>
      <c r="Q662" s="5">
        <v>99</v>
      </c>
      <c r="R662" s="5">
        <v>17</v>
      </c>
      <c r="S662" s="5">
        <v>0</v>
      </c>
      <c r="T662" s="5">
        <v>0</v>
      </c>
      <c r="U662" s="5">
        <v>0</v>
      </c>
      <c r="V662" s="5">
        <v>22</v>
      </c>
      <c r="W662" s="5">
        <v>0</v>
      </c>
      <c r="X662" s="5">
        <v>0</v>
      </c>
      <c r="Y662" s="5">
        <v>52</v>
      </c>
      <c r="Z662" s="5">
        <v>100</v>
      </c>
      <c r="AA662" s="5">
        <v>0.78100000000000003</v>
      </c>
      <c r="AB662" s="5">
        <v>100</v>
      </c>
      <c r="AC662" s="5"/>
      <c r="AD662" s="5">
        <v>99</v>
      </c>
      <c r="AE662" s="5">
        <v>15</v>
      </c>
      <c r="AF662" s="5">
        <v>0</v>
      </c>
      <c r="AG662" s="5">
        <v>0</v>
      </c>
      <c r="AH662" s="5">
        <v>0</v>
      </c>
      <c r="AI662" s="5">
        <v>8</v>
      </c>
      <c r="AJ662" s="5">
        <v>0</v>
      </c>
      <c r="AK662" s="5">
        <v>18</v>
      </c>
      <c r="AL662" s="5">
        <v>60</v>
      </c>
      <c r="AM662" s="5">
        <v>94.444444000000004</v>
      </c>
      <c r="AN662" s="5">
        <v>0.59399999999999997</v>
      </c>
      <c r="AO662" s="5">
        <v>100</v>
      </c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</row>
    <row r="663" spans="1:52" x14ac:dyDescent="0.25">
      <c r="A663" s="5">
        <v>40</v>
      </c>
      <c r="B663" s="5">
        <v>14</v>
      </c>
      <c r="C663" s="5">
        <v>0</v>
      </c>
      <c r="D663" s="5">
        <v>0</v>
      </c>
      <c r="E663" s="5">
        <v>0</v>
      </c>
      <c r="F663" s="5">
        <v>7</v>
      </c>
      <c r="G663" s="5">
        <v>0</v>
      </c>
      <c r="H663" s="5">
        <v>0</v>
      </c>
      <c r="I663" s="5">
        <v>69</v>
      </c>
      <c r="J663" s="5">
        <v>100</v>
      </c>
      <c r="K663" s="5">
        <v>0.625</v>
      </c>
      <c r="L663" s="5">
        <v>100</v>
      </c>
      <c r="M663" s="5"/>
      <c r="N663" s="5"/>
      <c r="O663" s="5"/>
      <c r="P663" s="5"/>
      <c r="Q663" s="5">
        <v>100</v>
      </c>
      <c r="R663" s="5">
        <v>15</v>
      </c>
      <c r="S663" s="5">
        <v>0</v>
      </c>
      <c r="T663" s="5">
        <v>0</v>
      </c>
      <c r="U663" s="5">
        <v>0</v>
      </c>
      <c r="V663" s="5">
        <v>26</v>
      </c>
      <c r="W663" s="5">
        <v>0</v>
      </c>
      <c r="X663" s="5">
        <v>6</v>
      </c>
      <c r="Y663" s="5">
        <v>42</v>
      </c>
      <c r="Z663" s="5">
        <v>100</v>
      </c>
      <c r="AA663" s="5">
        <v>0.70299999999999996</v>
      </c>
      <c r="AB663" s="5">
        <v>100</v>
      </c>
      <c r="AC663" s="5"/>
      <c r="AD663" s="5">
        <v>100</v>
      </c>
      <c r="AE663" s="5">
        <v>12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20</v>
      </c>
      <c r="AL663" s="5">
        <v>48</v>
      </c>
      <c r="AM663" s="5">
        <v>100</v>
      </c>
      <c r="AN663" s="5">
        <v>0.46899999999999997</v>
      </c>
      <c r="AO663" s="5">
        <v>100</v>
      </c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</row>
    <row r="664" spans="1:52" x14ac:dyDescent="0.25">
      <c r="A664" s="5">
        <v>41</v>
      </c>
      <c r="B664" s="5">
        <v>13</v>
      </c>
      <c r="C664" s="5">
        <v>0</v>
      </c>
      <c r="D664" s="5">
        <v>0</v>
      </c>
      <c r="E664" s="5">
        <v>0</v>
      </c>
      <c r="F664" s="5">
        <v>39</v>
      </c>
      <c r="G664" s="5">
        <v>0</v>
      </c>
      <c r="H664" s="5">
        <v>0</v>
      </c>
      <c r="I664" s="5">
        <v>54</v>
      </c>
      <c r="J664" s="5">
        <v>100</v>
      </c>
      <c r="K664" s="5">
        <v>0.57899999999999996</v>
      </c>
      <c r="L664" s="5">
        <v>100</v>
      </c>
      <c r="M664" s="5"/>
      <c r="N664" s="5"/>
      <c r="O664" s="5"/>
      <c r="P664" s="5"/>
      <c r="Q664" s="5">
        <v>101</v>
      </c>
      <c r="R664" s="5">
        <v>12</v>
      </c>
      <c r="S664" s="5">
        <v>0</v>
      </c>
      <c r="T664" s="5">
        <v>0</v>
      </c>
      <c r="U664" s="5">
        <v>0</v>
      </c>
      <c r="V664" s="5">
        <v>11</v>
      </c>
      <c r="W664" s="5">
        <v>0</v>
      </c>
      <c r="X664" s="5">
        <v>10</v>
      </c>
      <c r="Y664" s="5">
        <v>45</v>
      </c>
      <c r="Z664" s="5">
        <v>88.888889000000006</v>
      </c>
      <c r="AA664" s="5">
        <v>0.54700000000000004</v>
      </c>
      <c r="AB664" s="5">
        <v>100</v>
      </c>
      <c r="AC664" s="5"/>
      <c r="AD664" s="5">
        <v>101</v>
      </c>
      <c r="AE664" s="5">
        <v>12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37</v>
      </c>
      <c r="AL664" s="5">
        <v>6</v>
      </c>
      <c r="AM664" s="5">
        <v>83.333332999999996</v>
      </c>
      <c r="AN664" s="5">
        <v>0.48399999999999999</v>
      </c>
      <c r="AO664" s="5">
        <v>100</v>
      </c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</row>
    <row r="665" spans="1:52" x14ac:dyDescent="0.25">
      <c r="A665" s="5">
        <v>42</v>
      </c>
      <c r="B665" s="5">
        <v>17</v>
      </c>
      <c r="C665" s="5">
        <v>0</v>
      </c>
      <c r="D665" s="5">
        <v>0</v>
      </c>
      <c r="E665" s="5">
        <v>0</v>
      </c>
      <c r="F665" s="5">
        <v>5</v>
      </c>
      <c r="G665" s="5">
        <v>0</v>
      </c>
      <c r="H665" s="5">
        <v>0</v>
      </c>
      <c r="I665" s="5">
        <v>62</v>
      </c>
      <c r="J665" s="5">
        <v>100</v>
      </c>
      <c r="K665" s="5">
        <v>0.65600000000000003</v>
      </c>
      <c r="L665" s="5">
        <v>100</v>
      </c>
      <c r="M665" s="5"/>
      <c r="N665" s="5"/>
      <c r="O665" s="5"/>
      <c r="P665" s="5"/>
      <c r="Q665" s="5">
        <v>102</v>
      </c>
      <c r="R665" s="5">
        <v>16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70</v>
      </c>
      <c r="Z665" s="5">
        <v>100</v>
      </c>
      <c r="AA665" s="5">
        <v>0.60899999999999999</v>
      </c>
      <c r="AB665" s="5">
        <v>100</v>
      </c>
      <c r="AC665" s="5"/>
      <c r="AD665" s="5">
        <v>102</v>
      </c>
      <c r="AE665" s="5">
        <v>16</v>
      </c>
      <c r="AF665" s="5">
        <v>0</v>
      </c>
      <c r="AG665" s="5">
        <v>0</v>
      </c>
      <c r="AH665" s="5">
        <v>0</v>
      </c>
      <c r="AI665" s="5">
        <v>0</v>
      </c>
      <c r="AJ665" s="5">
        <v>0</v>
      </c>
      <c r="AK665" s="5">
        <v>34</v>
      </c>
      <c r="AL665" s="5">
        <v>48</v>
      </c>
      <c r="AM665" s="5">
        <v>80.555555999999996</v>
      </c>
      <c r="AN665" s="5">
        <v>0.57799999999999996</v>
      </c>
      <c r="AO665" s="5">
        <v>100</v>
      </c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</row>
    <row r="666" spans="1:52" x14ac:dyDescent="0.25">
      <c r="A666" s="5">
        <v>43</v>
      </c>
      <c r="B666" s="5">
        <v>18</v>
      </c>
      <c r="C666" s="5">
        <v>0</v>
      </c>
      <c r="D666" s="5">
        <v>0</v>
      </c>
      <c r="E666" s="5">
        <v>0</v>
      </c>
      <c r="F666" s="5">
        <v>16</v>
      </c>
      <c r="G666" s="5">
        <v>0</v>
      </c>
      <c r="H666" s="5">
        <v>0</v>
      </c>
      <c r="I666" s="5">
        <v>51</v>
      </c>
      <c r="J666" s="5">
        <v>81.944444000000004</v>
      </c>
      <c r="K666" s="5">
        <v>0.73399999999999999</v>
      </c>
      <c r="L666" s="5">
        <v>100</v>
      </c>
      <c r="M666" s="5"/>
      <c r="N666" s="5"/>
      <c r="O666" s="5"/>
      <c r="P666" s="5"/>
      <c r="Q666" s="5">
        <v>103</v>
      </c>
      <c r="R666" s="5">
        <v>18</v>
      </c>
      <c r="S666" s="5">
        <v>0</v>
      </c>
      <c r="T666" s="5">
        <v>0</v>
      </c>
      <c r="U666" s="5">
        <v>0</v>
      </c>
      <c r="V666" s="5">
        <v>1</v>
      </c>
      <c r="W666" s="5">
        <v>0</v>
      </c>
      <c r="X666" s="5">
        <v>10</v>
      </c>
      <c r="Y666" s="5">
        <v>6</v>
      </c>
      <c r="Z666" s="5">
        <v>54.166666999999997</v>
      </c>
      <c r="AA666" s="5">
        <v>0.70299999999999996</v>
      </c>
      <c r="AB666" s="5">
        <v>100</v>
      </c>
      <c r="AC666" s="5"/>
      <c r="AD666" s="5">
        <v>103</v>
      </c>
      <c r="AE666" s="5">
        <v>15</v>
      </c>
      <c r="AF666" s="5">
        <v>0</v>
      </c>
      <c r="AG666" s="5">
        <v>0</v>
      </c>
      <c r="AH666" s="5">
        <v>0</v>
      </c>
      <c r="AI666" s="5">
        <v>0</v>
      </c>
      <c r="AJ666" s="5">
        <v>0</v>
      </c>
      <c r="AK666" s="5">
        <v>0</v>
      </c>
      <c r="AL666" s="5">
        <v>48</v>
      </c>
      <c r="AM666" s="5">
        <v>66.666667000000004</v>
      </c>
      <c r="AN666" s="5">
        <v>0.53100000000000003</v>
      </c>
      <c r="AO666" s="5">
        <v>100</v>
      </c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</row>
    <row r="667" spans="1:52" x14ac:dyDescent="0.25">
      <c r="A667" s="5">
        <v>44</v>
      </c>
      <c r="B667" s="5">
        <v>17</v>
      </c>
      <c r="C667" s="5">
        <v>0</v>
      </c>
      <c r="D667" s="5">
        <v>0</v>
      </c>
      <c r="E667" s="5">
        <v>0</v>
      </c>
      <c r="F667" s="5">
        <v>0</v>
      </c>
      <c r="G667" s="5">
        <v>0</v>
      </c>
      <c r="H667" s="5">
        <v>11</v>
      </c>
      <c r="I667" s="5">
        <v>47</v>
      </c>
      <c r="J667" s="5">
        <v>100</v>
      </c>
      <c r="K667" s="5">
        <v>0.70299999999999996</v>
      </c>
      <c r="L667" s="5">
        <v>100</v>
      </c>
      <c r="M667" s="5"/>
      <c r="N667" s="5"/>
      <c r="O667" s="5"/>
      <c r="P667" s="5"/>
      <c r="Q667" s="5">
        <v>104</v>
      </c>
      <c r="R667" s="5">
        <v>17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11</v>
      </c>
      <c r="Y667" s="5">
        <v>48</v>
      </c>
      <c r="Z667" s="5">
        <v>100</v>
      </c>
      <c r="AA667" s="5">
        <v>0.70299999999999996</v>
      </c>
      <c r="AB667" s="5">
        <v>100</v>
      </c>
      <c r="AC667" s="5"/>
      <c r="AD667" s="5">
        <v>104</v>
      </c>
      <c r="AE667" s="5">
        <v>15</v>
      </c>
      <c r="AF667" s="5">
        <v>0</v>
      </c>
      <c r="AG667" s="5">
        <v>0</v>
      </c>
      <c r="AH667" s="5">
        <v>0</v>
      </c>
      <c r="AI667" s="5">
        <v>0</v>
      </c>
      <c r="AJ667" s="5">
        <v>0</v>
      </c>
      <c r="AK667" s="5">
        <v>96</v>
      </c>
      <c r="AL667" s="5">
        <v>0</v>
      </c>
      <c r="AM667" s="5">
        <v>100</v>
      </c>
      <c r="AN667" s="5">
        <v>0.53200000000000003</v>
      </c>
      <c r="AO667" s="5">
        <v>100</v>
      </c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</row>
    <row r="668" spans="1:52" x14ac:dyDescent="0.25">
      <c r="A668" s="5">
        <v>45</v>
      </c>
      <c r="B668" s="5">
        <v>18</v>
      </c>
      <c r="C668" s="5">
        <v>0</v>
      </c>
      <c r="D668" s="5">
        <v>0</v>
      </c>
      <c r="E668" s="5">
        <v>0</v>
      </c>
      <c r="F668" s="5">
        <v>0</v>
      </c>
      <c r="G668" s="5">
        <v>0</v>
      </c>
      <c r="H668" s="5">
        <v>30</v>
      </c>
      <c r="I668" s="5">
        <v>3</v>
      </c>
      <c r="J668" s="5">
        <v>95.833332999999996</v>
      </c>
      <c r="K668" s="5">
        <v>0.875</v>
      </c>
      <c r="L668" s="5">
        <v>100</v>
      </c>
      <c r="M668" s="5"/>
      <c r="N668" s="5"/>
      <c r="O668" s="5"/>
      <c r="P668" s="5"/>
      <c r="Q668" s="5">
        <v>105</v>
      </c>
      <c r="R668" s="5">
        <v>18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30</v>
      </c>
      <c r="Y668" s="5">
        <v>3</v>
      </c>
      <c r="Z668" s="5">
        <v>95.833332999999996</v>
      </c>
      <c r="AA668" s="5">
        <v>0.81299999999999994</v>
      </c>
      <c r="AB668" s="5">
        <v>100</v>
      </c>
      <c r="AC668" s="5"/>
      <c r="AD668" s="5">
        <v>105</v>
      </c>
      <c r="AE668" s="5">
        <v>15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0</v>
      </c>
      <c r="AL668" s="5">
        <v>63</v>
      </c>
      <c r="AM668" s="5">
        <v>87.5</v>
      </c>
      <c r="AN668" s="5">
        <v>0.56200000000000006</v>
      </c>
      <c r="AO668" s="5">
        <v>100</v>
      </c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</row>
    <row r="669" spans="1:52" x14ac:dyDescent="0.25">
      <c r="A669" s="5">
        <v>46</v>
      </c>
      <c r="B669" s="5">
        <v>16</v>
      </c>
      <c r="C669" s="5">
        <v>0</v>
      </c>
      <c r="D669" s="5">
        <v>0</v>
      </c>
      <c r="E669" s="5">
        <v>0</v>
      </c>
      <c r="F669" s="5">
        <v>0</v>
      </c>
      <c r="G669" s="5">
        <v>0</v>
      </c>
      <c r="H669" s="5">
        <v>0</v>
      </c>
      <c r="I669" s="5">
        <v>7</v>
      </c>
      <c r="J669" s="5">
        <v>9.7222220000000004</v>
      </c>
      <c r="K669" s="5">
        <v>0.68799999999999994</v>
      </c>
      <c r="L669" s="5">
        <v>100</v>
      </c>
      <c r="M669" s="5"/>
      <c r="N669" s="5"/>
      <c r="O669" s="5"/>
      <c r="P669" s="5"/>
      <c r="Q669" s="5">
        <v>106</v>
      </c>
      <c r="R669" s="5">
        <v>16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90</v>
      </c>
      <c r="Y669" s="5">
        <v>7</v>
      </c>
      <c r="Z669" s="5">
        <v>20.833333</v>
      </c>
      <c r="AA669" s="5">
        <v>0.70299999999999996</v>
      </c>
      <c r="AB669" s="5">
        <v>100</v>
      </c>
      <c r="AC669" s="5"/>
      <c r="AD669" s="5">
        <v>106</v>
      </c>
      <c r="AE669" s="5">
        <v>14</v>
      </c>
      <c r="AF669" s="5">
        <v>0</v>
      </c>
      <c r="AG669" s="5">
        <v>0</v>
      </c>
      <c r="AH669" s="5">
        <v>0</v>
      </c>
      <c r="AI669" s="5">
        <v>0</v>
      </c>
      <c r="AJ669" s="5">
        <v>0</v>
      </c>
      <c r="AK669" s="5">
        <v>120</v>
      </c>
      <c r="AL669" s="5">
        <v>0</v>
      </c>
      <c r="AM669" s="5">
        <v>52.777777999999998</v>
      </c>
      <c r="AN669" s="5">
        <v>0.56299999999999994</v>
      </c>
      <c r="AO669" s="5">
        <v>100</v>
      </c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</row>
    <row r="670" spans="1:52" x14ac:dyDescent="0.25">
      <c r="A670" s="5">
        <v>47</v>
      </c>
      <c r="B670" s="5">
        <v>16</v>
      </c>
      <c r="C670" s="5">
        <v>0</v>
      </c>
      <c r="D670" s="5">
        <v>0</v>
      </c>
      <c r="E670" s="5">
        <v>0</v>
      </c>
      <c r="F670" s="5">
        <v>0</v>
      </c>
      <c r="G670" s="5">
        <v>0</v>
      </c>
      <c r="H670" s="5">
        <v>60</v>
      </c>
      <c r="I670" s="5">
        <v>0</v>
      </c>
      <c r="J670" s="5">
        <v>69.444444000000004</v>
      </c>
      <c r="K670" s="5">
        <v>0.625</v>
      </c>
      <c r="L670" s="5">
        <v>100</v>
      </c>
      <c r="M670" s="5"/>
      <c r="N670" s="5"/>
      <c r="O670" s="5"/>
      <c r="P670" s="5"/>
      <c r="Q670" s="5">
        <v>108</v>
      </c>
      <c r="R670" s="5">
        <v>18</v>
      </c>
      <c r="S670" s="5">
        <v>0</v>
      </c>
      <c r="T670" s="5">
        <v>0</v>
      </c>
      <c r="U670" s="5">
        <v>0</v>
      </c>
      <c r="V670" s="5">
        <v>14</v>
      </c>
      <c r="W670" s="5">
        <v>0</v>
      </c>
      <c r="X670" s="5">
        <v>10</v>
      </c>
      <c r="Y670" s="5">
        <v>0</v>
      </c>
      <c r="Z670" s="5">
        <v>100</v>
      </c>
      <c r="AA670" s="5">
        <v>2.5779999999999998</v>
      </c>
      <c r="AB670" s="5">
        <v>100</v>
      </c>
      <c r="AC670" s="5"/>
      <c r="AD670" s="5">
        <v>107</v>
      </c>
      <c r="AE670" s="5">
        <v>16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63</v>
      </c>
      <c r="AL670" s="5">
        <v>38</v>
      </c>
      <c r="AM670" s="5">
        <v>90.277777999999998</v>
      </c>
      <c r="AN670" s="5">
        <v>0.60899999999999999</v>
      </c>
      <c r="AO670" s="5">
        <v>100</v>
      </c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</row>
    <row r="671" spans="1:52" x14ac:dyDescent="0.25">
      <c r="A671" s="5">
        <v>48</v>
      </c>
      <c r="B671" s="5">
        <v>18</v>
      </c>
      <c r="C671" s="5">
        <v>0</v>
      </c>
      <c r="D671" s="5">
        <v>0</v>
      </c>
      <c r="E671" s="5">
        <v>0</v>
      </c>
      <c r="F671" s="5">
        <v>3</v>
      </c>
      <c r="G671" s="5">
        <v>0</v>
      </c>
      <c r="H671" s="5">
        <v>6</v>
      </c>
      <c r="I671" s="5">
        <v>26</v>
      </c>
      <c r="J671" s="5">
        <v>90.277777999999998</v>
      </c>
      <c r="K671" s="5">
        <v>0.75</v>
      </c>
      <c r="L671" s="5">
        <v>100</v>
      </c>
      <c r="M671" s="5"/>
      <c r="N671" s="5"/>
      <c r="O671" s="5"/>
      <c r="P671" s="5"/>
      <c r="Q671" s="5">
        <v>109</v>
      </c>
      <c r="R671" s="5">
        <v>18</v>
      </c>
      <c r="S671" s="5">
        <v>0</v>
      </c>
      <c r="T671" s="5">
        <v>0</v>
      </c>
      <c r="U671" s="5">
        <v>0</v>
      </c>
      <c r="V671" s="5">
        <v>71</v>
      </c>
      <c r="W671" s="5">
        <v>0</v>
      </c>
      <c r="X671" s="5">
        <v>0</v>
      </c>
      <c r="Y671" s="5">
        <v>50</v>
      </c>
      <c r="Z671" s="5">
        <v>94.444444000000004</v>
      </c>
      <c r="AA671" s="5">
        <v>0.81299999999999994</v>
      </c>
      <c r="AB671" s="5">
        <v>100</v>
      </c>
      <c r="AC671" s="5"/>
      <c r="AD671" s="5">
        <v>108</v>
      </c>
      <c r="AE671" s="5">
        <v>15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4</v>
      </c>
      <c r="AL671" s="5">
        <v>59</v>
      </c>
      <c r="AM671" s="5">
        <v>100</v>
      </c>
      <c r="AN671" s="5">
        <v>0.60899999999999999</v>
      </c>
      <c r="AO671" s="5">
        <v>100</v>
      </c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</row>
    <row r="672" spans="1:52" x14ac:dyDescent="0.25">
      <c r="A672" s="5">
        <v>49</v>
      </c>
      <c r="B672" s="5">
        <v>17</v>
      </c>
      <c r="C672" s="5">
        <v>0</v>
      </c>
      <c r="D672" s="5">
        <v>0</v>
      </c>
      <c r="E672" s="5">
        <v>0</v>
      </c>
      <c r="F672" s="5">
        <v>29</v>
      </c>
      <c r="G672" s="5">
        <v>0</v>
      </c>
      <c r="H672" s="5">
        <v>0</v>
      </c>
      <c r="I672" s="5">
        <v>42</v>
      </c>
      <c r="J672" s="5">
        <v>94.444444000000004</v>
      </c>
      <c r="K672" s="5">
        <v>0.75</v>
      </c>
      <c r="L672" s="5">
        <v>100</v>
      </c>
      <c r="M672" s="5"/>
      <c r="N672" s="5"/>
      <c r="O672" s="5"/>
      <c r="P672" s="5"/>
      <c r="Q672" s="5">
        <v>110</v>
      </c>
      <c r="R672" s="5">
        <v>15</v>
      </c>
      <c r="S672" s="5">
        <v>0</v>
      </c>
      <c r="T672" s="5">
        <v>0</v>
      </c>
      <c r="U672" s="5">
        <v>2</v>
      </c>
      <c r="V672" s="5">
        <v>38</v>
      </c>
      <c r="W672" s="5">
        <v>0</v>
      </c>
      <c r="X672" s="5">
        <v>0</v>
      </c>
      <c r="Y672" s="5">
        <v>58</v>
      </c>
      <c r="Z672" s="5">
        <v>94.444444000000004</v>
      </c>
      <c r="AA672" s="5">
        <v>0.70299999999999996</v>
      </c>
      <c r="AB672" s="5">
        <v>100</v>
      </c>
      <c r="AC672" s="5"/>
      <c r="AD672" s="5">
        <v>109</v>
      </c>
      <c r="AE672" s="5">
        <v>16</v>
      </c>
      <c r="AF672" s="5">
        <v>0</v>
      </c>
      <c r="AG672" s="5">
        <v>0</v>
      </c>
      <c r="AH672" s="5">
        <v>0</v>
      </c>
      <c r="AI672" s="5">
        <v>13</v>
      </c>
      <c r="AJ672" s="5">
        <v>0</v>
      </c>
      <c r="AK672" s="5">
        <v>24</v>
      </c>
      <c r="AL672" s="5">
        <v>39</v>
      </c>
      <c r="AM672" s="5">
        <v>100</v>
      </c>
      <c r="AN672" s="5">
        <v>0.61</v>
      </c>
      <c r="AO672" s="5">
        <v>100</v>
      </c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</row>
    <row r="673" spans="1:52" x14ac:dyDescent="0.25">
      <c r="A673" s="5">
        <v>50</v>
      </c>
      <c r="B673" s="5">
        <v>15</v>
      </c>
      <c r="C673" s="5">
        <v>0</v>
      </c>
      <c r="D673" s="5">
        <v>0</v>
      </c>
      <c r="E673" s="5">
        <v>0</v>
      </c>
      <c r="F673" s="5">
        <v>26</v>
      </c>
      <c r="G673" s="5">
        <v>0</v>
      </c>
      <c r="H673" s="5">
        <v>1</v>
      </c>
      <c r="I673" s="5">
        <v>34</v>
      </c>
      <c r="J673" s="5">
        <v>93.055555999999996</v>
      </c>
      <c r="K673" s="5">
        <v>0.71899999999999997</v>
      </c>
      <c r="L673" s="5">
        <v>100</v>
      </c>
      <c r="M673" s="5"/>
      <c r="N673" s="5"/>
      <c r="O673" s="5"/>
      <c r="P673" s="5"/>
      <c r="Q673" s="5">
        <v>111</v>
      </c>
      <c r="R673" s="5">
        <v>13</v>
      </c>
      <c r="S673" s="5">
        <v>0</v>
      </c>
      <c r="T673" s="5">
        <v>0</v>
      </c>
      <c r="U673" s="5">
        <v>0</v>
      </c>
      <c r="V673" s="5">
        <v>25</v>
      </c>
      <c r="W673" s="5">
        <v>0</v>
      </c>
      <c r="X673" s="5">
        <v>0</v>
      </c>
      <c r="Y673" s="5">
        <v>63</v>
      </c>
      <c r="Z673" s="5">
        <v>100</v>
      </c>
      <c r="AA673" s="5">
        <v>0.60899999999999999</v>
      </c>
      <c r="AB673" s="5">
        <v>100</v>
      </c>
      <c r="AC673" s="5"/>
      <c r="AD673" s="5">
        <v>110</v>
      </c>
      <c r="AE673" s="5">
        <v>13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2</v>
      </c>
      <c r="AL673" s="5">
        <v>36</v>
      </c>
      <c r="AM673" s="5">
        <v>66.666667000000004</v>
      </c>
      <c r="AN673" s="5">
        <v>0.57799999999999996</v>
      </c>
      <c r="AO673" s="5">
        <v>100</v>
      </c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</row>
    <row r="674" spans="1:52" x14ac:dyDescent="0.25">
      <c r="A674" s="5">
        <v>51</v>
      </c>
      <c r="B674" s="5">
        <v>12</v>
      </c>
      <c r="C674" s="5">
        <v>0</v>
      </c>
      <c r="D674" s="5">
        <v>0</v>
      </c>
      <c r="E674" s="5">
        <v>0</v>
      </c>
      <c r="F674" s="5">
        <v>0</v>
      </c>
      <c r="G674" s="5">
        <v>0</v>
      </c>
      <c r="H674" s="5">
        <v>0</v>
      </c>
      <c r="I674" s="5">
        <v>37</v>
      </c>
      <c r="J674" s="5">
        <v>59.722222000000002</v>
      </c>
      <c r="K674" s="5">
        <v>0.54600000000000004</v>
      </c>
      <c r="L674" s="5">
        <v>100</v>
      </c>
      <c r="M674" s="5"/>
      <c r="N674" s="5"/>
      <c r="O674" s="5"/>
      <c r="P674" s="5"/>
      <c r="Q674" s="5">
        <v>112</v>
      </c>
      <c r="R674" s="5">
        <v>14</v>
      </c>
      <c r="S674" s="5">
        <v>0</v>
      </c>
      <c r="T674" s="5">
        <v>0</v>
      </c>
      <c r="U674" s="5">
        <v>0</v>
      </c>
      <c r="V674" s="5">
        <v>46</v>
      </c>
      <c r="W674" s="5">
        <v>0</v>
      </c>
      <c r="X674" s="5">
        <v>0</v>
      </c>
      <c r="Y674" s="5">
        <v>54</v>
      </c>
      <c r="Z674" s="5">
        <v>100</v>
      </c>
      <c r="AA674" s="5">
        <v>0.61</v>
      </c>
      <c r="AB674" s="5">
        <v>100</v>
      </c>
      <c r="AC674" s="5"/>
      <c r="AD674" s="5">
        <v>111</v>
      </c>
      <c r="AE674" s="5">
        <v>10</v>
      </c>
      <c r="AF674" s="5">
        <v>0</v>
      </c>
      <c r="AG674" s="5">
        <v>0</v>
      </c>
      <c r="AH674" s="5">
        <v>0</v>
      </c>
      <c r="AI674" s="5">
        <v>0</v>
      </c>
      <c r="AJ674" s="5">
        <v>0</v>
      </c>
      <c r="AK674" s="5">
        <v>32</v>
      </c>
      <c r="AL674" s="5">
        <v>15</v>
      </c>
      <c r="AM674" s="5">
        <v>54.166666999999997</v>
      </c>
      <c r="AN674" s="5">
        <v>0.40600000000000003</v>
      </c>
      <c r="AO674" s="5">
        <v>100</v>
      </c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</row>
    <row r="675" spans="1:52" x14ac:dyDescent="0.25">
      <c r="A675" s="5">
        <v>52</v>
      </c>
      <c r="B675" s="5">
        <v>11</v>
      </c>
      <c r="C675" s="5">
        <v>0</v>
      </c>
      <c r="D675" s="5">
        <v>0</v>
      </c>
      <c r="E675" s="5">
        <v>0</v>
      </c>
      <c r="F675" s="5">
        <v>0</v>
      </c>
      <c r="G675" s="5">
        <v>0</v>
      </c>
      <c r="H675" s="5">
        <v>0</v>
      </c>
      <c r="I675" s="5">
        <v>28</v>
      </c>
      <c r="J675" s="5">
        <v>80.555555999999996</v>
      </c>
      <c r="K675" s="5">
        <v>0.56299999999999994</v>
      </c>
      <c r="L675" s="5">
        <v>100</v>
      </c>
      <c r="M675" s="5"/>
      <c r="N675" s="5"/>
      <c r="O675" s="5"/>
      <c r="P675" s="5"/>
      <c r="Q675" s="5">
        <v>113</v>
      </c>
      <c r="R675" s="5">
        <v>14</v>
      </c>
      <c r="S675" s="5">
        <v>0</v>
      </c>
      <c r="T675" s="5">
        <v>0</v>
      </c>
      <c r="U675" s="5">
        <v>0</v>
      </c>
      <c r="V675" s="5">
        <v>6</v>
      </c>
      <c r="W675" s="5">
        <v>0</v>
      </c>
      <c r="X675" s="5">
        <v>0</v>
      </c>
      <c r="Y675" s="5">
        <v>62</v>
      </c>
      <c r="Z675" s="5">
        <v>100</v>
      </c>
      <c r="AA675" s="5">
        <v>0.56200000000000006</v>
      </c>
      <c r="AB675" s="5">
        <v>100</v>
      </c>
      <c r="AC675" s="5"/>
      <c r="AD675" s="5">
        <v>112</v>
      </c>
      <c r="AE675" s="5">
        <v>11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28</v>
      </c>
      <c r="AL675" s="5">
        <v>66</v>
      </c>
      <c r="AM675" s="5">
        <v>97.222222000000002</v>
      </c>
      <c r="AN675" s="5">
        <v>0.40600000000000003</v>
      </c>
      <c r="AO675" s="5">
        <v>100</v>
      </c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</row>
    <row r="676" spans="1:52" x14ac:dyDescent="0.25">
      <c r="A676" s="5">
        <v>53</v>
      </c>
      <c r="B676" s="5">
        <v>14</v>
      </c>
      <c r="C676" s="5">
        <v>0</v>
      </c>
      <c r="D676" s="5">
        <v>0</v>
      </c>
      <c r="E676" s="5">
        <v>0</v>
      </c>
      <c r="F676" s="5">
        <v>12</v>
      </c>
      <c r="G676" s="5">
        <v>0</v>
      </c>
      <c r="H676" s="5">
        <v>0</v>
      </c>
      <c r="I676" s="5">
        <v>54</v>
      </c>
      <c r="J676" s="5">
        <v>91.666667000000004</v>
      </c>
      <c r="K676" s="5">
        <v>0.79700000000000004</v>
      </c>
      <c r="L676" s="5">
        <v>100</v>
      </c>
      <c r="M676" s="5"/>
      <c r="N676" s="5"/>
      <c r="O676" s="5"/>
      <c r="P676" s="5"/>
      <c r="Q676" s="5">
        <v>114</v>
      </c>
      <c r="R676" s="5">
        <v>15</v>
      </c>
      <c r="S676" s="5">
        <v>0</v>
      </c>
      <c r="T676" s="5">
        <v>0</v>
      </c>
      <c r="U676" s="5">
        <v>0</v>
      </c>
      <c r="V676" s="5">
        <v>31</v>
      </c>
      <c r="W676" s="5">
        <v>0</v>
      </c>
      <c r="X676" s="5">
        <v>1</v>
      </c>
      <c r="Y676" s="5">
        <v>36</v>
      </c>
      <c r="Z676" s="5">
        <v>100</v>
      </c>
      <c r="AA676" s="5">
        <v>0.64100000000000001</v>
      </c>
      <c r="AB676" s="5">
        <v>100</v>
      </c>
      <c r="AC676" s="5"/>
      <c r="AD676" s="5">
        <v>113</v>
      </c>
      <c r="AE676" s="5">
        <v>11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22</v>
      </c>
      <c r="AL676" s="5">
        <v>39</v>
      </c>
      <c r="AM676" s="5">
        <v>65.277777999999998</v>
      </c>
      <c r="AN676" s="5">
        <v>0.42199999999999999</v>
      </c>
      <c r="AO676" s="5">
        <v>100</v>
      </c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</row>
    <row r="677" spans="1:52" x14ac:dyDescent="0.25">
      <c r="A677" s="5">
        <v>54</v>
      </c>
      <c r="B677" s="5">
        <v>13</v>
      </c>
      <c r="C677" s="5">
        <v>0</v>
      </c>
      <c r="D677" s="5">
        <v>0</v>
      </c>
      <c r="E677" s="5">
        <v>0</v>
      </c>
      <c r="F677" s="5">
        <v>0</v>
      </c>
      <c r="G677" s="5">
        <v>0</v>
      </c>
      <c r="H677" s="5">
        <v>0</v>
      </c>
      <c r="I677" s="5">
        <v>48</v>
      </c>
      <c r="J677" s="5">
        <v>98.611110999999994</v>
      </c>
      <c r="K677" s="5">
        <v>0.59399999999999997</v>
      </c>
      <c r="L677" s="5">
        <v>100</v>
      </c>
      <c r="M677" s="5"/>
      <c r="N677" s="5"/>
      <c r="O677" s="5"/>
      <c r="P677" s="5"/>
      <c r="Q677" s="5">
        <v>115</v>
      </c>
      <c r="R677" s="5">
        <v>14</v>
      </c>
      <c r="S677" s="5">
        <v>0</v>
      </c>
      <c r="T677" s="5">
        <v>0</v>
      </c>
      <c r="U677" s="5">
        <v>0</v>
      </c>
      <c r="V677" s="5">
        <v>7</v>
      </c>
      <c r="W677" s="5">
        <v>0</v>
      </c>
      <c r="X677" s="5">
        <v>10</v>
      </c>
      <c r="Y677" s="5">
        <v>42</v>
      </c>
      <c r="Z677" s="5">
        <v>100</v>
      </c>
      <c r="AA677" s="5">
        <v>0.59299999999999997</v>
      </c>
      <c r="AB677" s="5">
        <v>100</v>
      </c>
      <c r="AC677" s="5"/>
      <c r="AD677" s="5">
        <v>114</v>
      </c>
      <c r="AE677" s="5">
        <v>11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41</v>
      </c>
      <c r="AM677" s="5">
        <v>56.944443999999997</v>
      </c>
      <c r="AN677" s="5">
        <v>0.39100000000000001</v>
      </c>
      <c r="AO677" s="5">
        <v>100</v>
      </c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</row>
    <row r="678" spans="1:52" x14ac:dyDescent="0.25">
      <c r="A678" s="5">
        <v>55</v>
      </c>
      <c r="B678" s="5">
        <v>15</v>
      </c>
      <c r="C678" s="5">
        <v>0</v>
      </c>
      <c r="D678" s="5">
        <v>0</v>
      </c>
      <c r="E678" s="5">
        <v>0</v>
      </c>
      <c r="F678" s="5">
        <v>19</v>
      </c>
      <c r="G678" s="5">
        <v>0</v>
      </c>
      <c r="H678" s="5">
        <v>0</v>
      </c>
      <c r="I678" s="5">
        <v>15</v>
      </c>
      <c r="J678" s="5">
        <v>80.555555999999996</v>
      </c>
      <c r="K678" s="5">
        <v>0.67100000000000004</v>
      </c>
      <c r="L678" s="5">
        <v>100</v>
      </c>
      <c r="M678" s="5"/>
      <c r="N678" s="5"/>
      <c r="O678" s="5"/>
      <c r="P678" s="5"/>
      <c r="Q678" s="5">
        <v>116</v>
      </c>
      <c r="R678" s="5">
        <v>15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18</v>
      </c>
      <c r="Z678" s="5">
        <v>25</v>
      </c>
      <c r="AA678" s="5">
        <v>0.61</v>
      </c>
      <c r="AB678" s="5">
        <v>100</v>
      </c>
      <c r="AC678" s="5"/>
      <c r="AD678" s="5">
        <v>115</v>
      </c>
      <c r="AE678" s="5">
        <v>11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21</v>
      </c>
      <c r="AL678" s="5">
        <v>1</v>
      </c>
      <c r="AM678" s="5">
        <v>58.333333000000003</v>
      </c>
      <c r="AN678" s="5">
        <v>0.375</v>
      </c>
      <c r="AO678" s="5">
        <v>100</v>
      </c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</row>
    <row r="679" spans="1:52" x14ac:dyDescent="0.25">
      <c r="A679" s="5">
        <v>56</v>
      </c>
      <c r="B679" s="5">
        <v>15</v>
      </c>
      <c r="C679" s="5">
        <v>0</v>
      </c>
      <c r="D679" s="5">
        <v>0</v>
      </c>
      <c r="E679" s="5">
        <v>0</v>
      </c>
      <c r="F679" s="5">
        <v>0</v>
      </c>
      <c r="G679" s="5">
        <v>0</v>
      </c>
      <c r="H679" s="5">
        <v>0</v>
      </c>
      <c r="I679" s="5">
        <v>48</v>
      </c>
      <c r="J679" s="5">
        <v>66.666667000000004</v>
      </c>
      <c r="K679" s="5">
        <v>0.75</v>
      </c>
      <c r="L679" s="5">
        <v>100</v>
      </c>
      <c r="M679" s="5"/>
      <c r="N679" s="5"/>
      <c r="O679" s="5"/>
      <c r="P679" s="5"/>
      <c r="Q679" s="5">
        <v>117</v>
      </c>
      <c r="R679" s="5">
        <v>14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40</v>
      </c>
      <c r="Y679" s="5">
        <v>0</v>
      </c>
      <c r="Z679" s="5">
        <v>31.944444000000001</v>
      </c>
      <c r="AA679" s="5">
        <v>0.54700000000000004</v>
      </c>
      <c r="AB679" s="5">
        <v>100</v>
      </c>
      <c r="AC679" s="5"/>
      <c r="AD679" s="5">
        <v>116</v>
      </c>
      <c r="AE679" s="5">
        <v>12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30</v>
      </c>
      <c r="AL679" s="5">
        <v>0</v>
      </c>
      <c r="AM679" s="5">
        <v>4.1666670000000003</v>
      </c>
      <c r="AN679" s="5">
        <v>0.42199999999999999</v>
      </c>
      <c r="AO679" s="5">
        <v>100</v>
      </c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</row>
    <row r="680" spans="1:52" x14ac:dyDescent="0.25">
      <c r="A680" s="5">
        <v>57</v>
      </c>
      <c r="B680" s="5">
        <v>14</v>
      </c>
      <c r="C680" s="5">
        <v>0</v>
      </c>
      <c r="D680" s="5">
        <v>0</v>
      </c>
      <c r="E680" s="5">
        <v>0</v>
      </c>
      <c r="F680" s="5">
        <v>0</v>
      </c>
      <c r="G680" s="5">
        <v>0</v>
      </c>
      <c r="H680" s="5">
        <v>10</v>
      </c>
      <c r="I680" s="5">
        <v>0</v>
      </c>
      <c r="J680" s="5">
        <v>9.7222220000000004</v>
      </c>
      <c r="K680" s="5">
        <v>0.67200000000000004</v>
      </c>
      <c r="L680" s="5">
        <v>100</v>
      </c>
      <c r="M680" s="5"/>
      <c r="N680" s="5"/>
      <c r="O680" s="5"/>
      <c r="P680" s="5"/>
      <c r="Q680" s="5">
        <v>118</v>
      </c>
      <c r="R680" s="5">
        <v>17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17</v>
      </c>
      <c r="Y680" s="5">
        <v>38</v>
      </c>
      <c r="Z680" s="5">
        <v>63.888888999999999</v>
      </c>
      <c r="AA680" s="5">
        <v>0.64</v>
      </c>
      <c r="AB680" s="5">
        <v>100</v>
      </c>
      <c r="AC680" s="5"/>
      <c r="AD680" s="5">
        <v>117</v>
      </c>
      <c r="AE680" s="5">
        <v>14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20</v>
      </c>
      <c r="AL680" s="5">
        <v>17</v>
      </c>
      <c r="AM680" s="5">
        <v>31.944444000000001</v>
      </c>
      <c r="AN680" s="5">
        <v>0.46800000000000003</v>
      </c>
      <c r="AO680" s="5">
        <v>100</v>
      </c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</row>
    <row r="681" spans="1:52" x14ac:dyDescent="0.25">
      <c r="A681" s="5">
        <v>58</v>
      </c>
      <c r="B681" s="5">
        <v>17</v>
      </c>
      <c r="C681" s="5">
        <v>0</v>
      </c>
      <c r="D681" s="5">
        <v>0</v>
      </c>
      <c r="E681" s="5">
        <v>0</v>
      </c>
      <c r="F681" s="5">
        <v>0</v>
      </c>
      <c r="G681" s="5">
        <v>0</v>
      </c>
      <c r="H681" s="5">
        <v>20</v>
      </c>
      <c r="I681" s="5">
        <v>24</v>
      </c>
      <c r="J681" s="5">
        <v>72.222222000000002</v>
      </c>
      <c r="K681" s="5">
        <v>0.81299999999999994</v>
      </c>
      <c r="L681" s="5">
        <v>100</v>
      </c>
      <c r="M681" s="5"/>
      <c r="N681" s="5"/>
      <c r="O681" s="5"/>
      <c r="P681" s="5"/>
      <c r="Q681" s="5">
        <v>119</v>
      </c>
      <c r="R681" s="5">
        <v>18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37</v>
      </c>
      <c r="Y681" s="5">
        <v>46</v>
      </c>
      <c r="Z681" s="5">
        <v>98.611110999999994</v>
      </c>
      <c r="AA681" s="5">
        <v>0.70299999999999996</v>
      </c>
      <c r="AB681" s="5">
        <v>100</v>
      </c>
      <c r="AC681" s="5"/>
      <c r="AD681" s="5">
        <v>118</v>
      </c>
      <c r="AE681" s="5">
        <v>16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34</v>
      </c>
      <c r="AL681" s="5">
        <v>19</v>
      </c>
      <c r="AM681" s="5">
        <v>47.222222000000002</v>
      </c>
      <c r="AN681" s="5">
        <v>0.59399999999999997</v>
      </c>
      <c r="AO681" s="5">
        <v>100</v>
      </c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</row>
    <row r="682" spans="1:52" x14ac:dyDescent="0.25">
      <c r="A682" s="5">
        <v>59</v>
      </c>
      <c r="B682" s="5">
        <v>20</v>
      </c>
      <c r="C682" s="5">
        <v>0</v>
      </c>
      <c r="D682" s="5">
        <v>0</v>
      </c>
      <c r="E682" s="5">
        <v>0</v>
      </c>
      <c r="F682" s="5">
        <v>9</v>
      </c>
      <c r="G682" s="5">
        <v>0</v>
      </c>
      <c r="H682" s="5">
        <v>0</v>
      </c>
      <c r="I682" s="5">
        <v>39</v>
      </c>
      <c r="J682" s="5">
        <v>84.722222000000002</v>
      </c>
      <c r="K682" s="5">
        <v>1</v>
      </c>
      <c r="L682" s="5">
        <v>100</v>
      </c>
      <c r="M682" s="5"/>
      <c r="N682" s="5"/>
      <c r="O682" s="5"/>
      <c r="P682" s="5"/>
      <c r="Q682" s="5">
        <v>120</v>
      </c>
      <c r="R682" s="5">
        <v>17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10</v>
      </c>
      <c r="Y682" s="5">
        <v>43</v>
      </c>
      <c r="Z682" s="5">
        <v>62.5</v>
      </c>
      <c r="AA682" s="5">
        <v>0.67200000000000004</v>
      </c>
      <c r="AB682" s="5">
        <v>100</v>
      </c>
      <c r="AC682" s="5"/>
      <c r="AD682" s="5">
        <v>119</v>
      </c>
      <c r="AE682" s="5">
        <v>18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37</v>
      </c>
      <c r="AL682" s="5">
        <v>54</v>
      </c>
      <c r="AM682" s="5">
        <v>91.666667000000004</v>
      </c>
      <c r="AN682" s="5">
        <v>0.70299999999999996</v>
      </c>
      <c r="AO682" s="5">
        <v>100</v>
      </c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</row>
    <row r="683" spans="1:52" x14ac:dyDescent="0.25">
      <c r="A683" s="5">
        <v>60</v>
      </c>
      <c r="B683" s="5">
        <v>19</v>
      </c>
      <c r="C683" s="5">
        <v>0</v>
      </c>
      <c r="D683" s="5">
        <v>0</v>
      </c>
      <c r="E683" s="5">
        <v>0</v>
      </c>
      <c r="F683" s="5">
        <v>0</v>
      </c>
      <c r="G683" s="5">
        <v>0</v>
      </c>
      <c r="H683" s="5">
        <v>5</v>
      </c>
      <c r="I683" s="5">
        <v>48</v>
      </c>
      <c r="J683" s="5">
        <v>90.277777999999998</v>
      </c>
      <c r="K683" s="5">
        <v>1.1399999999999999</v>
      </c>
      <c r="L683" s="5">
        <v>100</v>
      </c>
      <c r="M683" s="5"/>
      <c r="N683" s="5"/>
      <c r="O683" s="5"/>
      <c r="P683" s="5"/>
      <c r="Q683" s="5">
        <v>121</v>
      </c>
      <c r="R683" s="5">
        <v>16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15</v>
      </c>
      <c r="Y683" s="5">
        <v>43</v>
      </c>
      <c r="Z683" s="5">
        <v>84.722222000000002</v>
      </c>
      <c r="AA683" s="5">
        <v>0.71899999999999997</v>
      </c>
      <c r="AB683" s="5">
        <v>100</v>
      </c>
      <c r="AC683" s="5"/>
      <c r="AD683" s="5">
        <v>120</v>
      </c>
      <c r="AE683" s="5">
        <v>17</v>
      </c>
      <c r="AF683" s="5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20</v>
      </c>
      <c r="AL683" s="5">
        <v>33</v>
      </c>
      <c r="AM683" s="5">
        <v>62.5</v>
      </c>
      <c r="AN683" s="5">
        <v>0.61</v>
      </c>
      <c r="AO683" s="5">
        <v>100</v>
      </c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</row>
    <row r="684" spans="1:52" x14ac:dyDescent="0.25">
      <c r="A684" s="5">
        <v>61</v>
      </c>
      <c r="B684" s="5">
        <v>20</v>
      </c>
      <c r="C684" s="5">
        <v>0</v>
      </c>
      <c r="D684" s="5">
        <v>0</v>
      </c>
      <c r="E684" s="5">
        <v>0</v>
      </c>
      <c r="F684" s="5">
        <v>24</v>
      </c>
      <c r="G684" s="5">
        <v>0</v>
      </c>
      <c r="H684" s="5">
        <v>0</v>
      </c>
      <c r="I684" s="5">
        <v>21</v>
      </c>
      <c r="J684" s="5">
        <v>100</v>
      </c>
      <c r="K684" s="5">
        <v>1.125</v>
      </c>
      <c r="L684" s="5">
        <v>100</v>
      </c>
      <c r="M684" s="5"/>
      <c r="N684" s="5"/>
      <c r="O684" s="5"/>
      <c r="P684" s="5"/>
      <c r="Q684" s="5">
        <v>122</v>
      </c>
      <c r="R684" s="5">
        <v>17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40</v>
      </c>
      <c r="Y684" s="5">
        <v>24</v>
      </c>
      <c r="Z684" s="5">
        <v>81.944444000000004</v>
      </c>
      <c r="AA684" s="5">
        <v>0.76600000000000001</v>
      </c>
      <c r="AB684" s="5">
        <v>100</v>
      </c>
      <c r="AC684" s="5"/>
      <c r="AD684" s="5">
        <v>121</v>
      </c>
      <c r="AE684" s="5">
        <v>16</v>
      </c>
      <c r="AF684" s="5">
        <v>0</v>
      </c>
      <c r="AG684" s="5">
        <v>0</v>
      </c>
      <c r="AH684" s="5">
        <v>0</v>
      </c>
      <c r="AI684" s="5">
        <v>0</v>
      </c>
      <c r="AJ684" s="5">
        <v>0</v>
      </c>
      <c r="AK684" s="5">
        <v>70</v>
      </c>
      <c r="AL684" s="5">
        <v>44</v>
      </c>
      <c r="AM684" s="5">
        <v>95.833332999999996</v>
      </c>
      <c r="AN684" s="5">
        <v>0.60899999999999999</v>
      </c>
      <c r="AO684" s="5">
        <v>100</v>
      </c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</row>
    <row r="685" spans="1:52" x14ac:dyDescent="0.25">
      <c r="A685" s="5">
        <v>62</v>
      </c>
      <c r="B685" s="5">
        <v>18</v>
      </c>
      <c r="C685" s="5">
        <v>0</v>
      </c>
      <c r="D685" s="5">
        <v>0</v>
      </c>
      <c r="E685" s="5">
        <v>0</v>
      </c>
      <c r="F685" s="5">
        <v>2</v>
      </c>
      <c r="G685" s="5">
        <v>0</v>
      </c>
      <c r="H685" s="5">
        <v>0</v>
      </c>
      <c r="I685" s="5">
        <v>52</v>
      </c>
      <c r="J685" s="5">
        <v>100</v>
      </c>
      <c r="K685" s="5">
        <v>0.96899999999999997</v>
      </c>
      <c r="L685" s="5">
        <v>100</v>
      </c>
      <c r="M685" s="5"/>
      <c r="N685" s="5"/>
      <c r="O685" s="5"/>
      <c r="P685" s="5"/>
      <c r="Q685" s="5">
        <v>123</v>
      </c>
      <c r="R685" s="5">
        <v>16</v>
      </c>
      <c r="S685" s="5">
        <v>0</v>
      </c>
      <c r="T685" s="5">
        <v>0</v>
      </c>
      <c r="U685" s="5">
        <v>0</v>
      </c>
      <c r="V685" s="5">
        <v>1</v>
      </c>
      <c r="W685" s="5">
        <v>0</v>
      </c>
      <c r="X685" s="5">
        <v>5</v>
      </c>
      <c r="Y685" s="5">
        <v>57</v>
      </c>
      <c r="Z685" s="5">
        <v>93.055555999999996</v>
      </c>
      <c r="AA685" s="5">
        <v>0.70299999999999996</v>
      </c>
      <c r="AB685" s="5">
        <v>100</v>
      </c>
      <c r="AC685" s="5"/>
      <c r="AD685" s="5">
        <v>122</v>
      </c>
      <c r="AE685" s="5">
        <v>14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45</v>
      </c>
      <c r="AM685" s="5">
        <v>65.277777999999998</v>
      </c>
      <c r="AN685" s="5">
        <v>0.54700000000000004</v>
      </c>
      <c r="AO685" s="5">
        <v>100</v>
      </c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</row>
    <row r="686" spans="1:52" x14ac:dyDescent="0.25">
      <c r="A686" s="5">
        <v>63</v>
      </c>
      <c r="B686" s="5">
        <v>19</v>
      </c>
      <c r="C686" s="5">
        <v>0</v>
      </c>
      <c r="D686" s="5">
        <v>0</v>
      </c>
      <c r="E686" s="5">
        <v>0</v>
      </c>
      <c r="F686" s="5">
        <v>9</v>
      </c>
      <c r="G686" s="5">
        <v>0</v>
      </c>
      <c r="H686" s="5">
        <v>0</v>
      </c>
      <c r="I686" s="5">
        <v>3</v>
      </c>
      <c r="J686" s="5">
        <v>84.722222000000002</v>
      </c>
      <c r="K686" s="5">
        <v>1</v>
      </c>
      <c r="L686" s="5">
        <v>100</v>
      </c>
      <c r="M686" s="5"/>
      <c r="N686" s="5"/>
      <c r="O686" s="5"/>
      <c r="P686" s="5"/>
      <c r="Q686" s="5">
        <v>124</v>
      </c>
      <c r="R686" s="5">
        <v>16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15</v>
      </c>
      <c r="Y686" s="5">
        <v>48</v>
      </c>
      <c r="Z686" s="5">
        <v>100</v>
      </c>
      <c r="AA686" s="5">
        <v>0.68799999999999994</v>
      </c>
      <c r="AB686" s="5">
        <v>100</v>
      </c>
      <c r="AC686" s="5"/>
      <c r="AD686" s="5">
        <v>123</v>
      </c>
      <c r="AE686" s="5">
        <v>15</v>
      </c>
      <c r="AF686" s="5">
        <v>0</v>
      </c>
      <c r="AG686" s="5">
        <v>0</v>
      </c>
      <c r="AH686" s="5">
        <v>0</v>
      </c>
      <c r="AI686" s="5">
        <v>0</v>
      </c>
      <c r="AJ686" s="5">
        <v>0</v>
      </c>
      <c r="AK686" s="5">
        <v>81</v>
      </c>
      <c r="AL686" s="5">
        <v>2</v>
      </c>
      <c r="AM686" s="5">
        <v>93.055555999999996</v>
      </c>
      <c r="AN686" s="5">
        <v>0.625</v>
      </c>
      <c r="AO686" s="5">
        <v>100</v>
      </c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</row>
    <row r="687" spans="1:52" x14ac:dyDescent="0.25">
      <c r="A687" s="5">
        <v>64</v>
      </c>
      <c r="B687" s="5">
        <v>19</v>
      </c>
      <c r="C687" s="5">
        <v>0</v>
      </c>
      <c r="D687" s="5">
        <v>0</v>
      </c>
      <c r="E687" s="5">
        <v>0</v>
      </c>
      <c r="F687" s="5">
        <v>26</v>
      </c>
      <c r="G687" s="5">
        <v>0</v>
      </c>
      <c r="H687" s="5">
        <v>0</v>
      </c>
      <c r="I687" s="5">
        <v>30</v>
      </c>
      <c r="J687" s="5">
        <v>93.055555999999996</v>
      </c>
      <c r="K687" s="5">
        <v>1.1559999999999999</v>
      </c>
      <c r="L687" s="5">
        <v>100</v>
      </c>
      <c r="M687" s="5"/>
      <c r="N687" s="5"/>
      <c r="O687" s="5"/>
      <c r="P687" s="5"/>
      <c r="Q687" s="5">
        <v>125</v>
      </c>
      <c r="R687" s="5">
        <v>13</v>
      </c>
      <c r="S687" s="5">
        <v>0</v>
      </c>
      <c r="T687" s="5">
        <v>0</v>
      </c>
      <c r="U687" s="5">
        <v>0</v>
      </c>
      <c r="V687" s="5">
        <v>8</v>
      </c>
      <c r="W687" s="5">
        <v>0</v>
      </c>
      <c r="X687" s="5">
        <v>20</v>
      </c>
      <c r="Y687" s="5">
        <v>1</v>
      </c>
      <c r="Z687" s="5">
        <v>79.166667000000004</v>
      </c>
      <c r="AA687" s="5">
        <v>0.57799999999999996</v>
      </c>
      <c r="AB687" s="5">
        <v>100</v>
      </c>
      <c r="AC687" s="5"/>
      <c r="AD687" s="5">
        <v>124</v>
      </c>
      <c r="AE687" s="5">
        <v>14</v>
      </c>
      <c r="AF687" s="5">
        <v>0</v>
      </c>
      <c r="AG687" s="5">
        <v>0</v>
      </c>
      <c r="AH687" s="5">
        <v>0</v>
      </c>
      <c r="AI687" s="5">
        <v>0</v>
      </c>
      <c r="AJ687" s="5">
        <v>0</v>
      </c>
      <c r="AK687" s="5">
        <v>59</v>
      </c>
      <c r="AL687" s="5">
        <v>45</v>
      </c>
      <c r="AM687" s="5">
        <v>66.666667000000004</v>
      </c>
      <c r="AN687" s="5">
        <v>0.54700000000000004</v>
      </c>
      <c r="AO687" s="5">
        <v>100</v>
      </c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</row>
    <row r="688" spans="1:52" x14ac:dyDescent="0.25">
      <c r="A688" s="5">
        <v>65</v>
      </c>
      <c r="B688" s="5">
        <v>16</v>
      </c>
      <c r="C688" s="5">
        <v>0</v>
      </c>
      <c r="D688" s="5">
        <v>0</v>
      </c>
      <c r="E688" s="5">
        <v>0</v>
      </c>
      <c r="F688" s="5">
        <v>24</v>
      </c>
      <c r="G688" s="5">
        <v>0</v>
      </c>
      <c r="H688" s="5">
        <v>0</v>
      </c>
      <c r="I688" s="5">
        <v>45</v>
      </c>
      <c r="J688" s="5">
        <v>91.666667000000004</v>
      </c>
      <c r="K688" s="5">
        <v>0.82899999999999996</v>
      </c>
      <c r="L688" s="5">
        <v>100</v>
      </c>
      <c r="M688" s="5"/>
      <c r="N688" s="5"/>
      <c r="O688" s="5"/>
      <c r="P688" s="5"/>
      <c r="Q688" s="5">
        <v>126</v>
      </c>
      <c r="R688" s="5">
        <v>16</v>
      </c>
      <c r="S688" s="5">
        <v>0</v>
      </c>
      <c r="T688" s="5">
        <v>0</v>
      </c>
      <c r="U688" s="5">
        <v>0</v>
      </c>
      <c r="V688" s="5">
        <v>23</v>
      </c>
      <c r="W688" s="5">
        <v>0</v>
      </c>
      <c r="X688" s="5">
        <v>0</v>
      </c>
      <c r="Y688" s="5">
        <v>39</v>
      </c>
      <c r="Z688" s="5">
        <v>100</v>
      </c>
      <c r="AA688" s="5">
        <v>0.68799999999999994</v>
      </c>
      <c r="AB688" s="5">
        <v>100</v>
      </c>
      <c r="AC688" s="5"/>
      <c r="AD688" s="5">
        <v>125</v>
      </c>
      <c r="AE688" s="5">
        <v>12</v>
      </c>
      <c r="AF688" s="5">
        <v>0</v>
      </c>
      <c r="AG688" s="5">
        <v>0</v>
      </c>
      <c r="AH688" s="5">
        <v>0</v>
      </c>
      <c r="AI688" s="5">
        <v>0</v>
      </c>
      <c r="AJ688" s="5">
        <v>0</v>
      </c>
      <c r="AK688" s="5">
        <v>0</v>
      </c>
      <c r="AL688" s="5">
        <v>68</v>
      </c>
      <c r="AM688" s="5">
        <v>98.611110999999994</v>
      </c>
      <c r="AN688" s="5">
        <v>0.45300000000000001</v>
      </c>
      <c r="AO688" s="5">
        <v>100</v>
      </c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</row>
    <row r="689" spans="1:52" x14ac:dyDescent="0.25">
      <c r="A689" s="5">
        <v>66</v>
      </c>
      <c r="B689" s="5">
        <v>16</v>
      </c>
      <c r="C689" s="5">
        <v>0</v>
      </c>
      <c r="D689" s="5">
        <v>0</v>
      </c>
      <c r="E689" s="5">
        <v>0</v>
      </c>
      <c r="F689" s="5">
        <v>53</v>
      </c>
      <c r="G689" s="5">
        <v>0</v>
      </c>
      <c r="H689" s="5">
        <v>0</v>
      </c>
      <c r="I689" s="5">
        <v>69</v>
      </c>
      <c r="J689" s="5">
        <v>100</v>
      </c>
      <c r="K689" s="5">
        <v>0.85899999999999999</v>
      </c>
      <c r="L689" s="5">
        <v>100</v>
      </c>
      <c r="M689" s="5"/>
      <c r="N689" s="5"/>
      <c r="O689" s="5"/>
      <c r="P689" s="5"/>
      <c r="Q689" s="5">
        <v>127</v>
      </c>
      <c r="R689" s="5">
        <v>14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10</v>
      </c>
      <c r="Y689" s="5">
        <v>37</v>
      </c>
      <c r="Z689" s="5">
        <v>66.666667000000004</v>
      </c>
      <c r="AA689" s="5">
        <v>0.60899999999999999</v>
      </c>
      <c r="AB689" s="5">
        <v>100</v>
      </c>
      <c r="AC689" s="5"/>
      <c r="AD689" s="5">
        <v>126</v>
      </c>
      <c r="AE689" s="5">
        <v>14</v>
      </c>
      <c r="AF689" s="5">
        <v>0</v>
      </c>
      <c r="AG689" s="5">
        <v>0</v>
      </c>
      <c r="AH689" s="5">
        <v>0</v>
      </c>
      <c r="AI689" s="5">
        <v>0</v>
      </c>
      <c r="AJ689" s="5">
        <v>0</v>
      </c>
      <c r="AK689" s="5">
        <v>15</v>
      </c>
      <c r="AL689" s="5">
        <v>3</v>
      </c>
      <c r="AM689" s="5">
        <v>65.277777999999998</v>
      </c>
      <c r="AN689" s="5">
        <v>0.5</v>
      </c>
      <c r="AO689" s="5">
        <v>100</v>
      </c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</row>
    <row r="690" spans="1:52" x14ac:dyDescent="0.25">
      <c r="A690" s="5">
        <v>67</v>
      </c>
      <c r="B690" s="5">
        <v>14</v>
      </c>
      <c r="C690" s="5">
        <v>0</v>
      </c>
      <c r="D690" s="5">
        <v>0</v>
      </c>
      <c r="E690" s="5">
        <v>0</v>
      </c>
      <c r="F690" s="5">
        <v>0</v>
      </c>
      <c r="G690" s="5">
        <v>0</v>
      </c>
      <c r="H690" s="5">
        <v>0</v>
      </c>
      <c r="I690" s="5">
        <v>67</v>
      </c>
      <c r="J690" s="5">
        <v>94.444444000000004</v>
      </c>
      <c r="K690" s="5">
        <v>0.70299999999999996</v>
      </c>
      <c r="L690" s="5">
        <v>100</v>
      </c>
      <c r="M690" s="5"/>
      <c r="N690" s="5"/>
      <c r="O690" s="5"/>
      <c r="P690" s="5"/>
      <c r="Q690" s="5">
        <v>128</v>
      </c>
      <c r="R690" s="5">
        <v>14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20</v>
      </c>
      <c r="Y690" s="5">
        <v>28</v>
      </c>
      <c r="Z690" s="5">
        <v>77.777777999999998</v>
      </c>
      <c r="AA690" s="5">
        <v>0.56200000000000006</v>
      </c>
      <c r="AB690" s="5">
        <v>100</v>
      </c>
      <c r="AC690" s="5"/>
      <c r="AD690" s="5">
        <v>127</v>
      </c>
      <c r="AE690" s="5">
        <v>13</v>
      </c>
      <c r="AF690" s="5">
        <v>0</v>
      </c>
      <c r="AG690" s="5">
        <v>0</v>
      </c>
      <c r="AH690" s="5">
        <v>0</v>
      </c>
      <c r="AI690" s="5">
        <v>0</v>
      </c>
      <c r="AJ690" s="5">
        <v>0</v>
      </c>
      <c r="AK690" s="5">
        <v>40</v>
      </c>
      <c r="AL690" s="5">
        <v>2</v>
      </c>
      <c r="AM690" s="5">
        <v>45.833333000000003</v>
      </c>
      <c r="AN690" s="5">
        <v>0.51600000000000001</v>
      </c>
      <c r="AO690" s="5">
        <v>100</v>
      </c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</row>
    <row r="691" spans="1:52" x14ac:dyDescent="0.25">
      <c r="A691" s="5">
        <v>68</v>
      </c>
      <c r="B691" s="5">
        <v>14</v>
      </c>
      <c r="C691" s="5">
        <v>0</v>
      </c>
      <c r="D691" s="5">
        <v>0</v>
      </c>
      <c r="E691" s="5">
        <v>0</v>
      </c>
      <c r="F691" s="5">
        <v>0</v>
      </c>
      <c r="G691" s="5">
        <v>0</v>
      </c>
      <c r="H691" s="5">
        <v>0</v>
      </c>
      <c r="I691" s="5">
        <v>21</v>
      </c>
      <c r="J691" s="5">
        <v>52.777777999999998</v>
      </c>
      <c r="K691" s="5">
        <v>0.625</v>
      </c>
      <c r="L691" s="5">
        <v>100</v>
      </c>
      <c r="M691" s="5"/>
      <c r="N691" s="5"/>
      <c r="O691" s="5"/>
      <c r="P691" s="5"/>
      <c r="Q691" s="5">
        <v>129</v>
      </c>
      <c r="R691" s="5">
        <v>16</v>
      </c>
      <c r="S691" s="5">
        <v>0</v>
      </c>
      <c r="T691" s="5">
        <v>0</v>
      </c>
      <c r="U691" s="5">
        <v>0</v>
      </c>
      <c r="V691" s="5">
        <v>8</v>
      </c>
      <c r="W691" s="5">
        <v>0</v>
      </c>
      <c r="X691" s="5">
        <v>10</v>
      </c>
      <c r="Y691" s="5">
        <v>36</v>
      </c>
      <c r="Z691" s="5">
        <v>72.222222000000002</v>
      </c>
      <c r="AA691" s="5">
        <v>0.64100000000000001</v>
      </c>
      <c r="AB691" s="5">
        <v>100</v>
      </c>
      <c r="AC691" s="5"/>
      <c r="AD691" s="5">
        <v>128</v>
      </c>
      <c r="AE691" s="5">
        <v>14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34</v>
      </c>
      <c r="AL691" s="5">
        <v>20</v>
      </c>
      <c r="AM691" s="5">
        <v>66.666667000000004</v>
      </c>
      <c r="AN691" s="5">
        <v>0.5</v>
      </c>
      <c r="AO691" s="5">
        <v>100</v>
      </c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</row>
    <row r="692" spans="1:52" x14ac:dyDescent="0.25">
      <c r="A692" s="5">
        <v>69</v>
      </c>
      <c r="B692" s="5">
        <v>16</v>
      </c>
      <c r="C692" s="5">
        <v>0</v>
      </c>
      <c r="D692" s="5">
        <v>0</v>
      </c>
      <c r="E692" s="5">
        <v>0</v>
      </c>
      <c r="F692" s="5">
        <v>18</v>
      </c>
      <c r="G692" s="5">
        <v>0</v>
      </c>
      <c r="H692" s="5">
        <v>0</v>
      </c>
      <c r="I692" s="5">
        <v>44</v>
      </c>
      <c r="J692" s="5">
        <v>91.666667000000004</v>
      </c>
      <c r="K692" s="5">
        <v>0.75</v>
      </c>
      <c r="L692" s="5">
        <v>100</v>
      </c>
      <c r="M692" s="5"/>
      <c r="N692" s="5"/>
      <c r="O692" s="5"/>
      <c r="P692" s="5"/>
      <c r="Q692" s="5">
        <v>130</v>
      </c>
      <c r="R692" s="5">
        <v>16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10</v>
      </c>
      <c r="Y692" s="5">
        <v>48</v>
      </c>
      <c r="Z692" s="5">
        <v>100</v>
      </c>
      <c r="AA692" s="5">
        <v>0.70299999999999996</v>
      </c>
      <c r="AB692" s="5">
        <v>100</v>
      </c>
      <c r="AC692" s="5"/>
      <c r="AD692" s="5">
        <v>129</v>
      </c>
      <c r="AE692" s="5">
        <v>14</v>
      </c>
      <c r="AF692" s="5">
        <v>0</v>
      </c>
      <c r="AG692" s="5">
        <v>0</v>
      </c>
      <c r="AH692" s="5">
        <v>0</v>
      </c>
      <c r="AI692" s="5">
        <v>0</v>
      </c>
      <c r="AJ692" s="5">
        <v>0</v>
      </c>
      <c r="AK692" s="5">
        <v>60</v>
      </c>
      <c r="AL692" s="5">
        <v>18</v>
      </c>
      <c r="AM692" s="5">
        <v>59.722222000000002</v>
      </c>
      <c r="AN692" s="5">
        <v>0.51500000000000001</v>
      </c>
      <c r="AO692" s="5">
        <v>100</v>
      </c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</row>
    <row r="693" spans="1:52" x14ac:dyDescent="0.25">
      <c r="A693" s="5">
        <v>70</v>
      </c>
      <c r="B693" s="5">
        <v>16</v>
      </c>
      <c r="C693" s="5">
        <v>0</v>
      </c>
      <c r="D693" s="5">
        <v>0</v>
      </c>
      <c r="E693" s="5">
        <v>0</v>
      </c>
      <c r="F693" s="5">
        <v>0</v>
      </c>
      <c r="G693" s="5">
        <v>0</v>
      </c>
      <c r="H693" s="5">
        <v>0</v>
      </c>
      <c r="I693" s="5">
        <v>24</v>
      </c>
      <c r="J693" s="5">
        <v>77.777777999999998</v>
      </c>
      <c r="K693" s="5">
        <v>0.67200000000000004</v>
      </c>
      <c r="L693" s="5">
        <v>100</v>
      </c>
      <c r="M693" s="5"/>
      <c r="N693" s="5"/>
      <c r="O693" s="5"/>
      <c r="P693" s="5"/>
      <c r="Q693" s="5">
        <v>131</v>
      </c>
      <c r="R693" s="5">
        <v>18</v>
      </c>
      <c r="S693" s="5">
        <v>0</v>
      </c>
      <c r="T693" s="5">
        <v>0</v>
      </c>
      <c r="U693" s="5">
        <v>0</v>
      </c>
      <c r="V693" s="5">
        <v>9</v>
      </c>
      <c r="W693" s="5">
        <v>0</v>
      </c>
      <c r="X693" s="5">
        <v>0</v>
      </c>
      <c r="Y693" s="5">
        <v>12</v>
      </c>
      <c r="Z693" s="5">
        <v>44.444443999999997</v>
      </c>
      <c r="AA693" s="5">
        <v>0.86</v>
      </c>
      <c r="AB693" s="5">
        <v>100</v>
      </c>
      <c r="AC693" s="5"/>
      <c r="AD693" s="5">
        <v>130</v>
      </c>
      <c r="AE693" s="5">
        <v>15</v>
      </c>
      <c r="AF693" s="5">
        <v>0</v>
      </c>
      <c r="AG693" s="5">
        <v>0</v>
      </c>
      <c r="AH693" s="5">
        <v>0</v>
      </c>
      <c r="AI693" s="5">
        <v>0</v>
      </c>
      <c r="AJ693" s="5">
        <v>0</v>
      </c>
      <c r="AK693" s="5">
        <v>0</v>
      </c>
      <c r="AL693" s="5">
        <v>71</v>
      </c>
      <c r="AM693" s="5">
        <v>100</v>
      </c>
      <c r="AN693" s="5">
        <v>0.51600000000000001</v>
      </c>
      <c r="AO693" s="5">
        <v>100</v>
      </c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</row>
    <row r="694" spans="1:52" x14ac:dyDescent="0.25">
      <c r="A694" s="5">
        <v>71</v>
      </c>
      <c r="B694" s="5">
        <v>18</v>
      </c>
      <c r="C694" s="5">
        <v>0</v>
      </c>
      <c r="D694" s="5">
        <v>0</v>
      </c>
      <c r="E694" s="5">
        <v>0</v>
      </c>
      <c r="F694" s="5">
        <v>19</v>
      </c>
      <c r="G694" s="5">
        <v>0</v>
      </c>
      <c r="H694" s="5">
        <v>20</v>
      </c>
      <c r="I694" s="5">
        <v>42</v>
      </c>
      <c r="J694" s="5">
        <v>76.388889000000006</v>
      </c>
      <c r="K694" s="5">
        <v>0.73399999999999999</v>
      </c>
      <c r="L694" s="5">
        <v>100</v>
      </c>
      <c r="M694" s="5"/>
      <c r="N694" s="5"/>
      <c r="O694" s="5"/>
      <c r="P694" s="5"/>
      <c r="Q694" s="5">
        <v>132</v>
      </c>
      <c r="R694" s="5">
        <v>17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12</v>
      </c>
      <c r="Y694" s="5">
        <v>6</v>
      </c>
      <c r="Z694" s="5">
        <v>83.333332999999996</v>
      </c>
      <c r="AA694" s="5">
        <v>0.81200000000000006</v>
      </c>
      <c r="AB694" s="5">
        <v>100</v>
      </c>
      <c r="AC694" s="5"/>
      <c r="AD694" s="5">
        <v>131</v>
      </c>
      <c r="AE694" s="5">
        <v>17</v>
      </c>
      <c r="AF694" s="5">
        <v>0</v>
      </c>
      <c r="AG694" s="5">
        <v>0</v>
      </c>
      <c r="AH694" s="5">
        <v>0</v>
      </c>
      <c r="AI694" s="5">
        <v>0</v>
      </c>
      <c r="AJ694" s="5">
        <v>0</v>
      </c>
      <c r="AK694" s="5">
        <v>90</v>
      </c>
      <c r="AL694" s="5">
        <v>3</v>
      </c>
      <c r="AM694" s="5">
        <v>87.5</v>
      </c>
      <c r="AN694" s="5">
        <v>0.67200000000000004</v>
      </c>
      <c r="AO694" s="5">
        <v>100</v>
      </c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</row>
    <row r="695" spans="1:52" x14ac:dyDescent="0.25">
      <c r="A695" s="5">
        <v>72</v>
      </c>
      <c r="B695" s="5">
        <v>17</v>
      </c>
      <c r="C695" s="5">
        <v>0</v>
      </c>
      <c r="D695" s="5">
        <v>0</v>
      </c>
      <c r="E695" s="5">
        <v>0</v>
      </c>
      <c r="F695" s="5">
        <v>9</v>
      </c>
      <c r="G695" s="5">
        <v>0</v>
      </c>
      <c r="H695" s="5">
        <v>0</v>
      </c>
      <c r="I695" s="5">
        <v>70</v>
      </c>
      <c r="J695" s="5">
        <v>100</v>
      </c>
      <c r="K695" s="5">
        <v>0.78200000000000003</v>
      </c>
      <c r="L695" s="5">
        <v>100</v>
      </c>
      <c r="M695" s="5"/>
      <c r="N695" s="5"/>
      <c r="O695" s="5"/>
      <c r="P695" s="5"/>
      <c r="Q695" s="5">
        <v>133</v>
      </c>
      <c r="R695" s="5">
        <v>17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9</v>
      </c>
      <c r="Y695" s="5">
        <v>52</v>
      </c>
      <c r="Z695" s="5">
        <v>100</v>
      </c>
      <c r="AA695" s="5">
        <v>0.73399999999999999</v>
      </c>
      <c r="AB695" s="5">
        <v>100</v>
      </c>
      <c r="AC695" s="5"/>
      <c r="AD695" s="5">
        <v>132</v>
      </c>
      <c r="AE695" s="5">
        <v>16</v>
      </c>
      <c r="AF695" s="5">
        <v>0</v>
      </c>
      <c r="AG695" s="5">
        <v>0</v>
      </c>
      <c r="AH695" s="5">
        <v>0</v>
      </c>
      <c r="AI695" s="5">
        <v>0</v>
      </c>
      <c r="AJ695" s="5">
        <v>0</v>
      </c>
      <c r="AK695" s="5">
        <v>32</v>
      </c>
      <c r="AL695" s="5">
        <v>15</v>
      </c>
      <c r="AM695" s="5">
        <v>47.222222000000002</v>
      </c>
      <c r="AN695" s="5">
        <v>0.59299999999999997</v>
      </c>
      <c r="AO695" s="5">
        <v>100</v>
      </c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</row>
    <row r="696" spans="1:52" x14ac:dyDescent="0.25">
      <c r="A696" s="5">
        <v>73</v>
      </c>
      <c r="B696" s="5">
        <v>17</v>
      </c>
      <c r="C696" s="5">
        <v>0</v>
      </c>
      <c r="D696" s="5">
        <v>0</v>
      </c>
      <c r="E696" s="5">
        <v>0</v>
      </c>
      <c r="F696" s="5">
        <v>7</v>
      </c>
      <c r="G696" s="5">
        <v>0</v>
      </c>
      <c r="H696" s="5">
        <v>32</v>
      </c>
      <c r="I696" s="5">
        <v>60</v>
      </c>
      <c r="J696" s="5">
        <v>100</v>
      </c>
      <c r="K696" s="5">
        <v>1.109</v>
      </c>
      <c r="L696" s="5">
        <v>100</v>
      </c>
      <c r="M696" s="5"/>
      <c r="N696" s="5"/>
      <c r="O696" s="5"/>
      <c r="P696" s="5"/>
      <c r="Q696" s="5">
        <v>134</v>
      </c>
      <c r="R696" s="5">
        <v>19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24</v>
      </c>
      <c r="Y696" s="5">
        <v>15</v>
      </c>
      <c r="Z696" s="5">
        <v>93.055555999999996</v>
      </c>
      <c r="AA696" s="5">
        <v>0.875</v>
      </c>
      <c r="AB696" s="5">
        <v>100</v>
      </c>
      <c r="AC696" s="5"/>
      <c r="AD696" s="5">
        <v>133</v>
      </c>
      <c r="AE696" s="5">
        <v>14</v>
      </c>
      <c r="AF696" s="5">
        <v>0</v>
      </c>
      <c r="AG696" s="5">
        <v>0</v>
      </c>
      <c r="AH696" s="5">
        <v>0</v>
      </c>
      <c r="AI696" s="5">
        <v>0</v>
      </c>
      <c r="AJ696" s="5">
        <v>0</v>
      </c>
      <c r="AK696" s="5">
        <v>40</v>
      </c>
      <c r="AL696" s="5">
        <v>6</v>
      </c>
      <c r="AM696" s="5">
        <v>30.555555999999999</v>
      </c>
      <c r="AN696" s="5">
        <v>0.53200000000000003</v>
      </c>
      <c r="AO696" s="5">
        <v>100</v>
      </c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</row>
    <row r="697" spans="1:52" x14ac:dyDescent="0.25">
      <c r="A697" s="5">
        <v>74</v>
      </c>
      <c r="B697" s="5">
        <v>17</v>
      </c>
      <c r="C697" s="5">
        <v>0</v>
      </c>
      <c r="D697" s="5">
        <v>0</v>
      </c>
      <c r="E697" s="5">
        <v>0</v>
      </c>
      <c r="F697" s="5">
        <v>0</v>
      </c>
      <c r="G697" s="5">
        <v>0</v>
      </c>
      <c r="H697" s="5">
        <v>4</v>
      </c>
      <c r="I697" s="5">
        <v>64</v>
      </c>
      <c r="J697" s="5">
        <v>100</v>
      </c>
      <c r="K697" s="5">
        <v>0.85899999999999999</v>
      </c>
      <c r="L697" s="5">
        <v>100</v>
      </c>
      <c r="M697" s="5"/>
      <c r="N697" s="5"/>
      <c r="O697" s="5"/>
      <c r="P697" s="5"/>
      <c r="Q697" s="5">
        <v>135</v>
      </c>
      <c r="R697" s="5">
        <v>18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25</v>
      </c>
      <c r="Y697" s="5">
        <v>30</v>
      </c>
      <c r="Z697" s="5">
        <v>100</v>
      </c>
      <c r="AA697" s="5">
        <v>0.89100000000000001</v>
      </c>
      <c r="AB697" s="5">
        <v>100</v>
      </c>
      <c r="AC697" s="5"/>
      <c r="AD697" s="5">
        <v>134</v>
      </c>
      <c r="AE697" s="5">
        <v>16</v>
      </c>
      <c r="AF697" s="5">
        <v>0</v>
      </c>
      <c r="AG697" s="5">
        <v>0</v>
      </c>
      <c r="AH697" s="5">
        <v>0</v>
      </c>
      <c r="AI697" s="5">
        <v>0</v>
      </c>
      <c r="AJ697" s="5">
        <v>0</v>
      </c>
      <c r="AK697" s="5">
        <v>20</v>
      </c>
      <c r="AL697" s="5">
        <v>48</v>
      </c>
      <c r="AM697" s="5">
        <v>100</v>
      </c>
      <c r="AN697" s="5">
        <v>0.59299999999999997</v>
      </c>
      <c r="AO697" s="5">
        <v>100</v>
      </c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</row>
    <row r="698" spans="1:52" x14ac:dyDescent="0.25">
      <c r="A698" s="5">
        <v>75</v>
      </c>
      <c r="B698" s="5">
        <v>18</v>
      </c>
      <c r="C698" s="5">
        <v>0</v>
      </c>
      <c r="D698" s="5">
        <v>0</v>
      </c>
      <c r="E698" s="5">
        <v>0</v>
      </c>
      <c r="F698" s="5">
        <v>6</v>
      </c>
      <c r="G698" s="5">
        <v>0</v>
      </c>
      <c r="H698" s="5">
        <v>9</v>
      </c>
      <c r="I698" s="5">
        <v>48</v>
      </c>
      <c r="J698" s="5">
        <v>94.444444000000004</v>
      </c>
      <c r="K698" s="5">
        <v>0.96899999999999997</v>
      </c>
      <c r="L698" s="5">
        <v>100</v>
      </c>
      <c r="M698" s="5"/>
      <c r="N698" s="5"/>
      <c r="O698" s="5"/>
      <c r="P698" s="5"/>
      <c r="Q698" s="5">
        <v>136</v>
      </c>
      <c r="R698" s="5">
        <v>16</v>
      </c>
      <c r="S698" s="5">
        <v>0</v>
      </c>
      <c r="T698" s="5">
        <v>0</v>
      </c>
      <c r="U698" s="5">
        <v>0</v>
      </c>
      <c r="V698" s="5">
        <v>10</v>
      </c>
      <c r="W698" s="5">
        <v>0</v>
      </c>
      <c r="X698" s="5">
        <v>20</v>
      </c>
      <c r="Y698" s="5">
        <v>36</v>
      </c>
      <c r="Z698" s="5">
        <v>100</v>
      </c>
      <c r="AA698" s="5">
        <v>1.016</v>
      </c>
      <c r="AB698" s="5">
        <v>100</v>
      </c>
      <c r="AC698" s="5"/>
      <c r="AD698" s="5">
        <v>135</v>
      </c>
      <c r="AE698" s="5">
        <v>15</v>
      </c>
      <c r="AF698" s="5">
        <v>0</v>
      </c>
      <c r="AG698" s="5">
        <v>0</v>
      </c>
      <c r="AH698" s="5">
        <v>0</v>
      </c>
      <c r="AI698" s="5">
        <v>0</v>
      </c>
      <c r="AJ698" s="5">
        <v>0</v>
      </c>
      <c r="AK698" s="5">
        <v>55</v>
      </c>
      <c r="AL698" s="5">
        <v>3</v>
      </c>
      <c r="AM698" s="5">
        <v>100</v>
      </c>
      <c r="AN698" s="5">
        <v>0.65700000000000003</v>
      </c>
      <c r="AO698" s="5">
        <v>100</v>
      </c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</row>
    <row r="699" spans="1:52" x14ac:dyDescent="0.25">
      <c r="A699" s="5">
        <v>76</v>
      </c>
      <c r="B699" s="5">
        <v>16</v>
      </c>
      <c r="C699" s="5">
        <v>0</v>
      </c>
      <c r="D699" s="5">
        <v>0</v>
      </c>
      <c r="E699" s="5">
        <v>0</v>
      </c>
      <c r="F699" s="5">
        <v>28</v>
      </c>
      <c r="G699" s="5">
        <v>0</v>
      </c>
      <c r="H699" s="5">
        <v>0</v>
      </c>
      <c r="I699" s="5">
        <v>66</v>
      </c>
      <c r="J699" s="5">
        <v>97.222222000000002</v>
      </c>
      <c r="K699" s="5">
        <v>0.70299999999999996</v>
      </c>
      <c r="L699" s="5">
        <v>100</v>
      </c>
      <c r="M699" s="5"/>
      <c r="N699" s="5"/>
      <c r="O699" s="5"/>
      <c r="P699" s="5"/>
      <c r="Q699" s="5">
        <v>137</v>
      </c>
      <c r="R699" s="5">
        <v>15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28</v>
      </c>
      <c r="Y699" s="5">
        <v>39</v>
      </c>
      <c r="Z699" s="5">
        <v>91.666667000000004</v>
      </c>
      <c r="AA699" s="5">
        <v>0.68700000000000006</v>
      </c>
      <c r="AB699" s="5">
        <v>100</v>
      </c>
      <c r="AC699" s="5"/>
      <c r="AD699" s="5">
        <v>136</v>
      </c>
      <c r="AE699" s="5">
        <v>16</v>
      </c>
      <c r="AF699" s="5">
        <v>0</v>
      </c>
      <c r="AG699" s="5">
        <v>0</v>
      </c>
      <c r="AH699" s="5">
        <v>0</v>
      </c>
      <c r="AI699" s="5">
        <v>0</v>
      </c>
      <c r="AJ699" s="5">
        <v>0</v>
      </c>
      <c r="AK699" s="5">
        <v>40</v>
      </c>
      <c r="AL699" s="5">
        <v>6</v>
      </c>
      <c r="AM699" s="5">
        <v>100</v>
      </c>
      <c r="AN699" s="5">
        <v>0.96799999999999997</v>
      </c>
      <c r="AO699" s="5">
        <v>100</v>
      </c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</row>
    <row r="700" spans="1:52" x14ac:dyDescent="0.25">
      <c r="A700" s="5">
        <v>77</v>
      </c>
      <c r="B700" s="5">
        <v>15</v>
      </c>
      <c r="C700" s="5">
        <v>0</v>
      </c>
      <c r="D700" s="5">
        <v>0</v>
      </c>
      <c r="E700" s="5">
        <v>0</v>
      </c>
      <c r="F700" s="5">
        <v>0</v>
      </c>
      <c r="G700" s="5">
        <v>0</v>
      </c>
      <c r="H700" s="5">
        <v>0</v>
      </c>
      <c r="I700" s="5">
        <v>47</v>
      </c>
      <c r="J700" s="5">
        <v>91.666667000000004</v>
      </c>
      <c r="K700" s="5">
        <v>0.67200000000000004</v>
      </c>
      <c r="L700" s="5">
        <v>100</v>
      </c>
      <c r="M700" s="5"/>
      <c r="N700" s="5"/>
      <c r="O700" s="5"/>
      <c r="P700" s="5"/>
      <c r="Q700" s="5">
        <v>138</v>
      </c>
      <c r="R700" s="5">
        <v>13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47</v>
      </c>
      <c r="Z700" s="5">
        <v>65.277777999999998</v>
      </c>
      <c r="AA700" s="5">
        <v>0.625</v>
      </c>
      <c r="AB700" s="5">
        <v>100</v>
      </c>
      <c r="AC700" s="5"/>
      <c r="AD700" s="5">
        <v>137</v>
      </c>
      <c r="AE700" s="5">
        <v>14</v>
      </c>
      <c r="AF700" s="5">
        <v>0</v>
      </c>
      <c r="AG700" s="5">
        <v>0</v>
      </c>
      <c r="AH700" s="5">
        <v>0</v>
      </c>
      <c r="AI700" s="5">
        <v>0</v>
      </c>
      <c r="AJ700" s="5">
        <v>0</v>
      </c>
      <c r="AK700" s="5">
        <v>58</v>
      </c>
      <c r="AL700" s="5">
        <v>9</v>
      </c>
      <c r="AM700" s="5">
        <v>91.666667000000004</v>
      </c>
      <c r="AN700" s="5">
        <v>0.93799999999999994</v>
      </c>
      <c r="AO700" s="5">
        <v>100</v>
      </c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</row>
    <row r="701" spans="1:52" x14ac:dyDescent="0.25">
      <c r="A701" s="5">
        <v>78</v>
      </c>
      <c r="B701" s="5">
        <v>16</v>
      </c>
      <c r="C701" s="5">
        <v>0</v>
      </c>
      <c r="D701" s="5">
        <v>0</v>
      </c>
      <c r="E701" s="5">
        <v>0</v>
      </c>
      <c r="F701" s="5">
        <v>11</v>
      </c>
      <c r="G701" s="5">
        <v>0</v>
      </c>
      <c r="H701" s="5">
        <v>0</v>
      </c>
      <c r="I701" s="5">
        <v>12</v>
      </c>
      <c r="J701" s="5">
        <v>100</v>
      </c>
      <c r="K701" s="5">
        <v>0.85899999999999999</v>
      </c>
      <c r="L701" s="5">
        <v>100</v>
      </c>
      <c r="M701" s="5"/>
      <c r="N701" s="5"/>
      <c r="O701" s="5"/>
      <c r="P701" s="5"/>
      <c r="Q701" s="5">
        <v>139</v>
      </c>
      <c r="R701" s="5">
        <v>11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30</v>
      </c>
      <c r="Y701" s="5">
        <v>0</v>
      </c>
      <c r="Z701" s="5">
        <v>55.555556000000003</v>
      </c>
      <c r="AA701" s="5">
        <v>0.48499999999999999</v>
      </c>
      <c r="AB701" s="5">
        <v>100</v>
      </c>
      <c r="AC701" s="5"/>
      <c r="AD701" s="5">
        <v>138</v>
      </c>
      <c r="AE701" s="5">
        <v>13</v>
      </c>
      <c r="AF701" s="5">
        <v>0</v>
      </c>
      <c r="AG701" s="5">
        <v>0</v>
      </c>
      <c r="AH701" s="5">
        <v>0</v>
      </c>
      <c r="AI701" s="5">
        <v>0</v>
      </c>
      <c r="AJ701" s="5">
        <v>0</v>
      </c>
      <c r="AK701" s="5">
        <v>20</v>
      </c>
      <c r="AL701" s="5">
        <v>17</v>
      </c>
      <c r="AM701" s="5">
        <v>36.111111000000001</v>
      </c>
      <c r="AN701" s="5">
        <v>1.0620000000000001</v>
      </c>
      <c r="AO701" s="5">
        <v>100</v>
      </c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</row>
    <row r="702" spans="1:52" x14ac:dyDescent="0.25">
      <c r="A702" s="5">
        <v>79</v>
      </c>
      <c r="B702" s="5">
        <v>14</v>
      </c>
      <c r="C702" s="5">
        <v>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14</v>
      </c>
      <c r="J702" s="5">
        <v>37.5</v>
      </c>
      <c r="K702" s="5">
        <v>1.266</v>
      </c>
      <c r="L702" s="5">
        <v>100</v>
      </c>
      <c r="M702" s="5"/>
      <c r="N702" s="5"/>
      <c r="O702" s="5"/>
      <c r="P702" s="5"/>
      <c r="Q702" s="5">
        <v>140</v>
      </c>
      <c r="R702" s="5">
        <v>14</v>
      </c>
      <c r="S702" s="5">
        <v>0</v>
      </c>
      <c r="T702" s="5">
        <v>0</v>
      </c>
      <c r="U702" s="5">
        <v>0</v>
      </c>
      <c r="V702" s="5">
        <v>5</v>
      </c>
      <c r="W702" s="5">
        <v>0</v>
      </c>
      <c r="X702" s="5">
        <v>0</v>
      </c>
      <c r="Y702" s="5">
        <v>61</v>
      </c>
      <c r="Z702" s="5">
        <v>100</v>
      </c>
      <c r="AA702" s="5">
        <v>0.56200000000000006</v>
      </c>
      <c r="AB702" s="5">
        <v>100</v>
      </c>
      <c r="AC702" s="5"/>
      <c r="AD702" s="5">
        <v>139</v>
      </c>
      <c r="AE702" s="5">
        <v>11</v>
      </c>
      <c r="AF702" s="5">
        <v>0</v>
      </c>
      <c r="AG702" s="5">
        <v>0</v>
      </c>
      <c r="AH702" s="5">
        <v>0</v>
      </c>
      <c r="AI702" s="5">
        <v>0</v>
      </c>
      <c r="AJ702" s="5">
        <v>0</v>
      </c>
      <c r="AK702" s="5">
        <v>32</v>
      </c>
      <c r="AL702" s="5">
        <v>17</v>
      </c>
      <c r="AM702" s="5">
        <v>52.777777999999998</v>
      </c>
      <c r="AN702" s="5">
        <v>0.86</v>
      </c>
      <c r="AO702" s="5">
        <v>100</v>
      </c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</row>
    <row r="703" spans="1:52" x14ac:dyDescent="0.25">
      <c r="A703" s="5">
        <v>80</v>
      </c>
      <c r="B703" s="5">
        <v>14</v>
      </c>
      <c r="C703" s="5">
        <v>0</v>
      </c>
      <c r="D703" s="5">
        <v>0</v>
      </c>
      <c r="E703" s="5">
        <v>0</v>
      </c>
      <c r="F703" s="5">
        <v>12</v>
      </c>
      <c r="G703" s="5">
        <v>0</v>
      </c>
      <c r="H703" s="5">
        <v>3</v>
      </c>
      <c r="I703" s="5">
        <v>24</v>
      </c>
      <c r="J703" s="5">
        <v>100</v>
      </c>
      <c r="K703" s="5">
        <v>0.67200000000000004</v>
      </c>
      <c r="L703" s="5">
        <v>100</v>
      </c>
      <c r="M703" s="5"/>
      <c r="N703" s="5"/>
      <c r="O703" s="5"/>
      <c r="P703" s="5"/>
      <c r="Q703" s="5">
        <v>141</v>
      </c>
      <c r="R703" s="5">
        <v>15</v>
      </c>
      <c r="S703" s="5">
        <v>0</v>
      </c>
      <c r="T703" s="5">
        <v>0</v>
      </c>
      <c r="U703" s="5">
        <v>0</v>
      </c>
      <c r="V703" s="5">
        <v>18</v>
      </c>
      <c r="W703" s="5">
        <v>0</v>
      </c>
      <c r="X703" s="5">
        <v>9</v>
      </c>
      <c r="Y703" s="5">
        <v>48</v>
      </c>
      <c r="Z703" s="5">
        <v>100</v>
      </c>
      <c r="AA703" s="5">
        <v>0.65600000000000003</v>
      </c>
      <c r="AB703" s="5">
        <v>100</v>
      </c>
      <c r="AC703" s="5"/>
      <c r="AD703" s="5">
        <v>140</v>
      </c>
      <c r="AE703" s="5">
        <v>13</v>
      </c>
      <c r="AF703" s="5">
        <v>0</v>
      </c>
      <c r="AG703" s="5">
        <v>0</v>
      </c>
      <c r="AH703" s="5">
        <v>0</v>
      </c>
      <c r="AI703" s="5">
        <v>0</v>
      </c>
      <c r="AJ703" s="5">
        <v>0</v>
      </c>
      <c r="AK703" s="5">
        <v>22</v>
      </c>
      <c r="AL703" s="5">
        <v>60</v>
      </c>
      <c r="AM703" s="5">
        <v>94.444444000000004</v>
      </c>
      <c r="AN703" s="5">
        <v>0.82799999999999996</v>
      </c>
      <c r="AO703" s="5">
        <v>100</v>
      </c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</row>
    <row r="704" spans="1:52" x14ac:dyDescent="0.25">
      <c r="A704" s="5">
        <v>81</v>
      </c>
      <c r="B704" s="5">
        <v>15</v>
      </c>
      <c r="C704" s="5">
        <v>0</v>
      </c>
      <c r="D704" s="5">
        <v>0</v>
      </c>
      <c r="E704" s="5">
        <v>0</v>
      </c>
      <c r="F704" s="5">
        <v>32</v>
      </c>
      <c r="G704" s="5">
        <v>0</v>
      </c>
      <c r="H704" s="5">
        <v>0</v>
      </c>
      <c r="I704" s="5">
        <v>69</v>
      </c>
      <c r="J704" s="5">
        <v>98.611110999999994</v>
      </c>
      <c r="K704" s="5">
        <v>0.70299999999999996</v>
      </c>
      <c r="L704" s="5">
        <v>100</v>
      </c>
      <c r="M704" s="5"/>
      <c r="N704" s="5"/>
      <c r="O704" s="5"/>
      <c r="P704" s="5"/>
      <c r="Q704" s="5">
        <v>142</v>
      </c>
      <c r="R704" s="5">
        <v>15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10</v>
      </c>
      <c r="Y704" s="5">
        <v>57</v>
      </c>
      <c r="Z704" s="5">
        <v>84.722222000000002</v>
      </c>
      <c r="AA704" s="5">
        <v>0.56299999999999994</v>
      </c>
      <c r="AB704" s="5">
        <v>100</v>
      </c>
      <c r="AC704" s="5"/>
      <c r="AD704" s="5">
        <v>141</v>
      </c>
      <c r="AE704" s="5">
        <v>12</v>
      </c>
      <c r="AF704" s="5">
        <v>0</v>
      </c>
      <c r="AG704" s="5">
        <v>0</v>
      </c>
      <c r="AH704" s="5">
        <v>0</v>
      </c>
      <c r="AI704" s="5">
        <v>0</v>
      </c>
      <c r="AJ704" s="5">
        <v>0</v>
      </c>
      <c r="AK704" s="5">
        <v>0</v>
      </c>
      <c r="AL704" s="5">
        <v>47</v>
      </c>
      <c r="AM704" s="5">
        <v>65.277777999999998</v>
      </c>
      <c r="AN704" s="5">
        <v>1.0620000000000001</v>
      </c>
      <c r="AO704" s="5">
        <v>100</v>
      </c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</row>
    <row r="705" spans="1:52" x14ac:dyDescent="0.25">
      <c r="A705" s="5">
        <v>82</v>
      </c>
      <c r="B705" s="5">
        <v>15</v>
      </c>
      <c r="C705" s="5">
        <v>0</v>
      </c>
      <c r="D705" s="5">
        <v>0</v>
      </c>
      <c r="E705" s="5">
        <v>0</v>
      </c>
      <c r="F705" s="5">
        <v>0</v>
      </c>
      <c r="G705" s="5">
        <v>0</v>
      </c>
      <c r="H705" s="5">
        <v>0</v>
      </c>
      <c r="I705" s="5">
        <v>43</v>
      </c>
      <c r="J705" s="5">
        <v>98.611110999999994</v>
      </c>
      <c r="K705" s="5">
        <v>0.67200000000000004</v>
      </c>
      <c r="L705" s="5">
        <v>100</v>
      </c>
      <c r="M705" s="5"/>
      <c r="N705" s="5"/>
      <c r="O705" s="5"/>
      <c r="P705" s="5"/>
      <c r="Q705" s="5">
        <v>143</v>
      </c>
      <c r="R705" s="5">
        <v>14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30</v>
      </c>
      <c r="Y705" s="5">
        <v>24</v>
      </c>
      <c r="Z705" s="5">
        <v>76.388889000000006</v>
      </c>
      <c r="AA705" s="5">
        <v>0.625</v>
      </c>
      <c r="AB705" s="5">
        <v>100</v>
      </c>
      <c r="AC705" s="5"/>
      <c r="AD705" s="5">
        <v>142</v>
      </c>
      <c r="AE705" s="5">
        <v>13</v>
      </c>
      <c r="AF705" s="5">
        <v>0</v>
      </c>
      <c r="AG705" s="5">
        <v>0</v>
      </c>
      <c r="AH705" s="5">
        <v>0</v>
      </c>
      <c r="AI705" s="5">
        <v>0</v>
      </c>
      <c r="AJ705" s="5">
        <v>0</v>
      </c>
      <c r="AK705" s="5">
        <v>1</v>
      </c>
      <c r="AL705" s="5">
        <v>0</v>
      </c>
      <c r="AM705" s="5">
        <v>33.333333000000003</v>
      </c>
      <c r="AN705" s="5">
        <v>1.25</v>
      </c>
      <c r="AO705" s="5">
        <v>100</v>
      </c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</row>
    <row r="706" spans="1:52" x14ac:dyDescent="0.25">
      <c r="A706" s="5">
        <v>83</v>
      </c>
      <c r="B706" s="5">
        <v>17</v>
      </c>
      <c r="C706" s="5">
        <v>0</v>
      </c>
      <c r="D706" s="5">
        <v>0</v>
      </c>
      <c r="E706" s="5">
        <v>0</v>
      </c>
      <c r="F706" s="5">
        <v>0</v>
      </c>
      <c r="G706" s="5">
        <v>0</v>
      </c>
      <c r="H706" s="5">
        <v>13</v>
      </c>
      <c r="I706" s="5">
        <v>9</v>
      </c>
      <c r="J706" s="5">
        <v>56.944443999999997</v>
      </c>
      <c r="K706" s="5">
        <v>0.76600000000000001</v>
      </c>
      <c r="L706" s="5">
        <v>100</v>
      </c>
      <c r="M706" s="5"/>
      <c r="N706" s="5"/>
      <c r="O706" s="5"/>
      <c r="P706" s="5"/>
      <c r="Q706" s="5">
        <v>144</v>
      </c>
      <c r="R706" s="5">
        <v>18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10</v>
      </c>
      <c r="Y706" s="5">
        <v>24</v>
      </c>
      <c r="Z706" s="5">
        <v>36.111111000000001</v>
      </c>
      <c r="AA706" s="5">
        <v>0.68700000000000006</v>
      </c>
      <c r="AB706" s="5">
        <v>100</v>
      </c>
      <c r="AC706" s="5"/>
      <c r="AD706" s="5">
        <v>143</v>
      </c>
      <c r="AE706" s="5">
        <v>15</v>
      </c>
      <c r="AF706" s="5">
        <v>0</v>
      </c>
      <c r="AG706" s="5">
        <v>0</v>
      </c>
      <c r="AH706" s="5">
        <v>0</v>
      </c>
      <c r="AI706" s="5">
        <v>0</v>
      </c>
      <c r="AJ706" s="5">
        <v>0</v>
      </c>
      <c r="AK706" s="5">
        <v>26</v>
      </c>
      <c r="AL706" s="5">
        <v>24</v>
      </c>
      <c r="AM706" s="5">
        <v>100</v>
      </c>
      <c r="AN706" s="5">
        <v>1.157</v>
      </c>
      <c r="AO706" s="5">
        <v>100</v>
      </c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</row>
    <row r="707" spans="1:52" x14ac:dyDescent="0.25">
      <c r="A707" s="5">
        <v>84</v>
      </c>
      <c r="B707" s="5">
        <v>18</v>
      </c>
      <c r="C707" s="5">
        <v>0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54</v>
      </c>
      <c r="J707" s="5">
        <v>75</v>
      </c>
      <c r="K707" s="5">
        <v>0.73399999999999999</v>
      </c>
      <c r="L707" s="5">
        <v>100</v>
      </c>
      <c r="M707" s="5"/>
      <c r="N707" s="5"/>
      <c r="O707" s="5"/>
      <c r="P707" s="5"/>
      <c r="Q707" s="5">
        <v>145</v>
      </c>
      <c r="R707" s="5">
        <v>15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7</v>
      </c>
      <c r="Y707" s="5">
        <v>20</v>
      </c>
      <c r="Z707" s="5">
        <v>33.333333000000003</v>
      </c>
      <c r="AA707" s="5">
        <v>0.64100000000000001</v>
      </c>
      <c r="AB707" s="5">
        <v>100</v>
      </c>
      <c r="AC707" s="5"/>
      <c r="AD707" s="5">
        <v>144</v>
      </c>
      <c r="AE707" s="5">
        <v>19</v>
      </c>
      <c r="AF707" s="5">
        <v>0</v>
      </c>
      <c r="AG707" s="5">
        <v>0</v>
      </c>
      <c r="AH707" s="5">
        <v>0</v>
      </c>
      <c r="AI707" s="5">
        <v>0</v>
      </c>
      <c r="AJ707" s="5">
        <v>0</v>
      </c>
      <c r="AK707" s="5">
        <v>13</v>
      </c>
      <c r="AL707" s="5">
        <v>3</v>
      </c>
      <c r="AM707" s="5">
        <v>36.111111000000001</v>
      </c>
      <c r="AN707" s="5">
        <v>1.0149999999999999</v>
      </c>
      <c r="AO707" s="5">
        <v>100</v>
      </c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</row>
    <row r="708" spans="1:52" x14ac:dyDescent="0.25">
      <c r="A708" s="5">
        <v>85</v>
      </c>
      <c r="B708" s="5">
        <v>15</v>
      </c>
      <c r="C708" s="5">
        <v>0</v>
      </c>
      <c r="D708" s="5">
        <v>0</v>
      </c>
      <c r="E708" s="5">
        <v>0</v>
      </c>
      <c r="F708" s="5">
        <v>0</v>
      </c>
      <c r="G708" s="5">
        <v>0</v>
      </c>
      <c r="H708" s="5">
        <v>18</v>
      </c>
      <c r="I708" s="5">
        <v>2</v>
      </c>
      <c r="J708" s="5">
        <v>43.055556000000003</v>
      </c>
      <c r="K708" s="5">
        <v>0.64100000000000001</v>
      </c>
      <c r="L708" s="5">
        <v>100</v>
      </c>
      <c r="M708" s="5"/>
      <c r="N708" s="5"/>
      <c r="O708" s="5"/>
      <c r="P708" s="5"/>
      <c r="Q708" s="5">
        <v>146</v>
      </c>
      <c r="R708" s="5">
        <v>15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27</v>
      </c>
      <c r="Y708" s="5">
        <v>27</v>
      </c>
      <c r="Z708" s="5">
        <v>97.222222000000002</v>
      </c>
      <c r="AA708" s="5">
        <v>0.90600000000000003</v>
      </c>
      <c r="AB708" s="5">
        <v>100</v>
      </c>
      <c r="AC708" s="5"/>
      <c r="AD708" s="5">
        <v>145</v>
      </c>
      <c r="AE708" s="5">
        <v>15</v>
      </c>
      <c r="AF708" s="5">
        <v>0</v>
      </c>
      <c r="AG708" s="5">
        <v>0</v>
      </c>
      <c r="AH708" s="5">
        <v>0</v>
      </c>
      <c r="AI708" s="5">
        <v>0</v>
      </c>
      <c r="AJ708" s="5">
        <v>0</v>
      </c>
      <c r="AK708" s="5">
        <v>45</v>
      </c>
      <c r="AL708" s="5">
        <v>19</v>
      </c>
      <c r="AM708" s="5">
        <v>44.444443999999997</v>
      </c>
      <c r="AN708" s="5">
        <v>0.76600000000000001</v>
      </c>
      <c r="AO708" s="5">
        <v>100</v>
      </c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</row>
    <row r="709" spans="1:52" x14ac:dyDescent="0.25">
      <c r="A709" s="5">
        <v>86</v>
      </c>
      <c r="B709" s="5">
        <v>16</v>
      </c>
      <c r="C709" s="5">
        <v>0</v>
      </c>
      <c r="D709" s="5">
        <v>0</v>
      </c>
      <c r="E709" s="5">
        <v>0</v>
      </c>
      <c r="F709" s="5">
        <v>4</v>
      </c>
      <c r="G709" s="5">
        <v>0</v>
      </c>
      <c r="H709" s="5">
        <v>56</v>
      </c>
      <c r="I709" s="5">
        <v>42</v>
      </c>
      <c r="J709" s="5">
        <v>100</v>
      </c>
      <c r="K709" s="5">
        <v>0.71799999999999997</v>
      </c>
      <c r="L709" s="5">
        <v>100</v>
      </c>
      <c r="M709" s="5"/>
      <c r="N709" s="5"/>
      <c r="O709" s="5"/>
      <c r="P709" s="5"/>
      <c r="Q709" s="5">
        <v>147</v>
      </c>
      <c r="R709" s="5">
        <v>19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56</v>
      </c>
      <c r="Y709" s="5">
        <v>6</v>
      </c>
      <c r="Z709" s="5">
        <v>95.833332999999996</v>
      </c>
      <c r="AA709" s="5">
        <v>0.93799999999999994</v>
      </c>
      <c r="AB709" s="5">
        <v>100</v>
      </c>
      <c r="AC709" s="5"/>
      <c r="AD709" s="5">
        <v>146</v>
      </c>
      <c r="AE709" s="5">
        <v>15</v>
      </c>
      <c r="AF709" s="5">
        <v>0</v>
      </c>
      <c r="AG709" s="5">
        <v>0</v>
      </c>
      <c r="AH709" s="5">
        <v>0</v>
      </c>
      <c r="AI709" s="5">
        <v>0</v>
      </c>
      <c r="AJ709" s="5">
        <v>0</v>
      </c>
      <c r="AK709" s="5">
        <v>74</v>
      </c>
      <c r="AL709" s="5">
        <v>60</v>
      </c>
      <c r="AM709" s="5">
        <v>100</v>
      </c>
      <c r="AN709" s="5">
        <v>0.70299999999999996</v>
      </c>
      <c r="AO709" s="5">
        <v>100</v>
      </c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</row>
    <row r="710" spans="1:52" x14ac:dyDescent="0.25">
      <c r="A710" s="5">
        <v>87</v>
      </c>
      <c r="B710" s="5">
        <v>17</v>
      </c>
      <c r="C710" s="5">
        <v>0</v>
      </c>
      <c r="D710" s="5">
        <v>0</v>
      </c>
      <c r="E710" s="5">
        <v>0</v>
      </c>
      <c r="F710" s="5">
        <v>0</v>
      </c>
      <c r="G710" s="5">
        <v>0</v>
      </c>
      <c r="H710" s="5">
        <v>0</v>
      </c>
      <c r="I710" s="5">
        <v>61</v>
      </c>
      <c r="J710" s="5">
        <v>84.722222000000002</v>
      </c>
      <c r="K710" s="5">
        <v>0.82799999999999996</v>
      </c>
      <c r="L710" s="5">
        <v>100</v>
      </c>
      <c r="M710" s="5"/>
      <c r="N710" s="5"/>
      <c r="O710" s="5"/>
      <c r="P710" s="5"/>
      <c r="Q710" s="5">
        <v>148</v>
      </c>
      <c r="R710" s="5">
        <v>17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19</v>
      </c>
      <c r="Y710" s="5">
        <v>10</v>
      </c>
      <c r="Z710" s="5">
        <v>65.277777999999998</v>
      </c>
      <c r="AA710" s="5">
        <v>0.81200000000000006</v>
      </c>
      <c r="AB710" s="5">
        <v>100</v>
      </c>
      <c r="AC710" s="5"/>
      <c r="AD710" s="5">
        <v>147</v>
      </c>
      <c r="AE710" s="5">
        <v>16</v>
      </c>
      <c r="AF710" s="5">
        <v>0</v>
      </c>
      <c r="AG710" s="5">
        <v>0</v>
      </c>
      <c r="AH710" s="5">
        <v>0</v>
      </c>
      <c r="AI710" s="5">
        <v>0</v>
      </c>
      <c r="AJ710" s="5">
        <v>0</v>
      </c>
      <c r="AK710" s="5">
        <v>32</v>
      </c>
      <c r="AL710" s="5">
        <v>64</v>
      </c>
      <c r="AM710" s="5">
        <v>91.666667000000004</v>
      </c>
      <c r="AN710" s="5">
        <v>0.68799999999999994</v>
      </c>
      <c r="AO710" s="5">
        <v>100</v>
      </c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</row>
    <row r="711" spans="1:52" x14ac:dyDescent="0.25">
      <c r="A711" s="5">
        <v>88</v>
      </c>
      <c r="B711" s="5">
        <v>15</v>
      </c>
      <c r="C711" s="5">
        <v>0</v>
      </c>
      <c r="D711" s="5">
        <v>0</v>
      </c>
      <c r="E711" s="5">
        <v>0</v>
      </c>
      <c r="F711" s="5">
        <v>0</v>
      </c>
      <c r="G711" s="5">
        <v>0</v>
      </c>
      <c r="H711" s="5">
        <v>0</v>
      </c>
      <c r="I711" s="5">
        <v>2</v>
      </c>
      <c r="J711" s="5">
        <v>58.333333000000003</v>
      </c>
      <c r="K711" s="5">
        <v>0.65700000000000003</v>
      </c>
      <c r="L711" s="5">
        <v>100</v>
      </c>
      <c r="M711" s="5"/>
      <c r="N711" s="5"/>
      <c r="O711" s="5"/>
      <c r="P711" s="5"/>
      <c r="Q711" s="5">
        <v>149</v>
      </c>
      <c r="R711" s="5">
        <v>16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45</v>
      </c>
      <c r="Y711" s="5">
        <v>20</v>
      </c>
      <c r="Z711" s="5">
        <v>84.722222000000002</v>
      </c>
      <c r="AA711" s="5">
        <v>0.73499999999999999</v>
      </c>
      <c r="AB711" s="5">
        <v>100</v>
      </c>
      <c r="AC711" s="5"/>
      <c r="AD711" s="5">
        <v>148</v>
      </c>
      <c r="AE711" s="5">
        <v>14</v>
      </c>
      <c r="AF711" s="5">
        <v>0</v>
      </c>
      <c r="AG711" s="5">
        <v>0</v>
      </c>
      <c r="AH711" s="5">
        <v>0</v>
      </c>
      <c r="AI711" s="5">
        <v>0</v>
      </c>
      <c r="AJ711" s="5">
        <v>0</v>
      </c>
      <c r="AK711" s="5">
        <v>0</v>
      </c>
      <c r="AL711" s="5">
        <v>44</v>
      </c>
      <c r="AM711" s="5">
        <v>66.666667000000004</v>
      </c>
      <c r="AN711" s="5">
        <v>0.60899999999999999</v>
      </c>
      <c r="AO711" s="5">
        <v>100</v>
      </c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</row>
    <row r="712" spans="1:52" x14ac:dyDescent="0.25">
      <c r="A712" s="5">
        <v>89</v>
      </c>
      <c r="B712" s="5">
        <v>17</v>
      </c>
      <c r="C712" s="5">
        <v>0</v>
      </c>
      <c r="D712" s="5">
        <v>0</v>
      </c>
      <c r="E712" s="5">
        <v>0</v>
      </c>
      <c r="F712" s="5">
        <v>0</v>
      </c>
      <c r="G712" s="5">
        <v>0</v>
      </c>
      <c r="H712" s="5">
        <v>15</v>
      </c>
      <c r="I712" s="5">
        <v>60</v>
      </c>
      <c r="J712" s="5">
        <v>98.611110999999994</v>
      </c>
      <c r="K712" s="5">
        <v>0.78100000000000003</v>
      </c>
      <c r="L712" s="5">
        <v>100</v>
      </c>
      <c r="M712" s="5"/>
      <c r="N712" s="5"/>
      <c r="O712" s="5"/>
      <c r="P712" s="5"/>
      <c r="Q712" s="5">
        <v>150</v>
      </c>
      <c r="R712" s="5">
        <v>15</v>
      </c>
      <c r="S712" s="5">
        <v>0</v>
      </c>
      <c r="T712" s="5">
        <v>0</v>
      </c>
      <c r="U712" s="5">
        <v>0</v>
      </c>
      <c r="V712" s="5">
        <v>3</v>
      </c>
      <c r="W712" s="5">
        <v>0</v>
      </c>
      <c r="X712" s="5">
        <v>0</v>
      </c>
      <c r="Y712" s="5">
        <v>45</v>
      </c>
      <c r="Z712" s="5">
        <v>100</v>
      </c>
      <c r="AA712" s="5">
        <v>0.71799999999999997</v>
      </c>
      <c r="AB712" s="5">
        <v>100</v>
      </c>
      <c r="AC712" s="5"/>
      <c r="AD712" s="5">
        <v>149</v>
      </c>
      <c r="AE712" s="5">
        <v>16</v>
      </c>
      <c r="AF712" s="5">
        <v>0</v>
      </c>
      <c r="AG712" s="5">
        <v>0</v>
      </c>
      <c r="AH712" s="5">
        <v>0</v>
      </c>
      <c r="AI712" s="5">
        <v>0</v>
      </c>
      <c r="AJ712" s="5">
        <v>0</v>
      </c>
      <c r="AK712" s="5">
        <v>70</v>
      </c>
      <c r="AL712" s="5">
        <v>6</v>
      </c>
      <c r="AM712" s="5">
        <v>97.222222000000002</v>
      </c>
      <c r="AN712" s="5">
        <v>0.73399999999999999</v>
      </c>
      <c r="AO712" s="5">
        <v>100</v>
      </c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</row>
    <row r="713" spans="1:52" x14ac:dyDescent="0.25">
      <c r="A713" s="5">
        <v>90</v>
      </c>
      <c r="B713" s="5">
        <v>15</v>
      </c>
      <c r="C713" s="5">
        <v>0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71</v>
      </c>
      <c r="J713" s="5">
        <v>100</v>
      </c>
      <c r="K713" s="5">
        <v>0.70299999999999996</v>
      </c>
      <c r="L713" s="5">
        <v>100</v>
      </c>
      <c r="M713" s="5"/>
      <c r="N713" s="5"/>
      <c r="O713" s="5"/>
      <c r="P713" s="5"/>
      <c r="Q713" s="5">
        <v>151</v>
      </c>
      <c r="R713" s="5">
        <v>15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42</v>
      </c>
      <c r="Z713" s="5">
        <v>58.333333000000003</v>
      </c>
      <c r="AA713" s="5">
        <v>0.61</v>
      </c>
      <c r="AB713" s="5">
        <v>100</v>
      </c>
      <c r="AC713" s="5"/>
      <c r="AD713" s="5">
        <v>150</v>
      </c>
      <c r="AE713" s="5">
        <v>15</v>
      </c>
      <c r="AF713" s="5">
        <v>0</v>
      </c>
      <c r="AG713" s="5">
        <v>0</v>
      </c>
      <c r="AH713" s="5">
        <v>0</v>
      </c>
      <c r="AI713" s="5">
        <v>0</v>
      </c>
      <c r="AJ713" s="5">
        <v>0</v>
      </c>
      <c r="AK713" s="5">
        <v>24</v>
      </c>
      <c r="AL713" s="5">
        <v>18</v>
      </c>
      <c r="AM713" s="5">
        <v>100</v>
      </c>
      <c r="AN713" s="5">
        <v>0.90700000000000003</v>
      </c>
      <c r="AO713" s="5">
        <v>100</v>
      </c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</row>
    <row r="714" spans="1:52" x14ac:dyDescent="0.25">
      <c r="A714" s="5">
        <v>91</v>
      </c>
      <c r="B714" s="5">
        <v>18</v>
      </c>
      <c r="C714" s="5">
        <v>0</v>
      </c>
      <c r="D714" s="5">
        <v>0</v>
      </c>
      <c r="E714" s="5">
        <v>0</v>
      </c>
      <c r="F714" s="5">
        <v>33</v>
      </c>
      <c r="G714" s="5">
        <v>0</v>
      </c>
      <c r="H714" s="5">
        <v>0</v>
      </c>
      <c r="I714" s="5">
        <v>3</v>
      </c>
      <c r="J714" s="5">
        <v>95.833332999999996</v>
      </c>
      <c r="K714" s="5">
        <v>1.016</v>
      </c>
      <c r="L714" s="5">
        <v>100</v>
      </c>
      <c r="M714" s="5"/>
      <c r="N714" s="5"/>
      <c r="O714" s="5"/>
      <c r="P714" s="5"/>
      <c r="Q714" s="5">
        <v>152</v>
      </c>
      <c r="R714" s="5">
        <v>14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30</v>
      </c>
      <c r="Y714" s="5">
        <v>0</v>
      </c>
      <c r="Z714" s="5">
        <v>55.555556000000003</v>
      </c>
      <c r="AA714" s="5">
        <v>0.54700000000000004</v>
      </c>
      <c r="AB714" s="5">
        <v>100</v>
      </c>
      <c r="AC714" s="5"/>
      <c r="AD714" s="5">
        <v>151</v>
      </c>
      <c r="AE714" s="5">
        <v>15</v>
      </c>
      <c r="AF714" s="5">
        <v>0</v>
      </c>
      <c r="AG714" s="5">
        <v>0</v>
      </c>
      <c r="AH714" s="5">
        <v>0</v>
      </c>
      <c r="AI714" s="5">
        <v>0</v>
      </c>
      <c r="AJ714" s="5">
        <v>0</v>
      </c>
      <c r="AK714" s="5">
        <v>20</v>
      </c>
      <c r="AL714" s="5">
        <v>24</v>
      </c>
      <c r="AM714" s="5">
        <v>45.833333000000003</v>
      </c>
      <c r="AN714" s="5">
        <v>0.65600000000000003</v>
      </c>
      <c r="AO714" s="5">
        <v>100</v>
      </c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</row>
    <row r="715" spans="1:52" x14ac:dyDescent="0.25">
      <c r="A715" s="5">
        <v>92</v>
      </c>
      <c r="B715" s="5">
        <v>15</v>
      </c>
      <c r="C715" s="5">
        <v>0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3</v>
      </c>
      <c r="J715" s="5">
        <v>22.222221999999999</v>
      </c>
      <c r="K715" s="5">
        <v>0.65600000000000003</v>
      </c>
      <c r="L715" s="5">
        <v>100</v>
      </c>
      <c r="M715" s="5"/>
      <c r="N715" s="5"/>
      <c r="O715" s="5"/>
      <c r="P715" s="5"/>
      <c r="Q715" s="5">
        <v>153</v>
      </c>
      <c r="R715" s="5">
        <v>15</v>
      </c>
      <c r="S715" s="5">
        <v>0</v>
      </c>
      <c r="T715" s="5">
        <v>0</v>
      </c>
      <c r="U715" s="5">
        <v>0</v>
      </c>
      <c r="V715" s="5">
        <v>8</v>
      </c>
      <c r="W715" s="5">
        <v>0</v>
      </c>
      <c r="X715" s="5">
        <v>2</v>
      </c>
      <c r="Y715" s="5">
        <v>57</v>
      </c>
      <c r="Z715" s="5">
        <v>93.055555999999996</v>
      </c>
      <c r="AA715" s="5">
        <v>0.60899999999999999</v>
      </c>
      <c r="AB715" s="5">
        <v>100</v>
      </c>
      <c r="AC715" s="5"/>
      <c r="AD715" s="5">
        <v>152</v>
      </c>
      <c r="AE715" s="5">
        <v>14</v>
      </c>
      <c r="AF715" s="5">
        <v>0</v>
      </c>
      <c r="AG715" s="5">
        <v>0</v>
      </c>
      <c r="AH715" s="5">
        <v>0</v>
      </c>
      <c r="AI715" s="5">
        <v>0</v>
      </c>
      <c r="AJ715" s="5">
        <v>0</v>
      </c>
      <c r="AK715" s="5">
        <v>41</v>
      </c>
      <c r="AL715" s="5">
        <v>15</v>
      </c>
      <c r="AM715" s="5">
        <v>58.333333000000003</v>
      </c>
      <c r="AN715" s="5">
        <v>0.70299999999999996</v>
      </c>
      <c r="AO715" s="5">
        <v>100</v>
      </c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</row>
    <row r="716" spans="1:52" x14ac:dyDescent="0.25">
      <c r="A716" s="5">
        <v>93</v>
      </c>
      <c r="B716" s="5">
        <v>15</v>
      </c>
      <c r="C716" s="5">
        <v>0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24</v>
      </c>
      <c r="J716" s="5">
        <v>95.833332999999996</v>
      </c>
      <c r="K716" s="5">
        <v>0.67200000000000004</v>
      </c>
      <c r="L716" s="5">
        <v>100</v>
      </c>
      <c r="M716" s="5"/>
      <c r="N716" s="5"/>
      <c r="O716" s="5"/>
      <c r="P716" s="5"/>
      <c r="Q716" s="5">
        <v>154</v>
      </c>
      <c r="R716" s="5">
        <v>14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10</v>
      </c>
      <c r="Y716" s="5">
        <v>48</v>
      </c>
      <c r="Z716" s="5">
        <v>95.833332999999996</v>
      </c>
      <c r="AA716" s="5">
        <v>0.57799999999999996</v>
      </c>
      <c r="AB716" s="5">
        <v>100</v>
      </c>
      <c r="AC716" s="5"/>
      <c r="AD716" s="5">
        <v>153</v>
      </c>
      <c r="AE716" s="5">
        <v>14</v>
      </c>
      <c r="AF716" s="5">
        <v>0</v>
      </c>
      <c r="AG716" s="5">
        <v>0</v>
      </c>
      <c r="AH716" s="5">
        <v>0</v>
      </c>
      <c r="AI716" s="5">
        <v>0</v>
      </c>
      <c r="AJ716" s="5">
        <v>0</v>
      </c>
      <c r="AK716" s="5">
        <v>20</v>
      </c>
      <c r="AL716" s="5">
        <v>57</v>
      </c>
      <c r="AM716" s="5">
        <v>93.055555999999996</v>
      </c>
      <c r="AN716" s="5">
        <v>0.65600000000000003</v>
      </c>
      <c r="AO716" s="5">
        <v>100</v>
      </c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</row>
    <row r="717" spans="1:52" x14ac:dyDescent="0.25">
      <c r="A717" s="5">
        <v>94</v>
      </c>
      <c r="B717" s="5">
        <v>17</v>
      </c>
      <c r="C717" s="5">
        <v>0</v>
      </c>
      <c r="D717" s="5">
        <v>0</v>
      </c>
      <c r="E717" s="5">
        <v>0</v>
      </c>
      <c r="F717" s="5">
        <v>26</v>
      </c>
      <c r="G717" s="5">
        <v>0</v>
      </c>
      <c r="H717" s="5">
        <v>0</v>
      </c>
      <c r="I717" s="5">
        <v>15</v>
      </c>
      <c r="J717" s="5">
        <v>88.888889000000006</v>
      </c>
      <c r="K717" s="5">
        <v>1.2649999999999999</v>
      </c>
      <c r="L717" s="5">
        <v>100</v>
      </c>
      <c r="M717" s="5"/>
      <c r="N717" s="5"/>
      <c r="O717" s="5"/>
      <c r="P717" s="5"/>
      <c r="Q717" s="5">
        <v>155</v>
      </c>
      <c r="R717" s="5">
        <v>16</v>
      </c>
      <c r="S717" s="5">
        <v>0</v>
      </c>
      <c r="T717" s="5">
        <v>0</v>
      </c>
      <c r="U717" s="5">
        <v>0</v>
      </c>
      <c r="V717" s="5">
        <v>1</v>
      </c>
      <c r="W717" s="5">
        <v>0</v>
      </c>
      <c r="X717" s="5">
        <v>20</v>
      </c>
      <c r="Y717" s="5">
        <v>9</v>
      </c>
      <c r="Z717" s="5">
        <v>65.277777999999998</v>
      </c>
      <c r="AA717" s="5">
        <v>0.67200000000000004</v>
      </c>
      <c r="AB717" s="5">
        <v>100</v>
      </c>
      <c r="AC717" s="5"/>
      <c r="AD717" s="5">
        <v>154</v>
      </c>
      <c r="AE717" s="5">
        <v>13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5</v>
      </c>
      <c r="AL717" s="5">
        <v>40</v>
      </c>
      <c r="AM717" s="5">
        <v>59.722222000000002</v>
      </c>
      <c r="AN717" s="5">
        <v>0.51600000000000001</v>
      </c>
      <c r="AO717" s="5">
        <v>100</v>
      </c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</row>
    <row r="718" spans="1:52" x14ac:dyDescent="0.25">
      <c r="A718" s="5">
        <v>95</v>
      </c>
      <c r="B718" s="5">
        <v>16</v>
      </c>
      <c r="C718" s="5">
        <v>0</v>
      </c>
      <c r="D718" s="5">
        <v>0</v>
      </c>
      <c r="E718" s="5">
        <v>0</v>
      </c>
      <c r="F718" s="5">
        <v>11</v>
      </c>
      <c r="G718" s="5">
        <v>0</v>
      </c>
      <c r="H718" s="5">
        <v>0</v>
      </c>
      <c r="I718" s="5">
        <v>39</v>
      </c>
      <c r="J718" s="5">
        <v>70.833332999999996</v>
      </c>
      <c r="K718" s="5">
        <v>0.79700000000000004</v>
      </c>
      <c r="L718" s="5">
        <v>100</v>
      </c>
      <c r="M718" s="5"/>
      <c r="N718" s="5"/>
      <c r="O718" s="5"/>
      <c r="P718" s="5"/>
      <c r="Q718" s="5">
        <v>156</v>
      </c>
      <c r="R718" s="5">
        <v>17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60</v>
      </c>
      <c r="Z718" s="5">
        <v>83.333332999999996</v>
      </c>
      <c r="AA718" s="5">
        <v>0.75</v>
      </c>
      <c r="AB718" s="5">
        <v>100</v>
      </c>
      <c r="AC718" s="5"/>
      <c r="AD718" s="5">
        <v>155</v>
      </c>
      <c r="AE718" s="5">
        <v>13</v>
      </c>
      <c r="AF718" s="5">
        <v>0</v>
      </c>
      <c r="AG718" s="5">
        <v>0</v>
      </c>
      <c r="AH718" s="5">
        <v>0</v>
      </c>
      <c r="AI718" s="5">
        <v>0</v>
      </c>
      <c r="AJ718" s="5">
        <v>0</v>
      </c>
      <c r="AK718" s="5">
        <v>11</v>
      </c>
      <c r="AL718" s="5">
        <v>20</v>
      </c>
      <c r="AM718" s="5">
        <v>38.888888999999999</v>
      </c>
      <c r="AN718" s="5">
        <v>0.57799999999999996</v>
      </c>
      <c r="AO718" s="5">
        <v>100</v>
      </c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</row>
    <row r="719" spans="1:52" x14ac:dyDescent="0.25">
      <c r="A719" s="5">
        <v>96</v>
      </c>
      <c r="B719" s="5">
        <v>17</v>
      </c>
      <c r="C719" s="5">
        <v>0</v>
      </c>
      <c r="D719" s="5">
        <v>0</v>
      </c>
      <c r="E719" s="5">
        <v>0</v>
      </c>
      <c r="F719" s="5">
        <v>0</v>
      </c>
      <c r="G719" s="5">
        <v>0</v>
      </c>
      <c r="H719" s="5">
        <v>0</v>
      </c>
      <c r="I719" s="5">
        <v>47</v>
      </c>
      <c r="J719" s="5">
        <v>94.444444000000004</v>
      </c>
      <c r="K719" s="5">
        <v>0.86</v>
      </c>
      <c r="L719" s="5">
        <v>100</v>
      </c>
      <c r="M719" s="5"/>
      <c r="N719" s="5"/>
      <c r="O719" s="5"/>
      <c r="P719" s="5"/>
      <c r="Q719" s="5">
        <v>157</v>
      </c>
      <c r="R719" s="5">
        <v>15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30</v>
      </c>
      <c r="Y719" s="5">
        <v>3</v>
      </c>
      <c r="Z719" s="5">
        <v>69.444444000000004</v>
      </c>
      <c r="AA719" s="5">
        <v>0.67200000000000004</v>
      </c>
      <c r="AB719" s="5">
        <v>100</v>
      </c>
      <c r="AC719" s="5"/>
      <c r="AD719" s="5">
        <v>156</v>
      </c>
      <c r="AE719" s="5">
        <v>16</v>
      </c>
      <c r="AF719" s="5">
        <v>0</v>
      </c>
      <c r="AG719" s="5">
        <v>0</v>
      </c>
      <c r="AH719" s="5">
        <v>0</v>
      </c>
      <c r="AI719" s="5">
        <v>0</v>
      </c>
      <c r="AJ719" s="5">
        <v>0</v>
      </c>
      <c r="AK719" s="5">
        <v>33</v>
      </c>
      <c r="AL719" s="5">
        <v>44</v>
      </c>
      <c r="AM719" s="5">
        <v>65.277777999999998</v>
      </c>
      <c r="AN719" s="5">
        <v>0.67200000000000004</v>
      </c>
      <c r="AO719" s="5">
        <v>100</v>
      </c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</row>
    <row r="720" spans="1:52" x14ac:dyDescent="0.25">
      <c r="A720" s="5">
        <v>97</v>
      </c>
      <c r="B720" s="5">
        <v>18</v>
      </c>
      <c r="C720" s="5">
        <v>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18</v>
      </c>
      <c r="J720" s="5">
        <v>52.777777999999998</v>
      </c>
      <c r="K720" s="5">
        <v>0.78100000000000003</v>
      </c>
      <c r="L720" s="5">
        <v>100</v>
      </c>
      <c r="M720" s="5"/>
      <c r="N720" s="5"/>
      <c r="O720" s="5"/>
      <c r="P720" s="5"/>
      <c r="Q720" s="5">
        <v>158</v>
      </c>
      <c r="R720" s="5">
        <v>18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56</v>
      </c>
      <c r="Z720" s="5">
        <v>100</v>
      </c>
      <c r="AA720" s="5">
        <v>0.79700000000000004</v>
      </c>
      <c r="AB720" s="5">
        <v>100</v>
      </c>
      <c r="AC720" s="5"/>
      <c r="AD720" s="5">
        <v>157</v>
      </c>
      <c r="AE720" s="5">
        <v>15</v>
      </c>
      <c r="AF720" s="5">
        <v>0</v>
      </c>
      <c r="AG720" s="5">
        <v>0</v>
      </c>
      <c r="AH720" s="5">
        <v>0</v>
      </c>
      <c r="AI720" s="5">
        <v>0</v>
      </c>
      <c r="AJ720" s="5">
        <v>0</v>
      </c>
      <c r="AK720" s="5">
        <v>22</v>
      </c>
      <c r="AL720" s="5">
        <v>47</v>
      </c>
      <c r="AM720" s="5">
        <v>94.444444000000004</v>
      </c>
      <c r="AN720" s="5">
        <v>0.76500000000000001</v>
      </c>
      <c r="AO720" s="5">
        <v>100</v>
      </c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</row>
    <row r="721" spans="1:52" x14ac:dyDescent="0.25">
      <c r="A721" s="5">
        <v>98</v>
      </c>
      <c r="B721" s="5">
        <v>18</v>
      </c>
      <c r="C721" s="5">
        <v>0</v>
      </c>
      <c r="D721" s="5">
        <v>0</v>
      </c>
      <c r="E721" s="5">
        <v>0</v>
      </c>
      <c r="F721" s="5">
        <v>10</v>
      </c>
      <c r="G721" s="5">
        <v>0</v>
      </c>
      <c r="H721" s="5">
        <v>0</v>
      </c>
      <c r="I721" s="5">
        <v>66</v>
      </c>
      <c r="J721" s="5">
        <v>100</v>
      </c>
      <c r="K721" s="5">
        <v>0.78100000000000003</v>
      </c>
      <c r="L721" s="5">
        <v>100</v>
      </c>
      <c r="M721" s="5"/>
      <c r="N721" s="5"/>
      <c r="O721" s="5"/>
      <c r="P721" s="5"/>
      <c r="Q721" s="5">
        <v>159</v>
      </c>
      <c r="R721" s="5">
        <v>17</v>
      </c>
      <c r="S721" s="5">
        <v>0</v>
      </c>
      <c r="T721" s="5">
        <v>0</v>
      </c>
      <c r="U721" s="5">
        <v>0</v>
      </c>
      <c r="V721" s="5">
        <v>7</v>
      </c>
      <c r="W721" s="5">
        <v>0</v>
      </c>
      <c r="X721" s="5">
        <v>41</v>
      </c>
      <c r="Y721" s="5">
        <v>15</v>
      </c>
      <c r="Z721" s="5">
        <v>100</v>
      </c>
      <c r="AA721" s="5">
        <v>0.84299999999999997</v>
      </c>
      <c r="AB721" s="5">
        <v>100</v>
      </c>
      <c r="AC721" s="5"/>
      <c r="AD721" s="5">
        <v>158</v>
      </c>
      <c r="AE721" s="5">
        <v>17</v>
      </c>
      <c r="AF721" s="5">
        <v>0</v>
      </c>
      <c r="AG721" s="5">
        <v>0</v>
      </c>
      <c r="AH721" s="5">
        <v>0</v>
      </c>
      <c r="AI721" s="5">
        <v>0</v>
      </c>
      <c r="AJ721" s="5">
        <v>0</v>
      </c>
      <c r="AK721" s="5">
        <v>53</v>
      </c>
      <c r="AL721" s="5">
        <v>4</v>
      </c>
      <c r="AM721" s="5">
        <v>70.833332999999996</v>
      </c>
      <c r="AN721" s="5">
        <v>0.81299999999999994</v>
      </c>
      <c r="AO721" s="5">
        <v>100</v>
      </c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</row>
    <row r="722" spans="1:52" x14ac:dyDescent="0.25">
      <c r="A722" s="5">
        <v>99</v>
      </c>
      <c r="B722" s="5">
        <v>17</v>
      </c>
      <c r="C722" s="5">
        <v>0</v>
      </c>
      <c r="D722" s="5">
        <v>0</v>
      </c>
      <c r="E722" s="5">
        <v>0</v>
      </c>
      <c r="F722" s="5">
        <v>17</v>
      </c>
      <c r="G722" s="5">
        <v>0</v>
      </c>
      <c r="H722" s="5">
        <v>21</v>
      </c>
      <c r="I722" s="5">
        <v>45</v>
      </c>
      <c r="J722" s="5">
        <v>100</v>
      </c>
      <c r="K722" s="5">
        <v>0.79700000000000004</v>
      </c>
      <c r="L722" s="5">
        <v>100</v>
      </c>
      <c r="M722" s="5"/>
      <c r="N722" s="5"/>
      <c r="O722" s="5"/>
      <c r="P722" s="5"/>
      <c r="Q722" s="5">
        <v>160</v>
      </c>
      <c r="R722" s="5">
        <v>17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31</v>
      </c>
      <c r="Y722" s="5">
        <v>17</v>
      </c>
      <c r="Z722" s="5">
        <v>70.833332999999996</v>
      </c>
      <c r="AA722" s="5">
        <v>0.76600000000000001</v>
      </c>
      <c r="AB722" s="5">
        <v>100</v>
      </c>
      <c r="AC722" s="5"/>
      <c r="AD722" s="5">
        <v>159</v>
      </c>
      <c r="AE722" s="5">
        <v>15</v>
      </c>
      <c r="AF722" s="5">
        <v>0</v>
      </c>
      <c r="AG722" s="5">
        <v>0</v>
      </c>
      <c r="AH722" s="5">
        <v>0</v>
      </c>
      <c r="AI722" s="5">
        <v>0</v>
      </c>
      <c r="AJ722" s="5">
        <v>0</v>
      </c>
      <c r="AK722" s="5">
        <v>31</v>
      </c>
      <c r="AL722" s="5">
        <v>54</v>
      </c>
      <c r="AM722" s="5">
        <v>86.111110999999994</v>
      </c>
      <c r="AN722" s="5">
        <v>0.68700000000000006</v>
      </c>
      <c r="AO722" s="5">
        <v>100</v>
      </c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</row>
    <row r="723" spans="1:52" x14ac:dyDescent="0.25">
      <c r="A723" s="5">
        <v>100</v>
      </c>
      <c r="B723" s="5">
        <v>17</v>
      </c>
      <c r="C723" s="5">
        <v>0</v>
      </c>
      <c r="D723" s="5">
        <v>0</v>
      </c>
      <c r="E723" s="5">
        <v>0</v>
      </c>
      <c r="F723" s="5">
        <v>0</v>
      </c>
      <c r="G723" s="5">
        <v>0</v>
      </c>
      <c r="H723" s="5">
        <v>6</v>
      </c>
      <c r="I723" s="5">
        <v>60</v>
      </c>
      <c r="J723" s="5">
        <v>100</v>
      </c>
      <c r="K723" s="5">
        <v>0.78100000000000003</v>
      </c>
      <c r="L723" s="5">
        <v>100</v>
      </c>
      <c r="M723" s="5"/>
      <c r="N723" s="5"/>
      <c r="O723" s="5"/>
      <c r="P723" s="5"/>
      <c r="Q723" s="5">
        <v>61</v>
      </c>
      <c r="R723" s="5">
        <v>13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31</v>
      </c>
      <c r="Y723" s="5">
        <v>46</v>
      </c>
      <c r="Z723" s="5">
        <v>66.666667000000004</v>
      </c>
      <c r="AA723" s="5">
        <v>0.67200000000000004</v>
      </c>
      <c r="AB723" s="5">
        <v>100</v>
      </c>
      <c r="AC723" s="5"/>
      <c r="AD723" s="5">
        <v>160</v>
      </c>
      <c r="AE723" s="5">
        <v>15</v>
      </c>
      <c r="AF723" s="5">
        <v>0</v>
      </c>
      <c r="AG723" s="5">
        <v>0</v>
      </c>
      <c r="AH723" s="5">
        <v>0</v>
      </c>
      <c r="AI723" s="5">
        <v>0</v>
      </c>
      <c r="AJ723" s="5">
        <v>0</v>
      </c>
      <c r="AK723" s="5">
        <v>27</v>
      </c>
      <c r="AL723" s="5">
        <v>48</v>
      </c>
      <c r="AM723" s="5">
        <v>100</v>
      </c>
      <c r="AN723" s="5">
        <v>0.76600000000000001</v>
      </c>
      <c r="AO723" s="5">
        <v>100</v>
      </c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</row>
    <row r="724" spans="1:52" x14ac:dyDescent="0.25">
      <c r="A724" s="5">
        <v>101</v>
      </c>
      <c r="B724" s="5">
        <v>15</v>
      </c>
      <c r="C724" s="5">
        <v>0</v>
      </c>
      <c r="D724" s="5">
        <v>0</v>
      </c>
      <c r="E724" s="5">
        <v>0</v>
      </c>
      <c r="F724" s="5">
        <v>0</v>
      </c>
      <c r="G724" s="5">
        <v>0</v>
      </c>
      <c r="H724" s="5">
        <v>3</v>
      </c>
      <c r="I724" s="5">
        <v>69</v>
      </c>
      <c r="J724" s="5">
        <v>100</v>
      </c>
      <c r="K724" s="5">
        <v>0.96899999999999997</v>
      </c>
      <c r="L724" s="5">
        <v>100</v>
      </c>
      <c r="M724" s="5"/>
      <c r="N724" s="5"/>
      <c r="O724" s="5"/>
      <c r="P724" s="5"/>
      <c r="Q724" s="5">
        <v>62</v>
      </c>
      <c r="R724" s="5">
        <v>14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22</v>
      </c>
      <c r="Y724" s="5">
        <v>42</v>
      </c>
      <c r="Z724" s="5">
        <v>100</v>
      </c>
      <c r="AA724" s="5">
        <v>0.60899999999999999</v>
      </c>
      <c r="AB724" s="5">
        <v>100</v>
      </c>
      <c r="AC724" s="5"/>
      <c r="AD724" s="5">
        <v>61</v>
      </c>
      <c r="AE724" s="5">
        <v>14</v>
      </c>
      <c r="AF724" s="5">
        <v>0</v>
      </c>
      <c r="AG724" s="5">
        <v>0</v>
      </c>
      <c r="AH724" s="5">
        <v>0</v>
      </c>
      <c r="AI724" s="5">
        <v>0</v>
      </c>
      <c r="AJ724" s="5">
        <v>0</v>
      </c>
      <c r="AK724" s="5">
        <v>96</v>
      </c>
      <c r="AL724" s="5">
        <v>27</v>
      </c>
      <c r="AM724" s="5">
        <v>100</v>
      </c>
      <c r="AN724" s="5">
        <v>0.60899999999999999</v>
      </c>
      <c r="AO724" s="5">
        <v>100</v>
      </c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</row>
    <row r="725" spans="1:52" x14ac:dyDescent="0.25">
      <c r="A725" s="5">
        <v>102</v>
      </c>
      <c r="B725" s="5">
        <v>17</v>
      </c>
      <c r="C725" s="5">
        <v>0</v>
      </c>
      <c r="D725" s="5">
        <v>0</v>
      </c>
      <c r="E725" s="5">
        <v>0</v>
      </c>
      <c r="F725" s="5">
        <v>15</v>
      </c>
      <c r="G725" s="5">
        <v>0</v>
      </c>
      <c r="H725" s="5">
        <v>0</v>
      </c>
      <c r="I725" s="5">
        <v>66</v>
      </c>
      <c r="J725" s="5">
        <v>100</v>
      </c>
      <c r="K725" s="5">
        <v>1.0780000000000001</v>
      </c>
      <c r="L725" s="5">
        <v>100</v>
      </c>
      <c r="M725" s="5"/>
      <c r="N725" s="5"/>
      <c r="O725" s="5"/>
      <c r="P725" s="5"/>
      <c r="Q725" s="5">
        <v>63</v>
      </c>
      <c r="R725" s="5">
        <v>15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20</v>
      </c>
      <c r="Y725" s="5">
        <v>7</v>
      </c>
      <c r="Z725" s="5">
        <v>93.055555999999996</v>
      </c>
      <c r="AA725" s="5">
        <v>0.64100000000000001</v>
      </c>
      <c r="AB725" s="5">
        <v>100</v>
      </c>
      <c r="AC725" s="5"/>
      <c r="AD725" s="5">
        <v>62</v>
      </c>
      <c r="AE725" s="5">
        <v>14</v>
      </c>
      <c r="AF725" s="5">
        <v>0</v>
      </c>
      <c r="AG725" s="5">
        <v>0</v>
      </c>
      <c r="AH725" s="5">
        <v>0</v>
      </c>
      <c r="AI725" s="5">
        <v>0</v>
      </c>
      <c r="AJ725" s="5">
        <v>0</v>
      </c>
      <c r="AK725" s="5">
        <v>64</v>
      </c>
      <c r="AL725" s="5">
        <v>35</v>
      </c>
      <c r="AM725" s="5">
        <v>94.444444000000004</v>
      </c>
      <c r="AN725" s="5">
        <v>0.625</v>
      </c>
      <c r="AO725" s="5">
        <v>100</v>
      </c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</row>
    <row r="726" spans="1:52" x14ac:dyDescent="0.25">
      <c r="A726" s="5">
        <v>103</v>
      </c>
      <c r="B726" s="5">
        <v>16</v>
      </c>
      <c r="C726" s="5">
        <v>0</v>
      </c>
      <c r="D726" s="5">
        <v>0</v>
      </c>
      <c r="E726" s="5">
        <v>0</v>
      </c>
      <c r="F726" s="5">
        <v>0</v>
      </c>
      <c r="G726" s="5">
        <v>0</v>
      </c>
      <c r="H726" s="5">
        <v>0</v>
      </c>
      <c r="I726" s="5">
        <v>66</v>
      </c>
      <c r="J726" s="5">
        <v>97.222222000000002</v>
      </c>
      <c r="K726" s="5">
        <v>0.89100000000000001</v>
      </c>
      <c r="L726" s="5">
        <v>100</v>
      </c>
      <c r="M726" s="5"/>
      <c r="N726" s="5"/>
      <c r="O726" s="5"/>
      <c r="P726" s="5"/>
      <c r="Q726" s="5">
        <v>64</v>
      </c>
      <c r="R726" s="5">
        <v>14</v>
      </c>
      <c r="S726" s="5">
        <v>0</v>
      </c>
      <c r="T726" s="5">
        <v>0</v>
      </c>
      <c r="U726" s="5">
        <v>0</v>
      </c>
      <c r="V726" s="5">
        <v>17</v>
      </c>
      <c r="W726" s="5">
        <v>0</v>
      </c>
      <c r="X726" s="5">
        <v>0</v>
      </c>
      <c r="Y726" s="5">
        <v>12</v>
      </c>
      <c r="Z726" s="5">
        <v>100</v>
      </c>
      <c r="AA726" s="5">
        <v>0.60899999999999999</v>
      </c>
      <c r="AB726" s="5">
        <v>100</v>
      </c>
      <c r="AC726" s="5"/>
      <c r="AD726" s="5">
        <v>63</v>
      </c>
      <c r="AE726" s="5">
        <v>13</v>
      </c>
      <c r="AF726" s="5">
        <v>0</v>
      </c>
      <c r="AG726" s="5">
        <v>0</v>
      </c>
      <c r="AH726" s="5">
        <v>0</v>
      </c>
      <c r="AI726" s="5">
        <v>0</v>
      </c>
      <c r="AJ726" s="5">
        <v>0</v>
      </c>
      <c r="AK726" s="5">
        <v>28</v>
      </c>
      <c r="AL726" s="5">
        <v>37</v>
      </c>
      <c r="AM726" s="5">
        <v>97.222222000000002</v>
      </c>
      <c r="AN726" s="5">
        <v>0.54700000000000004</v>
      </c>
      <c r="AO726" s="5">
        <v>100</v>
      </c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</row>
    <row r="727" spans="1:52" x14ac:dyDescent="0.25">
      <c r="A727" s="5">
        <v>104</v>
      </c>
      <c r="B727" s="5">
        <v>16</v>
      </c>
      <c r="C727" s="5">
        <v>0</v>
      </c>
      <c r="D727" s="5">
        <v>0</v>
      </c>
      <c r="E727" s="5">
        <v>0</v>
      </c>
      <c r="F727" s="5">
        <v>20</v>
      </c>
      <c r="G727" s="5">
        <v>0</v>
      </c>
      <c r="H727" s="5">
        <v>0</v>
      </c>
      <c r="I727" s="5">
        <v>48</v>
      </c>
      <c r="J727" s="5">
        <v>100</v>
      </c>
      <c r="K727" s="5">
        <v>0.90600000000000003</v>
      </c>
      <c r="L727" s="5">
        <v>100</v>
      </c>
      <c r="M727" s="5"/>
      <c r="N727" s="5"/>
      <c r="O727" s="5"/>
      <c r="P727" s="5"/>
      <c r="Q727" s="5">
        <v>65</v>
      </c>
      <c r="R727" s="5">
        <v>12</v>
      </c>
      <c r="S727" s="5">
        <v>0</v>
      </c>
      <c r="T727" s="5">
        <v>0</v>
      </c>
      <c r="U727" s="5">
        <v>0</v>
      </c>
      <c r="V727" s="5">
        <v>21</v>
      </c>
      <c r="W727" s="5">
        <v>0</v>
      </c>
      <c r="X727" s="5">
        <v>0</v>
      </c>
      <c r="Y727" s="5">
        <v>22</v>
      </c>
      <c r="Z727" s="5">
        <v>90.277777999999998</v>
      </c>
      <c r="AA727" s="5">
        <v>0.48499999999999999</v>
      </c>
      <c r="AB727" s="5">
        <v>100</v>
      </c>
      <c r="AC727" s="5"/>
      <c r="AD727" s="5">
        <v>64</v>
      </c>
      <c r="AE727" s="5">
        <v>11</v>
      </c>
      <c r="AF727" s="5">
        <v>0</v>
      </c>
      <c r="AG727" s="5">
        <v>0</v>
      </c>
      <c r="AH727" s="5">
        <v>0</v>
      </c>
      <c r="AI727" s="5">
        <v>1</v>
      </c>
      <c r="AJ727" s="5">
        <v>0</v>
      </c>
      <c r="AK727" s="5">
        <v>10</v>
      </c>
      <c r="AL727" s="5">
        <v>42</v>
      </c>
      <c r="AM727" s="5">
        <v>100</v>
      </c>
      <c r="AN727" s="5">
        <v>0.46899999999999997</v>
      </c>
      <c r="AO727" s="5">
        <v>100</v>
      </c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</row>
    <row r="728" spans="1:52" x14ac:dyDescent="0.25">
      <c r="A728" s="5">
        <v>105</v>
      </c>
      <c r="B728" s="5">
        <v>16</v>
      </c>
      <c r="C728" s="5">
        <v>0</v>
      </c>
      <c r="D728" s="5">
        <v>1</v>
      </c>
      <c r="E728" s="5">
        <v>32</v>
      </c>
      <c r="F728" s="5">
        <v>180</v>
      </c>
      <c r="G728" s="5">
        <v>0</v>
      </c>
      <c r="H728" s="5">
        <v>0</v>
      </c>
      <c r="I728" s="5">
        <v>1</v>
      </c>
      <c r="J728" s="5">
        <v>98.611110999999994</v>
      </c>
      <c r="K728" s="5">
        <v>0.82799999999999996</v>
      </c>
      <c r="L728" s="5">
        <v>100</v>
      </c>
      <c r="M728" s="5"/>
      <c r="N728" s="5"/>
      <c r="O728" s="5"/>
      <c r="P728" s="5"/>
      <c r="Q728" s="5">
        <v>67</v>
      </c>
      <c r="R728" s="5">
        <v>15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10</v>
      </c>
      <c r="Y728" s="5">
        <v>0</v>
      </c>
      <c r="Z728" s="5">
        <v>6.9444439999999998</v>
      </c>
      <c r="AA728" s="5">
        <v>0.95299999999999996</v>
      </c>
      <c r="AB728" s="5">
        <v>100</v>
      </c>
      <c r="AC728" s="5"/>
      <c r="AD728" s="5">
        <v>65</v>
      </c>
      <c r="AE728" s="5">
        <v>12</v>
      </c>
      <c r="AF728" s="5">
        <v>0</v>
      </c>
      <c r="AG728" s="5">
        <v>0</v>
      </c>
      <c r="AH728" s="5">
        <v>0</v>
      </c>
      <c r="AI728" s="5">
        <v>0</v>
      </c>
      <c r="AJ728" s="5">
        <v>0</v>
      </c>
      <c r="AK728" s="5">
        <v>0</v>
      </c>
      <c r="AL728" s="5">
        <v>21</v>
      </c>
      <c r="AM728" s="5">
        <v>29.166667</v>
      </c>
      <c r="AN728" s="5">
        <v>0.46899999999999997</v>
      </c>
      <c r="AO728" s="5">
        <v>100</v>
      </c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</row>
    <row r="729" spans="1:52" x14ac:dyDescent="0.25">
      <c r="A729" s="5">
        <v>106</v>
      </c>
      <c r="B729" s="5">
        <v>16</v>
      </c>
      <c r="C729" s="5">
        <v>0</v>
      </c>
      <c r="D729" s="5">
        <v>5</v>
      </c>
      <c r="E729" s="5">
        <v>16</v>
      </c>
      <c r="F729" s="5">
        <v>46</v>
      </c>
      <c r="G729" s="5">
        <v>0</v>
      </c>
      <c r="H729" s="5">
        <v>0</v>
      </c>
      <c r="I729" s="5">
        <v>65</v>
      </c>
      <c r="J729" s="5">
        <v>100</v>
      </c>
      <c r="K729" s="5">
        <v>0.82799999999999996</v>
      </c>
      <c r="L729" s="5">
        <v>100</v>
      </c>
      <c r="M729" s="5"/>
      <c r="N729" s="5"/>
      <c r="O729" s="5"/>
      <c r="P729" s="5"/>
      <c r="Q729" s="5">
        <v>68</v>
      </c>
      <c r="R729" s="5">
        <v>18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36</v>
      </c>
      <c r="Y729" s="5">
        <v>25</v>
      </c>
      <c r="Z729" s="5">
        <v>95.833332999999996</v>
      </c>
      <c r="AA729" s="5">
        <v>0.68700000000000006</v>
      </c>
      <c r="AB729" s="5">
        <v>100</v>
      </c>
      <c r="AC729" s="5"/>
      <c r="AD729" s="5">
        <v>67</v>
      </c>
      <c r="AE729" s="5">
        <v>15</v>
      </c>
      <c r="AF729" s="5">
        <v>0</v>
      </c>
      <c r="AG729" s="5">
        <v>0</v>
      </c>
      <c r="AH729" s="5">
        <v>0</v>
      </c>
      <c r="AI729" s="5">
        <v>0</v>
      </c>
      <c r="AJ729" s="5">
        <v>0</v>
      </c>
      <c r="AK729" s="5">
        <v>40</v>
      </c>
      <c r="AL729" s="5">
        <v>0</v>
      </c>
      <c r="AM729" s="5">
        <v>26.388888999999999</v>
      </c>
      <c r="AN729" s="5">
        <v>0.95299999999999996</v>
      </c>
      <c r="AO729" s="5">
        <v>100</v>
      </c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</row>
    <row r="730" spans="1:52" x14ac:dyDescent="0.25">
      <c r="A730" s="5">
        <v>107</v>
      </c>
      <c r="B730" s="5">
        <v>19</v>
      </c>
      <c r="C730" s="5">
        <v>0</v>
      </c>
      <c r="D730" s="5">
        <v>6</v>
      </c>
      <c r="E730" s="5">
        <v>57</v>
      </c>
      <c r="F730" s="5">
        <v>87</v>
      </c>
      <c r="G730" s="5">
        <v>0</v>
      </c>
      <c r="H730" s="5">
        <v>0</v>
      </c>
      <c r="I730" s="5">
        <v>45</v>
      </c>
      <c r="J730" s="5">
        <v>75</v>
      </c>
      <c r="K730" s="5">
        <v>0.93799999999999994</v>
      </c>
      <c r="L730" s="5">
        <v>100</v>
      </c>
      <c r="M730" s="5"/>
      <c r="N730" s="5"/>
      <c r="O730" s="5"/>
      <c r="P730" s="5"/>
      <c r="Q730" s="5">
        <v>69</v>
      </c>
      <c r="R730" s="5">
        <v>19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40</v>
      </c>
      <c r="Y730" s="5">
        <v>0</v>
      </c>
      <c r="Z730" s="5">
        <v>80.555555999999996</v>
      </c>
      <c r="AA730" s="5">
        <v>0.71899999999999997</v>
      </c>
      <c r="AB730" s="5">
        <v>100</v>
      </c>
      <c r="AC730" s="5"/>
      <c r="AD730" s="5">
        <v>68</v>
      </c>
      <c r="AE730" s="5">
        <v>18</v>
      </c>
      <c r="AF730" s="5">
        <v>0</v>
      </c>
      <c r="AG730" s="5">
        <v>0</v>
      </c>
      <c r="AH730" s="5">
        <v>0</v>
      </c>
      <c r="AI730" s="5">
        <v>0</v>
      </c>
      <c r="AJ730" s="5">
        <v>0</v>
      </c>
      <c r="AK730" s="5">
        <v>49</v>
      </c>
      <c r="AL730" s="5">
        <v>42</v>
      </c>
      <c r="AM730" s="5">
        <v>95.833332999999996</v>
      </c>
      <c r="AN730" s="5">
        <v>0.64100000000000001</v>
      </c>
      <c r="AO730" s="5">
        <v>100</v>
      </c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</row>
    <row r="731" spans="1:52" x14ac:dyDescent="0.25">
      <c r="A731" s="5">
        <v>108</v>
      </c>
      <c r="B731" s="5">
        <v>19</v>
      </c>
      <c r="C731" s="5">
        <v>0</v>
      </c>
      <c r="D731" s="5">
        <v>0</v>
      </c>
      <c r="E731" s="5">
        <v>0</v>
      </c>
      <c r="F731" s="5">
        <v>0</v>
      </c>
      <c r="G731" s="5">
        <v>0</v>
      </c>
      <c r="H731" s="5">
        <v>15</v>
      </c>
      <c r="I731" s="5">
        <v>26</v>
      </c>
      <c r="J731" s="5">
        <v>91.666667000000004</v>
      </c>
      <c r="K731" s="5">
        <v>0.96799999999999997</v>
      </c>
      <c r="L731" s="5">
        <v>100</v>
      </c>
      <c r="M731" s="5"/>
      <c r="N731" s="5"/>
      <c r="O731" s="5"/>
      <c r="P731" s="5"/>
      <c r="Q731" s="5">
        <v>70</v>
      </c>
      <c r="R731" s="5">
        <v>21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61</v>
      </c>
      <c r="Y731" s="5">
        <v>30</v>
      </c>
      <c r="Z731" s="5">
        <v>84.722222000000002</v>
      </c>
      <c r="AA731" s="5">
        <v>0.96899999999999997</v>
      </c>
      <c r="AB731" s="5">
        <v>100</v>
      </c>
      <c r="AC731" s="5"/>
      <c r="AD731" s="5">
        <v>69</v>
      </c>
      <c r="AE731" s="5">
        <v>19</v>
      </c>
      <c r="AF731" s="5">
        <v>0</v>
      </c>
      <c r="AG731" s="5">
        <v>0</v>
      </c>
      <c r="AH731" s="5">
        <v>0</v>
      </c>
      <c r="AI731" s="5">
        <v>0</v>
      </c>
      <c r="AJ731" s="5">
        <v>0</v>
      </c>
      <c r="AK731" s="5">
        <v>0</v>
      </c>
      <c r="AL731" s="5">
        <v>46</v>
      </c>
      <c r="AM731" s="5">
        <v>63.888888999999999</v>
      </c>
      <c r="AN731" s="5">
        <v>0.68700000000000006</v>
      </c>
      <c r="AO731" s="5">
        <v>100</v>
      </c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</row>
    <row r="732" spans="1:52" x14ac:dyDescent="0.25">
      <c r="A732" s="5">
        <v>109</v>
      </c>
      <c r="B732" s="5">
        <v>23</v>
      </c>
      <c r="C732" s="5">
        <v>0</v>
      </c>
      <c r="D732" s="5">
        <v>0</v>
      </c>
      <c r="E732" s="5">
        <v>0</v>
      </c>
      <c r="F732" s="5">
        <v>7</v>
      </c>
      <c r="G732" s="5">
        <v>0</v>
      </c>
      <c r="H732" s="5">
        <v>10</v>
      </c>
      <c r="I732" s="5">
        <v>15</v>
      </c>
      <c r="J732" s="5">
        <v>98.611110999999994</v>
      </c>
      <c r="K732" s="5">
        <v>1.266</v>
      </c>
      <c r="L732" s="5">
        <v>100</v>
      </c>
      <c r="M732" s="5"/>
      <c r="N732" s="5"/>
      <c r="O732" s="5"/>
      <c r="P732" s="5"/>
      <c r="Q732" s="5">
        <v>71</v>
      </c>
      <c r="R732" s="5">
        <v>18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74</v>
      </c>
      <c r="Y732" s="5">
        <v>57</v>
      </c>
      <c r="Z732" s="5">
        <v>94.444444000000004</v>
      </c>
      <c r="AA732" s="5">
        <v>0.84399999999999997</v>
      </c>
      <c r="AB732" s="5">
        <v>100</v>
      </c>
      <c r="AC732" s="5"/>
      <c r="AD732" s="5">
        <v>70</v>
      </c>
      <c r="AE732" s="5">
        <v>19</v>
      </c>
      <c r="AF732" s="5">
        <v>0</v>
      </c>
      <c r="AG732" s="5">
        <v>0</v>
      </c>
      <c r="AH732" s="5">
        <v>0</v>
      </c>
      <c r="AI732" s="5">
        <v>0</v>
      </c>
      <c r="AJ732" s="5">
        <v>0</v>
      </c>
      <c r="AK732" s="5">
        <v>92</v>
      </c>
      <c r="AL732" s="5">
        <v>4</v>
      </c>
      <c r="AM732" s="5">
        <v>100</v>
      </c>
      <c r="AN732" s="5">
        <v>0.78100000000000003</v>
      </c>
      <c r="AO732" s="5">
        <v>100</v>
      </c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</row>
    <row r="733" spans="1:52" x14ac:dyDescent="0.25">
      <c r="A733" s="5">
        <v>110</v>
      </c>
      <c r="B733" s="5">
        <v>22</v>
      </c>
      <c r="C733" s="5">
        <v>0</v>
      </c>
      <c r="D733" s="5">
        <v>0</v>
      </c>
      <c r="E733" s="5">
        <v>0</v>
      </c>
      <c r="F733" s="5">
        <v>0</v>
      </c>
      <c r="G733" s="5">
        <v>0</v>
      </c>
      <c r="H733" s="5">
        <v>31</v>
      </c>
      <c r="I733" s="5">
        <v>27</v>
      </c>
      <c r="J733" s="5">
        <v>88.888889000000006</v>
      </c>
      <c r="K733" s="5">
        <v>1.5</v>
      </c>
      <c r="L733" s="5">
        <v>100</v>
      </c>
      <c r="M733" s="5"/>
      <c r="N733" s="5"/>
      <c r="O733" s="5"/>
      <c r="P733" s="5"/>
      <c r="Q733" s="5">
        <v>72</v>
      </c>
      <c r="R733" s="5">
        <v>16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70</v>
      </c>
      <c r="Z733" s="5">
        <v>100</v>
      </c>
      <c r="AA733" s="5">
        <v>0.73399999999999999</v>
      </c>
      <c r="AB733" s="5">
        <v>100</v>
      </c>
      <c r="AC733" s="5"/>
      <c r="AD733" s="5">
        <v>71</v>
      </c>
      <c r="AE733" s="5">
        <v>18</v>
      </c>
      <c r="AF733" s="5">
        <v>0</v>
      </c>
      <c r="AG733" s="5">
        <v>0</v>
      </c>
      <c r="AH733" s="5">
        <v>0</v>
      </c>
      <c r="AI733" s="5">
        <v>0</v>
      </c>
      <c r="AJ733" s="5">
        <v>0</v>
      </c>
      <c r="AK733" s="5">
        <v>81</v>
      </c>
      <c r="AL733" s="5">
        <v>54</v>
      </c>
      <c r="AM733" s="5">
        <v>100</v>
      </c>
      <c r="AN733" s="5">
        <v>0.78200000000000003</v>
      </c>
      <c r="AO733" s="5">
        <v>100</v>
      </c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</row>
    <row r="734" spans="1:52" x14ac:dyDescent="0.25">
      <c r="A734" s="5">
        <v>111</v>
      </c>
      <c r="B734" s="5">
        <v>19</v>
      </c>
      <c r="C734" s="5">
        <v>0</v>
      </c>
      <c r="D734" s="5">
        <v>0</v>
      </c>
      <c r="E734" s="5">
        <v>0</v>
      </c>
      <c r="F734" s="5">
        <v>0</v>
      </c>
      <c r="G734" s="5">
        <v>0</v>
      </c>
      <c r="H734" s="5">
        <v>12</v>
      </c>
      <c r="I734" s="5">
        <v>58</v>
      </c>
      <c r="J734" s="5">
        <v>100</v>
      </c>
      <c r="K734" s="5">
        <v>1.0780000000000001</v>
      </c>
      <c r="L734" s="5">
        <v>100</v>
      </c>
      <c r="M734" s="5"/>
      <c r="N734" s="5"/>
      <c r="O734" s="5"/>
      <c r="P734" s="5"/>
      <c r="Q734" s="5">
        <v>73</v>
      </c>
      <c r="R734" s="5">
        <v>17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38</v>
      </c>
      <c r="Y734" s="5">
        <v>8</v>
      </c>
      <c r="Z734" s="5">
        <v>100</v>
      </c>
      <c r="AA734" s="5">
        <v>0.78100000000000003</v>
      </c>
      <c r="AB734" s="5">
        <v>100</v>
      </c>
      <c r="AC734" s="5"/>
      <c r="AD734" s="5">
        <v>72</v>
      </c>
      <c r="AE734" s="5">
        <v>16</v>
      </c>
      <c r="AF734" s="5">
        <v>0</v>
      </c>
      <c r="AG734" s="5">
        <v>0</v>
      </c>
      <c r="AH734" s="5">
        <v>0</v>
      </c>
      <c r="AI734" s="5">
        <v>0</v>
      </c>
      <c r="AJ734" s="5">
        <v>0</v>
      </c>
      <c r="AK734" s="5">
        <v>53</v>
      </c>
      <c r="AL734" s="5">
        <v>63</v>
      </c>
      <c r="AM734" s="5">
        <v>100</v>
      </c>
      <c r="AN734" s="5">
        <v>0.70299999999999996</v>
      </c>
      <c r="AO734" s="5">
        <v>100</v>
      </c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</row>
    <row r="735" spans="1:52" x14ac:dyDescent="0.25">
      <c r="A735" s="5">
        <v>112</v>
      </c>
      <c r="B735" s="5">
        <v>19</v>
      </c>
      <c r="C735" s="5">
        <v>0</v>
      </c>
      <c r="D735" s="5">
        <v>0</v>
      </c>
      <c r="E735" s="5">
        <v>0</v>
      </c>
      <c r="F735" s="5">
        <v>0</v>
      </c>
      <c r="G735" s="5">
        <v>0</v>
      </c>
      <c r="H735" s="5">
        <v>38</v>
      </c>
      <c r="I735" s="5">
        <v>24</v>
      </c>
      <c r="J735" s="5">
        <v>98.611110999999994</v>
      </c>
      <c r="K735" s="5">
        <v>1.0940000000000001</v>
      </c>
      <c r="L735" s="5">
        <v>100</v>
      </c>
      <c r="M735" s="5"/>
      <c r="N735" s="5"/>
      <c r="O735" s="5"/>
      <c r="P735" s="5"/>
      <c r="Q735" s="5">
        <v>74</v>
      </c>
      <c r="R735" s="5">
        <v>14</v>
      </c>
      <c r="S735" s="5">
        <v>0</v>
      </c>
      <c r="T735" s="5">
        <v>0</v>
      </c>
      <c r="U735" s="5">
        <v>0</v>
      </c>
      <c r="V735" s="5">
        <v>6</v>
      </c>
      <c r="W735" s="5">
        <v>0</v>
      </c>
      <c r="X735" s="5">
        <v>19</v>
      </c>
      <c r="Y735" s="5">
        <v>18</v>
      </c>
      <c r="Z735" s="5">
        <v>100</v>
      </c>
      <c r="AA735" s="5">
        <v>0.65700000000000003</v>
      </c>
      <c r="AB735" s="5">
        <v>100</v>
      </c>
      <c r="AC735" s="5"/>
      <c r="AD735" s="5">
        <v>73</v>
      </c>
      <c r="AE735" s="5">
        <v>14</v>
      </c>
      <c r="AF735" s="5">
        <v>0</v>
      </c>
      <c r="AG735" s="5">
        <v>0</v>
      </c>
      <c r="AH735" s="5">
        <v>0</v>
      </c>
      <c r="AI735" s="5">
        <v>0</v>
      </c>
      <c r="AJ735" s="5">
        <v>0</v>
      </c>
      <c r="AK735" s="5">
        <v>0</v>
      </c>
      <c r="AL735" s="5">
        <v>71</v>
      </c>
      <c r="AM735" s="5">
        <v>100</v>
      </c>
      <c r="AN735" s="5">
        <v>0.59299999999999997</v>
      </c>
      <c r="AO735" s="5">
        <v>100</v>
      </c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</row>
    <row r="736" spans="1:52" x14ac:dyDescent="0.25">
      <c r="A736" s="5">
        <v>113</v>
      </c>
      <c r="B736" s="5">
        <v>17</v>
      </c>
      <c r="C736" s="5">
        <v>0</v>
      </c>
      <c r="D736" s="5">
        <v>0</v>
      </c>
      <c r="E736" s="5">
        <v>0</v>
      </c>
      <c r="F736" s="5">
        <v>2</v>
      </c>
      <c r="G736" s="5">
        <v>0</v>
      </c>
      <c r="H736" s="5">
        <v>6</v>
      </c>
      <c r="I736" s="5">
        <v>36</v>
      </c>
      <c r="J736" s="5">
        <v>94.444444000000004</v>
      </c>
      <c r="K736" s="5">
        <v>0.96899999999999997</v>
      </c>
      <c r="L736" s="5">
        <v>100</v>
      </c>
      <c r="M736" s="5"/>
      <c r="N736" s="5"/>
      <c r="O736" s="5"/>
      <c r="P736" s="5"/>
      <c r="Q736" s="5">
        <v>75</v>
      </c>
      <c r="R736" s="5">
        <v>14</v>
      </c>
      <c r="S736" s="5">
        <v>0</v>
      </c>
      <c r="T736" s="5">
        <v>0</v>
      </c>
      <c r="U736" s="5">
        <v>0</v>
      </c>
      <c r="V736" s="5">
        <v>4</v>
      </c>
      <c r="W736" s="5">
        <v>0</v>
      </c>
      <c r="X736" s="5">
        <v>15</v>
      </c>
      <c r="Y736" s="5">
        <v>27</v>
      </c>
      <c r="Z736" s="5">
        <v>100</v>
      </c>
      <c r="AA736" s="5">
        <v>0.59299999999999997</v>
      </c>
      <c r="AB736" s="5">
        <v>100</v>
      </c>
      <c r="AC736" s="5"/>
      <c r="AD736" s="5">
        <v>74</v>
      </c>
      <c r="AE736" s="5">
        <v>14</v>
      </c>
      <c r="AF736" s="5">
        <v>0</v>
      </c>
      <c r="AG736" s="5">
        <v>0</v>
      </c>
      <c r="AH736" s="5">
        <v>0</v>
      </c>
      <c r="AI736" s="5">
        <v>1</v>
      </c>
      <c r="AJ736" s="5">
        <v>0</v>
      </c>
      <c r="AK736" s="5">
        <v>29</v>
      </c>
      <c r="AL736" s="5">
        <v>5</v>
      </c>
      <c r="AM736" s="5">
        <v>100</v>
      </c>
      <c r="AN736" s="5">
        <v>0.625</v>
      </c>
      <c r="AO736" s="5">
        <v>100</v>
      </c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</row>
    <row r="737" spans="1:52" x14ac:dyDescent="0.25">
      <c r="A737" s="5">
        <v>114</v>
      </c>
      <c r="B737" s="5">
        <v>14</v>
      </c>
      <c r="C737" s="5">
        <v>0</v>
      </c>
      <c r="D737" s="5">
        <v>0</v>
      </c>
      <c r="E737" s="5">
        <v>0</v>
      </c>
      <c r="F737" s="5">
        <v>30</v>
      </c>
      <c r="G737" s="5">
        <v>0</v>
      </c>
      <c r="H737" s="5">
        <v>0</v>
      </c>
      <c r="I737" s="5">
        <v>60</v>
      </c>
      <c r="J737" s="5">
        <v>98.611110999999994</v>
      </c>
      <c r="K737" s="5">
        <v>0.82799999999999996</v>
      </c>
      <c r="L737" s="5">
        <v>100</v>
      </c>
      <c r="M737" s="5"/>
      <c r="N737" s="5"/>
      <c r="O737" s="5"/>
      <c r="P737" s="5"/>
      <c r="Q737" s="5">
        <v>76</v>
      </c>
      <c r="R737" s="5">
        <v>12</v>
      </c>
      <c r="S737" s="5">
        <v>0</v>
      </c>
      <c r="T737" s="5">
        <v>0</v>
      </c>
      <c r="U737" s="5">
        <v>0</v>
      </c>
      <c r="V737" s="5">
        <v>32</v>
      </c>
      <c r="W737" s="5">
        <v>0</v>
      </c>
      <c r="X737" s="5">
        <v>0</v>
      </c>
      <c r="Y737" s="5">
        <v>33</v>
      </c>
      <c r="Z737" s="5">
        <v>95.833332999999996</v>
      </c>
      <c r="AA737" s="5">
        <v>0.53200000000000003</v>
      </c>
      <c r="AB737" s="5">
        <v>100</v>
      </c>
      <c r="AC737" s="5"/>
      <c r="AD737" s="5">
        <v>75</v>
      </c>
      <c r="AE737" s="5">
        <v>14</v>
      </c>
      <c r="AF737" s="5">
        <v>0</v>
      </c>
      <c r="AG737" s="5">
        <v>0</v>
      </c>
      <c r="AH737" s="5">
        <v>0</v>
      </c>
      <c r="AI737" s="5">
        <v>0</v>
      </c>
      <c r="AJ737" s="5">
        <v>0</v>
      </c>
      <c r="AK737" s="5">
        <v>26</v>
      </c>
      <c r="AL737" s="5">
        <v>12</v>
      </c>
      <c r="AM737" s="5">
        <v>100</v>
      </c>
      <c r="AN737" s="5">
        <v>0.57899999999999996</v>
      </c>
      <c r="AO737" s="5">
        <v>100</v>
      </c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</row>
    <row r="738" spans="1:52" x14ac:dyDescent="0.25">
      <c r="A738" s="5">
        <v>115</v>
      </c>
      <c r="B738" s="5">
        <v>14</v>
      </c>
      <c r="C738" s="5">
        <v>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72</v>
      </c>
      <c r="J738" s="5">
        <v>100</v>
      </c>
      <c r="K738" s="5">
        <v>0.70299999999999996</v>
      </c>
      <c r="L738" s="5">
        <v>100</v>
      </c>
      <c r="M738" s="5"/>
      <c r="N738" s="5"/>
      <c r="O738" s="5"/>
      <c r="P738" s="5"/>
      <c r="Q738" s="5">
        <v>77</v>
      </c>
      <c r="R738" s="5">
        <v>10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30</v>
      </c>
      <c r="Z738" s="5">
        <v>41.666666999999997</v>
      </c>
      <c r="AA738" s="5">
        <v>0.437</v>
      </c>
      <c r="AB738" s="5">
        <v>100</v>
      </c>
      <c r="AC738" s="5"/>
      <c r="AD738" s="5">
        <v>76</v>
      </c>
      <c r="AE738" s="5">
        <v>12</v>
      </c>
      <c r="AF738" s="5">
        <v>0</v>
      </c>
      <c r="AG738" s="5">
        <v>0</v>
      </c>
      <c r="AH738" s="5">
        <v>0</v>
      </c>
      <c r="AI738" s="5">
        <v>17</v>
      </c>
      <c r="AJ738" s="5">
        <v>0</v>
      </c>
      <c r="AK738" s="5">
        <v>0</v>
      </c>
      <c r="AL738" s="5">
        <v>18</v>
      </c>
      <c r="AM738" s="5">
        <v>95.833332999999996</v>
      </c>
      <c r="AN738" s="5">
        <v>0.5</v>
      </c>
      <c r="AO738" s="5">
        <v>100</v>
      </c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</row>
    <row r="739" spans="1:52" x14ac:dyDescent="0.25">
      <c r="A739" s="5">
        <v>116</v>
      </c>
      <c r="B739" s="5">
        <v>12</v>
      </c>
      <c r="C739" s="5">
        <v>0</v>
      </c>
      <c r="D739" s="5">
        <v>0</v>
      </c>
      <c r="E739" s="5">
        <v>0</v>
      </c>
      <c r="F739" s="5">
        <v>34</v>
      </c>
      <c r="G739" s="5">
        <v>0</v>
      </c>
      <c r="H739" s="5">
        <v>0</v>
      </c>
      <c r="I739" s="5">
        <v>0</v>
      </c>
      <c r="J739" s="5">
        <v>98.611110999999994</v>
      </c>
      <c r="K739" s="5">
        <v>0.60899999999999999</v>
      </c>
      <c r="L739" s="5">
        <v>100</v>
      </c>
      <c r="M739" s="5"/>
      <c r="N739" s="5"/>
      <c r="O739" s="5"/>
      <c r="P739" s="5"/>
      <c r="Q739" s="5">
        <v>78</v>
      </c>
      <c r="R739" s="5">
        <v>9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10</v>
      </c>
      <c r="Y739" s="5">
        <v>0</v>
      </c>
      <c r="Z739" s="5">
        <v>22.222221999999999</v>
      </c>
      <c r="AA739" s="5">
        <v>0.35899999999999999</v>
      </c>
      <c r="AB739" s="5">
        <v>100</v>
      </c>
      <c r="AC739" s="5"/>
      <c r="AD739" s="5">
        <v>77</v>
      </c>
      <c r="AE739" s="5">
        <v>10</v>
      </c>
      <c r="AF739" s="5">
        <v>0</v>
      </c>
      <c r="AG739" s="5">
        <v>0</v>
      </c>
      <c r="AH739" s="5">
        <v>0</v>
      </c>
      <c r="AI739" s="5">
        <v>0</v>
      </c>
      <c r="AJ739" s="5">
        <v>0</v>
      </c>
      <c r="AK739" s="5">
        <v>20</v>
      </c>
      <c r="AL739" s="5">
        <v>15</v>
      </c>
      <c r="AM739" s="5">
        <v>23.611111000000001</v>
      </c>
      <c r="AN739" s="5">
        <v>0.40600000000000003</v>
      </c>
      <c r="AO739" s="5">
        <v>100</v>
      </c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</row>
    <row r="740" spans="1:52" x14ac:dyDescent="0.25">
      <c r="A740" s="5">
        <v>117</v>
      </c>
      <c r="B740" s="5">
        <v>11</v>
      </c>
      <c r="C740" s="5">
        <v>0</v>
      </c>
      <c r="D740" s="5">
        <v>0</v>
      </c>
      <c r="E740" s="5">
        <v>10</v>
      </c>
      <c r="F740" s="5">
        <v>88</v>
      </c>
      <c r="G740" s="5">
        <v>0</v>
      </c>
      <c r="H740" s="5">
        <v>0</v>
      </c>
      <c r="I740" s="5">
        <v>26</v>
      </c>
      <c r="J740" s="5">
        <v>100</v>
      </c>
      <c r="K740" s="5">
        <v>0.54700000000000004</v>
      </c>
      <c r="L740" s="5">
        <v>100</v>
      </c>
      <c r="M740" s="5"/>
      <c r="N740" s="5"/>
      <c r="O740" s="5"/>
      <c r="P740" s="5"/>
      <c r="Q740" s="5">
        <v>79</v>
      </c>
      <c r="R740" s="5">
        <v>13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10</v>
      </c>
      <c r="Y740" s="5">
        <v>6</v>
      </c>
      <c r="Z740" s="5">
        <v>29.166667</v>
      </c>
      <c r="AA740" s="5">
        <v>0.45400000000000001</v>
      </c>
      <c r="AB740" s="5">
        <v>100</v>
      </c>
      <c r="AC740" s="5"/>
      <c r="AD740" s="5">
        <v>78</v>
      </c>
      <c r="AE740" s="5">
        <v>9</v>
      </c>
      <c r="AF740" s="5">
        <v>0</v>
      </c>
      <c r="AG740" s="5">
        <v>0</v>
      </c>
      <c r="AH740" s="5">
        <v>0</v>
      </c>
      <c r="AI740" s="5">
        <v>0</v>
      </c>
      <c r="AJ740" s="5">
        <v>0</v>
      </c>
      <c r="AK740" s="5">
        <v>20</v>
      </c>
      <c r="AL740" s="5">
        <v>20</v>
      </c>
      <c r="AM740" s="5">
        <v>29.166667</v>
      </c>
      <c r="AN740" s="5">
        <v>0.34399999999999997</v>
      </c>
      <c r="AO740" s="5">
        <v>100</v>
      </c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</row>
    <row r="741" spans="1:52" x14ac:dyDescent="0.25">
      <c r="A741" s="5">
        <v>118</v>
      </c>
      <c r="B741" s="5">
        <v>12</v>
      </c>
      <c r="C741" s="5">
        <v>0</v>
      </c>
      <c r="D741" s="5">
        <v>0</v>
      </c>
      <c r="E741" s="5">
        <v>0</v>
      </c>
      <c r="F741" s="5">
        <v>2</v>
      </c>
      <c r="G741" s="5">
        <v>0</v>
      </c>
      <c r="H741" s="5">
        <v>0</v>
      </c>
      <c r="I741" s="5">
        <v>60</v>
      </c>
      <c r="J741" s="5">
        <v>88.888889000000006</v>
      </c>
      <c r="K741" s="5">
        <v>0.57799999999999996</v>
      </c>
      <c r="L741" s="5">
        <v>100</v>
      </c>
      <c r="M741" s="5"/>
      <c r="N741" s="5"/>
      <c r="O741" s="5"/>
      <c r="P741" s="5"/>
      <c r="Q741" s="5">
        <v>80</v>
      </c>
      <c r="R741" s="5">
        <v>13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20</v>
      </c>
      <c r="Y741" s="5">
        <v>7</v>
      </c>
      <c r="Z741" s="5">
        <v>29.166667</v>
      </c>
      <c r="AA741" s="5">
        <v>0.48399999999999999</v>
      </c>
      <c r="AB741" s="5">
        <v>100</v>
      </c>
      <c r="AC741" s="5"/>
      <c r="AD741" s="5">
        <v>79</v>
      </c>
      <c r="AE741" s="5">
        <v>12</v>
      </c>
      <c r="AF741" s="5">
        <v>0</v>
      </c>
      <c r="AG741" s="5">
        <v>0</v>
      </c>
      <c r="AH741" s="5">
        <v>0</v>
      </c>
      <c r="AI741" s="5">
        <v>0</v>
      </c>
      <c r="AJ741" s="5">
        <v>0</v>
      </c>
      <c r="AK741" s="5">
        <v>0</v>
      </c>
      <c r="AL741" s="5">
        <v>21</v>
      </c>
      <c r="AM741" s="5">
        <v>29.166667</v>
      </c>
      <c r="AN741" s="5">
        <v>0.39</v>
      </c>
      <c r="AO741" s="5">
        <v>100</v>
      </c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</row>
    <row r="742" spans="1:52" x14ac:dyDescent="0.25">
      <c r="A742" s="5">
        <v>119</v>
      </c>
      <c r="B742" s="5">
        <v>13</v>
      </c>
      <c r="C742" s="5">
        <v>0</v>
      </c>
      <c r="D742" s="5">
        <v>0</v>
      </c>
      <c r="E742" s="5">
        <v>0</v>
      </c>
      <c r="F742" s="5">
        <v>0</v>
      </c>
      <c r="G742" s="5">
        <v>0</v>
      </c>
      <c r="H742" s="5">
        <v>0</v>
      </c>
      <c r="I742" s="5">
        <v>18</v>
      </c>
      <c r="J742" s="5">
        <v>31.944444000000001</v>
      </c>
      <c r="K742" s="5">
        <v>0.57799999999999996</v>
      </c>
      <c r="L742" s="5">
        <v>100</v>
      </c>
      <c r="M742" s="5"/>
      <c r="N742" s="5"/>
      <c r="O742" s="5"/>
      <c r="P742" s="5"/>
      <c r="Q742" s="5">
        <v>81</v>
      </c>
      <c r="R742" s="5">
        <v>13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15</v>
      </c>
      <c r="Y742" s="5">
        <v>48</v>
      </c>
      <c r="Z742" s="5">
        <v>91.666667000000004</v>
      </c>
      <c r="AA742" s="5">
        <v>0.53100000000000003</v>
      </c>
      <c r="AB742" s="5">
        <v>100</v>
      </c>
      <c r="AC742" s="5"/>
      <c r="AD742" s="5">
        <v>80</v>
      </c>
      <c r="AE742" s="5">
        <v>12</v>
      </c>
      <c r="AF742" s="5">
        <v>0</v>
      </c>
      <c r="AG742" s="5">
        <v>0</v>
      </c>
      <c r="AH742" s="5">
        <v>0</v>
      </c>
      <c r="AI742" s="5">
        <v>0</v>
      </c>
      <c r="AJ742" s="5">
        <v>0</v>
      </c>
      <c r="AK742" s="5">
        <v>40</v>
      </c>
      <c r="AL742" s="5">
        <v>0</v>
      </c>
      <c r="AM742" s="5">
        <v>47.222222000000002</v>
      </c>
      <c r="AN742" s="5">
        <v>0.40600000000000003</v>
      </c>
      <c r="AO742" s="5">
        <v>100</v>
      </c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</row>
    <row r="743" spans="1:52" x14ac:dyDescent="0.25">
      <c r="A743" s="5">
        <v>120</v>
      </c>
      <c r="B743" s="5">
        <v>13</v>
      </c>
      <c r="C743" s="5">
        <v>0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17</v>
      </c>
      <c r="J743" s="5">
        <v>23.611111000000001</v>
      </c>
      <c r="K743" s="5">
        <v>0.57899999999999996</v>
      </c>
      <c r="L743" s="5">
        <v>100</v>
      </c>
      <c r="M743" s="5"/>
      <c r="N743" s="5"/>
      <c r="O743" s="5"/>
      <c r="P743" s="5"/>
      <c r="Q743" s="5">
        <v>82</v>
      </c>
      <c r="R743" s="5">
        <v>16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10</v>
      </c>
      <c r="Y743" s="5">
        <v>6</v>
      </c>
      <c r="Z743" s="5">
        <v>30.555555999999999</v>
      </c>
      <c r="AA743" s="5">
        <v>0.67200000000000004</v>
      </c>
      <c r="AB743" s="5">
        <v>100</v>
      </c>
      <c r="AC743" s="5"/>
      <c r="AD743" s="5">
        <v>81</v>
      </c>
      <c r="AE743" s="5">
        <v>13</v>
      </c>
      <c r="AF743" s="5">
        <v>0</v>
      </c>
      <c r="AG743" s="5">
        <v>0</v>
      </c>
      <c r="AH743" s="5">
        <v>0</v>
      </c>
      <c r="AI743" s="5">
        <v>0</v>
      </c>
      <c r="AJ743" s="5">
        <v>0</v>
      </c>
      <c r="AK743" s="5">
        <v>12</v>
      </c>
      <c r="AL743" s="5">
        <v>18</v>
      </c>
      <c r="AM743" s="5">
        <v>45.833333000000003</v>
      </c>
      <c r="AN743" s="5">
        <v>0.5</v>
      </c>
      <c r="AO743" s="5">
        <v>100</v>
      </c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</row>
    <row r="744" spans="1:52" x14ac:dyDescent="0.25">
      <c r="A744" s="5">
        <v>121</v>
      </c>
      <c r="B744" s="5">
        <v>13</v>
      </c>
      <c r="C744" s="5">
        <v>0</v>
      </c>
      <c r="D744" s="5">
        <v>0</v>
      </c>
      <c r="E744" s="5">
        <v>0</v>
      </c>
      <c r="F744" s="5">
        <v>0</v>
      </c>
      <c r="G744" s="5">
        <v>0</v>
      </c>
      <c r="H744" s="5">
        <v>11</v>
      </c>
      <c r="I744" s="5">
        <v>2</v>
      </c>
      <c r="J744" s="5">
        <v>77.777777999999998</v>
      </c>
      <c r="K744" s="5">
        <v>0.65600000000000003</v>
      </c>
      <c r="L744" s="5">
        <v>100</v>
      </c>
      <c r="M744" s="5"/>
      <c r="N744" s="5"/>
      <c r="O744" s="5"/>
      <c r="P744" s="5"/>
      <c r="Q744" s="5">
        <v>83</v>
      </c>
      <c r="R744" s="5">
        <v>18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5</v>
      </c>
      <c r="Y744" s="5">
        <v>10</v>
      </c>
      <c r="Z744" s="5">
        <v>33.333333000000003</v>
      </c>
      <c r="AA744" s="5">
        <v>0.70299999999999996</v>
      </c>
      <c r="AB744" s="5">
        <v>100</v>
      </c>
      <c r="AC744" s="5"/>
      <c r="AD744" s="5">
        <v>82</v>
      </c>
      <c r="AE744" s="5">
        <v>14</v>
      </c>
      <c r="AF744" s="5">
        <v>0</v>
      </c>
      <c r="AG744" s="5">
        <v>0</v>
      </c>
      <c r="AH744" s="5">
        <v>0</v>
      </c>
      <c r="AI744" s="5">
        <v>0</v>
      </c>
      <c r="AJ744" s="5">
        <v>0</v>
      </c>
      <c r="AK744" s="5">
        <v>33</v>
      </c>
      <c r="AL744" s="5">
        <v>5</v>
      </c>
      <c r="AM744" s="5">
        <v>40.277777999999998</v>
      </c>
      <c r="AN744" s="5">
        <v>0.53200000000000003</v>
      </c>
      <c r="AO744" s="5">
        <v>100</v>
      </c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</row>
    <row r="745" spans="1:52" x14ac:dyDescent="0.25">
      <c r="A745" s="5">
        <v>122</v>
      </c>
      <c r="B745" s="5">
        <v>16</v>
      </c>
      <c r="C745" s="5">
        <v>0</v>
      </c>
      <c r="D745" s="5">
        <v>0</v>
      </c>
      <c r="E745" s="5">
        <v>0</v>
      </c>
      <c r="F745" s="5">
        <v>0</v>
      </c>
      <c r="G745" s="5">
        <v>0</v>
      </c>
      <c r="H745" s="5">
        <v>0</v>
      </c>
      <c r="I745" s="5">
        <v>36</v>
      </c>
      <c r="J745" s="5">
        <v>58.333333000000003</v>
      </c>
      <c r="K745" s="5">
        <v>0.78100000000000003</v>
      </c>
      <c r="L745" s="5">
        <v>100</v>
      </c>
      <c r="M745" s="5"/>
      <c r="N745" s="5"/>
      <c r="O745" s="5"/>
      <c r="P745" s="5"/>
      <c r="Q745" s="5">
        <v>84</v>
      </c>
      <c r="R745" s="5">
        <v>22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27</v>
      </c>
      <c r="Y745" s="5">
        <v>27</v>
      </c>
      <c r="Z745" s="5">
        <v>100</v>
      </c>
      <c r="AA745" s="5">
        <v>0.89100000000000001</v>
      </c>
      <c r="AB745" s="5">
        <v>100</v>
      </c>
      <c r="AC745" s="5"/>
      <c r="AD745" s="5">
        <v>83</v>
      </c>
      <c r="AE745" s="5">
        <v>18</v>
      </c>
      <c r="AF745" s="5">
        <v>0</v>
      </c>
      <c r="AG745" s="5">
        <v>0</v>
      </c>
      <c r="AH745" s="5">
        <v>0</v>
      </c>
      <c r="AI745" s="5">
        <v>0</v>
      </c>
      <c r="AJ745" s="5">
        <v>0</v>
      </c>
      <c r="AK745" s="5">
        <v>45</v>
      </c>
      <c r="AL745" s="5">
        <v>30</v>
      </c>
      <c r="AM745" s="5">
        <v>66.666667000000004</v>
      </c>
      <c r="AN745" s="5">
        <v>0.65600000000000003</v>
      </c>
      <c r="AO745" s="5">
        <v>100</v>
      </c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</row>
    <row r="746" spans="1:52" x14ac:dyDescent="0.25">
      <c r="A746" s="5">
        <v>123</v>
      </c>
      <c r="B746" s="5">
        <v>18</v>
      </c>
      <c r="C746" s="5">
        <v>0</v>
      </c>
      <c r="D746" s="5">
        <v>0</v>
      </c>
      <c r="E746" s="5">
        <v>0</v>
      </c>
      <c r="F746" s="5">
        <v>0</v>
      </c>
      <c r="G746" s="5">
        <v>0</v>
      </c>
      <c r="H746" s="5">
        <v>0</v>
      </c>
      <c r="I746" s="5">
        <v>24</v>
      </c>
      <c r="J746" s="5">
        <v>45.833333000000003</v>
      </c>
      <c r="K746" s="5">
        <v>0.81299999999999994</v>
      </c>
      <c r="L746" s="5">
        <v>100</v>
      </c>
      <c r="M746" s="5"/>
      <c r="N746" s="5"/>
      <c r="O746" s="5"/>
      <c r="P746" s="5"/>
      <c r="Q746" s="5">
        <v>85</v>
      </c>
      <c r="R746" s="5">
        <v>19</v>
      </c>
      <c r="S746" s="5">
        <v>0</v>
      </c>
      <c r="T746" s="5">
        <v>0</v>
      </c>
      <c r="U746" s="5">
        <v>0</v>
      </c>
      <c r="V746" s="5">
        <v>11</v>
      </c>
      <c r="W746" s="5">
        <v>0</v>
      </c>
      <c r="X746" s="5">
        <v>18</v>
      </c>
      <c r="Y746" s="5">
        <v>0</v>
      </c>
      <c r="Z746" s="5">
        <v>100</v>
      </c>
      <c r="AA746" s="5">
        <v>0.85899999999999999</v>
      </c>
      <c r="AB746" s="5">
        <v>100</v>
      </c>
      <c r="AC746" s="5"/>
      <c r="AD746" s="5">
        <v>84</v>
      </c>
      <c r="AE746" s="5">
        <v>21</v>
      </c>
      <c r="AF746" s="5">
        <v>0</v>
      </c>
      <c r="AG746" s="5">
        <v>0</v>
      </c>
      <c r="AH746" s="5">
        <v>0</v>
      </c>
      <c r="AI746" s="5">
        <v>0</v>
      </c>
      <c r="AJ746" s="5">
        <v>0</v>
      </c>
      <c r="AK746" s="5">
        <v>28</v>
      </c>
      <c r="AL746" s="5">
        <v>48</v>
      </c>
      <c r="AM746" s="5">
        <v>100</v>
      </c>
      <c r="AN746" s="5">
        <v>0.79700000000000004</v>
      </c>
      <c r="AO746" s="5">
        <v>100</v>
      </c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</row>
    <row r="747" spans="1:52" x14ac:dyDescent="0.25">
      <c r="A747" s="5">
        <v>124</v>
      </c>
      <c r="B747" s="5">
        <v>23</v>
      </c>
      <c r="C747" s="5">
        <v>0</v>
      </c>
      <c r="D747" s="5">
        <v>0</v>
      </c>
      <c r="E747" s="5">
        <v>0</v>
      </c>
      <c r="F747" s="5">
        <v>0</v>
      </c>
      <c r="G747" s="5">
        <v>0</v>
      </c>
      <c r="H747" s="5">
        <v>0</v>
      </c>
      <c r="I747" s="5">
        <v>22</v>
      </c>
      <c r="J747" s="5">
        <v>59.722222000000002</v>
      </c>
      <c r="K747" s="5">
        <v>1.125</v>
      </c>
      <c r="L747" s="5">
        <v>100</v>
      </c>
      <c r="M747" s="5"/>
      <c r="N747" s="5"/>
      <c r="O747" s="5"/>
      <c r="P747" s="5"/>
      <c r="Q747" s="5">
        <v>86</v>
      </c>
      <c r="R747" s="5">
        <v>18</v>
      </c>
      <c r="S747" s="5">
        <v>0</v>
      </c>
      <c r="T747" s="5">
        <v>0</v>
      </c>
      <c r="U747" s="5">
        <v>0</v>
      </c>
      <c r="V747" s="5">
        <v>4</v>
      </c>
      <c r="W747" s="5">
        <v>0</v>
      </c>
      <c r="X747" s="5">
        <v>0</v>
      </c>
      <c r="Y747" s="5">
        <v>66</v>
      </c>
      <c r="Z747" s="5">
        <v>94.444444000000004</v>
      </c>
      <c r="AA747" s="5">
        <v>0.81299999999999994</v>
      </c>
      <c r="AB747" s="5">
        <v>100</v>
      </c>
      <c r="AC747" s="5"/>
      <c r="AD747" s="5">
        <v>85</v>
      </c>
      <c r="AE747" s="5">
        <v>21</v>
      </c>
      <c r="AF747" s="5">
        <v>0</v>
      </c>
      <c r="AG747" s="5">
        <v>0</v>
      </c>
      <c r="AH747" s="5">
        <v>0</v>
      </c>
      <c r="AI747" s="5">
        <v>0</v>
      </c>
      <c r="AJ747" s="5">
        <v>0</v>
      </c>
      <c r="AK747" s="5">
        <v>17</v>
      </c>
      <c r="AL747" s="5">
        <v>9</v>
      </c>
      <c r="AM747" s="5">
        <v>100</v>
      </c>
      <c r="AN747" s="5">
        <v>0.89</v>
      </c>
      <c r="AO747" s="5">
        <v>100</v>
      </c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</row>
    <row r="748" spans="1:52" x14ac:dyDescent="0.25">
      <c r="A748" s="5">
        <v>125</v>
      </c>
      <c r="B748" s="5">
        <v>21</v>
      </c>
      <c r="C748" s="5">
        <v>0</v>
      </c>
      <c r="D748" s="5">
        <v>0</v>
      </c>
      <c r="E748" s="5">
        <v>0</v>
      </c>
      <c r="F748" s="5">
        <v>0</v>
      </c>
      <c r="G748" s="5">
        <v>0</v>
      </c>
      <c r="H748" s="5">
        <v>4</v>
      </c>
      <c r="I748" s="5">
        <v>48</v>
      </c>
      <c r="J748" s="5">
        <v>100</v>
      </c>
      <c r="K748" s="5">
        <v>1.125</v>
      </c>
      <c r="L748" s="5">
        <v>100</v>
      </c>
      <c r="M748" s="5"/>
      <c r="N748" s="5"/>
      <c r="O748" s="5"/>
      <c r="P748" s="5"/>
      <c r="Q748" s="5">
        <v>87</v>
      </c>
      <c r="R748" s="5">
        <v>16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3</v>
      </c>
      <c r="Y748" s="5">
        <v>18</v>
      </c>
      <c r="Z748" s="5">
        <v>33.333333000000003</v>
      </c>
      <c r="AA748" s="5">
        <v>0.75</v>
      </c>
      <c r="AB748" s="5">
        <v>100</v>
      </c>
      <c r="AC748" s="5"/>
      <c r="AD748" s="5">
        <v>86</v>
      </c>
      <c r="AE748" s="5">
        <v>18</v>
      </c>
      <c r="AF748" s="5">
        <v>0</v>
      </c>
      <c r="AG748" s="5">
        <v>0</v>
      </c>
      <c r="AH748" s="5">
        <v>0</v>
      </c>
      <c r="AI748" s="5">
        <v>0</v>
      </c>
      <c r="AJ748" s="5">
        <v>0</v>
      </c>
      <c r="AK748" s="5">
        <v>11</v>
      </c>
      <c r="AL748" s="5">
        <v>11</v>
      </c>
      <c r="AM748" s="5">
        <v>38.888888999999999</v>
      </c>
      <c r="AN748" s="5">
        <v>0.86</v>
      </c>
      <c r="AO748" s="5">
        <v>100</v>
      </c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</row>
    <row r="749" spans="1:52" x14ac:dyDescent="0.25">
      <c r="A749" s="5">
        <v>126</v>
      </c>
      <c r="B749" s="5">
        <v>21</v>
      </c>
      <c r="C749" s="5">
        <v>0</v>
      </c>
      <c r="D749" s="5">
        <v>0</v>
      </c>
      <c r="E749" s="5">
        <v>0</v>
      </c>
      <c r="F749" s="5">
        <v>55</v>
      </c>
      <c r="G749" s="5">
        <v>0</v>
      </c>
      <c r="H749" s="5">
        <v>0</v>
      </c>
      <c r="I749" s="5">
        <v>9</v>
      </c>
      <c r="J749" s="5">
        <v>100</v>
      </c>
      <c r="K749" s="5">
        <v>1.234</v>
      </c>
      <c r="L749" s="5">
        <v>100</v>
      </c>
      <c r="M749" s="5"/>
      <c r="N749" s="5"/>
      <c r="O749" s="5"/>
      <c r="P749" s="5"/>
      <c r="Q749" s="5">
        <v>88</v>
      </c>
      <c r="R749" s="5">
        <v>18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28</v>
      </c>
      <c r="Y749" s="5">
        <v>22</v>
      </c>
      <c r="Z749" s="5">
        <v>97.222222000000002</v>
      </c>
      <c r="AA749" s="5">
        <v>0.79700000000000004</v>
      </c>
      <c r="AB749" s="5">
        <v>100</v>
      </c>
      <c r="AC749" s="5"/>
      <c r="AD749" s="5">
        <v>87</v>
      </c>
      <c r="AE749" s="5">
        <v>16</v>
      </c>
      <c r="AF749" s="5">
        <v>0</v>
      </c>
      <c r="AG749" s="5">
        <v>0</v>
      </c>
      <c r="AH749" s="5">
        <v>0</v>
      </c>
      <c r="AI749" s="5">
        <v>0</v>
      </c>
      <c r="AJ749" s="5">
        <v>0</v>
      </c>
      <c r="AK749" s="5">
        <v>82</v>
      </c>
      <c r="AL749" s="5">
        <v>3</v>
      </c>
      <c r="AM749" s="5">
        <v>90.277777999999998</v>
      </c>
      <c r="AN749" s="5">
        <v>0.79700000000000004</v>
      </c>
      <c r="AO749" s="5">
        <v>100</v>
      </c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</row>
    <row r="750" spans="1:52" x14ac:dyDescent="0.25">
      <c r="A750" s="5">
        <v>127</v>
      </c>
      <c r="B750" s="5">
        <v>19</v>
      </c>
      <c r="C750" s="5">
        <v>0</v>
      </c>
      <c r="D750" s="5">
        <v>0</v>
      </c>
      <c r="E750" s="5">
        <v>0</v>
      </c>
      <c r="F750" s="5">
        <v>8</v>
      </c>
      <c r="G750" s="5">
        <v>0</v>
      </c>
      <c r="H750" s="5">
        <v>15</v>
      </c>
      <c r="I750" s="5">
        <v>30</v>
      </c>
      <c r="J750" s="5">
        <v>94.444444000000004</v>
      </c>
      <c r="K750" s="5">
        <v>1.109</v>
      </c>
      <c r="L750" s="5">
        <v>100</v>
      </c>
      <c r="M750" s="5"/>
      <c r="N750" s="5"/>
      <c r="O750" s="5"/>
      <c r="P750" s="5"/>
      <c r="Q750" s="5">
        <v>89</v>
      </c>
      <c r="R750" s="5">
        <v>15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68</v>
      </c>
      <c r="Z750" s="5">
        <v>94.444444000000004</v>
      </c>
      <c r="AA750" s="5">
        <v>0.75</v>
      </c>
      <c r="AB750" s="5">
        <v>100</v>
      </c>
      <c r="AC750" s="5"/>
      <c r="AD750" s="5">
        <v>88</v>
      </c>
      <c r="AE750" s="5">
        <v>17</v>
      </c>
      <c r="AF750" s="5">
        <v>0</v>
      </c>
      <c r="AG750" s="5">
        <v>0</v>
      </c>
      <c r="AH750" s="5">
        <v>0</v>
      </c>
      <c r="AI750" s="5">
        <v>0</v>
      </c>
      <c r="AJ750" s="5">
        <v>0</v>
      </c>
      <c r="AK750" s="5">
        <v>69</v>
      </c>
      <c r="AL750" s="5">
        <v>3</v>
      </c>
      <c r="AM750" s="5">
        <v>98.611110999999994</v>
      </c>
      <c r="AN750" s="5">
        <v>0.71799999999999997</v>
      </c>
      <c r="AO750" s="5">
        <v>100</v>
      </c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</row>
    <row r="751" spans="1:52" x14ac:dyDescent="0.25">
      <c r="A751" s="5">
        <v>128</v>
      </c>
      <c r="B751" s="5">
        <v>20</v>
      </c>
      <c r="C751" s="5">
        <v>0</v>
      </c>
      <c r="D751" s="5">
        <v>0</v>
      </c>
      <c r="E751" s="5">
        <v>0</v>
      </c>
      <c r="F751" s="5">
        <v>0</v>
      </c>
      <c r="G751" s="5">
        <v>0</v>
      </c>
      <c r="H751" s="5">
        <v>33</v>
      </c>
      <c r="I751" s="5">
        <v>12</v>
      </c>
      <c r="J751" s="5">
        <v>100</v>
      </c>
      <c r="K751" s="5">
        <v>1.157</v>
      </c>
      <c r="L751" s="5">
        <v>100</v>
      </c>
      <c r="M751" s="5"/>
      <c r="N751" s="5"/>
      <c r="O751" s="5"/>
      <c r="P751" s="5"/>
      <c r="Q751" s="5">
        <v>90</v>
      </c>
      <c r="R751" s="5">
        <v>14</v>
      </c>
      <c r="S751" s="5">
        <v>0</v>
      </c>
      <c r="T751" s="5">
        <v>0</v>
      </c>
      <c r="U751" s="5">
        <v>0</v>
      </c>
      <c r="V751" s="5">
        <v>33</v>
      </c>
      <c r="W751" s="5">
        <v>0</v>
      </c>
      <c r="X751" s="5">
        <v>0</v>
      </c>
      <c r="Y751" s="5">
        <v>0</v>
      </c>
      <c r="Z751" s="5">
        <v>100</v>
      </c>
      <c r="AA751" s="5">
        <v>0.625</v>
      </c>
      <c r="AB751" s="5">
        <v>100</v>
      </c>
      <c r="AC751" s="5"/>
      <c r="AD751" s="5">
        <v>89</v>
      </c>
      <c r="AE751" s="5">
        <v>15</v>
      </c>
      <c r="AF751" s="5">
        <v>0</v>
      </c>
      <c r="AG751" s="5">
        <v>0</v>
      </c>
      <c r="AH751" s="5">
        <v>0</v>
      </c>
      <c r="AI751" s="5">
        <v>0</v>
      </c>
      <c r="AJ751" s="5">
        <v>0</v>
      </c>
      <c r="AK751" s="5">
        <v>30</v>
      </c>
      <c r="AL751" s="5">
        <v>9</v>
      </c>
      <c r="AM751" s="5">
        <v>100</v>
      </c>
      <c r="AN751" s="5">
        <v>0.65700000000000003</v>
      </c>
      <c r="AO751" s="5">
        <v>100</v>
      </c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</row>
    <row r="752" spans="1:52" x14ac:dyDescent="0.25">
      <c r="A752" s="5">
        <v>129</v>
      </c>
      <c r="B752" s="5">
        <v>16</v>
      </c>
      <c r="C752" s="5">
        <v>0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5">
        <v>48</v>
      </c>
      <c r="J752" s="5">
        <v>100</v>
      </c>
      <c r="K752" s="5">
        <v>0.90600000000000003</v>
      </c>
      <c r="L752" s="5">
        <v>100</v>
      </c>
      <c r="M752" s="5"/>
      <c r="N752" s="5"/>
      <c r="O752" s="5"/>
      <c r="P752" s="5"/>
      <c r="Q752" s="5">
        <v>91</v>
      </c>
      <c r="R752" s="5">
        <v>15</v>
      </c>
      <c r="S752" s="5">
        <v>0</v>
      </c>
      <c r="T752" s="5">
        <v>0</v>
      </c>
      <c r="U752" s="5">
        <v>4</v>
      </c>
      <c r="V752" s="5">
        <v>107</v>
      </c>
      <c r="W752" s="5">
        <v>0</v>
      </c>
      <c r="X752" s="5">
        <v>0</v>
      </c>
      <c r="Y752" s="5">
        <v>42</v>
      </c>
      <c r="Z752" s="5">
        <v>100</v>
      </c>
      <c r="AA752" s="5">
        <v>0.70299999999999996</v>
      </c>
      <c r="AB752" s="5">
        <v>100</v>
      </c>
      <c r="AC752" s="5"/>
      <c r="AD752" s="5">
        <v>90</v>
      </c>
      <c r="AE752" s="5">
        <v>14</v>
      </c>
      <c r="AF752" s="5">
        <v>0</v>
      </c>
      <c r="AG752" s="5">
        <v>0</v>
      </c>
      <c r="AH752" s="5">
        <v>0</v>
      </c>
      <c r="AI752" s="5">
        <v>0</v>
      </c>
      <c r="AJ752" s="5">
        <v>0</v>
      </c>
      <c r="AK752" s="5">
        <v>12</v>
      </c>
      <c r="AL752" s="5">
        <v>14</v>
      </c>
      <c r="AM752" s="5">
        <v>90.277777999999998</v>
      </c>
      <c r="AN752" s="5">
        <v>0.59299999999999997</v>
      </c>
      <c r="AO752" s="5">
        <v>100</v>
      </c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</row>
    <row r="753" spans="1:52" x14ac:dyDescent="0.25">
      <c r="A753" s="5">
        <v>130</v>
      </c>
      <c r="B753" s="5">
        <v>18</v>
      </c>
      <c r="C753" s="5">
        <v>0</v>
      </c>
      <c r="D753" s="5">
        <v>0</v>
      </c>
      <c r="E753" s="5">
        <v>0</v>
      </c>
      <c r="F753" s="5">
        <v>61</v>
      </c>
      <c r="G753" s="5">
        <v>0</v>
      </c>
      <c r="H753" s="5">
        <v>0</v>
      </c>
      <c r="I753" s="5">
        <v>6</v>
      </c>
      <c r="J753" s="5">
        <v>100</v>
      </c>
      <c r="K753" s="5">
        <v>0.92200000000000004</v>
      </c>
      <c r="L753" s="5">
        <v>100</v>
      </c>
      <c r="M753" s="5"/>
      <c r="N753" s="5"/>
      <c r="O753" s="5"/>
      <c r="P753" s="5"/>
      <c r="Q753" s="5">
        <v>92</v>
      </c>
      <c r="R753" s="5">
        <v>14</v>
      </c>
      <c r="S753" s="5">
        <v>0</v>
      </c>
      <c r="T753" s="5">
        <v>1</v>
      </c>
      <c r="U753" s="5">
        <v>16</v>
      </c>
      <c r="V753" s="5">
        <v>46</v>
      </c>
      <c r="W753" s="5">
        <v>0</v>
      </c>
      <c r="X753" s="5">
        <v>0</v>
      </c>
      <c r="Y753" s="5">
        <v>68</v>
      </c>
      <c r="Z753" s="5">
        <v>100</v>
      </c>
      <c r="AA753" s="5">
        <v>0.67200000000000004</v>
      </c>
      <c r="AB753" s="5">
        <v>100</v>
      </c>
      <c r="AC753" s="5"/>
      <c r="AD753" s="5">
        <v>91</v>
      </c>
      <c r="AE753" s="5">
        <v>13</v>
      </c>
      <c r="AF753" s="5">
        <v>0</v>
      </c>
      <c r="AG753" s="5">
        <v>0</v>
      </c>
      <c r="AH753" s="5">
        <v>0</v>
      </c>
      <c r="AI753" s="5">
        <v>12</v>
      </c>
      <c r="AJ753" s="5">
        <v>0</v>
      </c>
      <c r="AK753" s="5">
        <v>0</v>
      </c>
      <c r="AL753" s="5">
        <v>55</v>
      </c>
      <c r="AM753" s="5">
        <v>100</v>
      </c>
      <c r="AN753" s="5">
        <v>0.5</v>
      </c>
      <c r="AO753" s="5">
        <v>100</v>
      </c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</row>
    <row r="754" spans="1:52" x14ac:dyDescent="0.25">
      <c r="A754" s="5">
        <v>131</v>
      </c>
      <c r="B754" s="5">
        <v>17</v>
      </c>
      <c r="C754" s="5">
        <v>0</v>
      </c>
      <c r="D754" s="5">
        <v>0</v>
      </c>
      <c r="E754" s="5">
        <v>0</v>
      </c>
      <c r="F754" s="5">
        <v>48</v>
      </c>
      <c r="G754" s="5">
        <v>0</v>
      </c>
      <c r="H754" s="5">
        <v>0</v>
      </c>
      <c r="I754" s="5">
        <v>29</v>
      </c>
      <c r="J754" s="5">
        <v>98.611110999999994</v>
      </c>
      <c r="K754" s="5">
        <v>0.875</v>
      </c>
      <c r="L754" s="5">
        <v>100</v>
      </c>
      <c r="M754" s="5"/>
      <c r="N754" s="5"/>
      <c r="O754" s="5"/>
      <c r="P754" s="5"/>
      <c r="Q754" s="5">
        <v>93</v>
      </c>
      <c r="R754" s="5">
        <v>18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72</v>
      </c>
      <c r="Z754" s="5">
        <v>100</v>
      </c>
      <c r="AA754" s="5">
        <v>0.71799999999999997</v>
      </c>
      <c r="AB754" s="5">
        <v>100</v>
      </c>
      <c r="AC754" s="5"/>
      <c r="AD754" s="5">
        <v>92</v>
      </c>
      <c r="AE754" s="5">
        <v>14</v>
      </c>
      <c r="AF754" s="5">
        <v>0</v>
      </c>
      <c r="AG754" s="5">
        <v>1</v>
      </c>
      <c r="AH754" s="5">
        <v>6</v>
      </c>
      <c r="AI754" s="5">
        <v>36</v>
      </c>
      <c r="AJ754" s="5">
        <v>0</v>
      </c>
      <c r="AK754" s="5">
        <v>0</v>
      </c>
      <c r="AL754" s="5">
        <v>33</v>
      </c>
      <c r="AM754" s="5">
        <v>63.888888999999999</v>
      </c>
      <c r="AN754" s="5">
        <v>0.53200000000000003</v>
      </c>
      <c r="AO754" s="5">
        <v>100</v>
      </c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</row>
    <row r="755" spans="1:52" x14ac:dyDescent="0.25">
      <c r="A755" s="5">
        <v>132</v>
      </c>
      <c r="B755" s="5">
        <v>16</v>
      </c>
      <c r="C755" s="5">
        <v>0</v>
      </c>
      <c r="D755" s="5">
        <v>0</v>
      </c>
      <c r="E755" s="5">
        <v>6</v>
      </c>
      <c r="F755" s="5">
        <v>36</v>
      </c>
      <c r="G755" s="5">
        <v>0</v>
      </c>
      <c r="H755" s="5">
        <v>0</v>
      </c>
      <c r="I755" s="5">
        <v>48</v>
      </c>
      <c r="J755" s="5">
        <v>100</v>
      </c>
      <c r="K755" s="5">
        <v>0.78100000000000003</v>
      </c>
      <c r="L755" s="5">
        <v>100</v>
      </c>
      <c r="M755" s="5"/>
      <c r="N755" s="5"/>
      <c r="O755" s="5"/>
      <c r="P755" s="5"/>
      <c r="Q755" s="5">
        <v>94</v>
      </c>
      <c r="R755" s="5">
        <v>18</v>
      </c>
      <c r="S755" s="5">
        <v>0</v>
      </c>
      <c r="T755" s="5">
        <v>0</v>
      </c>
      <c r="U755" s="5">
        <v>0</v>
      </c>
      <c r="V755" s="5">
        <v>9</v>
      </c>
      <c r="W755" s="5">
        <v>0</v>
      </c>
      <c r="X755" s="5">
        <v>18</v>
      </c>
      <c r="Y755" s="5">
        <v>3</v>
      </c>
      <c r="Z755" s="5">
        <v>97.222222000000002</v>
      </c>
      <c r="AA755" s="5">
        <v>0.78200000000000003</v>
      </c>
      <c r="AB755" s="5">
        <v>100</v>
      </c>
      <c r="AC755" s="5"/>
      <c r="AD755" s="5">
        <v>93</v>
      </c>
      <c r="AE755" s="5">
        <v>16</v>
      </c>
      <c r="AF755" s="5">
        <v>0</v>
      </c>
      <c r="AG755" s="5">
        <v>0</v>
      </c>
      <c r="AH755" s="5">
        <v>0</v>
      </c>
      <c r="AI755" s="5">
        <v>0</v>
      </c>
      <c r="AJ755" s="5">
        <v>0</v>
      </c>
      <c r="AK755" s="5">
        <v>40</v>
      </c>
      <c r="AL755" s="5">
        <v>24</v>
      </c>
      <c r="AM755" s="5">
        <v>90.277777999999998</v>
      </c>
      <c r="AN755" s="5">
        <v>0.53100000000000003</v>
      </c>
      <c r="AO755" s="5">
        <v>100</v>
      </c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</row>
    <row r="756" spans="1:52" x14ac:dyDescent="0.25">
      <c r="A756" s="5">
        <v>133</v>
      </c>
      <c r="B756" s="5">
        <v>21</v>
      </c>
      <c r="C756" s="5">
        <v>0</v>
      </c>
      <c r="D756" s="5">
        <v>6</v>
      </c>
      <c r="E756" s="5">
        <v>76</v>
      </c>
      <c r="F756" s="5">
        <v>166</v>
      </c>
      <c r="G756" s="5">
        <v>0</v>
      </c>
      <c r="H756" s="5">
        <v>0</v>
      </c>
      <c r="I756" s="5">
        <v>6</v>
      </c>
      <c r="J756" s="5">
        <v>100</v>
      </c>
      <c r="K756" s="5">
        <v>1.016</v>
      </c>
      <c r="L756" s="5">
        <v>100</v>
      </c>
      <c r="M756" s="5"/>
      <c r="N756" s="5"/>
      <c r="O756" s="5"/>
      <c r="P756" s="5"/>
      <c r="Q756" s="5">
        <v>95</v>
      </c>
      <c r="R756" s="5">
        <v>17</v>
      </c>
      <c r="S756" s="5">
        <v>0</v>
      </c>
      <c r="T756" s="5">
        <v>0</v>
      </c>
      <c r="U756" s="5">
        <v>0</v>
      </c>
      <c r="V756" s="5">
        <v>9</v>
      </c>
      <c r="W756" s="5">
        <v>0</v>
      </c>
      <c r="X756" s="5">
        <v>50</v>
      </c>
      <c r="Y756" s="5">
        <v>0</v>
      </c>
      <c r="Z756" s="5">
        <v>59.722222000000002</v>
      </c>
      <c r="AA756" s="5">
        <v>0.73399999999999999</v>
      </c>
      <c r="AB756" s="5">
        <v>100</v>
      </c>
      <c r="AC756" s="5"/>
      <c r="AD756" s="5">
        <v>94</v>
      </c>
      <c r="AE756" s="5">
        <v>19</v>
      </c>
      <c r="AF756" s="5">
        <v>0</v>
      </c>
      <c r="AG756" s="5">
        <v>0</v>
      </c>
      <c r="AH756" s="5">
        <v>0</v>
      </c>
      <c r="AI756" s="5">
        <v>0</v>
      </c>
      <c r="AJ756" s="5">
        <v>0</v>
      </c>
      <c r="AK756" s="5">
        <v>21</v>
      </c>
      <c r="AL756" s="5">
        <v>9</v>
      </c>
      <c r="AM756" s="5">
        <v>70.833332999999996</v>
      </c>
      <c r="AN756" s="5">
        <v>0.68700000000000006</v>
      </c>
      <c r="AO756" s="5">
        <v>100</v>
      </c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</row>
    <row r="757" spans="1:52" x14ac:dyDescent="0.25">
      <c r="A757" s="5">
        <v>134</v>
      </c>
      <c r="B757" s="5">
        <v>21</v>
      </c>
      <c r="C757" s="5">
        <v>0</v>
      </c>
      <c r="D757" s="5">
        <v>0</v>
      </c>
      <c r="E757" s="5">
        <v>0</v>
      </c>
      <c r="F757" s="5">
        <v>11</v>
      </c>
      <c r="G757" s="5">
        <v>0</v>
      </c>
      <c r="H757" s="5">
        <v>0</v>
      </c>
      <c r="I757" s="5">
        <v>50</v>
      </c>
      <c r="J757" s="5">
        <v>100</v>
      </c>
      <c r="K757" s="5">
        <v>1.046</v>
      </c>
      <c r="L757" s="5">
        <v>100</v>
      </c>
      <c r="M757" s="5"/>
      <c r="N757" s="5"/>
      <c r="O757" s="5"/>
      <c r="P757" s="5"/>
      <c r="Q757" s="5">
        <v>96</v>
      </c>
      <c r="R757" s="5">
        <v>21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10</v>
      </c>
      <c r="Y757" s="5">
        <v>69</v>
      </c>
      <c r="Z757" s="5">
        <v>98.611110999999994</v>
      </c>
      <c r="AA757" s="5">
        <v>1.0469999999999999</v>
      </c>
      <c r="AB757" s="5">
        <v>100</v>
      </c>
      <c r="AC757" s="5"/>
      <c r="AD757" s="5">
        <v>95</v>
      </c>
      <c r="AE757" s="5">
        <v>18</v>
      </c>
      <c r="AF757" s="5">
        <v>0</v>
      </c>
      <c r="AG757" s="5">
        <v>0</v>
      </c>
      <c r="AH757" s="5">
        <v>0</v>
      </c>
      <c r="AI757" s="5">
        <v>0</v>
      </c>
      <c r="AJ757" s="5">
        <v>0</v>
      </c>
      <c r="AK757" s="5">
        <v>50</v>
      </c>
      <c r="AL757" s="5">
        <v>6</v>
      </c>
      <c r="AM757" s="5">
        <v>34.722222000000002</v>
      </c>
      <c r="AN757" s="5">
        <v>0.68799999999999994</v>
      </c>
      <c r="AO757" s="5">
        <v>100</v>
      </c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</row>
    <row r="758" spans="1:52" x14ac:dyDescent="0.25">
      <c r="A758" s="5">
        <v>135</v>
      </c>
      <c r="B758" s="5">
        <v>22</v>
      </c>
      <c r="C758" s="5">
        <v>0</v>
      </c>
      <c r="D758" s="5">
        <v>0</v>
      </c>
      <c r="E758" s="5">
        <v>0</v>
      </c>
      <c r="F758" s="5">
        <v>46</v>
      </c>
      <c r="G758" s="5">
        <v>0</v>
      </c>
      <c r="H758" s="5">
        <v>9</v>
      </c>
      <c r="I758" s="5">
        <v>9</v>
      </c>
      <c r="J758" s="5">
        <v>100</v>
      </c>
      <c r="K758" s="5">
        <v>1.2350000000000001</v>
      </c>
      <c r="L758" s="5">
        <v>100</v>
      </c>
      <c r="M758" s="5"/>
      <c r="N758" s="5"/>
      <c r="O758" s="5"/>
      <c r="P758" s="5"/>
      <c r="Q758" s="5">
        <v>97</v>
      </c>
      <c r="R758" s="5">
        <v>18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30</v>
      </c>
      <c r="Y758" s="5">
        <v>46</v>
      </c>
      <c r="Z758" s="5">
        <v>100</v>
      </c>
      <c r="AA758" s="5">
        <v>0.95299999999999996</v>
      </c>
      <c r="AB758" s="5">
        <v>100</v>
      </c>
      <c r="AC758" s="5"/>
      <c r="AD758" s="5">
        <v>96</v>
      </c>
      <c r="AE758" s="5">
        <v>20</v>
      </c>
      <c r="AF758" s="5">
        <v>0</v>
      </c>
      <c r="AG758" s="5">
        <v>0</v>
      </c>
      <c r="AH758" s="5">
        <v>0</v>
      </c>
      <c r="AI758" s="5">
        <v>0</v>
      </c>
      <c r="AJ758" s="5">
        <v>0</v>
      </c>
      <c r="AK758" s="5">
        <v>0</v>
      </c>
      <c r="AL758" s="5">
        <v>46</v>
      </c>
      <c r="AM758" s="5">
        <v>63.888888999999999</v>
      </c>
      <c r="AN758" s="5">
        <v>7.359</v>
      </c>
      <c r="AO758" s="5">
        <v>100</v>
      </c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</row>
    <row r="759" spans="1:52" x14ac:dyDescent="0.25">
      <c r="A759" s="5">
        <v>136</v>
      </c>
      <c r="B759" s="5">
        <v>22</v>
      </c>
      <c r="C759" s="5">
        <v>0</v>
      </c>
      <c r="D759" s="5">
        <v>0</v>
      </c>
      <c r="E759" s="5">
        <v>0</v>
      </c>
      <c r="F759" s="5">
        <v>0</v>
      </c>
      <c r="G759" s="5">
        <v>0</v>
      </c>
      <c r="H759" s="5">
        <v>22</v>
      </c>
      <c r="I759" s="5">
        <v>57</v>
      </c>
      <c r="J759" s="5">
        <v>100</v>
      </c>
      <c r="K759" s="5">
        <v>1.1559999999999999</v>
      </c>
      <c r="L759" s="5">
        <v>100</v>
      </c>
      <c r="M759" s="5"/>
      <c r="N759" s="5"/>
      <c r="O759" s="5"/>
      <c r="P759" s="5"/>
      <c r="Q759" s="5">
        <v>98</v>
      </c>
      <c r="R759" s="5">
        <v>18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52</v>
      </c>
      <c r="Y759" s="5">
        <v>4</v>
      </c>
      <c r="Z759" s="5">
        <v>72.222222000000002</v>
      </c>
      <c r="AA759" s="5">
        <v>0.93700000000000006</v>
      </c>
      <c r="AB759" s="5">
        <v>100</v>
      </c>
      <c r="AC759" s="5"/>
      <c r="AD759" s="5">
        <v>97</v>
      </c>
      <c r="AE759" s="5">
        <v>18</v>
      </c>
      <c r="AF759" s="5">
        <v>0</v>
      </c>
      <c r="AG759" s="5">
        <v>0</v>
      </c>
      <c r="AH759" s="5">
        <v>0</v>
      </c>
      <c r="AI759" s="5">
        <v>0</v>
      </c>
      <c r="AJ759" s="5">
        <v>0</v>
      </c>
      <c r="AK759" s="5">
        <v>38</v>
      </c>
      <c r="AL759" s="5">
        <v>2</v>
      </c>
      <c r="AM759" s="5">
        <v>100</v>
      </c>
      <c r="AN759" s="5">
        <v>0.75</v>
      </c>
      <c r="AO759" s="5">
        <v>100</v>
      </c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</row>
    <row r="760" spans="1:52" x14ac:dyDescent="0.25">
      <c r="A760" s="5">
        <v>137</v>
      </c>
      <c r="B760" s="5">
        <v>19</v>
      </c>
      <c r="C760" s="5">
        <v>0</v>
      </c>
      <c r="D760" s="5">
        <v>0</v>
      </c>
      <c r="E760" s="5">
        <v>0</v>
      </c>
      <c r="F760" s="5">
        <v>0</v>
      </c>
      <c r="G760" s="5">
        <v>0</v>
      </c>
      <c r="H760" s="5">
        <v>13</v>
      </c>
      <c r="I760" s="5">
        <v>65</v>
      </c>
      <c r="J760" s="5">
        <v>100</v>
      </c>
      <c r="K760" s="5">
        <v>1.0940000000000001</v>
      </c>
      <c r="L760" s="5">
        <v>100</v>
      </c>
      <c r="M760" s="5"/>
      <c r="N760" s="5"/>
      <c r="O760" s="5"/>
      <c r="P760" s="5"/>
      <c r="Q760" s="5">
        <v>99</v>
      </c>
      <c r="R760" s="5">
        <v>16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19</v>
      </c>
      <c r="Y760" s="5">
        <v>38</v>
      </c>
      <c r="Z760" s="5">
        <v>98.611110999999994</v>
      </c>
      <c r="AA760" s="5">
        <v>0.81299999999999994</v>
      </c>
      <c r="AB760" s="5">
        <v>100</v>
      </c>
      <c r="AC760" s="5"/>
      <c r="AD760" s="5">
        <v>98</v>
      </c>
      <c r="AE760" s="5">
        <v>18</v>
      </c>
      <c r="AF760" s="5">
        <v>0</v>
      </c>
      <c r="AG760" s="5">
        <v>0</v>
      </c>
      <c r="AH760" s="5">
        <v>0</v>
      </c>
      <c r="AI760" s="5">
        <v>0</v>
      </c>
      <c r="AJ760" s="5">
        <v>0</v>
      </c>
      <c r="AK760" s="5">
        <v>67</v>
      </c>
      <c r="AL760" s="5">
        <v>5</v>
      </c>
      <c r="AM760" s="5">
        <v>94.444444000000004</v>
      </c>
      <c r="AN760" s="5">
        <v>0.78200000000000003</v>
      </c>
      <c r="AO760" s="5">
        <v>100</v>
      </c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</row>
    <row r="761" spans="1:52" x14ac:dyDescent="0.25">
      <c r="A761" s="5">
        <v>138</v>
      </c>
      <c r="B761" s="5">
        <v>18</v>
      </c>
      <c r="C761" s="5">
        <v>0</v>
      </c>
      <c r="D761" s="5">
        <v>0</v>
      </c>
      <c r="E761" s="5">
        <v>0</v>
      </c>
      <c r="F761" s="5">
        <v>4</v>
      </c>
      <c r="G761" s="5">
        <v>0</v>
      </c>
      <c r="H761" s="5">
        <v>26</v>
      </c>
      <c r="I761" s="5">
        <v>54</v>
      </c>
      <c r="J761" s="5">
        <v>100</v>
      </c>
      <c r="K761" s="5">
        <v>1.0309999999999999</v>
      </c>
      <c r="L761" s="5">
        <v>100</v>
      </c>
      <c r="M761" s="5"/>
      <c r="N761" s="5"/>
      <c r="O761" s="5"/>
      <c r="P761" s="5"/>
      <c r="Q761" s="5">
        <v>100</v>
      </c>
      <c r="R761" s="5">
        <v>13</v>
      </c>
      <c r="S761" s="5">
        <v>0</v>
      </c>
      <c r="T761" s="5">
        <v>0</v>
      </c>
      <c r="U761" s="5">
        <v>0</v>
      </c>
      <c r="V761" s="5">
        <v>5</v>
      </c>
      <c r="W761" s="5">
        <v>0</v>
      </c>
      <c r="X761" s="5">
        <v>0</v>
      </c>
      <c r="Y761" s="5">
        <v>58</v>
      </c>
      <c r="Z761" s="5">
        <v>100</v>
      </c>
      <c r="AA761" s="5">
        <v>0.67200000000000004</v>
      </c>
      <c r="AB761" s="5">
        <v>100</v>
      </c>
      <c r="AC761" s="5"/>
      <c r="AD761" s="5">
        <v>99</v>
      </c>
      <c r="AE761" s="5">
        <v>16</v>
      </c>
      <c r="AF761" s="5">
        <v>0</v>
      </c>
      <c r="AG761" s="5">
        <v>0</v>
      </c>
      <c r="AH761" s="5">
        <v>0</v>
      </c>
      <c r="AI761" s="5">
        <v>3</v>
      </c>
      <c r="AJ761" s="5">
        <v>0</v>
      </c>
      <c r="AK761" s="5">
        <v>19</v>
      </c>
      <c r="AL761" s="5">
        <v>48</v>
      </c>
      <c r="AM761" s="5">
        <v>100</v>
      </c>
      <c r="AN761" s="5">
        <v>0.70299999999999996</v>
      </c>
      <c r="AO761" s="5">
        <v>100</v>
      </c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</row>
    <row r="762" spans="1:52" x14ac:dyDescent="0.25">
      <c r="A762" s="5">
        <v>139</v>
      </c>
      <c r="B762" s="5">
        <v>16</v>
      </c>
      <c r="C762" s="5">
        <v>0</v>
      </c>
      <c r="D762" s="5">
        <v>0</v>
      </c>
      <c r="E762" s="5">
        <v>0</v>
      </c>
      <c r="F762" s="5">
        <v>8</v>
      </c>
      <c r="G762" s="5">
        <v>0</v>
      </c>
      <c r="H762" s="5">
        <v>0</v>
      </c>
      <c r="I762" s="5">
        <v>61</v>
      </c>
      <c r="J762" s="5">
        <v>93.055555999999996</v>
      </c>
      <c r="K762" s="5">
        <v>0.85899999999999999</v>
      </c>
      <c r="L762" s="5">
        <v>100</v>
      </c>
      <c r="M762" s="5"/>
      <c r="N762" s="5"/>
      <c r="O762" s="5"/>
      <c r="P762" s="5"/>
      <c r="Q762" s="5">
        <v>101</v>
      </c>
      <c r="R762" s="5">
        <v>14</v>
      </c>
      <c r="S762" s="5">
        <v>0</v>
      </c>
      <c r="T762" s="5">
        <v>0</v>
      </c>
      <c r="U762" s="5">
        <v>0</v>
      </c>
      <c r="V762" s="5">
        <v>50</v>
      </c>
      <c r="W762" s="5">
        <v>0</v>
      </c>
      <c r="X762" s="5">
        <v>0</v>
      </c>
      <c r="Y762" s="5">
        <v>33</v>
      </c>
      <c r="Z762" s="5">
        <v>100</v>
      </c>
      <c r="AA762" s="5">
        <v>0.68700000000000006</v>
      </c>
      <c r="AB762" s="5">
        <v>100</v>
      </c>
      <c r="AC762" s="5"/>
      <c r="AD762" s="5">
        <v>100</v>
      </c>
      <c r="AE762" s="5">
        <v>12</v>
      </c>
      <c r="AF762" s="5">
        <v>0</v>
      </c>
      <c r="AG762" s="5">
        <v>0</v>
      </c>
      <c r="AH762" s="5">
        <v>0</v>
      </c>
      <c r="AI762" s="5">
        <v>17</v>
      </c>
      <c r="AJ762" s="5">
        <v>0</v>
      </c>
      <c r="AK762" s="5">
        <v>0</v>
      </c>
      <c r="AL762" s="5">
        <v>69</v>
      </c>
      <c r="AM762" s="5">
        <v>100</v>
      </c>
      <c r="AN762" s="5">
        <v>0.51500000000000001</v>
      </c>
      <c r="AO762" s="5">
        <v>100</v>
      </c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</row>
    <row r="763" spans="1:52" x14ac:dyDescent="0.25">
      <c r="A763" s="5">
        <v>140</v>
      </c>
      <c r="B763" s="5">
        <v>13</v>
      </c>
      <c r="C763" s="5">
        <v>0</v>
      </c>
      <c r="D763" s="5">
        <v>0</v>
      </c>
      <c r="E763" s="5">
        <v>0</v>
      </c>
      <c r="F763" s="5">
        <v>33</v>
      </c>
      <c r="G763" s="5">
        <v>0</v>
      </c>
      <c r="H763" s="5">
        <v>0</v>
      </c>
      <c r="I763" s="5">
        <v>64</v>
      </c>
      <c r="J763" s="5">
        <v>95.833332999999996</v>
      </c>
      <c r="K763" s="5">
        <v>0.71899999999999997</v>
      </c>
      <c r="L763" s="5">
        <v>100</v>
      </c>
      <c r="M763" s="5"/>
      <c r="N763" s="5"/>
      <c r="O763" s="5"/>
      <c r="P763" s="5"/>
      <c r="Q763" s="5">
        <v>102</v>
      </c>
      <c r="R763" s="5">
        <v>12</v>
      </c>
      <c r="S763" s="5">
        <v>0</v>
      </c>
      <c r="T763" s="5">
        <v>0</v>
      </c>
      <c r="U763" s="5">
        <v>0</v>
      </c>
      <c r="V763" s="5">
        <v>11</v>
      </c>
      <c r="W763" s="5">
        <v>0</v>
      </c>
      <c r="X763" s="5">
        <v>0</v>
      </c>
      <c r="Y763" s="5">
        <v>57</v>
      </c>
      <c r="Z763" s="5">
        <v>100</v>
      </c>
      <c r="AA763" s="5">
        <v>0.57799999999999996</v>
      </c>
      <c r="AB763" s="5">
        <v>100</v>
      </c>
      <c r="AC763" s="5"/>
      <c r="AD763" s="5">
        <v>101</v>
      </c>
      <c r="AE763" s="5">
        <v>13</v>
      </c>
      <c r="AF763" s="5">
        <v>0</v>
      </c>
      <c r="AG763" s="5">
        <v>0</v>
      </c>
      <c r="AH763" s="5">
        <v>0</v>
      </c>
      <c r="AI763" s="5">
        <v>41</v>
      </c>
      <c r="AJ763" s="5">
        <v>0</v>
      </c>
      <c r="AK763" s="5">
        <v>1</v>
      </c>
      <c r="AL763" s="5">
        <v>63</v>
      </c>
      <c r="AM763" s="5">
        <v>100</v>
      </c>
      <c r="AN763" s="5">
        <v>0.51600000000000001</v>
      </c>
      <c r="AO763" s="5">
        <v>100</v>
      </c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</row>
    <row r="764" spans="1:52" x14ac:dyDescent="0.25">
      <c r="A764" s="5">
        <v>141</v>
      </c>
      <c r="B764" s="5">
        <v>13</v>
      </c>
      <c r="C764" s="5">
        <v>0</v>
      </c>
      <c r="D764" s="5">
        <v>0</v>
      </c>
      <c r="E764" s="5">
        <v>0</v>
      </c>
      <c r="F764" s="5">
        <v>46</v>
      </c>
      <c r="G764" s="5">
        <v>0</v>
      </c>
      <c r="H764" s="5">
        <v>0</v>
      </c>
      <c r="I764" s="5">
        <v>66</v>
      </c>
      <c r="J764" s="5">
        <v>95.833332999999996</v>
      </c>
      <c r="K764" s="5">
        <v>0.68799999999999994</v>
      </c>
      <c r="L764" s="5">
        <v>100</v>
      </c>
      <c r="M764" s="5"/>
      <c r="N764" s="5"/>
      <c r="O764" s="5"/>
      <c r="P764" s="5"/>
      <c r="Q764" s="5">
        <v>103</v>
      </c>
      <c r="R764" s="5">
        <v>13</v>
      </c>
      <c r="S764" s="5">
        <v>0</v>
      </c>
      <c r="T764" s="5">
        <v>0</v>
      </c>
      <c r="U764" s="5">
        <v>0</v>
      </c>
      <c r="V764" s="5">
        <v>63</v>
      </c>
      <c r="W764" s="5">
        <v>0</v>
      </c>
      <c r="X764" s="5">
        <v>0</v>
      </c>
      <c r="Y764" s="5">
        <v>18</v>
      </c>
      <c r="Z764" s="5">
        <v>100</v>
      </c>
      <c r="AA764" s="5">
        <v>0.57899999999999996</v>
      </c>
      <c r="AB764" s="5">
        <v>100</v>
      </c>
      <c r="AC764" s="5"/>
      <c r="AD764" s="5">
        <v>102</v>
      </c>
      <c r="AE764" s="5">
        <v>11</v>
      </c>
      <c r="AF764" s="5">
        <v>0</v>
      </c>
      <c r="AG764" s="5">
        <v>0</v>
      </c>
      <c r="AH764" s="5">
        <v>0</v>
      </c>
      <c r="AI764" s="5">
        <v>28</v>
      </c>
      <c r="AJ764" s="5">
        <v>0</v>
      </c>
      <c r="AK764" s="5">
        <v>0</v>
      </c>
      <c r="AL764" s="5">
        <v>63</v>
      </c>
      <c r="AM764" s="5">
        <v>95.833332999999996</v>
      </c>
      <c r="AN764" s="5">
        <v>0.437</v>
      </c>
      <c r="AO764" s="5">
        <v>100</v>
      </c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</row>
    <row r="765" spans="1:52" x14ac:dyDescent="0.25">
      <c r="A765" s="5">
        <v>142</v>
      </c>
      <c r="B765" s="5">
        <v>11</v>
      </c>
      <c r="C765" s="5">
        <v>0</v>
      </c>
      <c r="D765" s="5">
        <v>0</v>
      </c>
      <c r="E765" s="5">
        <v>0</v>
      </c>
      <c r="F765" s="5">
        <v>32</v>
      </c>
      <c r="G765" s="5">
        <v>0</v>
      </c>
      <c r="H765" s="5">
        <v>0</v>
      </c>
      <c r="I765" s="5">
        <v>67</v>
      </c>
      <c r="J765" s="5">
        <v>95.833332999999996</v>
      </c>
      <c r="K765" s="5">
        <v>0.57799999999999996</v>
      </c>
      <c r="L765" s="5">
        <v>100</v>
      </c>
      <c r="M765" s="5"/>
      <c r="N765" s="5"/>
      <c r="O765" s="5"/>
      <c r="P765" s="5"/>
      <c r="Q765" s="5">
        <v>104</v>
      </c>
      <c r="R765" s="5">
        <v>12</v>
      </c>
      <c r="S765" s="5">
        <v>0</v>
      </c>
      <c r="T765" s="5">
        <v>0</v>
      </c>
      <c r="U765" s="5">
        <v>0</v>
      </c>
      <c r="V765" s="5">
        <v>29</v>
      </c>
      <c r="W765" s="5">
        <v>0</v>
      </c>
      <c r="X765" s="5">
        <v>0</v>
      </c>
      <c r="Y765" s="5">
        <v>52</v>
      </c>
      <c r="Z765" s="5">
        <v>100</v>
      </c>
      <c r="AA765" s="5">
        <v>0.51500000000000001</v>
      </c>
      <c r="AB765" s="5">
        <v>100</v>
      </c>
      <c r="AC765" s="5"/>
      <c r="AD765" s="5">
        <v>103</v>
      </c>
      <c r="AE765" s="5">
        <v>11</v>
      </c>
      <c r="AF765" s="5">
        <v>0</v>
      </c>
      <c r="AG765" s="5">
        <v>0</v>
      </c>
      <c r="AH765" s="5">
        <v>1</v>
      </c>
      <c r="AI765" s="5">
        <v>31</v>
      </c>
      <c r="AJ765" s="5">
        <v>0</v>
      </c>
      <c r="AK765" s="5">
        <v>0</v>
      </c>
      <c r="AL765" s="5">
        <v>67</v>
      </c>
      <c r="AM765" s="5">
        <v>100</v>
      </c>
      <c r="AN765" s="5">
        <v>0.42199999999999999</v>
      </c>
      <c r="AO765" s="5">
        <v>100</v>
      </c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</row>
    <row r="766" spans="1:52" x14ac:dyDescent="0.25">
      <c r="A766" s="5">
        <v>143</v>
      </c>
      <c r="B766" s="5">
        <v>11</v>
      </c>
      <c r="C766" s="5">
        <v>0</v>
      </c>
      <c r="D766" s="5">
        <v>0</v>
      </c>
      <c r="E766" s="5">
        <v>3</v>
      </c>
      <c r="F766" s="5">
        <v>33</v>
      </c>
      <c r="G766" s="5">
        <v>0</v>
      </c>
      <c r="H766" s="5">
        <v>0</v>
      </c>
      <c r="I766" s="5">
        <v>67</v>
      </c>
      <c r="J766" s="5">
        <v>100</v>
      </c>
      <c r="K766" s="5">
        <v>0.53100000000000003</v>
      </c>
      <c r="L766" s="5">
        <v>100</v>
      </c>
      <c r="M766" s="5"/>
      <c r="N766" s="5"/>
      <c r="O766" s="5"/>
      <c r="P766" s="5"/>
      <c r="Q766" s="5">
        <v>105</v>
      </c>
      <c r="R766" s="5">
        <v>13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1</v>
      </c>
      <c r="Y766" s="5">
        <v>0</v>
      </c>
      <c r="Z766" s="5">
        <v>33.333333000000003</v>
      </c>
      <c r="AA766" s="5">
        <v>0.48499999999999999</v>
      </c>
      <c r="AB766" s="5">
        <v>100</v>
      </c>
      <c r="AC766" s="5"/>
      <c r="AD766" s="5">
        <v>104</v>
      </c>
      <c r="AE766" s="5">
        <v>12</v>
      </c>
      <c r="AF766" s="5">
        <v>0</v>
      </c>
      <c r="AG766" s="5">
        <v>1</v>
      </c>
      <c r="AH766" s="5">
        <v>13</v>
      </c>
      <c r="AI766" s="5">
        <v>43</v>
      </c>
      <c r="AJ766" s="5">
        <v>0</v>
      </c>
      <c r="AK766" s="5">
        <v>7</v>
      </c>
      <c r="AL766" s="5">
        <v>54</v>
      </c>
      <c r="AM766" s="5">
        <v>91.666667000000004</v>
      </c>
      <c r="AN766" s="5">
        <v>0.45300000000000001</v>
      </c>
      <c r="AO766" s="5">
        <v>100</v>
      </c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</row>
    <row r="767" spans="1:52" x14ac:dyDescent="0.25">
      <c r="A767" s="5">
        <v>144</v>
      </c>
      <c r="B767" s="5">
        <v>12</v>
      </c>
      <c r="C767" s="5">
        <v>0</v>
      </c>
      <c r="D767" s="5">
        <v>1</v>
      </c>
      <c r="E767" s="5">
        <v>15</v>
      </c>
      <c r="F767" s="5">
        <v>45</v>
      </c>
      <c r="G767" s="5">
        <v>0</v>
      </c>
      <c r="H767" s="5">
        <v>0</v>
      </c>
      <c r="I767" s="5">
        <v>60</v>
      </c>
      <c r="J767" s="5">
        <v>88.888889000000006</v>
      </c>
      <c r="K767" s="5">
        <v>0.57799999999999996</v>
      </c>
      <c r="L767" s="5">
        <v>100</v>
      </c>
      <c r="M767" s="5"/>
      <c r="N767" s="5"/>
      <c r="O767" s="5"/>
      <c r="P767" s="5"/>
      <c r="Q767" s="5">
        <v>106</v>
      </c>
      <c r="R767" s="5">
        <v>14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20</v>
      </c>
      <c r="Y767" s="5">
        <v>2</v>
      </c>
      <c r="Z767" s="5">
        <v>15.277778</v>
      </c>
      <c r="AA767" s="5">
        <v>0.54600000000000004</v>
      </c>
      <c r="AB767" s="5">
        <v>100</v>
      </c>
      <c r="AC767" s="5"/>
      <c r="AD767" s="5">
        <v>105</v>
      </c>
      <c r="AE767" s="5">
        <v>14</v>
      </c>
      <c r="AF767" s="5">
        <v>0</v>
      </c>
      <c r="AG767" s="5">
        <v>0</v>
      </c>
      <c r="AH767" s="5">
        <v>0</v>
      </c>
      <c r="AI767" s="5">
        <v>0</v>
      </c>
      <c r="AJ767" s="5">
        <v>0</v>
      </c>
      <c r="AK767" s="5">
        <v>0</v>
      </c>
      <c r="AL767" s="5">
        <v>40</v>
      </c>
      <c r="AM767" s="5">
        <v>55.555556000000003</v>
      </c>
      <c r="AN767" s="5">
        <v>0.48499999999999999</v>
      </c>
      <c r="AO767" s="5">
        <v>100</v>
      </c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</row>
    <row r="768" spans="1:52" x14ac:dyDescent="0.25">
      <c r="A768" s="5">
        <v>145</v>
      </c>
      <c r="B768" s="5">
        <v>14</v>
      </c>
      <c r="C768" s="5">
        <v>0</v>
      </c>
      <c r="D768" s="5">
        <v>0</v>
      </c>
      <c r="E768" s="5">
        <v>0</v>
      </c>
      <c r="F768" s="5">
        <v>0</v>
      </c>
      <c r="G768" s="5">
        <v>0</v>
      </c>
      <c r="H768" s="5">
        <v>0</v>
      </c>
      <c r="I768" s="5">
        <v>24</v>
      </c>
      <c r="J768" s="5">
        <v>65.277777999999998</v>
      </c>
      <c r="K768" s="5">
        <v>0.61</v>
      </c>
      <c r="L768" s="5">
        <v>100</v>
      </c>
      <c r="M768" s="5"/>
      <c r="N768" s="5"/>
      <c r="O768" s="5"/>
      <c r="P768" s="5"/>
      <c r="Q768" s="5">
        <v>107</v>
      </c>
      <c r="R768" s="5">
        <v>15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15</v>
      </c>
      <c r="Y768" s="5">
        <v>48</v>
      </c>
      <c r="Z768" s="5">
        <v>81.944444000000004</v>
      </c>
      <c r="AA768" s="5">
        <v>0.625</v>
      </c>
      <c r="AB768" s="5">
        <v>100</v>
      </c>
      <c r="AC768" s="5"/>
      <c r="AD768" s="5">
        <v>106</v>
      </c>
      <c r="AE768" s="5">
        <v>13</v>
      </c>
      <c r="AF768" s="5">
        <v>0</v>
      </c>
      <c r="AG768" s="5">
        <v>0</v>
      </c>
      <c r="AH768" s="5">
        <v>0</v>
      </c>
      <c r="AI768" s="5">
        <v>0</v>
      </c>
      <c r="AJ768" s="5">
        <v>0</v>
      </c>
      <c r="AK768" s="5">
        <v>40</v>
      </c>
      <c r="AL768" s="5">
        <v>0</v>
      </c>
      <c r="AM768" s="5">
        <v>40.277777999999998</v>
      </c>
      <c r="AN768" s="5">
        <v>0.437</v>
      </c>
      <c r="AO768" s="5">
        <v>100</v>
      </c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</row>
    <row r="769" spans="1:52" x14ac:dyDescent="0.25">
      <c r="A769" s="5">
        <v>146</v>
      </c>
      <c r="B769" s="5">
        <v>15</v>
      </c>
      <c r="C769" s="5">
        <v>0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6</v>
      </c>
      <c r="J769" s="5">
        <v>8.3333329999999997</v>
      </c>
      <c r="K769" s="5">
        <v>0.67100000000000004</v>
      </c>
      <c r="L769" s="5">
        <v>100</v>
      </c>
      <c r="M769" s="5"/>
      <c r="N769" s="5"/>
      <c r="O769" s="5"/>
      <c r="P769" s="5"/>
      <c r="Q769" s="5">
        <v>108</v>
      </c>
      <c r="R769" s="5">
        <v>16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24</v>
      </c>
      <c r="Y769" s="5">
        <v>51</v>
      </c>
      <c r="Z769" s="5">
        <v>90.277777999999998</v>
      </c>
      <c r="AA769" s="5">
        <v>0.81299999999999994</v>
      </c>
      <c r="AB769" s="5">
        <v>100</v>
      </c>
      <c r="AC769" s="5"/>
      <c r="AD769" s="5">
        <v>107</v>
      </c>
      <c r="AE769" s="5">
        <v>15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14</v>
      </c>
      <c r="AL769" s="5">
        <v>28</v>
      </c>
      <c r="AM769" s="5">
        <v>52.777777999999998</v>
      </c>
      <c r="AN769" s="5">
        <v>0.54700000000000004</v>
      </c>
      <c r="AO769" s="5">
        <v>100</v>
      </c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</row>
    <row r="770" spans="1:52" x14ac:dyDescent="0.25">
      <c r="A770" s="5">
        <v>147</v>
      </c>
      <c r="B770" s="5">
        <v>15</v>
      </c>
      <c r="C770" s="5">
        <v>0</v>
      </c>
      <c r="D770" s="5">
        <v>0</v>
      </c>
      <c r="E770" s="5">
        <v>0</v>
      </c>
      <c r="F770" s="5">
        <v>0</v>
      </c>
      <c r="G770" s="5">
        <v>0</v>
      </c>
      <c r="H770" s="5">
        <v>0</v>
      </c>
      <c r="I770" s="5">
        <v>0</v>
      </c>
      <c r="J770" s="5">
        <v>51.388888999999999</v>
      </c>
      <c r="K770" s="5">
        <v>0.67200000000000004</v>
      </c>
      <c r="L770" s="5">
        <v>100</v>
      </c>
      <c r="M770" s="5"/>
      <c r="N770" s="5"/>
      <c r="O770" s="5"/>
      <c r="P770" s="5"/>
      <c r="Q770" s="5">
        <v>109</v>
      </c>
      <c r="R770" s="5">
        <v>19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27</v>
      </c>
      <c r="Y770" s="5">
        <v>35</v>
      </c>
      <c r="Z770" s="5">
        <v>59.722222000000002</v>
      </c>
      <c r="AA770" s="5">
        <v>0.84399999999999997</v>
      </c>
      <c r="AB770" s="5">
        <v>100</v>
      </c>
      <c r="AC770" s="5"/>
      <c r="AD770" s="5">
        <v>108</v>
      </c>
      <c r="AE770" s="5">
        <v>14</v>
      </c>
      <c r="AF770" s="5">
        <v>0</v>
      </c>
      <c r="AG770" s="5">
        <v>0</v>
      </c>
      <c r="AH770" s="5">
        <v>0</v>
      </c>
      <c r="AI770" s="5">
        <v>0</v>
      </c>
      <c r="AJ770" s="5">
        <v>0</v>
      </c>
      <c r="AK770" s="5">
        <v>58</v>
      </c>
      <c r="AL770" s="5">
        <v>26</v>
      </c>
      <c r="AM770" s="5">
        <v>100</v>
      </c>
      <c r="AN770" s="5">
        <v>0.53100000000000003</v>
      </c>
      <c r="AO770" s="5">
        <v>100</v>
      </c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</row>
    <row r="771" spans="1:52" x14ac:dyDescent="0.25">
      <c r="A771" s="5">
        <v>148</v>
      </c>
      <c r="B771" s="5">
        <v>16</v>
      </c>
      <c r="C771" s="5">
        <v>0</v>
      </c>
      <c r="D771" s="5">
        <v>0</v>
      </c>
      <c r="E771" s="5">
        <v>0</v>
      </c>
      <c r="F771" s="5">
        <v>0</v>
      </c>
      <c r="G771" s="5">
        <v>0</v>
      </c>
      <c r="H771" s="5">
        <v>4</v>
      </c>
      <c r="I771" s="5">
        <v>48</v>
      </c>
      <c r="J771" s="5">
        <v>100</v>
      </c>
      <c r="K771" s="5">
        <v>0.78200000000000003</v>
      </c>
      <c r="L771" s="5">
        <v>100</v>
      </c>
      <c r="M771" s="5"/>
      <c r="N771" s="5"/>
      <c r="O771" s="5"/>
      <c r="P771" s="5"/>
      <c r="Q771" s="5">
        <v>110</v>
      </c>
      <c r="R771" s="5">
        <v>21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16</v>
      </c>
      <c r="Y771" s="5">
        <v>37</v>
      </c>
      <c r="Z771" s="5">
        <v>61.111111000000001</v>
      </c>
      <c r="AA771" s="5">
        <v>0.89</v>
      </c>
      <c r="AB771" s="5">
        <v>100</v>
      </c>
      <c r="AC771" s="5"/>
      <c r="AD771" s="5">
        <v>109</v>
      </c>
      <c r="AE771" s="5">
        <v>20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50</v>
      </c>
      <c r="AL771" s="5">
        <v>9</v>
      </c>
      <c r="AM771" s="5">
        <v>55.555556000000003</v>
      </c>
      <c r="AN771" s="5">
        <v>0.73499999999999999</v>
      </c>
      <c r="AO771" s="5">
        <v>100</v>
      </c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</row>
    <row r="772" spans="1:52" x14ac:dyDescent="0.25">
      <c r="A772" s="5">
        <v>149</v>
      </c>
      <c r="B772" s="5">
        <v>22</v>
      </c>
      <c r="C772" s="5">
        <v>0</v>
      </c>
      <c r="D772" s="5">
        <v>0</v>
      </c>
      <c r="E772" s="5">
        <v>0</v>
      </c>
      <c r="F772" s="5">
        <v>0</v>
      </c>
      <c r="G772" s="5">
        <v>0</v>
      </c>
      <c r="H772" s="5">
        <v>2</v>
      </c>
      <c r="I772" s="5">
        <v>12</v>
      </c>
      <c r="J772" s="5">
        <v>72.222222000000002</v>
      </c>
      <c r="K772" s="5">
        <v>1.0780000000000001</v>
      </c>
      <c r="L772" s="5">
        <v>100</v>
      </c>
      <c r="M772" s="5"/>
      <c r="N772" s="5"/>
      <c r="O772" s="5"/>
      <c r="P772" s="5"/>
      <c r="Q772" s="5">
        <v>111</v>
      </c>
      <c r="R772" s="5">
        <v>20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10</v>
      </c>
      <c r="Y772" s="5">
        <v>48</v>
      </c>
      <c r="Z772" s="5">
        <v>100</v>
      </c>
      <c r="AA772" s="5">
        <v>1.0469999999999999</v>
      </c>
      <c r="AB772" s="5">
        <v>100</v>
      </c>
      <c r="AC772" s="5"/>
      <c r="AD772" s="5">
        <v>110</v>
      </c>
      <c r="AE772" s="5">
        <v>21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57</v>
      </c>
      <c r="AL772" s="5">
        <v>16</v>
      </c>
      <c r="AM772" s="5">
        <v>75</v>
      </c>
      <c r="AN772" s="5">
        <v>0.76500000000000001</v>
      </c>
      <c r="AO772" s="5">
        <v>100</v>
      </c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</row>
    <row r="773" spans="1:52" x14ac:dyDescent="0.25">
      <c r="A773" s="5">
        <v>150</v>
      </c>
      <c r="B773" s="5">
        <v>23</v>
      </c>
      <c r="C773" s="5">
        <v>0</v>
      </c>
      <c r="D773" s="5">
        <v>0</v>
      </c>
      <c r="E773" s="5">
        <v>0</v>
      </c>
      <c r="F773" s="5">
        <v>0</v>
      </c>
      <c r="G773" s="5">
        <v>0</v>
      </c>
      <c r="H773" s="5">
        <v>0</v>
      </c>
      <c r="I773" s="5">
        <v>9</v>
      </c>
      <c r="J773" s="5">
        <v>52.777777999999998</v>
      </c>
      <c r="K773" s="5">
        <v>1.1719999999999999</v>
      </c>
      <c r="L773" s="5">
        <v>100</v>
      </c>
      <c r="M773" s="5"/>
      <c r="N773" s="5"/>
      <c r="O773" s="5"/>
      <c r="P773" s="5"/>
      <c r="Q773" s="5">
        <v>112</v>
      </c>
      <c r="R773" s="5">
        <v>20</v>
      </c>
      <c r="S773" s="5">
        <v>0</v>
      </c>
      <c r="T773" s="5">
        <v>0</v>
      </c>
      <c r="U773" s="5">
        <v>0</v>
      </c>
      <c r="V773" s="5">
        <v>20</v>
      </c>
      <c r="W773" s="5">
        <v>0</v>
      </c>
      <c r="X773" s="5">
        <v>14</v>
      </c>
      <c r="Y773" s="5">
        <v>12</v>
      </c>
      <c r="Z773" s="5">
        <v>100</v>
      </c>
      <c r="AA773" s="5">
        <v>1.0469999999999999</v>
      </c>
      <c r="AB773" s="5">
        <v>100</v>
      </c>
      <c r="AC773" s="5"/>
      <c r="AD773" s="5">
        <v>111</v>
      </c>
      <c r="AE773" s="5">
        <v>20</v>
      </c>
      <c r="AF773" s="5">
        <v>0</v>
      </c>
      <c r="AG773" s="5">
        <v>0</v>
      </c>
      <c r="AH773" s="5">
        <v>0</v>
      </c>
      <c r="AI773" s="5">
        <v>4</v>
      </c>
      <c r="AJ773" s="5">
        <v>0</v>
      </c>
      <c r="AK773" s="5">
        <v>24</v>
      </c>
      <c r="AL773" s="5">
        <v>54</v>
      </c>
      <c r="AM773" s="5">
        <v>94.444444000000004</v>
      </c>
      <c r="AN773" s="5">
        <v>0.75</v>
      </c>
      <c r="AO773" s="5">
        <v>100</v>
      </c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</row>
    <row r="774" spans="1:52" x14ac:dyDescent="0.25">
      <c r="A774" s="5">
        <v>151</v>
      </c>
      <c r="B774" s="5">
        <v>22</v>
      </c>
      <c r="C774" s="5">
        <v>0</v>
      </c>
      <c r="D774" s="5">
        <v>0</v>
      </c>
      <c r="E774" s="5">
        <v>0</v>
      </c>
      <c r="F774" s="5">
        <v>31</v>
      </c>
      <c r="G774" s="5">
        <v>0</v>
      </c>
      <c r="H774" s="5">
        <v>0</v>
      </c>
      <c r="I774" s="5">
        <v>42</v>
      </c>
      <c r="J774" s="5">
        <v>98.611110999999994</v>
      </c>
      <c r="K774" s="5">
        <v>1.093</v>
      </c>
      <c r="L774" s="5">
        <v>100</v>
      </c>
      <c r="M774" s="5"/>
      <c r="N774" s="5"/>
      <c r="O774" s="5"/>
      <c r="P774" s="5"/>
      <c r="Q774" s="5">
        <v>113</v>
      </c>
      <c r="R774" s="5">
        <v>19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40</v>
      </c>
      <c r="Y774" s="5">
        <v>21</v>
      </c>
      <c r="Z774" s="5">
        <v>100</v>
      </c>
      <c r="AA774" s="5">
        <v>1.141</v>
      </c>
      <c r="AB774" s="5">
        <v>100</v>
      </c>
      <c r="AC774" s="5"/>
      <c r="AD774" s="5">
        <v>112</v>
      </c>
      <c r="AE774" s="5">
        <v>17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71</v>
      </c>
      <c r="AM774" s="5">
        <v>100</v>
      </c>
      <c r="AN774" s="5">
        <v>0.68799999999999994</v>
      </c>
      <c r="AO774" s="5">
        <v>100</v>
      </c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</row>
    <row r="775" spans="1:52" x14ac:dyDescent="0.25">
      <c r="A775" s="5">
        <v>152</v>
      </c>
      <c r="B775" s="5">
        <v>19</v>
      </c>
      <c r="C775" s="5">
        <v>0</v>
      </c>
      <c r="D775" s="5">
        <v>0</v>
      </c>
      <c r="E775" s="5">
        <v>0</v>
      </c>
      <c r="F775" s="5">
        <v>30</v>
      </c>
      <c r="G775" s="5">
        <v>0</v>
      </c>
      <c r="H775" s="5">
        <v>0</v>
      </c>
      <c r="I775" s="5">
        <v>69</v>
      </c>
      <c r="J775" s="5">
        <v>100</v>
      </c>
      <c r="K775" s="5">
        <v>0.96899999999999997</v>
      </c>
      <c r="L775" s="5">
        <v>100</v>
      </c>
      <c r="M775" s="5"/>
      <c r="N775" s="5"/>
      <c r="O775" s="5"/>
      <c r="P775" s="5"/>
      <c r="Q775" s="5">
        <v>114</v>
      </c>
      <c r="R775" s="5">
        <v>18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68</v>
      </c>
      <c r="Y775" s="5">
        <v>24</v>
      </c>
      <c r="Z775" s="5">
        <v>87.5</v>
      </c>
      <c r="AA775" s="5">
        <v>0.89</v>
      </c>
      <c r="AB775" s="5">
        <v>100</v>
      </c>
      <c r="AC775" s="5"/>
      <c r="AD775" s="5">
        <v>113</v>
      </c>
      <c r="AE775" s="5">
        <v>19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58</v>
      </c>
      <c r="AL775" s="5">
        <v>3</v>
      </c>
      <c r="AM775" s="5">
        <v>98.611110999999994</v>
      </c>
      <c r="AN775" s="5">
        <v>0.875</v>
      </c>
      <c r="AO775" s="5">
        <v>100</v>
      </c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</row>
    <row r="776" spans="1:52" x14ac:dyDescent="0.25">
      <c r="A776" s="5">
        <v>153</v>
      </c>
      <c r="B776" s="5">
        <v>19</v>
      </c>
      <c r="C776" s="5">
        <v>0</v>
      </c>
      <c r="D776" s="5">
        <v>0</v>
      </c>
      <c r="E776" s="5">
        <v>0</v>
      </c>
      <c r="F776" s="5">
        <v>0</v>
      </c>
      <c r="G776" s="5">
        <v>0</v>
      </c>
      <c r="H776" s="5">
        <v>0</v>
      </c>
      <c r="I776" s="5">
        <v>68</v>
      </c>
      <c r="J776" s="5">
        <v>100</v>
      </c>
      <c r="K776" s="5">
        <v>0.98399999999999999</v>
      </c>
      <c r="L776" s="5">
        <v>100</v>
      </c>
      <c r="M776" s="5"/>
      <c r="N776" s="5"/>
      <c r="O776" s="5"/>
      <c r="P776" s="5"/>
      <c r="Q776" s="5">
        <v>115</v>
      </c>
      <c r="R776" s="5">
        <v>15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27</v>
      </c>
      <c r="Y776" s="5">
        <v>33</v>
      </c>
      <c r="Z776" s="5">
        <v>97.222222000000002</v>
      </c>
      <c r="AA776" s="5">
        <v>0.78200000000000003</v>
      </c>
      <c r="AB776" s="5">
        <v>100</v>
      </c>
      <c r="AC776" s="5"/>
      <c r="AD776" s="5">
        <v>114</v>
      </c>
      <c r="AE776" s="5">
        <v>17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89</v>
      </c>
      <c r="AL776" s="5">
        <v>7</v>
      </c>
      <c r="AM776" s="5">
        <v>93.055555999999996</v>
      </c>
      <c r="AN776" s="5">
        <v>0.68700000000000006</v>
      </c>
      <c r="AO776" s="5">
        <v>100</v>
      </c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</row>
    <row r="777" spans="1:52" x14ac:dyDescent="0.25">
      <c r="A777" s="5">
        <v>154</v>
      </c>
      <c r="B777" s="5">
        <v>21</v>
      </c>
      <c r="C777" s="5">
        <v>0</v>
      </c>
      <c r="D777" s="5">
        <v>0</v>
      </c>
      <c r="E777" s="5">
        <v>0</v>
      </c>
      <c r="F777" s="5">
        <v>18</v>
      </c>
      <c r="G777" s="5">
        <v>0</v>
      </c>
      <c r="H777" s="5">
        <v>0</v>
      </c>
      <c r="I777" s="5">
        <v>6</v>
      </c>
      <c r="J777" s="5">
        <v>98.611110999999994</v>
      </c>
      <c r="K777" s="5">
        <v>1.0940000000000001</v>
      </c>
      <c r="L777" s="5">
        <v>100</v>
      </c>
      <c r="M777" s="5"/>
      <c r="N777" s="5"/>
      <c r="O777" s="5"/>
      <c r="P777" s="5"/>
      <c r="Q777" s="5">
        <v>116</v>
      </c>
      <c r="R777" s="5">
        <v>14</v>
      </c>
      <c r="S777" s="5">
        <v>0</v>
      </c>
      <c r="T777" s="5">
        <v>0</v>
      </c>
      <c r="U777" s="5">
        <v>0</v>
      </c>
      <c r="V777" s="5">
        <v>6</v>
      </c>
      <c r="W777" s="5">
        <v>0</v>
      </c>
      <c r="X777" s="5">
        <v>3</v>
      </c>
      <c r="Y777" s="5">
        <v>39</v>
      </c>
      <c r="Z777" s="5">
        <v>100</v>
      </c>
      <c r="AA777" s="5">
        <v>0.64</v>
      </c>
      <c r="AB777" s="5">
        <v>100</v>
      </c>
      <c r="AC777" s="5"/>
      <c r="AD777" s="5">
        <v>115</v>
      </c>
      <c r="AE777" s="5">
        <v>15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47</v>
      </c>
      <c r="AL777" s="5">
        <v>12</v>
      </c>
      <c r="AM777" s="5">
        <v>95.833332999999996</v>
      </c>
      <c r="AN777" s="5">
        <v>0.625</v>
      </c>
      <c r="AO777" s="5">
        <v>100</v>
      </c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</row>
    <row r="778" spans="1:52" x14ac:dyDescent="0.25">
      <c r="A778" s="5">
        <v>155</v>
      </c>
      <c r="B778" s="5">
        <v>18</v>
      </c>
      <c r="C778" s="5">
        <v>0</v>
      </c>
      <c r="D778" s="5">
        <v>0</v>
      </c>
      <c r="E778" s="5">
        <v>0</v>
      </c>
      <c r="F778" s="5">
        <v>0</v>
      </c>
      <c r="G778" s="5">
        <v>0</v>
      </c>
      <c r="H778" s="5">
        <v>0</v>
      </c>
      <c r="I778" s="5">
        <v>10</v>
      </c>
      <c r="J778" s="5">
        <v>73.611110999999994</v>
      </c>
      <c r="K778" s="5">
        <v>0.92200000000000004</v>
      </c>
      <c r="L778" s="5">
        <v>100</v>
      </c>
      <c r="M778" s="5"/>
      <c r="N778" s="5"/>
      <c r="O778" s="5"/>
      <c r="P778" s="5"/>
      <c r="Q778" s="5">
        <v>117</v>
      </c>
      <c r="R778" s="5">
        <v>13</v>
      </c>
      <c r="S778" s="5">
        <v>0</v>
      </c>
      <c r="T778" s="5">
        <v>0</v>
      </c>
      <c r="U778" s="5">
        <v>0</v>
      </c>
      <c r="V778" s="5">
        <v>17</v>
      </c>
      <c r="W778" s="5">
        <v>0</v>
      </c>
      <c r="X778" s="5">
        <v>8</v>
      </c>
      <c r="Y778" s="5">
        <v>45</v>
      </c>
      <c r="Z778" s="5">
        <v>87.5</v>
      </c>
      <c r="AA778" s="5">
        <v>0.82799999999999996</v>
      </c>
      <c r="AB778" s="5">
        <v>100</v>
      </c>
      <c r="AC778" s="5"/>
      <c r="AD778" s="5">
        <v>116</v>
      </c>
      <c r="AE778" s="5">
        <v>14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18</v>
      </c>
      <c r="AL778" s="5">
        <v>17</v>
      </c>
      <c r="AM778" s="5">
        <v>98.611110999999994</v>
      </c>
      <c r="AN778" s="5">
        <v>0.54700000000000004</v>
      </c>
      <c r="AO778" s="5">
        <v>100</v>
      </c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</row>
    <row r="779" spans="1:52" x14ac:dyDescent="0.25">
      <c r="A779" s="5">
        <v>156</v>
      </c>
      <c r="B779" s="5">
        <v>17</v>
      </c>
      <c r="C779" s="5">
        <v>0</v>
      </c>
      <c r="D779" s="5">
        <v>0</v>
      </c>
      <c r="E779" s="5">
        <v>0</v>
      </c>
      <c r="F779" s="5">
        <v>46</v>
      </c>
      <c r="G779" s="5">
        <v>0</v>
      </c>
      <c r="H779" s="5">
        <v>0</v>
      </c>
      <c r="I779" s="5">
        <v>36</v>
      </c>
      <c r="J779" s="5">
        <v>100</v>
      </c>
      <c r="K779" s="5">
        <v>0.81299999999999994</v>
      </c>
      <c r="L779" s="5">
        <v>100</v>
      </c>
      <c r="M779" s="5"/>
      <c r="N779" s="5"/>
      <c r="O779" s="5"/>
      <c r="P779" s="5"/>
      <c r="Q779" s="5">
        <v>118</v>
      </c>
      <c r="R779" s="5">
        <v>13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10</v>
      </c>
      <c r="Y779" s="5">
        <v>29</v>
      </c>
      <c r="Z779" s="5">
        <v>44.444443999999997</v>
      </c>
      <c r="AA779" s="5">
        <v>0.53200000000000003</v>
      </c>
      <c r="AB779" s="5">
        <v>100</v>
      </c>
      <c r="AC779" s="5"/>
      <c r="AD779" s="5">
        <v>117</v>
      </c>
      <c r="AE779" s="5">
        <v>13</v>
      </c>
      <c r="AF779" s="5">
        <v>0</v>
      </c>
      <c r="AG779" s="5">
        <v>0</v>
      </c>
      <c r="AH779" s="5">
        <v>0</v>
      </c>
      <c r="AI779" s="5">
        <v>10</v>
      </c>
      <c r="AJ779" s="5">
        <v>0</v>
      </c>
      <c r="AK779" s="5">
        <v>15</v>
      </c>
      <c r="AL779" s="5">
        <v>24</v>
      </c>
      <c r="AM779" s="5">
        <v>77.777777999999998</v>
      </c>
      <c r="AN779" s="5">
        <v>0.51600000000000001</v>
      </c>
      <c r="AO779" s="5">
        <v>100</v>
      </c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</row>
    <row r="780" spans="1:52" x14ac:dyDescent="0.25">
      <c r="A780" s="5">
        <v>157</v>
      </c>
      <c r="B780" s="5">
        <v>16</v>
      </c>
      <c r="C780" s="5">
        <v>0</v>
      </c>
      <c r="D780" s="5">
        <v>0</v>
      </c>
      <c r="E780" s="5">
        <v>0</v>
      </c>
      <c r="F780" s="5">
        <v>52</v>
      </c>
      <c r="G780" s="5">
        <v>0</v>
      </c>
      <c r="H780" s="5">
        <v>0</v>
      </c>
      <c r="I780" s="5">
        <v>44</v>
      </c>
      <c r="J780" s="5">
        <v>94.444444000000004</v>
      </c>
      <c r="K780" s="5">
        <v>0.73399999999999999</v>
      </c>
      <c r="L780" s="5">
        <v>100</v>
      </c>
      <c r="M780" s="5"/>
      <c r="N780" s="5"/>
      <c r="O780" s="5"/>
      <c r="P780" s="5"/>
      <c r="Q780" s="5">
        <v>119</v>
      </c>
      <c r="R780" s="5">
        <v>13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30</v>
      </c>
      <c r="Y780" s="5">
        <v>24</v>
      </c>
      <c r="Z780" s="5">
        <v>73.611110999999994</v>
      </c>
      <c r="AA780" s="5">
        <v>0.54600000000000004</v>
      </c>
      <c r="AB780" s="5">
        <v>100</v>
      </c>
      <c r="AC780" s="5"/>
      <c r="AD780" s="5">
        <v>118</v>
      </c>
      <c r="AE780" s="5">
        <v>13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20</v>
      </c>
      <c r="AL780" s="5">
        <v>15</v>
      </c>
      <c r="AM780" s="5">
        <v>38.888888999999999</v>
      </c>
      <c r="AN780" s="5">
        <v>0.437</v>
      </c>
      <c r="AO780" s="5">
        <v>100</v>
      </c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</row>
    <row r="781" spans="1:52" x14ac:dyDescent="0.25">
      <c r="A781" s="5">
        <v>158</v>
      </c>
      <c r="B781" s="5">
        <v>17</v>
      </c>
      <c r="C781" s="5">
        <v>0</v>
      </c>
      <c r="D781" s="5">
        <v>8</v>
      </c>
      <c r="E781" s="5">
        <v>26</v>
      </c>
      <c r="F781" s="5">
        <v>101</v>
      </c>
      <c r="G781" s="5">
        <v>0</v>
      </c>
      <c r="H781" s="5">
        <v>0</v>
      </c>
      <c r="I781" s="5">
        <v>40</v>
      </c>
      <c r="J781" s="5">
        <v>97.222222000000002</v>
      </c>
      <c r="K781" s="5">
        <v>0.73399999999999999</v>
      </c>
      <c r="L781" s="5">
        <v>100</v>
      </c>
      <c r="M781" s="5"/>
      <c r="N781" s="5"/>
      <c r="O781" s="5"/>
      <c r="P781" s="5"/>
      <c r="Q781" s="5">
        <v>120</v>
      </c>
      <c r="R781" s="5">
        <v>16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11</v>
      </c>
      <c r="Y781" s="5">
        <v>24</v>
      </c>
      <c r="Z781" s="5">
        <v>55.555556000000003</v>
      </c>
      <c r="AA781" s="5">
        <v>0.67200000000000004</v>
      </c>
      <c r="AB781" s="5">
        <v>100</v>
      </c>
      <c r="AC781" s="5"/>
      <c r="AD781" s="5">
        <v>119</v>
      </c>
      <c r="AE781" s="5">
        <v>13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48</v>
      </c>
      <c r="AL781" s="5">
        <v>13</v>
      </c>
      <c r="AM781" s="5">
        <v>56.944443999999997</v>
      </c>
      <c r="AN781" s="5">
        <v>0.438</v>
      </c>
      <c r="AO781" s="5">
        <v>100</v>
      </c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</row>
    <row r="782" spans="1:52" x14ac:dyDescent="0.25">
      <c r="A782" s="5">
        <v>159</v>
      </c>
      <c r="B782" s="5">
        <v>16</v>
      </c>
      <c r="C782" s="5">
        <v>0</v>
      </c>
      <c r="D782" s="5">
        <v>0</v>
      </c>
      <c r="E782" s="5">
        <v>0</v>
      </c>
      <c r="F782" s="5">
        <v>3</v>
      </c>
      <c r="G782" s="5">
        <v>0</v>
      </c>
      <c r="H782" s="5">
        <v>0</v>
      </c>
      <c r="I782" s="5">
        <v>58</v>
      </c>
      <c r="J782" s="5">
        <v>100</v>
      </c>
      <c r="K782" s="5">
        <v>0.71899999999999997</v>
      </c>
      <c r="L782" s="5">
        <v>100</v>
      </c>
      <c r="M782" s="5"/>
      <c r="N782" s="5"/>
      <c r="O782" s="5"/>
      <c r="P782" s="5"/>
      <c r="Q782" s="5">
        <v>121</v>
      </c>
      <c r="R782" s="5">
        <v>18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57</v>
      </c>
      <c r="Y782" s="5">
        <v>12</v>
      </c>
      <c r="Z782" s="5">
        <v>44.444443999999997</v>
      </c>
      <c r="AA782" s="5">
        <v>0.71899999999999997</v>
      </c>
      <c r="AB782" s="5">
        <v>100</v>
      </c>
      <c r="AC782" s="5"/>
      <c r="AD782" s="5">
        <v>120</v>
      </c>
      <c r="AE782" s="5">
        <v>15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66</v>
      </c>
      <c r="AM782" s="5">
        <v>91.666667000000004</v>
      </c>
      <c r="AN782" s="5">
        <v>0.5</v>
      </c>
      <c r="AO782" s="5">
        <v>100</v>
      </c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</row>
    <row r="783" spans="1:52" x14ac:dyDescent="0.25">
      <c r="A783" s="5">
        <v>160</v>
      </c>
      <c r="B783" s="5">
        <v>18</v>
      </c>
      <c r="C783" s="5">
        <v>0</v>
      </c>
      <c r="D783" s="5">
        <v>0</v>
      </c>
      <c r="E783" s="5">
        <v>0</v>
      </c>
      <c r="F783" s="5">
        <v>23</v>
      </c>
      <c r="G783" s="5">
        <v>0</v>
      </c>
      <c r="H783" s="5">
        <v>5</v>
      </c>
      <c r="I783" s="5">
        <v>36</v>
      </c>
      <c r="J783" s="5">
        <v>97.222222000000002</v>
      </c>
      <c r="K783" s="5">
        <v>0.76600000000000001</v>
      </c>
      <c r="L783" s="5">
        <v>100</v>
      </c>
      <c r="M783" s="5"/>
      <c r="N783" s="5"/>
      <c r="O783" s="5"/>
      <c r="P783" s="5"/>
      <c r="Q783" s="5">
        <v>122</v>
      </c>
      <c r="R783" s="5">
        <v>19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40</v>
      </c>
      <c r="Y783" s="5">
        <v>30</v>
      </c>
      <c r="Z783" s="5">
        <v>45.833333000000003</v>
      </c>
      <c r="AA783" s="5">
        <v>1.0629999999999999</v>
      </c>
      <c r="AB783" s="5">
        <v>100</v>
      </c>
      <c r="AC783" s="5"/>
      <c r="AD783" s="5">
        <v>121</v>
      </c>
      <c r="AE783" s="5">
        <v>17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79</v>
      </c>
      <c r="AL783" s="5">
        <v>0</v>
      </c>
      <c r="AM783" s="5">
        <v>58.333333000000003</v>
      </c>
      <c r="AN783" s="5">
        <v>0.54700000000000004</v>
      </c>
      <c r="AO783" s="5">
        <v>100</v>
      </c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</row>
    <row r="784" spans="1:52" x14ac:dyDescent="0.25">
      <c r="A784" s="5">
        <v>161</v>
      </c>
      <c r="B784" s="5">
        <v>20</v>
      </c>
      <c r="C784" s="5">
        <v>0</v>
      </c>
      <c r="D784" s="5">
        <v>0</v>
      </c>
      <c r="E784" s="5">
        <v>0</v>
      </c>
      <c r="F784" s="5">
        <v>0</v>
      </c>
      <c r="G784" s="5">
        <v>0</v>
      </c>
      <c r="H784" s="5">
        <v>20</v>
      </c>
      <c r="I784" s="5">
        <v>54</v>
      </c>
      <c r="J784" s="5">
        <v>81.944444000000004</v>
      </c>
      <c r="K784" s="5">
        <v>0.89</v>
      </c>
      <c r="L784" s="5">
        <v>100</v>
      </c>
      <c r="M784" s="5"/>
      <c r="N784" s="5"/>
      <c r="O784" s="5"/>
      <c r="P784" s="5"/>
      <c r="Q784" s="5">
        <v>123</v>
      </c>
      <c r="R784" s="5">
        <v>18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41</v>
      </c>
      <c r="Z784" s="5">
        <v>59.722222000000002</v>
      </c>
      <c r="AA784" s="5">
        <v>1.0620000000000001</v>
      </c>
      <c r="AB784" s="5">
        <v>100</v>
      </c>
      <c r="AC784" s="5"/>
      <c r="AD784" s="5">
        <v>122</v>
      </c>
      <c r="AE784" s="5">
        <v>19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90</v>
      </c>
      <c r="AL784" s="5">
        <v>10</v>
      </c>
      <c r="AM784" s="5">
        <v>50</v>
      </c>
      <c r="AN784" s="5">
        <v>0.68700000000000006</v>
      </c>
      <c r="AO784" s="5">
        <v>100</v>
      </c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</row>
    <row r="785" spans="1:52" x14ac:dyDescent="0.25">
      <c r="A785" s="5">
        <v>162</v>
      </c>
      <c r="B785" s="5">
        <v>19</v>
      </c>
      <c r="C785" s="5">
        <v>0</v>
      </c>
      <c r="D785" s="5">
        <v>0</v>
      </c>
      <c r="E785" s="5">
        <v>0</v>
      </c>
      <c r="F785" s="5">
        <v>0</v>
      </c>
      <c r="G785" s="5">
        <v>0</v>
      </c>
      <c r="H785" s="5">
        <v>0</v>
      </c>
      <c r="I785" s="5">
        <v>19</v>
      </c>
      <c r="J785" s="5">
        <v>29.166667</v>
      </c>
      <c r="K785" s="5">
        <v>0.86</v>
      </c>
      <c r="L785" s="5">
        <v>100</v>
      </c>
      <c r="M785" s="5"/>
      <c r="N785" s="5"/>
      <c r="O785" s="5"/>
      <c r="P785" s="5"/>
      <c r="Q785" s="5">
        <v>124</v>
      </c>
      <c r="R785" s="5">
        <v>18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21</v>
      </c>
      <c r="Y785" s="5">
        <v>3</v>
      </c>
      <c r="Z785" s="5">
        <v>70.833332999999996</v>
      </c>
      <c r="AA785" s="5">
        <v>1.0469999999999999</v>
      </c>
      <c r="AB785" s="5">
        <v>100</v>
      </c>
      <c r="AC785" s="5"/>
      <c r="AD785" s="5">
        <v>123</v>
      </c>
      <c r="AE785" s="5">
        <v>18</v>
      </c>
      <c r="AF785" s="5">
        <v>0</v>
      </c>
      <c r="AG785" s="5">
        <v>0</v>
      </c>
      <c r="AH785" s="5">
        <v>0</v>
      </c>
      <c r="AI785" s="5">
        <v>0</v>
      </c>
      <c r="AJ785" s="5">
        <v>0</v>
      </c>
      <c r="AK785" s="5">
        <v>83</v>
      </c>
      <c r="AL785" s="5">
        <v>54</v>
      </c>
      <c r="AM785" s="5">
        <v>93.055555999999996</v>
      </c>
      <c r="AN785" s="5">
        <v>0.71899999999999997</v>
      </c>
      <c r="AO785" s="5">
        <v>100</v>
      </c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</row>
    <row r="786" spans="1:52" x14ac:dyDescent="0.25">
      <c r="A786" s="5">
        <v>163</v>
      </c>
      <c r="B786" s="5">
        <v>19</v>
      </c>
      <c r="C786" s="5">
        <v>0</v>
      </c>
      <c r="D786" s="5">
        <v>0</v>
      </c>
      <c r="E786" s="5">
        <v>0</v>
      </c>
      <c r="F786" s="5">
        <v>0</v>
      </c>
      <c r="G786" s="5">
        <v>0</v>
      </c>
      <c r="H786" s="5">
        <v>44</v>
      </c>
      <c r="I786" s="5">
        <v>24</v>
      </c>
      <c r="J786" s="5">
        <v>100</v>
      </c>
      <c r="K786" s="5">
        <v>0.90600000000000003</v>
      </c>
      <c r="L786" s="5">
        <v>100</v>
      </c>
      <c r="M786" s="5"/>
      <c r="N786" s="5"/>
      <c r="O786" s="5"/>
      <c r="P786" s="5"/>
      <c r="Q786" s="5">
        <v>125</v>
      </c>
      <c r="R786" s="5">
        <v>17</v>
      </c>
      <c r="S786" s="5">
        <v>0</v>
      </c>
      <c r="T786" s="5">
        <v>0</v>
      </c>
      <c r="U786" s="5">
        <v>0</v>
      </c>
      <c r="V786" s="5">
        <v>9</v>
      </c>
      <c r="W786" s="5">
        <v>0</v>
      </c>
      <c r="X786" s="5">
        <v>10</v>
      </c>
      <c r="Y786" s="5">
        <v>42</v>
      </c>
      <c r="Z786" s="5">
        <v>100</v>
      </c>
      <c r="AA786" s="5">
        <v>0.84399999999999997</v>
      </c>
      <c r="AB786" s="5">
        <v>100</v>
      </c>
      <c r="AC786" s="5"/>
      <c r="AD786" s="5">
        <v>124</v>
      </c>
      <c r="AE786" s="5">
        <v>16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69</v>
      </c>
      <c r="AM786" s="5">
        <v>100</v>
      </c>
      <c r="AN786" s="5">
        <v>0.70299999999999996</v>
      </c>
      <c r="AO786" s="5">
        <v>100</v>
      </c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</row>
    <row r="787" spans="1:52" x14ac:dyDescent="0.25">
      <c r="A787" s="5">
        <v>164</v>
      </c>
      <c r="B787" s="5">
        <v>19</v>
      </c>
      <c r="C787" s="5">
        <v>0</v>
      </c>
      <c r="D787" s="5">
        <v>0</v>
      </c>
      <c r="E787" s="5">
        <v>0</v>
      </c>
      <c r="F787" s="5">
        <v>0</v>
      </c>
      <c r="G787" s="5">
        <v>0</v>
      </c>
      <c r="H787" s="5">
        <v>19</v>
      </c>
      <c r="I787" s="5">
        <v>51</v>
      </c>
      <c r="J787" s="5">
        <v>100</v>
      </c>
      <c r="K787" s="5">
        <v>0.96899999999999997</v>
      </c>
      <c r="L787" s="5">
        <v>100</v>
      </c>
      <c r="M787" s="5"/>
      <c r="N787" s="5"/>
      <c r="O787" s="5"/>
      <c r="P787" s="5"/>
      <c r="Q787" s="5">
        <v>126</v>
      </c>
      <c r="R787" s="5">
        <v>15</v>
      </c>
      <c r="S787" s="5">
        <v>0</v>
      </c>
      <c r="T787" s="5">
        <v>0</v>
      </c>
      <c r="U787" s="5">
        <v>0</v>
      </c>
      <c r="V787" s="5">
        <v>9</v>
      </c>
      <c r="W787" s="5">
        <v>0</v>
      </c>
      <c r="X787" s="5">
        <v>0</v>
      </c>
      <c r="Y787" s="5">
        <v>59</v>
      </c>
      <c r="Z787" s="5">
        <v>100</v>
      </c>
      <c r="AA787" s="5">
        <v>0.76500000000000001</v>
      </c>
      <c r="AB787" s="5">
        <v>100</v>
      </c>
      <c r="AC787" s="5"/>
      <c r="AD787" s="5">
        <v>125</v>
      </c>
      <c r="AE787" s="5">
        <v>16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55</v>
      </c>
      <c r="AL787" s="5">
        <v>9</v>
      </c>
      <c r="AM787" s="5">
        <v>100</v>
      </c>
      <c r="AN787" s="5">
        <v>0.70299999999999996</v>
      </c>
      <c r="AO787" s="5">
        <v>100</v>
      </c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</row>
    <row r="788" spans="1:52" x14ac:dyDescent="0.25">
      <c r="A788" s="5">
        <v>165</v>
      </c>
      <c r="B788" s="5">
        <v>16</v>
      </c>
      <c r="C788" s="5">
        <v>0</v>
      </c>
      <c r="D788" s="5">
        <v>0</v>
      </c>
      <c r="E788" s="5">
        <v>0</v>
      </c>
      <c r="F788" s="5">
        <v>4</v>
      </c>
      <c r="G788" s="5">
        <v>0</v>
      </c>
      <c r="H788" s="5">
        <v>0</v>
      </c>
      <c r="I788" s="5">
        <v>66</v>
      </c>
      <c r="J788" s="5">
        <v>100</v>
      </c>
      <c r="K788" s="5">
        <v>0.875</v>
      </c>
      <c r="L788" s="5">
        <v>100</v>
      </c>
      <c r="M788" s="5"/>
      <c r="N788" s="5"/>
      <c r="O788" s="5"/>
      <c r="P788" s="5"/>
      <c r="Q788" s="5">
        <v>127</v>
      </c>
      <c r="R788" s="5">
        <v>15</v>
      </c>
      <c r="S788" s="5">
        <v>0</v>
      </c>
      <c r="T788" s="5">
        <v>0</v>
      </c>
      <c r="U788" s="5">
        <v>0</v>
      </c>
      <c r="V788" s="5">
        <v>34</v>
      </c>
      <c r="W788" s="5">
        <v>0</v>
      </c>
      <c r="X788" s="5">
        <v>0</v>
      </c>
      <c r="Y788" s="5">
        <v>30</v>
      </c>
      <c r="Z788" s="5">
        <v>100</v>
      </c>
      <c r="AA788" s="5">
        <v>0.79700000000000004</v>
      </c>
      <c r="AB788" s="5">
        <v>100</v>
      </c>
      <c r="AC788" s="5"/>
      <c r="AD788" s="5">
        <v>126</v>
      </c>
      <c r="AE788" s="5">
        <v>14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53</v>
      </c>
      <c r="AL788" s="5">
        <v>9</v>
      </c>
      <c r="AM788" s="5">
        <v>91.666667000000004</v>
      </c>
      <c r="AN788" s="5">
        <v>0.65700000000000003</v>
      </c>
      <c r="AO788" s="5">
        <v>100</v>
      </c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</row>
    <row r="789" spans="1:52" x14ac:dyDescent="0.25">
      <c r="A789" s="5">
        <v>166</v>
      </c>
      <c r="B789" s="5">
        <v>16</v>
      </c>
      <c r="C789" s="5">
        <v>0</v>
      </c>
      <c r="D789" s="5">
        <v>0</v>
      </c>
      <c r="E789" s="5">
        <v>0</v>
      </c>
      <c r="F789" s="5">
        <v>39</v>
      </c>
      <c r="G789" s="5">
        <v>0</v>
      </c>
      <c r="H789" s="5">
        <v>0</v>
      </c>
      <c r="I789" s="5">
        <v>60</v>
      </c>
      <c r="J789" s="5">
        <v>100</v>
      </c>
      <c r="K789" s="5">
        <v>0.81200000000000006</v>
      </c>
      <c r="L789" s="5">
        <v>100</v>
      </c>
      <c r="M789" s="5"/>
      <c r="N789" s="5"/>
      <c r="O789" s="5"/>
      <c r="P789" s="5"/>
      <c r="Q789" s="5">
        <v>128</v>
      </c>
      <c r="R789" s="5">
        <v>13</v>
      </c>
      <c r="S789" s="5">
        <v>0</v>
      </c>
      <c r="T789" s="5">
        <v>0</v>
      </c>
      <c r="U789" s="5">
        <v>0</v>
      </c>
      <c r="V789" s="5">
        <v>36</v>
      </c>
      <c r="W789" s="5">
        <v>0</v>
      </c>
      <c r="X789" s="5">
        <v>0</v>
      </c>
      <c r="Y789" s="5">
        <v>37</v>
      </c>
      <c r="Z789" s="5">
        <v>98.611110999999994</v>
      </c>
      <c r="AA789" s="5">
        <v>0.67200000000000004</v>
      </c>
      <c r="AB789" s="5">
        <v>100</v>
      </c>
      <c r="AC789" s="5"/>
      <c r="AD789" s="5">
        <v>127</v>
      </c>
      <c r="AE789" s="5">
        <v>12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33</v>
      </c>
      <c r="AL789" s="5">
        <v>9</v>
      </c>
      <c r="AM789" s="5">
        <v>100</v>
      </c>
      <c r="AN789" s="5">
        <v>0.53100000000000003</v>
      </c>
      <c r="AO789" s="5">
        <v>100</v>
      </c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</row>
    <row r="790" spans="1:52" x14ac:dyDescent="0.25">
      <c r="A790" s="5">
        <v>167</v>
      </c>
      <c r="B790" s="5">
        <v>14</v>
      </c>
      <c r="C790" s="5">
        <v>0</v>
      </c>
      <c r="D790" s="5">
        <v>0</v>
      </c>
      <c r="E790" s="5">
        <v>0</v>
      </c>
      <c r="F790" s="5">
        <v>33</v>
      </c>
      <c r="G790" s="5">
        <v>0</v>
      </c>
      <c r="H790" s="5">
        <v>0</v>
      </c>
      <c r="I790" s="5">
        <v>58</v>
      </c>
      <c r="J790" s="5">
        <v>100</v>
      </c>
      <c r="K790" s="5">
        <v>0.70299999999999996</v>
      </c>
      <c r="L790" s="5">
        <v>100</v>
      </c>
      <c r="M790" s="5"/>
      <c r="N790" s="5"/>
      <c r="O790" s="5"/>
      <c r="P790" s="5"/>
      <c r="Q790" s="5">
        <v>129</v>
      </c>
      <c r="R790" s="5">
        <v>15</v>
      </c>
      <c r="S790" s="5">
        <v>0</v>
      </c>
      <c r="T790" s="5">
        <v>6</v>
      </c>
      <c r="U790" s="5">
        <v>14</v>
      </c>
      <c r="V790" s="5">
        <v>86</v>
      </c>
      <c r="W790" s="5">
        <v>0</v>
      </c>
      <c r="X790" s="5">
        <v>0</v>
      </c>
      <c r="Y790" s="5">
        <v>25</v>
      </c>
      <c r="Z790" s="5">
        <v>97.222222000000002</v>
      </c>
      <c r="AA790" s="5">
        <v>0.875</v>
      </c>
      <c r="AB790" s="5">
        <v>100</v>
      </c>
      <c r="AC790" s="5"/>
      <c r="AD790" s="5">
        <v>128</v>
      </c>
      <c r="AE790" s="5">
        <v>10</v>
      </c>
      <c r="AF790" s="5">
        <v>0</v>
      </c>
      <c r="AG790" s="5">
        <v>0</v>
      </c>
      <c r="AH790" s="5">
        <v>0</v>
      </c>
      <c r="AI790" s="5">
        <v>4</v>
      </c>
      <c r="AJ790" s="5">
        <v>0</v>
      </c>
      <c r="AK790" s="5">
        <v>0</v>
      </c>
      <c r="AL790" s="5">
        <v>52</v>
      </c>
      <c r="AM790" s="5">
        <v>100</v>
      </c>
      <c r="AN790" s="5">
        <v>0.42199999999999999</v>
      </c>
      <c r="AO790" s="5">
        <v>100</v>
      </c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</row>
    <row r="791" spans="1:52" x14ac:dyDescent="0.25">
      <c r="A791" s="5">
        <v>168</v>
      </c>
      <c r="B791" s="5">
        <v>13</v>
      </c>
      <c r="C791" s="5">
        <v>0</v>
      </c>
      <c r="D791" s="5">
        <v>0</v>
      </c>
      <c r="E791" s="5">
        <v>0</v>
      </c>
      <c r="F791" s="5">
        <v>75</v>
      </c>
      <c r="G791" s="5">
        <v>0</v>
      </c>
      <c r="H791" s="5">
        <v>0</v>
      </c>
      <c r="I791" s="5">
        <v>43</v>
      </c>
      <c r="J791" s="5">
        <v>97.222222000000002</v>
      </c>
      <c r="K791" s="5">
        <v>0.625</v>
      </c>
      <c r="L791" s="5">
        <v>100</v>
      </c>
      <c r="M791" s="5"/>
      <c r="N791" s="5"/>
      <c r="O791" s="5"/>
      <c r="P791" s="5"/>
      <c r="Q791" s="5">
        <v>130</v>
      </c>
      <c r="R791" s="5">
        <v>13</v>
      </c>
      <c r="S791" s="5">
        <v>0</v>
      </c>
      <c r="T791" s="5">
        <v>0</v>
      </c>
      <c r="U791" s="5">
        <v>0</v>
      </c>
      <c r="V791" s="5">
        <v>21</v>
      </c>
      <c r="W791" s="5">
        <v>0</v>
      </c>
      <c r="X791" s="5">
        <v>0</v>
      </c>
      <c r="Y791" s="5">
        <v>53</v>
      </c>
      <c r="Z791" s="5">
        <v>100</v>
      </c>
      <c r="AA791" s="5">
        <v>0.64100000000000001</v>
      </c>
      <c r="AB791" s="5">
        <v>100</v>
      </c>
      <c r="AC791" s="5"/>
      <c r="AD791" s="5">
        <v>129</v>
      </c>
      <c r="AE791" s="5">
        <v>10</v>
      </c>
      <c r="AF791" s="5">
        <v>0</v>
      </c>
      <c r="AG791" s="5">
        <v>0</v>
      </c>
      <c r="AH791" s="5">
        <v>0</v>
      </c>
      <c r="AI791" s="5">
        <v>3</v>
      </c>
      <c r="AJ791" s="5">
        <v>0</v>
      </c>
      <c r="AK791" s="5">
        <v>8</v>
      </c>
      <c r="AL791" s="5">
        <v>0</v>
      </c>
      <c r="AM791" s="5">
        <v>66.666667000000004</v>
      </c>
      <c r="AN791" s="5">
        <v>0.375</v>
      </c>
      <c r="AO791" s="5">
        <v>100</v>
      </c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</row>
    <row r="792" spans="1:52" x14ac:dyDescent="0.25">
      <c r="A792" s="5">
        <v>169</v>
      </c>
      <c r="B792" s="5">
        <v>14</v>
      </c>
      <c r="C792" s="5">
        <v>0</v>
      </c>
      <c r="D792" s="5">
        <v>0</v>
      </c>
      <c r="E792" s="5">
        <v>10</v>
      </c>
      <c r="F792" s="5">
        <v>59</v>
      </c>
      <c r="G792" s="5">
        <v>0</v>
      </c>
      <c r="H792" s="5">
        <v>0</v>
      </c>
      <c r="I792" s="5">
        <v>55</v>
      </c>
      <c r="J792" s="5">
        <v>98.611110999999994</v>
      </c>
      <c r="K792" s="5">
        <v>0.61</v>
      </c>
      <c r="L792" s="5">
        <v>100</v>
      </c>
      <c r="M792" s="5"/>
      <c r="N792" s="5"/>
      <c r="O792" s="5"/>
      <c r="P792" s="5"/>
      <c r="Q792" s="5">
        <v>131</v>
      </c>
      <c r="R792" s="5">
        <v>14</v>
      </c>
      <c r="S792" s="5">
        <v>0</v>
      </c>
      <c r="T792" s="5">
        <v>0</v>
      </c>
      <c r="U792" s="5">
        <v>0</v>
      </c>
      <c r="V792" s="5">
        <v>13</v>
      </c>
      <c r="W792" s="5">
        <v>0</v>
      </c>
      <c r="X792" s="5">
        <v>10</v>
      </c>
      <c r="Y792" s="5">
        <v>24</v>
      </c>
      <c r="Z792" s="5">
        <v>66.666667000000004</v>
      </c>
      <c r="AA792" s="5">
        <v>0.68700000000000006</v>
      </c>
      <c r="AB792" s="5">
        <v>100</v>
      </c>
      <c r="AC792" s="5"/>
      <c r="AD792" s="5">
        <v>130</v>
      </c>
      <c r="AE792" s="5">
        <v>11</v>
      </c>
      <c r="AF792" s="5">
        <v>0</v>
      </c>
      <c r="AG792" s="5">
        <v>0</v>
      </c>
      <c r="AH792" s="5">
        <v>0</v>
      </c>
      <c r="AI792" s="5">
        <v>0</v>
      </c>
      <c r="AJ792" s="5">
        <v>0</v>
      </c>
      <c r="AK792" s="5">
        <v>16</v>
      </c>
      <c r="AL792" s="5">
        <v>6</v>
      </c>
      <c r="AM792" s="5">
        <v>36.111111000000001</v>
      </c>
      <c r="AN792" s="5">
        <v>0.40600000000000003</v>
      </c>
      <c r="AO792" s="5">
        <v>100</v>
      </c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</row>
    <row r="793" spans="1:52" x14ac:dyDescent="0.25">
      <c r="A793" s="5">
        <v>170</v>
      </c>
      <c r="B793" s="5">
        <v>13</v>
      </c>
      <c r="C793" s="5">
        <v>0</v>
      </c>
      <c r="D793" s="5">
        <v>0</v>
      </c>
      <c r="E793" s="5">
        <v>0</v>
      </c>
      <c r="F793" s="5">
        <v>28</v>
      </c>
      <c r="G793" s="5">
        <v>0</v>
      </c>
      <c r="H793" s="5">
        <v>0</v>
      </c>
      <c r="I793" s="5">
        <v>60</v>
      </c>
      <c r="J793" s="5">
        <v>100</v>
      </c>
      <c r="K793" s="5">
        <v>0.57799999999999996</v>
      </c>
      <c r="L793" s="5">
        <v>100</v>
      </c>
      <c r="M793" s="5"/>
      <c r="N793" s="5"/>
      <c r="O793" s="5"/>
      <c r="P793" s="5"/>
      <c r="Q793" s="5">
        <v>132</v>
      </c>
      <c r="R793" s="5">
        <v>13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14</v>
      </c>
      <c r="Y793" s="5">
        <v>34</v>
      </c>
      <c r="Z793" s="5">
        <v>56.944443999999997</v>
      </c>
      <c r="AA793" s="5">
        <v>0.59399999999999997</v>
      </c>
      <c r="AB793" s="5">
        <v>100</v>
      </c>
      <c r="AC793" s="5"/>
      <c r="AD793" s="5">
        <v>131</v>
      </c>
      <c r="AE793" s="5">
        <v>10</v>
      </c>
      <c r="AF793" s="5">
        <v>0</v>
      </c>
      <c r="AG793" s="5">
        <v>0</v>
      </c>
      <c r="AH793" s="5">
        <v>0</v>
      </c>
      <c r="AI793" s="5">
        <v>0</v>
      </c>
      <c r="AJ793" s="5">
        <v>0</v>
      </c>
      <c r="AK793" s="5">
        <v>20</v>
      </c>
      <c r="AL793" s="5">
        <v>0</v>
      </c>
      <c r="AM793" s="5">
        <v>25</v>
      </c>
      <c r="AN793" s="5">
        <v>0.375</v>
      </c>
      <c r="AO793" s="5">
        <v>100</v>
      </c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</row>
    <row r="794" spans="1:52" x14ac:dyDescent="0.25">
      <c r="A794" s="5">
        <v>171</v>
      </c>
      <c r="B794" s="5">
        <v>14</v>
      </c>
      <c r="C794" s="5">
        <v>0</v>
      </c>
      <c r="D794" s="5">
        <v>0</v>
      </c>
      <c r="E794" s="5">
        <v>0</v>
      </c>
      <c r="F794" s="5">
        <v>20</v>
      </c>
      <c r="G794" s="5">
        <v>0</v>
      </c>
      <c r="H794" s="5">
        <v>0</v>
      </c>
      <c r="I794" s="5">
        <v>45</v>
      </c>
      <c r="J794" s="5">
        <v>75</v>
      </c>
      <c r="K794" s="5">
        <v>0.64</v>
      </c>
      <c r="L794" s="5">
        <v>100</v>
      </c>
      <c r="M794" s="5"/>
      <c r="N794" s="5"/>
      <c r="O794" s="5"/>
      <c r="P794" s="5"/>
      <c r="Q794" s="5">
        <v>133</v>
      </c>
      <c r="R794" s="5">
        <v>12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10</v>
      </c>
      <c r="Y794" s="5">
        <v>17</v>
      </c>
      <c r="Z794" s="5">
        <v>25</v>
      </c>
      <c r="AA794" s="5">
        <v>0.54700000000000004</v>
      </c>
      <c r="AB794" s="5">
        <v>100</v>
      </c>
      <c r="AC794" s="5"/>
      <c r="AD794" s="5">
        <v>132</v>
      </c>
      <c r="AE794" s="5">
        <v>12</v>
      </c>
      <c r="AF794" s="5">
        <v>0</v>
      </c>
      <c r="AG794" s="5">
        <v>0</v>
      </c>
      <c r="AH794" s="5">
        <v>0</v>
      </c>
      <c r="AI794" s="5">
        <v>0</v>
      </c>
      <c r="AJ794" s="5">
        <v>0</v>
      </c>
      <c r="AK794" s="5">
        <v>24</v>
      </c>
      <c r="AL794" s="5">
        <v>7</v>
      </c>
      <c r="AM794" s="5">
        <v>33.333333000000003</v>
      </c>
      <c r="AN794" s="5">
        <v>0.45300000000000001</v>
      </c>
      <c r="AO794" s="5">
        <v>100</v>
      </c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</row>
    <row r="795" spans="1:52" x14ac:dyDescent="0.25">
      <c r="A795" s="5">
        <v>172</v>
      </c>
      <c r="B795" s="5">
        <v>13</v>
      </c>
      <c r="C795" s="5">
        <v>0</v>
      </c>
      <c r="D795" s="5">
        <v>0</v>
      </c>
      <c r="E795" s="5">
        <v>0</v>
      </c>
      <c r="F795" s="5">
        <v>0</v>
      </c>
      <c r="G795" s="5">
        <v>0</v>
      </c>
      <c r="H795" s="5">
        <v>2</v>
      </c>
      <c r="I795" s="5">
        <v>24</v>
      </c>
      <c r="J795" s="5">
        <v>66.666667000000004</v>
      </c>
      <c r="K795" s="5">
        <v>0.61</v>
      </c>
      <c r="L795" s="5">
        <v>100</v>
      </c>
      <c r="M795" s="5"/>
      <c r="N795" s="5"/>
      <c r="O795" s="5"/>
      <c r="P795" s="5"/>
      <c r="Q795" s="5">
        <v>134</v>
      </c>
      <c r="R795" s="5">
        <v>15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10</v>
      </c>
      <c r="Y795" s="5">
        <v>20</v>
      </c>
      <c r="Z795" s="5">
        <v>31.944444000000001</v>
      </c>
      <c r="AA795" s="5">
        <v>0.625</v>
      </c>
      <c r="AB795" s="5">
        <v>100</v>
      </c>
      <c r="AC795" s="5"/>
      <c r="AD795" s="5">
        <v>133</v>
      </c>
      <c r="AE795" s="5">
        <v>12</v>
      </c>
      <c r="AF795" s="5">
        <v>0</v>
      </c>
      <c r="AG795" s="5">
        <v>0</v>
      </c>
      <c r="AH795" s="5">
        <v>0</v>
      </c>
      <c r="AI795" s="5">
        <v>0</v>
      </c>
      <c r="AJ795" s="5">
        <v>0</v>
      </c>
      <c r="AK795" s="5">
        <v>20</v>
      </c>
      <c r="AL795" s="5">
        <v>7</v>
      </c>
      <c r="AM795" s="5">
        <v>25</v>
      </c>
      <c r="AN795" s="5">
        <v>0.46899999999999997</v>
      </c>
      <c r="AO795" s="5">
        <v>100</v>
      </c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</row>
    <row r="796" spans="1:52" x14ac:dyDescent="0.25">
      <c r="A796" s="5">
        <v>173</v>
      </c>
      <c r="B796" s="5">
        <v>14</v>
      </c>
      <c r="C796" s="5">
        <v>0</v>
      </c>
      <c r="D796" s="5">
        <v>0</v>
      </c>
      <c r="E796" s="5">
        <v>0</v>
      </c>
      <c r="F796" s="5">
        <v>0</v>
      </c>
      <c r="G796" s="5">
        <v>0</v>
      </c>
      <c r="H796" s="5">
        <v>0</v>
      </c>
      <c r="I796" s="5">
        <v>2</v>
      </c>
      <c r="J796" s="5">
        <v>26.388888999999999</v>
      </c>
      <c r="K796" s="5">
        <v>0.64</v>
      </c>
      <c r="L796" s="5">
        <v>100</v>
      </c>
      <c r="M796" s="5"/>
      <c r="N796" s="5"/>
      <c r="O796" s="5"/>
      <c r="P796" s="5"/>
      <c r="Q796" s="5">
        <v>135</v>
      </c>
      <c r="R796" s="5">
        <v>16</v>
      </c>
      <c r="S796" s="5">
        <v>0</v>
      </c>
      <c r="T796" s="5">
        <v>0</v>
      </c>
      <c r="U796" s="5">
        <v>0</v>
      </c>
      <c r="V796" s="5">
        <v>10</v>
      </c>
      <c r="W796" s="5">
        <v>0</v>
      </c>
      <c r="X796" s="5">
        <v>22</v>
      </c>
      <c r="Y796" s="5">
        <v>22</v>
      </c>
      <c r="Z796" s="5">
        <v>94.444444000000004</v>
      </c>
      <c r="AA796" s="5">
        <v>0.71899999999999997</v>
      </c>
      <c r="AB796" s="5">
        <v>100</v>
      </c>
      <c r="AC796" s="5"/>
      <c r="AD796" s="5">
        <v>134</v>
      </c>
      <c r="AE796" s="5">
        <v>15</v>
      </c>
      <c r="AF796" s="5">
        <v>0</v>
      </c>
      <c r="AG796" s="5">
        <v>0</v>
      </c>
      <c r="AH796" s="5">
        <v>0</v>
      </c>
      <c r="AI796" s="5">
        <v>0</v>
      </c>
      <c r="AJ796" s="5">
        <v>0</v>
      </c>
      <c r="AK796" s="5">
        <v>60</v>
      </c>
      <c r="AL796" s="5">
        <v>10</v>
      </c>
      <c r="AM796" s="5">
        <v>56.944443999999997</v>
      </c>
      <c r="AN796" s="5">
        <v>0.54700000000000004</v>
      </c>
      <c r="AO796" s="5">
        <v>100</v>
      </c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</row>
    <row r="797" spans="1:52" x14ac:dyDescent="0.25">
      <c r="A797" s="5">
        <v>174</v>
      </c>
      <c r="B797" s="5">
        <v>16</v>
      </c>
      <c r="C797" s="5">
        <v>0</v>
      </c>
      <c r="D797" s="5">
        <v>0</v>
      </c>
      <c r="E797" s="5">
        <v>0</v>
      </c>
      <c r="F797" s="5">
        <v>0</v>
      </c>
      <c r="G797" s="5">
        <v>0</v>
      </c>
      <c r="H797" s="5">
        <v>0</v>
      </c>
      <c r="I797" s="5">
        <v>7</v>
      </c>
      <c r="J797" s="5">
        <v>30.555555999999999</v>
      </c>
      <c r="K797" s="5">
        <v>0.68799999999999994</v>
      </c>
      <c r="L797" s="5">
        <v>100</v>
      </c>
      <c r="M797" s="5"/>
      <c r="N797" s="5"/>
      <c r="O797" s="5"/>
      <c r="P797" s="5"/>
      <c r="Q797" s="5">
        <v>136</v>
      </c>
      <c r="R797" s="5">
        <v>18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18</v>
      </c>
      <c r="Y797" s="5">
        <v>19</v>
      </c>
      <c r="Z797" s="5">
        <v>41.666666999999997</v>
      </c>
      <c r="AA797" s="5">
        <v>0.71799999999999997</v>
      </c>
      <c r="AB797" s="5">
        <v>100</v>
      </c>
      <c r="AC797" s="5"/>
      <c r="AD797" s="5">
        <v>135</v>
      </c>
      <c r="AE797" s="5">
        <v>16</v>
      </c>
      <c r="AF797" s="5">
        <v>0</v>
      </c>
      <c r="AG797" s="5">
        <v>0</v>
      </c>
      <c r="AH797" s="5">
        <v>0</v>
      </c>
      <c r="AI797" s="5">
        <v>1</v>
      </c>
      <c r="AJ797" s="5">
        <v>0</v>
      </c>
      <c r="AK797" s="5">
        <v>0</v>
      </c>
      <c r="AL797" s="5">
        <v>39</v>
      </c>
      <c r="AM797" s="5">
        <v>69.444444000000004</v>
      </c>
      <c r="AN797" s="5">
        <v>0.59299999999999997</v>
      </c>
      <c r="AO797" s="5">
        <v>100</v>
      </c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</row>
    <row r="798" spans="1:52" x14ac:dyDescent="0.25">
      <c r="A798" s="5">
        <v>175</v>
      </c>
      <c r="B798" s="5">
        <v>17</v>
      </c>
      <c r="C798" s="5">
        <v>0</v>
      </c>
      <c r="D798" s="5">
        <v>0</v>
      </c>
      <c r="E798" s="5">
        <v>0</v>
      </c>
      <c r="F798" s="5">
        <v>0</v>
      </c>
      <c r="G798" s="5">
        <v>0</v>
      </c>
      <c r="H798" s="5">
        <v>10</v>
      </c>
      <c r="I798" s="5">
        <v>24</v>
      </c>
      <c r="J798" s="5">
        <v>88.888889000000006</v>
      </c>
      <c r="K798" s="5">
        <v>0.71899999999999997</v>
      </c>
      <c r="L798" s="5">
        <v>100</v>
      </c>
      <c r="M798" s="5"/>
      <c r="N798" s="5"/>
      <c r="O798" s="5"/>
      <c r="P798" s="5"/>
      <c r="Q798" s="5">
        <v>137</v>
      </c>
      <c r="R798" s="5">
        <v>19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70</v>
      </c>
      <c r="Z798" s="5">
        <v>100</v>
      </c>
      <c r="AA798" s="5">
        <v>0.81299999999999994</v>
      </c>
      <c r="AB798" s="5">
        <v>100</v>
      </c>
      <c r="AC798" s="5"/>
      <c r="AD798" s="5">
        <v>136</v>
      </c>
      <c r="AE798" s="5">
        <v>18</v>
      </c>
      <c r="AF798" s="5">
        <v>0</v>
      </c>
      <c r="AG798" s="5">
        <v>0</v>
      </c>
      <c r="AH798" s="5">
        <v>0</v>
      </c>
      <c r="AI798" s="5">
        <v>0</v>
      </c>
      <c r="AJ798" s="5">
        <v>0</v>
      </c>
      <c r="AK798" s="5">
        <v>46</v>
      </c>
      <c r="AL798" s="5">
        <v>10</v>
      </c>
      <c r="AM798" s="5">
        <v>68.055555999999996</v>
      </c>
      <c r="AN798" s="5">
        <v>0.625</v>
      </c>
      <c r="AO798" s="5">
        <v>100</v>
      </c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</row>
    <row r="799" spans="1:52" x14ac:dyDescent="0.25">
      <c r="A799" s="5">
        <v>176</v>
      </c>
      <c r="B799" s="5">
        <v>22</v>
      </c>
      <c r="C799" s="5">
        <v>0</v>
      </c>
      <c r="D799" s="5">
        <v>0</v>
      </c>
      <c r="E799" s="5">
        <v>0</v>
      </c>
      <c r="F799" s="5">
        <v>33</v>
      </c>
      <c r="G799" s="5">
        <v>0</v>
      </c>
      <c r="H799" s="5">
        <v>10</v>
      </c>
      <c r="I799" s="5">
        <v>12</v>
      </c>
      <c r="J799" s="5">
        <v>91.666667000000004</v>
      </c>
      <c r="K799" s="5">
        <v>0.96799999999999997</v>
      </c>
      <c r="L799" s="5">
        <v>100</v>
      </c>
      <c r="M799" s="5"/>
      <c r="N799" s="5"/>
      <c r="O799" s="5"/>
      <c r="P799" s="5"/>
      <c r="Q799" s="5">
        <v>138</v>
      </c>
      <c r="R799" s="5">
        <v>20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13</v>
      </c>
      <c r="Y799" s="5">
        <v>6</v>
      </c>
      <c r="Z799" s="5">
        <v>66.666667000000004</v>
      </c>
      <c r="AA799" s="5">
        <v>0.95299999999999996</v>
      </c>
      <c r="AB799" s="5">
        <v>100</v>
      </c>
      <c r="AC799" s="5"/>
      <c r="AD799" s="5">
        <v>137</v>
      </c>
      <c r="AE799" s="5">
        <v>19</v>
      </c>
      <c r="AF799" s="5">
        <v>0</v>
      </c>
      <c r="AG799" s="5">
        <v>0</v>
      </c>
      <c r="AH799" s="5">
        <v>0</v>
      </c>
      <c r="AI799" s="5">
        <v>0</v>
      </c>
      <c r="AJ799" s="5">
        <v>0</v>
      </c>
      <c r="AK799" s="5">
        <v>31</v>
      </c>
      <c r="AL799" s="5">
        <v>48</v>
      </c>
      <c r="AM799" s="5">
        <v>86.111110999999994</v>
      </c>
      <c r="AN799" s="5">
        <v>0.71899999999999997</v>
      </c>
      <c r="AO799" s="5">
        <v>100</v>
      </c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</row>
    <row r="800" spans="1:52" x14ac:dyDescent="0.25">
      <c r="A800" s="5">
        <v>177</v>
      </c>
      <c r="B800" s="5">
        <v>21</v>
      </c>
      <c r="C800" s="5">
        <v>0</v>
      </c>
      <c r="D800" s="5">
        <v>0</v>
      </c>
      <c r="E800" s="5">
        <v>0</v>
      </c>
      <c r="F800" s="5">
        <v>9</v>
      </c>
      <c r="G800" s="5">
        <v>0</v>
      </c>
      <c r="H800" s="5">
        <v>5</v>
      </c>
      <c r="I800" s="5">
        <v>30</v>
      </c>
      <c r="J800" s="5">
        <v>83.333332999999996</v>
      </c>
      <c r="K800" s="5">
        <v>0.96899999999999997</v>
      </c>
      <c r="L800" s="5">
        <v>100</v>
      </c>
      <c r="M800" s="5"/>
      <c r="N800" s="5"/>
      <c r="O800" s="5"/>
      <c r="P800" s="5"/>
      <c r="Q800" s="5">
        <v>139</v>
      </c>
      <c r="R800" s="5">
        <v>16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67</v>
      </c>
      <c r="Y800" s="5">
        <v>3</v>
      </c>
      <c r="Z800" s="5">
        <v>100</v>
      </c>
      <c r="AA800" s="5">
        <v>0.79700000000000004</v>
      </c>
      <c r="AB800" s="5">
        <v>100</v>
      </c>
      <c r="AC800" s="5"/>
      <c r="AD800" s="5">
        <v>138</v>
      </c>
      <c r="AE800" s="5">
        <v>17</v>
      </c>
      <c r="AF800" s="5">
        <v>0</v>
      </c>
      <c r="AG800" s="5">
        <v>0</v>
      </c>
      <c r="AH800" s="5">
        <v>0</v>
      </c>
      <c r="AI800" s="5">
        <v>0</v>
      </c>
      <c r="AJ800" s="5">
        <v>0</v>
      </c>
      <c r="AK800" s="5">
        <v>25</v>
      </c>
      <c r="AL800" s="5">
        <v>28</v>
      </c>
      <c r="AM800" s="5">
        <v>52.777777999999998</v>
      </c>
      <c r="AN800" s="5">
        <v>0.67200000000000004</v>
      </c>
      <c r="AO800" s="5">
        <v>100</v>
      </c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</row>
    <row r="801" spans="1:52" x14ac:dyDescent="0.25">
      <c r="A801" s="5">
        <v>178</v>
      </c>
      <c r="B801" s="5">
        <v>19</v>
      </c>
      <c r="C801" s="5">
        <v>0</v>
      </c>
      <c r="D801" s="5">
        <v>0</v>
      </c>
      <c r="E801" s="5">
        <v>0</v>
      </c>
      <c r="F801" s="5">
        <v>6</v>
      </c>
      <c r="G801" s="5">
        <v>0</v>
      </c>
      <c r="H801" s="5">
        <v>0</v>
      </c>
      <c r="I801" s="5">
        <v>60</v>
      </c>
      <c r="J801" s="5">
        <v>88.888889000000006</v>
      </c>
      <c r="K801" s="5">
        <v>0.92200000000000004</v>
      </c>
      <c r="L801" s="5">
        <v>100</v>
      </c>
      <c r="M801" s="5"/>
      <c r="N801" s="5"/>
      <c r="O801" s="5"/>
      <c r="P801" s="5"/>
      <c r="Q801" s="5">
        <v>140</v>
      </c>
      <c r="R801" s="5">
        <v>15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60</v>
      </c>
      <c r="Y801" s="5">
        <v>1</v>
      </c>
      <c r="Z801" s="5">
        <v>95.833332999999996</v>
      </c>
      <c r="AA801" s="5">
        <v>0.71899999999999997</v>
      </c>
      <c r="AB801" s="5">
        <v>100</v>
      </c>
      <c r="AC801" s="5"/>
      <c r="AD801" s="5">
        <v>139</v>
      </c>
      <c r="AE801" s="5">
        <v>16</v>
      </c>
      <c r="AF801" s="5">
        <v>0</v>
      </c>
      <c r="AG801" s="5">
        <v>0</v>
      </c>
      <c r="AH801" s="5">
        <v>0</v>
      </c>
      <c r="AI801" s="5">
        <v>0</v>
      </c>
      <c r="AJ801" s="5">
        <v>0</v>
      </c>
      <c r="AK801" s="5">
        <v>52</v>
      </c>
      <c r="AL801" s="5">
        <v>28</v>
      </c>
      <c r="AM801" s="5">
        <v>100</v>
      </c>
      <c r="AN801" s="5">
        <v>0.64100000000000001</v>
      </c>
      <c r="AO801" s="5">
        <v>100</v>
      </c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</row>
    <row r="802" spans="1:52" x14ac:dyDescent="0.25">
      <c r="A802" s="5">
        <v>179</v>
      </c>
      <c r="B802" s="5">
        <v>17</v>
      </c>
      <c r="C802" s="5">
        <v>0</v>
      </c>
      <c r="D802" s="5">
        <v>0</v>
      </c>
      <c r="E802" s="5">
        <v>0</v>
      </c>
      <c r="F802" s="5">
        <v>0</v>
      </c>
      <c r="G802" s="5">
        <v>0</v>
      </c>
      <c r="H802" s="5">
        <v>35</v>
      </c>
      <c r="I802" s="5">
        <v>24</v>
      </c>
      <c r="J802" s="5">
        <v>93.055555999999996</v>
      </c>
      <c r="K802" s="5">
        <v>0.84399999999999997</v>
      </c>
      <c r="L802" s="5">
        <v>100</v>
      </c>
      <c r="M802" s="5"/>
      <c r="N802" s="5"/>
      <c r="O802" s="5"/>
      <c r="P802" s="5"/>
      <c r="Q802" s="5">
        <v>141</v>
      </c>
      <c r="R802" s="5">
        <v>16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84</v>
      </c>
      <c r="Y802" s="5">
        <v>18</v>
      </c>
      <c r="Z802" s="5">
        <v>93.055555999999996</v>
      </c>
      <c r="AA802" s="5">
        <v>0.78100000000000003</v>
      </c>
      <c r="AB802" s="5">
        <v>100</v>
      </c>
      <c r="AC802" s="5"/>
      <c r="AD802" s="5">
        <v>140</v>
      </c>
      <c r="AE802" s="5">
        <v>15</v>
      </c>
      <c r="AF802" s="5">
        <v>0</v>
      </c>
      <c r="AG802" s="5">
        <v>0</v>
      </c>
      <c r="AH802" s="5">
        <v>0</v>
      </c>
      <c r="AI802" s="5">
        <v>0</v>
      </c>
      <c r="AJ802" s="5">
        <v>0</v>
      </c>
      <c r="AK802" s="5">
        <v>63</v>
      </c>
      <c r="AL802" s="5">
        <v>1</v>
      </c>
      <c r="AM802" s="5">
        <v>100</v>
      </c>
      <c r="AN802" s="5">
        <v>0.625</v>
      </c>
      <c r="AO802" s="5">
        <v>100</v>
      </c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</row>
    <row r="803" spans="1:52" x14ac:dyDescent="0.25">
      <c r="A803" s="5">
        <v>180</v>
      </c>
      <c r="B803" s="5">
        <v>19</v>
      </c>
      <c r="C803" s="5">
        <v>0</v>
      </c>
      <c r="D803" s="5">
        <v>0</v>
      </c>
      <c r="E803" s="5">
        <v>0</v>
      </c>
      <c r="F803" s="5">
        <v>0</v>
      </c>
      <c r="G803" s="5">
        <v>0</v>
      </c>
      <c r="H803" s="5">
        <v>20</v>
      </c>
      <c r="I803" s="5">
        <v>3</v>
      </c>
      <c r="J803" s="5">
        <v>100</v>
      </c>
      <c r="K803" s="5">
        <v>0.98399999999999999</v>
      </c>
      <c r="L803" s="5">
        <v>100</v>
      </c>
      <c r="M803" s="5"/>
      <c r="N803" s="5"/>
      <c r="O803" s="5"/>
      <c r="P803" s="5"/>
      <c r="Q803" s="5">
        <v>142</v>
      </c>
      <c r="R803" s="5">
        <v>14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29</v>
      </c>
      <c r="Y803" s="5">
        <v>33</v>
      </c>
      <c r="Z803" s="5">
        <v>94.444444000000004</v>
      </c>
      <c r="AA803" s="5">
        <v>0.64</v>
      </c>
      <c r="AB803" s="5">
        <v>100</v>
      </c>
      <c r="AC803" s="5"/>
      <c r="AD803" s="5">
        <v>141</v>
      </c>
      <c r="AE803" s="5">
        <v>16</v>
      </c>
      <c r="AF803" s="5">
        <v>0</v>
      </c>
      <c r="AG803" s="5">
        <v>0</v>
      </c>
      <c r="AH803" s="5">
        <v>0</v>
      </c>
      <c r="AI803" s="5">
        <v>0</v>
      </c>
      <c r="AJ803" s="5">
        <v>0</v>
      </c>
      <c r="AK803" s="5">
        <v>98</v>
      </c>
      <c r="AL803" s="5">
        <v>9</v>
      </c>
      <c r="AM803" s="5">
        <v>100</v>
      </c>
      <c r="AN803" s="5">
        <v>0.65600000000000003</v>
      </c>
      <c r="AO803" s="5">
        <v>100</v>
      </c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</row>
    <row r="804" spans="1:52" x14ac:dyDescent="0.25">
      <c r="A804" s="5">
        <v>181</v>
      </c>
      <c r="B804" s="5">
        <v>16</v>
      </c>
      <c r="C804" s="5">
        <v>0</v>
      </c>
      <c r="D804" s="5">
        <v>0</v>
      </c>
      <c r="E804" s="5">
        <v>0</v>
      </c>
      <c r="F804" s="5">
        <v>0</v>
      </c>
      <c r="G804" s="5">
        <v>0</v>
      </c>
      <c r="H804" s="5">
        <v>19</v>
      </c>
      <c r="I804" s="5">
        <v>48</v>
      </c>
      <c r="J804" s="5">
        <v>100</v>
      </c>
      <c r="K804" s="5">
        <v>0.79700000000000004</v>
      </c>
      <c r="L804" s="5">
        <v>100</v>
      </c>
      <c r="M804" s="5"/>
      <c r="N804" s="5"/>
      <c r="O804" s="5"/>
      <c r="P804" s="5"/>
      <c r="Q804" s="5">
        <v>143</v>
      </c>
      <c r="R804" s="5">
        <v>14</v>
      </c>
      <c r="S804" s="5">
        <v>0</v>
      </c>
      <c r="T804" s="5">
        <v>0</v>
      </c>
      <c r="U804" s="5">
        <v>0</v>
      </c>
      <c r="V804" s="5">
        <v>9</v>
      </c>
      <c r="W804" s="5">
        <v>0</v>
      </c>
      <c r="X804" s="5">
        <v>0</v>
      </c>
      <c r="Y804" s="5">
        <v>57</v>
      </c>
      <c r="Z804" s="5">
        <v>100</v>
      </c>
      <c r="AA804" s="5">
        <v>0.625</v>
      </c>
      <c r="AB804" s="5">
        <v>100</v>
      </c>
      <c r="AC804" s="5"/>
      <c r="AD804" s="5">
        <v>142</v>
      </c>
      <c r="AE804" s="5">
        <v>14</v>
      </c>
      <c r="AF804" s="5">
        <v>0</v>
      </c>
      <c r="AG804" s="5">
        <v>0</v>
      </c>
      <c r="AH804" s="5">
        <v>0</v>
      </c>
      <c r="AI804" s="5">
        <v>0</v>
      </c>
      <c r="AJ804" s="5">
        <v>0</v>
      </c>
      <c r="AK804" s="5">
        <v>45</v>
      </c>
      <c r="AL804" s="5">
        <v>17</v>
      </c>
      <c r="AM804" s="5">
        <v>94.444444000000004</v>
      </c>
      <c r="AN804" s="5">
        <v>0.57799999999999996</v>
      </c>
      <c r="AO804" s="5">
        <v>100</v>
      </c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</row>
    <row r="805" spans="1:52" x14ac:dyDescent="0.25">
      <c r="A805" s="5">
        <v>182</v>
      </c>
      <c r="B805" s="5">
        <v>17</v>
      </c>
      <c r="C805" s="5">
        <v>0</v>
      </c>
      <c r="D805" s="5">
        <v>0</v>
      </c>
      <c r="E805" s="5">
        <v>0</v>
      </c>
      <c r="F805" s="5">
        <v>7</v>
      </c>
      <c r="G805" s="5">
        <v>0</v>
      </c>
      <c r="H805" s="5">
        <v>33</v>
      </c>
      <c r="I805" s="5">
        <v>9</v>
      </c>
      <c r="J805" s="5">
        <v>100</v>
      </c>
      <c r="K805" s="5">
        <v>0.875</v>
      </c>
      <c r="L805" s="5">
        <v>100</v>
      </c>
      <c r="M805" s="5"/>
      <c r="N805" s="5"/>
      <c r="O805" s="5"/>
      <c r="P805" s="5"/>
      <c r="Q805" s="5">
        <v>144</v>
      </c>
      <c r="R805" s="5">
        <v>14</v>
      </c>
      <c r="S805" s="5">
        <v>0</v>
      </c>
      <c r="T805" s="5">
        <v>0</v>
      </c>
      <c r="U805" s="5">
        <v>0</v>
      </c>
      <c r="V805" s="5">
        <v>20</v>
      </c>
      <c r="W805" s="5">
        <v>0</v>
      </c>
      <c r="X805" s="5">
        <v>0</v>
      </c>
      <c r="Y805" s="5">
        <v>33</v>
      </c>
      <c r="Z805" s="5">
        <v>81.944444000000004</v>
      </c>
      <c r="AA805" s="5">
        <v>0.64100000000000001</v>
      </c>
      <c r="AB805" s="5">
        <v>100</v>
      </c>
      <c r="AC805" s="5"/>
      <c r="AD805" s="5">
        <v>143</v>
      </c>
      <c r="AE805" s="5">
        <v>14</v>
      </c>
      <c r="AF805" s="5">
        <v>0</v>
      </c>
      <c r="AG805" s="5">
        <v>0</v>
      </c>
      <c r="AH805" s="5">
        <v>0</v>
      </c>
      <c r="AI805" s="5">
        <v>3</v>
      </c>
      <c r="AJ805" s="5">
        <v>0</v>
      </c>
      <c r="AK805" s="5">
        <v>0</v>
      </c>
      <c r="AL805" s="5">
        <v>51</v>
      </c>
      <c r="AM805" s="5">
        <v>100</v>
      </c>
      <c r="AN805" s="5">
        <v>0.53100000000000003</v>
      </c>
      <c r="AO805" s="5">
        <v>100</v>
      </c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</row>
    <row r="806" spans="1:52" x14ac:dyDescent="0.25">
      <c r="A806" s="5">
        <v>183</v>
      </c>
      <c r="B806" s="5">
        <v>17</v>
      </c>
      <c r="C806" s="5">
        <v>0</v>
      </c>
      <c r="D806" s="5">
        <v>0</v>
      </c>
      <c r="E806" s="5">
        <v>0</v>
      </c>
      <c r="F806" s="5">
        <v>11</v>
      </c>
      <c r="G806" s="5">
        <v>0</v>
      </c>
      <c r="H806" s="5">
        <v>0</v>
      </c>
      <c r="I806" s="5">
        <v>30</v>
      </c>
      <c r="J806" s="5">
        <v>100</v>
      </c>
      <c r="K806" s="5">
        <v>0.78100000000000003</v>
      </c>
      <c r="L806" s="5">
        <v>100</v>
      </c>
      <c r="M806" s="5"/>
      <c r="N806" s="5"/>
      <c r="O806" s="5"/>
      <c r="P806" s="5"/>
      <c r="Q806" s="5">
        <v>145</v>
      </c>
      <c r="R806" s="5">
        <v>13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14</v>
      </c>
      <c r="Y806" s="5">
        <v>26</v>
      </c>
      <c r="Z806" s="5">
        <v>61.111111000000001</v>
      </c>
      <c r="AA806" s="5">
        <v>0.60899999999999999</v>
      </c>
      <c r="AB806" s="5">
        <v>100</v>
      </c>
      <c r="AC806" s="5"/>
      <c r="AD806" s="5">
        <v>144</v>
      </c>
      <c r="AE806" s="5">
        <v>14</v>
      </c>
      <c r="AF806" s="5">
        <v>0</v>
      </c>
      <c r="AG806" s="5">
        <v>0</v>
      </c>
      <c r="AH806" s="5">
        <v>0</v>
      </c>
      <c r="AI806" s="5">
        <v>8</v>
      </c>
      <c r="AJ806" s="5">
        <v>0</v>
      </c>
      <c r="AK806" s="5">
        <v>0</v>
      </c>
      <c r="AL806" s="5">
        <v>15</v>
      </c>
      <c r="AM806" s="5">
        <v>73.611110999999994</v>
      </c>
      <c r="AN806" s="5">
        <v>0.53200000000000003</v>
      </c>
      <c r="AO806" s="5">
        <v>100</v>
      </c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</row>
    <row r="807" spans="1:52" x14ac:dyDescent="0.25">
      <c r="A807" s="5">
        <v>184</v>
      </c>
      <c r="B807" s="5">
        <v>16</v>
      </c>
      <c r="C807" s="5">
        <v>0</v>
      </c>
      <c r="D807" s="5">
        <v>0</v>
      </c>
      <c r="E807" s="5">
        <v>1</v>
      </c>
      <c r="F807" s="5">
        <v>68</v>
      </c>
      <c r="G807" s="5">
        <v>0</v>
      </c>
      <c r="H807" s="5">
        <v>0</v>
      </c>
      <c r="I807" s="5">
        <v>15</v>
      </c>
      <c r="J807" s="5">
        <v>95.833332999999996</v>
      </c>
      <c r="K807" s="5">
        <v>0.76600000000000001</v>
      </c>
      <c r="L807" s="5">
        <v>100</v>
      </c>
      <c r="M807" s="5"/>
      <c r="N807" s="5"/>
      <c r="O807" s="5"/>
      <c r="P807" s="5"/>
      <c r="Q807" s="5">
        <v>146</v>
      </c>
      <c r="R807" s="5">
        <v>17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16</v>
      </c>
      <c r="Y807" s="5">
        <v>30</v>
      </c>
      <c r="Z807" s="5">
        <v>61.111111000000001</v>
      </c>
      <c r="AA807" s="5">
        <v>0.75</v>
      </c>
      <c r="AB807" s="5">
        <v>100</v>
      </c>
      <c r="AC807" s="5"/>
      <c r="AD807" s="5">
        <v>145</v>
      </c>
      <c r="AE807" s="5">
        <v>13</v>
      </c>
      <c r="AF807" s="5">
        <v>0</v>
      </c>
      <c r="AG807" s="5">
        <v>0</v>
      </c>
      <c r="AH807" s="5">
        <v>0</v>
      </c>
      <c r="AI807" s="5">
        <v>0</v>
      </c>
      <c r="AJ807" s="5">
        <v>0</v>
      </c>
      <c r="AK807" s="5">
        <v>26</v>
      </c>
      <c r="AL807" s="5">
        <v>14</v>
      </c>
      <c r="AM807" s="5">
        <v>61.111111000000001</v>
      </c>
      <c r="AN807" s="5">
        <v>0.48399999999999999</v>
      </c>
      <c r="AO807" s="5">
        <v>100</v>
      </c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</row>
    <row r="808" spans="1:52" x14ac:dyDescent="0.25">
      <c r="A808" s="5">
        <v>185</v>
      </c>
      <c r="B808" s="5">
        <v>15</v>
      </c>
      <c r="C808" s="5">
        <v>0</v>
      </c>
      <c r="D808" s="5">
        <v>0</v>
      </c>
      <c r="E808" s="5">
        <v>0</v>
      </c>
      <c r="F808" s="5">
        <v>23</v>
      </c>
      <c r="G808" s="5">
        <v>0</v>
      </c>
      <c r="H808" s="5">
        <v>0</v>
      </c>
      <c r="I808" s="5">
        <v>50</v>
      </c>
      <c r="J808" s="5">
        <v>100</v>
      </c>
      <c r="K808" s="5">
        <v>0.67200000000000004</v>
      </c>
      <c r="L808" s="5">
        <v>100</v>
      </c>
      <c r="M808" s="5"/>
      <c r="N808" s="5"/>
      <c r="O808" s="5"/>
      <c r="P808" s="5"/>
      <c r="Q808" s="5">
        <v>147</v>
      </c>
      <c r="R808" s="5">
        <v>19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44</v>
      </c>
      <c r="Z808" s="5">
        <v>61.111111000000001</v>
      </c>
      <c r="AA808" s="5">
        <v>0.76600000000000001</v>
      </c>
      <c r="AB808" s="5">
        <v>100</v>
      </c>
      <c r="AC808" s="5"/>
      <c r="AD808" s="5">
        <v>146</v>
      </c>
      <c r="AE808" s="5">
        <v>17</v>
      </c>
      <c r="AF808" s="5">
        <v>0</v>
      </c>
      <c r="AG808" s="5">
        <v>0</v>
      </c>
      <c r="AH808" s="5">
        <v>0</v>
      </c>
      <c r="AI808" s="5">
        <v>0</v>
      </c>
      <c r="AJ808" s="5">
        <v>0</v>
      </c>
      <c r="AK808" s="5">
        <v>32</v>
      </c>
      <c r="AL808" s="5">
        <v>18</v>
      </c>
      <c r="AM808" s="5">
        <v>66.666667000000004</v>
      </c>
      <c r="AN808" s="5">
        <v>0.59399999999999997</v>
      </c>
      <c r="AO808" s="5">
        <v>100</v>
      </c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</row>
    <row r="809" spans="1:52" x14ac:dyDescent="0.25">
      <c r="A809" s="5">
        <v>186</v>
      </c>
      <c r="B809" s="5">
        <v>20</v>
      </c>
      <c r="C809" s="5">
        <v>0</v>
      </c>
      <c r="D809" s="5">
        <v>0</v>
      </c>
      <c r="E809" s="5">
        <v>0</v>
      </c>
      <c r="F809" s="5">
        <v>16</v>
      </c>
      <c r="G809" s="5">
        <v>0</v>
      </c>
      <c r="H809" s="5">
        <v>10</v>
      </c>
      <c r="I809" s="5">
        <v>18</v>
      </c>
      <c r="J809" s="5">
        <v>93.055555999999996</v>
      </c>
      <c r="K809" s="5">
        <v>0.82799999999999996</v>
      </c>
      <c r="L809" s="5">
        <v>100</v>
      </c>
      <c r="M809" s="5"/>
      <c r="N809" s="5"/>
      <c r="O809" s="5"/>
      <c r="P809" s="5"/>
      <c r="Q809" s="5">
        <v>148</v>
      </c>
      <c r="R809" s="5">
        <v>18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20</v>
      </c>
      <c r="Y809" s="5">
        <v>2</v>
      </c>
      <c r="Z809" s="5">
        <v>45.833333000000003</v>
      </c>
      <c r="AA809" s="5">
        <v>0.71899999999999997</v>
      </c>
      <c r="AB809" s="5">
        <v>100</v>
      </c>
      <c r="AC809" s="5"/>
      <c r="AD809" s="5">
        <v>147</v>
      </c>
      <c r="AE809" s="5">
        <v>19</v>
      </c>
      <c r="AF809" s="5">
        <v>0</v>
      </c>
      <c r="AG809" s="5">
        <v>0</v>
      </c>
      <c r="AH809" s="5">
        <v>0</v>
      </c>
      <c r="AI809" s="5">
        <v>0</v>
      </c>
      <c r="AJ809" s="5">
        <v>0</v>
      </c>
      <c r="AK809" s="5">
        <v>20</v>
      </c>
      <c r="AL809" s="5">
        <v>24</v>
      </c>
      <c r="AM809" s="5">
        <v>47.222222000000002</v>
      </c>
      <c r="AN809" s="5">
        <v>0.625</v>
      </c>
      <c r="AO809" s="5">
        <v>100</v>
      </c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</row>
    <row r="810" spans="1:52" x14ac:dyDescent="0.25">
      <c r="A810" s="5">
        <v>187</v>
      </c>
      <c r="B810" s="5">
        <v>21</v>
      </c>
      <c r="C810" s="5">
        <v>0</v>
      </c>
      <c r="D810" s="5">
        <v>0</v>
      </c>
      <c r="E810" s="5">
        <v>0</v>
      </c>
      <c r="F810" s="5">
        <v>8</v>
      </c>
      <c r="G810" s="5">
        <v>0</v>
      </c>
      <c r="H810" s="5">
        <v>0</v>
      </c>
      <c r="I810" s="5">
        <v>39</v>
      </c>
      <c r="J810" s="5">
        <v>69.444444000000004</v>
      </c>
      <c r="K810" s="5">
        <v>0.875</v>
      </c>
      <c r="L810" s="5">
        <v>100</v>
      </c>
      <c r="M810" s="5"/>
      <c r="N810" s="5"/>
      <c r="O810" s="5"/>
      <c r="P810" s="5"/>
      <c r="Q810" s="5">
        <v>149</v>
      </c>
      <c r="R810" s="5">
        <v>19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7</v>
      </c>
      <c r="Y810" s="5">
        <v>22</v>
      </c>
      <c r="Z810" s="5">
        <v>66.666667000000004</v>
      </c>
      <c r="AA810" s="5">
        <v>0.84399999999999997</v>
      </c>
      <c r="AB810" s="5">
        <v>100</v>
      </c>
      <c r="AC810" s="5"/>
      <c r="AD810" s="5">
        <v>148</v>
      </c>
      <c r="AE810" s="5">
        <v>18</v>
      </c>
      <c r="AF810" s="5">
        <v>0</v>
      </c>
      <c r="AG810" s="5">
        <v>0</v>
      </c>
      <c r="AH810" s="5">
        <v>0</v>
      </c>
      <c r="AI810" s="5">
        <v>0</v>
      </c>
      <c r="AJ810" s="5">
        <v>0</v>
      </c>
      <c r="AK810" s="5">
        <v>53</v>
      </c>
      <c r="AL810" s="5">
        <v>12</v>
      </c>
      <c r="AM810" s="5">
        <v>48.611111000000001</v>
      </c>
      <c r="AN810" s="5">
        <v>0.67200000000000004</v>
      </c>
      <c r="AO810" s="5">
        <v>100</v>
      </c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</row>
    <row r="811" spans="1:52" x14ac:dyDescent="0.25">
      <c r="A811" s="5">
        <v>188</v>
      </c>
      <c r="B811" s="5">
        <v>19</v>
      </c>
      <c r="C811" s="5">
        <v>0</v>
      </c>
      <c r="D811" s="5">
        <v>0</v>
      </c>
      <c r="E811" s="5">
        <v>0</v>
      </c>
      <c r="F811" s="5">
        <v>0</v>
      </c>
      <c r="G811" s="5">
        <v>0</v>
      </c>
      <c r="H811" s="5">
        <v>25</v>
      </c>
      <c r="I811" s="5">
        <v>26</v>
      </c>
      <c r="J811" s="5">
        <v>86.111110999999994</v>
      </c>
      <c r="K811" s="5">
        <v>0.82799999999999996</v>
      </c>
      <c r="L811" s="5">
        <v>100</v>
      </c>
      <c r="M811" s="5"/>
      <c r="N811" s="5"/>
      <c r="O811" s="5"/>
      <c r="P811" s="5"/>
      <c r="Q811" s="5">
        <v>150</v>
      </c>
      <c r="R811" s="5">
        <v>19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13</v>
      </c>
      <c r="Y811" s="5">
        <v>23</v>
      </c>
      <c r="Z811" s="5">
        <v>51.388888999999999</v>
      </c>
      <c r="AA811" s="5">
        <v>0.89</v>
      </c>
      <c r="AB811" s="5">
        <v>100</v>
      </c>
      <c r="AC811" s="5"/>
      <c r="AD811" s="5">
        <v>149</v>
      </c>
      <c r="AE811" s="5">
        <v>18</v>
      </c>
      <c r="AF811" s="5">
        <v>0</v>
      </c>
      <c r="AG811" s="5">
        <v>0</v>
      </c>
      <c r="AH811" s="5">
        <v>0</v>
      </c>
      <c r="AI811" s="5">
        <v>0</v>
      </c>
      <c r="AJ811" s="5">
        <v>0</v>
      </c>
      <c r="AK811" s="5">
        <v>24</v>
      </c>
      <c r="AL811" s="5">
        <v>66</v>
      </c>
      <c r="AM811" s="5">
        <v>100</v>
      </c>
      <c r="AN811" s="5">
        <v>0.78100000000000003</v>
      </c>
      <c r="AO811" s="5">
        <v>100</v>
      </c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</row>
    <row r="812" spans="1:52" x14ac:dyDescent="0.25">
      <c r="A812" s="5">
        <v>189</v>
      </c>
      <c r="B812" s="5">
        <v>20</v>
      </c>
      <c r="C812" s="5">
        <v>0</v>
      </c>
      <c r="D812" s="5">
        <v>0</v>
      </c>
      <c r="E812" s="5">
        <v>0</v>
      </c>
      <c r="F812" s="5">
        <v>0</v>
      </c>
      <c r="G812" s="5">
        <v>0</v>
      </c>
      <c r="H812" s="5">
        <v>10</v>
      </c>
      <c r="I812" s="5">
        <v>18</v>
      </c>
      <c r="J812" s="5">
        <v>65.277777999999998</v>
      </c>
      <c r="K812" s="5">
        <v>0.92200000000000004</v>
      </c>
      <c r="L812" s="5">
        <v>100</v>
      </c>
      <c r="M812" s="5"/>
      <c r="N812" s="5"/>
      <c r="O812" s="5"/>
      <c r="P812" s="5"/>
      <c r="Q812" s="5">
        <v>151</v>
      </c>
      <c r="R812" s="5">
        <v>18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11</v>
      </c>
      <c r="Y812" s="5">
        <v>48</v>
      </c>
      <c r="Z812" s="5">
        <v>100</v>
      </c>
      <c r="AA812" s="5">
        <v>0.92200000000000004</v>
      </c>
      <c r="AB812" s="5">
        <v>100</v>
      </c>
      <c r="AC812" s="5"/>
      <c r="AD812" s="5">
        <v>150</v>
      </c>
      <c r="AE812" s="5">
        <v>19</v>
      </c>
      <c r="AF812" s="5">
        <v>0</v>
      </c>
      <c r="AG812" s="5">
        <v>0</v>
      </c>
      <c r="AH812" s="5">
        <v>0</v>
      </c>
      <c r="AI812" s="5">
        <v>0</v>
      </c>
      <c r="AJ812" s="5">
        <v>0</v>
      </c>
      <c r="AK812" s="5">
        <v>67</v>
      </c>
      <c r="AL812" s="5">
        <v>48</v>
      </c>
      <c r="AM812" s="5">
        <v>100</v>
      </c>
      <c r="AN812" s="5">
        <v>0.84399999999999997</v>
      </c>
      <c r="AO812" s="5">
        <v>100</v>
      </c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</row>
    <row r="813" spans="1:52" x14ac:dyDescent="0.25">
      <c r="A813" s="5">
        <v>190</v>
      </c>
      <c r="B813" s="5">
        <v>19</v>
      </c>
      <c r="C813" s="5">
        <v>0</v>
      </c>
      <c r="D813" s="5">
        <v>0</v>
      </c>
      <c r="E813" s="5">
        <v>0</v>
      </c>
      <c r="F813" s="5">
        <v>0</v>
      </c>
      <c r="G813" s="5">
        <v>0</v>
      </c>
      <c r="H813" s="5">
        <v>5</v>
      </c>
      <c r="I813" s="5">
        <v>20</v>
      </c>
      <c r="J813" s="5">
        <v>43.055556000000003</v>
      </c>
      <c r="K813" s="5">
        <v>0.93700000000000006</v>
      </c>
      <c r="L813" s="5">
        <v>100</v>
      </c>
      <c r="M813" s="5"/>
      <c r="N813" s="5"/>
      <c r="O813" s="5"/>
      <c r="P813" s="5"/>
      <c r="Q813" s="5">
        <v>152</v>
      </c>
      <c r="R813" s="5">
        <v>19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20</v>
      </c>
      <c r="Y813" s="5">
        <v>6</v>
      </c>
      <c r="Z813" s="5">
        <v>100</v>
      </c>
      <c r="AA813" s="5">
        <v>0.98399999999999999</v>
      </c>
      <c r="AB813" s="5">
        <v>100</v>
      </c>
      <c r="AC813" s="5"/>
      <c r="AD813" s="5">
        <v>151</v>
      </c>
      <c r="AE813" s="5">
        <v>17</v>
      </c>
      <c r="AF813" s="5">
        <v>0</v>
      </c>
      <c r="AG813" s="5">
        <v>0</v>
      </c>
      <c r="AH813" s="5">
        <v>0</v>
      </c>
      <c r="AI813" s="5">
        <v>0</v>
      </c>
      <c r="AJ813" s="5">
        <v>0</v>
      </c>
      <c r="AK813" s="5">
        <v>57</v>
      </c>
      <c r="AL813" s="5">
        <v>49</v>
      </c>
      <c r="AM813" s="5">
        <v>93.055555999999996</v>
      </c>
      <c r="AN813" s="5">
        <v>0.75</v>
      </c>
      <c r="AO813" s="5">
        <v>100</v>
      </c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</row>
    <row r="814" spans="1:52" x14ac:dyDescent="0.25">
      <c r="A814" s="5">
        <v>191</v>
      </c>
      <c r="B814" s="5">
        <v>18</v>
      </c>
      <c r="C814" s="5">
        <v>0</v>
      </c>
      <c r="D814" s="5">
        <v>0</v>
      </c>
      <c r="E814" s="5">
        <v>0</v>
      </c>
      <c r="F814" s="5">
        <v>0</v>
      </c>
      <c r="G814" s="5">
        <v>0</v>
      </c>
      <c r="H814" s="5">
        <v>15</v>
      </c>
      <c r="I814" s="5">
        <v>26</v>
      </c>
      <c r="J814" s="5">
        <v>98.611110999999994</v>
      </c>
      <c r="K814" s="5">
        <v>0.84399999999999997</v>
      </c>
      <c r="L814" s="5">
        <v>100</v>
      </c>
      <c r="M814" s="5"/>
      <c r="N814" s="5"/>
      <c r="O814" s="5"/>
      <c r="P814" s="5"/>
      <c r="Q814" s="5">
        <v>153</v>
      </c>
      <c r="R814" s="5">
        <v>17</v>
      </c>
      <c r="S814" s="5">
        <v>0</v>
      </c>
      <c r="T814" s="5">
        <v>0</v>
      </c>
      <c r="U814" s="5">
        <v>0</v>
      </c>
      <c r="V814" s="5">
        <v>29</v>
      </c>
      <c r="W814" s="5">
        <v>0</v>
      </c>
      <c r="X814" s="5">
        <v>0</v>
      </c>
      <c r="Y814" s="5">
        <v>15</v>
      </c>
      <c r="Z814" s="5">
        <v>100</v>
      </c>
      <c r="AA814" s="5">
        <v>0.84399999999999997</v>
      </c>
      <c r="AB814" s="5">
        <v>100</v>
      </c>
      <c r="AC814" s="5"/>
      <c r="AD814" s="5">
        <v>152</v>
      </c>
      <c r="AE814" s="5">
        <v>15</v>
      </c>
      <c r="AF814" s="5">
        <v>0</v>
      </c>
      <c r="AG814" s="5">
        <v>0</v>
      </c>
      <c r="AH814" s="5">
        <v>0</v>
      </c>
      <c r="AI814" s="5">
        <v>0</v>
      </c>
      <c r="AJ814" s="5">
        <v>0</v>
      </c>
      <c r="AK814" s="5">
        <v>4</v>
      </c>
      <c r="AL814" s="5">
        <v>60</v>
      </c>
      <c r="AM814" s="5">
        <v>95.833332999999996</v>
      </c>
      <c r="AN814" s="5">
        <v>0.625</v>
      </c>
      <c r="AO814" s="5">
        <v>100</v>
      </c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</row>
    <row r="815" spans="1:52" x14ac:dyDescent="0.25">
      <c r="A815" s="5">
        <v>192</v>
      </c>
      <c r="B815" s="5">
        <v>19</v>
      </c>
      <c r="C815" s="5">
        <v>0</v>
      </c>
      <c r="D815" s="5">
        <v>0</v>
      </c>
      <c r="E815" s="5">
        <v>0</v>
      </c>
      <c r="F815" s="5">
        <v>0</v>
      </c>
      <c r="G815" s="5">
        <v>0</v>
      </c>
      <c r="H815" s="5">
        <v>15</v>
      </c>
      <c r="I815" s="5">
        <v>9</v>
      </c>
      <c r="J815" s="5">
        <v>97.222222000000002</v>
      </c>
      <c r="K815" s="5">
        <v>0.96899999999999997</v>
      </c>
      <c r="L815" s="5">
        <v>100</v>
      </c>
      <c r="M815" s="5"/>
      <c r="N815" s="5"/>
      <c r="O815" s="5"/>
      <c r="P815" s="5"/>
      <c r="Q815" s="5">
        <v>154</v>
      </c>
      <c r="R815" s="5">
        <v>16</v>
      </c>
      <c r="S815" s="5">
        <v>0</v>
      </c>
      <c r="T815" s="5">
        <v>0</v>
      </c>
      <c r="U815" s="5">
        <v>0</v>
      </c>
      <c r="V815" s="5">
        <v>53</v>
      </c>
      <c r="W815" s="5">
        <v>0</v>
      </c>
      <c r="X815" s="5">
        <v>0</v>
      </c>
      <c r="Y815" s="5">
        <v>35</v>
      </c>
      <c r="Z815" s="5">
        <v>98.611110999999994</v>
      </c>
      <c r="AA815" s="5">
        <v>0.75</v>
      </c>
      <c r="AB815" s="5">
        <v>100</v>
      </c>
      <c r="AC815" s="5"/>
      <c r="AD815" s="5">
        <v>153</v>
      </c>
      <c r="AE815" s="5">
        <v>13</v>
      </c>
      <c r="AF815" s="5">
        <v>0</v>
      </c>
      <c r="AG815" s="5">
        <v>0</v>
      </c>
      <c r="AH815" s="5">
        <v>0</v>
      </c>
      <c r="AI815" s="5">
        <v>32</v>
      </c>
      <c r="AJ815" s="5">
        <v>0</v>
      </c>
      <c r="AK815" s="5">
        <v>0</v>
      </c>
      <c r="AL815" s="5">
        <v>64</v>
      </c>
      <c r="AM815" s="5">
        <v>95.833332999999996</v>
      </c>
      <c r="AN815" s="5">
        <v>0.56200000000000006</v>
      </c>
      <c r="AO815" s="5">
        <v>100</v>
      </c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</row>
    <row r="816" spans="1:52" x14ac:dyDescent="0.25">
      <c r="A816" s="5">
        <v>193</v>
      </c>
      <c r="B816" s="5">
        <v>17</v>
      </c>
      <c r="C816" s="5">
        <v>0</v>
      </c>
      <c r="D816" s="5">
        <v>0</v>
      </c>
      <c r="E816" s="5">
        <v>0</v>
      </c>
      <c r="F816" s="5">
        <v>38</v>
      </c>
      <c r="G816" s="5">
        <v>0</v>
      </c>
      <c r="H816" s="5">
        <v>0</v>
      </c>
      <c r="I816" s="5">
        <v>24</v>
      </c>
      <c r="J816" s="5">
        <v>100</v>
      </c>
      <c r="K816" s="5">
        <v>0.82799999999999996</v>
      </c>
      <c r="L816" s="5">
        <v>100</v>
      </c>
      <c r="M816" s="5"/>
      <c r="N816" s="5"/>
      <c r="O816" s="5"/>
      <c r="P816" s="5"/>
      <c r="Q816" s="5">
        <v>155</v>
      </c>
      <c r="R816" s="5">
        <v>15</v>
      </c>
      <c r="S816" s="5">
        <v>0</v>
      </c>
      <c r="T816" s="5">
        <v>10</v>
      </c>
      <c r="U816" s="5">
        <v>43</v>
      </c>
      <c r="V816" s="5">
        <v>125</v>
      </c>
      <c r="W816" s="5">
        <v>0</v>
      </c>
      <c r="X816" s="5">
        <v>0</v>
      </c>
      <c r="Y816" s="5">
        <v>24</v>
      </c>
      <c r="Z816" s="5">
        <v>91.666667000000004</v>
      </c>
      <c r="AA816" s="5">
        <v>0.70299999999999996</v>
      </c>
      <c r="AB816" s="5">
        <v>100</v>
      </c>
      <c r="AC816" s="5"/>
      <c r="AD816" s="5">
        <v>154</v>
      </c>
      <c r="AE816" s="5">
        <v>13</v>
      </c>
      <c r="AF816" s="5">
        <v>0</v>
      </c>
      <c r="AG816" s="5">
        <v>0</v>
      </c>
      <c r="AH816" s="5">
        <v>6</v>
      </c>
      <c r="AI816" s="5">
        <v>36</v>
      </c>
      <c r="AJ816" s="5">
        <v>0</v>
      </c>
      <c r="AK816" s="5">
        <v>0</v>
      </c>
      <c r="AL816" s="5">
        <v>65</v>
      </c>
      <c r="AM816" s="5">
        <v>100</v>
      </c>
      <c r="AN816" s="5">
        <v>0.51600000000000001</v>
      </c>
      <c r="AO816" s="5">
        <v>100</v>
      </c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</row>
    <row r="817" spans="1:52" x14ac:dyDescent="0.25">
      <c r="A817" s="5">
        <v>194</v>
      </c>
      <c r="B817" s="5">
        <v>16</v>
      </c>
      <c r="C817" s="5">
        <v>0</v>
      </c>
      <c r="D817" s="5">
        <v>0</v>
      </c>
      <c r="E817" s="5">
        <v>2</v>
      </c>
      <c r="F817" s="5">
        <v>59</v>
      </c>
      <c r="G817" s="5">
        <v>0</v>
      </c>
      <c r="H817" s="5">
        <v>0</v>
      </c>
      <c r="I817" s="5">
        <v>41</v>
      </c>
      <c r="J817" s="5">
        <v>98.611110999999994</v>
      </c>
      <c r="K817" s="5">
        <v>0.73399999999999999</v>
      </c>
      <c r="L817" s="5">
        <v>100</v>
      </c>
      <c r="M817" s="5"/>
      <c r="N817" s="5"/>
      <c r="O817" s="5"/>
      <c r="P817" s="5"/>
      <c r="Q817" s="5">
        <v>156</v>
      </c>
      <c r="R817" s="5">
        <v>14</v>
      </c>
      <c r="S817" s="5">
        <v>0</v>
      </c>
      <c r="T817" s="5">
        <v>0</v>
      </c>
      <c r="U817" s="5">
        <v>0</v>
      </c>
      <c r="V817" s="5">
        <v>24</v>
      </c>
      <c r="W817" s="5">
        <v>0</v>
      </c>
      <c r="X817" s="5">
        <v>0</v>
      </c>
      <c r="Y817" s="5">
        <v>55</v>
      </c>
      <c r="Z817" s="5">
        <v>100</v>
      </c>
      <c r="AA817" s="5">
        <v>0.625</v>
      </c>
      <c r="AB817" s="5">
        <v>100</v>
      </c>
      <c r="AC817" s="5"/>
      <c r="AD817" s="5">
        <v>155</v>
      </c>
      <c r="AE817" s="5">
        <v>13</v>
      </c>
      <c r="AF817" s="5">
        <v>0</v>
      </c>
      <c r="AG817" s="5">
        <v>0</v>
      </c>
      <c r="AH817" s="5">
        <v>4</v>
      </c>
      <c r="AI817" s="5">
        <v>49</v>
      </c>
      <c r="AJ817" s="5">
        <v>0</v>
      </c>
      <c r="AK817" s="5">
        <v>4</v>
      </c>
      <c r="AL817" s="5">
        <v>66</v>
      </c>
      <c r="AM817" s="5">
        <v>100</v>
      </c>
      <c r="AN817" s="5">
        <v>0.53100000000000003</v>
      </c>
      <c r="AO817" s="5">
        <v>100</v>
      </c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</row>
    <row r="818" spans="1:52" x14ac:dyDescent="0.25">
      <c r="A818" s="5">
        <v>195</v>
      </c>
      <c r="B818" s="5">
        <v>15</v>
      </c>
      <c r="C818" s="5">
        <v>0</v>
      </c>
      <c r="D818" s="5">
        <v>12</v>
      </c>
      <c r="E818" s="5">
        <v>37</v>
      </c>
      <c r="F818" s="5">
        <v>116</v>
      </c>
      <c r="G818" s="5">
        <v>0</v>
      </c>
      <c r="H818" s="5">
        <v>0</v>
      </c>
      <c r="I818" s="5">
        <v>20</v>
      </c>
      <c r="J818" s="5">
        <v>98.611110999999994</v>
      </c>
      <c r="K818" s="5">
        <v>0.68799999999999994</v>
      </c>
      <c r="L818" s="5">
        <v>100</v>
      </c>
      <c r="M818" s="5"/>
      <c r="N818" s="5"/>
      <c r="O818" s="5"/>
      <c r="P818" s="5"/>
      <c r="Q818" s="5">
        <v>157</v>
      </c>
      <c r="R818" s="5">
        <v>15</v>
      </c>
      <c r="S818" s="5">
        <v>0</v>
      </c>
      <c r="T818" s="5">
        <v>0</v>
      </c>
      <c r="U818" s="5">
        <v>0</v>
      </c>
      <c r="V818" s="5">
        <v>41</v>
      </c>
      <c r="W818" s="5">
        <v>0</v>
      </c>
      <c r="X818" s="5">
        <v>10</v>
      </c>
      <c r="Y818" s="5">
        <v>21</v>
      </c>
      <c r="Z818" s="5">
        <v>98.611110999999994</v>
      </c>
      <c r="AA818" s="5">
        <v>0.65700000000000003</v>
      </c>
      <c r="AB818" s="5">
        <v>100</v>
      </c>
      <c r="AC818" s="5"/>
      <c r="AD818" s="5">
        <v>156</v>
      </c>
      <c r="AE818" s="5">
        <v>12</v>
      </c>
      <c r="AF818" s="5">
        <v>0</v>
      </c>
      <c r="AG818" s="5">
        <v>0</v>
      </c>
      <c r="AH818" s="5">
        <v>0</v>
      </c>
      <c r="AI818" s="5">
        <v>3</v>
      </c>
      <c r="AJ818" s="5">
        <v>0</v>
      </c>
      <c r="AK818" s="5">
        <v>20</v>
      </c>
      <c r="AL818" s="5">
        <v>66</v>
      </c>
      <c r="AM818" s="5">
        <v>97.222222000000002</v>
      </c>
      <c r="AN818" s="5">
        <v>0.46899999999999997</v>
      </c>
      <c r="AO818" s="5">
        <v>100</v>
      </c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</row>
    <row r="819" spans="1:52" x14ac:dyDescent="0.25">
      <c r="A819" s="5">
        <v>196</v>
      </c>
      <c r="B819" s="5">
        <v>14</v>
      </c>
      <c r="C819" s="5">
        <v>0</v>
      </c>
      <c r="D819" s="5">
        <v>0</v>
      </c>
      <c r="E819" s="5">
        <v>0</v>
      </c>
      <c r="F819" s="5">
        <v>23</v>
      </c>
      <c r="G819" s="5">
        <v>0</v>
      </c>
      <c r="H819" s="5">
        <v>0</v>
      </c>
      <c r="I819" s="5">
        <v>54</v>
      </c>
      <c r="J819" s="5">
        <v>100</v>
      </c>
      <c r="K819" s="5">
        <v>0.64100000000000001</v>
      </c>
      <c r="L819" s="5">
        <v>100</v>
      </c>
      <c r="M819" s="5"/>
      <c r="N819" s="5"/>
      <c r="O819" s="5"/>
      <c r="P819" s="5"/>
      <c r="Q819" s="5">
        <v>158</v>
      </c>
      <c r="R819" s="5">
        <v>14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9</v>
      </c>
      <c r="Y819" s="5">
        <v>28</v>
      </c>
      <c r="Z819" s="5">
        <v>58.333333000000003</v>
      </c>
      <c r="AA819" s="5">
        <v>0.60899999999999999</v>
      </c>
      <c r="AB819" s="5">
        <v>100</v>
      </c>
      <c r="AC819" s="5"/>
      <c r="AD819" s="5">
        <v>157</v>
      </c>
      <c r="AE819" s="5">
        <v>11</v>
      </c>
      <c r="AF819" s="5">
        <v>0</v>
      </c>
      <c r="AG819" s="5">
        <v>0</v>
      </c>
      <c r="AH819" s="5">
        <v>0</v>
      </c>
      <c r="AI819" s="5">
        <v>0</v>
      </c>
      <c r="AJ819" s="5">
        <v>0</v>
      </c>
      <c r="AK819" s="5">
        <v>0</v>
      </c>
      <c r="AL819" s="5">
        <v>46</v>
      </c>
      <c r="AM819" s="5">
        <v>65.277777999999998</v>
      </c>
      <c r="AN819" s="5">
        <v>0.42199999999999999</v>
      </c>
      <c r="AO819" s="5">
        <v>100</v>
      </c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</row>
    <row r="820" spans="1:52" x14ac:dyDescent="0.25">
      <c r="A820" s="5">
        <v>197</v>
      </c>
      <c r="B820" s="5">
        <v>15</v>
      </c>
      <c r="C820" s="5">
        <v>0</v>
      </c>
      <c r="D820" s="5">
        <v>0</v>
      </c>
      <c r="E820" s="5">
        <v>0</v>
      </c>
      <c r="F820" s="5">
        <v>39</v>
      </c>
      <c r="G820" s="5">
        <v>0</v>
      </c>
      <c r="H820" s="5">
        <v>0</v>
      </c>
      <c r="I820" s="5">
        <v>18</v>
      </c>
      <c r="J820" s="5">
        <v>83.333332999999996</v>
      </c>
      <c r="K820" s="5">
        <v>0.67100000000000004</v>
      </c>
      <c r="L820" s="5">
        <v>100</v>
      </c>
      <c r="M820" s="5"/>
      <c r="N820" s="5"/>
      <c r="O820" s="5"/>
      <c r="P820" s="5"/>
      <c r="Q820" s="5">
        <v>159</v>
      </c>
      <c r="R820" s="5">
        <v>11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10</v>
      </c>
      <c r="Y820" s="5">
        <v>6</v>
      </c>
      <c r="Z820" s="5">
        <v>31.944444000000001</v>
      </c>
      <c r="AA820" s="5">
        <v>0.48399999999999999</v>
      </c>
      <c r="AB820" s="5">
        <v>100</v>
      </c>
      <c r="AC820" s="5"/>
      <c r="AD820" s="5">
        <v>158</v>
      </c>
      <c r="AE820" s="5">
        <v>12</v>
      </c>
      <c r="AF820" s="5">
        <v>0</v>
      </c>
      <c r="AG820" s="5">
        <v>0</v>
      </c>
      <c r="AH820" s="5">
        <v>0</v>
      </c>
      <c r="AI820" s="5">
        <v>0</v>
      </c>
      <c r="AJ820" s="5">
        <v>0</v>
      </c>
      <c r="AK820" s="5">
        <v>38</v>
      </c>
      <c r="AL820" s="5">
        <v>1</v>
      </c>
      <c r="AM820" s="5">
        <v>33.333333000000003</v>
      </c>
      <c r="AN820" s="5">
        <v>0.437</v>
      </c>
      <c r="AO820" s="5">
        <v>100</v>
      </c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</row>
    <row r="821" spans="1:52" x14ac:dyDescent="0.25">
      <c r="A821" s="5">
        <v>198</v>
      </c>
      <c r="B821" s="5">
        <v>14</v>
      </c>
      <c r="C821" s="5">
        <v>0</v>
      </c>
      <c r="D821" s="5">
        <v>0</v>
      </c>
      <c r="E821" s="5">
        <v>0</v>
      </c>
      <c r="F821" s="5">
        <v>0</v>
      </c>
      <c r="G821" s="5">
        <v>0</v>
      </c>
      <c r="H821" s="5">
        <v>0</v>
      </c>
      <c r="I821" s="5">
        <v>57</v>
      </c>
      <c r="J821" s="5">
        <v>86.111110999999994</v>
      </c>
      <c r="K821" s="5">
        <v>0.57899999999999996</v>
      </c>
      <c r="L821" s="5">
        <v>100</v>
      </c>
      <c r="M821" s="5"/>
      <c r="N821" s="5"/>
      <c r="O821" s="5"/>
      <c r="P821" s="5"/>
      <c r="Q821" s="5">
        <v>160</v>
      </c>
      <c r="R821" s="5">
        <v>12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20</v>
      </c>
      <c r="Y821" s="5">
        <v>3</v>
      </c>
      <c r="Z821" s="5">
        <v>50</v>
      </c>
      <c r="AA821" s="5">
        <v>0.5</v>
      </c>
      <c r="AB821" s="5">
        <v>100</v>
      </c>
      <c r="AC821" s="5"/>
      <c r="AD821" s="5">
        <v>159</v>
      </c>
      <c r="AE821" s="5">
        <v>10</v>
      </c>
      <c r="AF821" s="5">
        <v>0</v>
      </c>
      <c r="AG821" s="5">
        <v>0</v>
      </c>
      <c r="AH821" s="5">
        <v>0</v>
      </c>
      <c r="AI821" s="5">
        <v>0</v>
      </c>
      <c r="AJ821" s="5">
        <v>0</v>
      </c>
      <c r="AK821" s="5">
        <v>20</v>
      </c>
      <c r="AL821" s="5">
        <v>17</v>
      </c>
      <c r="AM821" s="5">
        <v>33.333333000000003</v>
      </c>
      <c r="AN821" s="5">
        <v>0.39100000000000001</v>
      </c>
      <c r="AO821" s="5">
        <v>100</v>
      </c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</row>
    <row r="822" spans="1:52" x14ac:dyDescent="0.25">
      <c r="A822" s="5">
        <v>199</v>
      </c>
      <c r="B822" s="5">
        <v>11</v>
      </c>
      <c r="C822" s="5">
        <v>0</v>
      </c>
      <c r="D822" s="5">
        <v>0</v>
      </c>
      <c r="E822" s="5">
        <v>0</v>
      </c>
      <c r="F822" s="5">
        <v>0</v>
      </c>
      <c r="G822" s="5">
        <v>0</v>
      </c>
      <c r="H822" s="5">
        <v>0</v>
      </c>
      <c r="I822" s="5">
        <v>15</v>
      </c>
      <c r="J822" s="5">
        <v>30.555555999999999</v>
      </c>
      <c r="K822" s="5">
        <v>0.5</v>
      </c>
      <c r="L822" s="5">
        <v>100</v>
      </c>
      <c r="M822" s="5"/>
      <c r="N822" s="5"/>
      <c r="O822" s="5"/>
      <c r="P822" s="5"/>
      <c r="R822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/>
      <c r="AD822" s="5">
        <v>160</v>
      </c>
      <c r="AE822" s="5">
        <v>11</v>
      </c>
      <c r="AF822" s="5">
        <v>0</v>
      </c>
      <c r="AG822" s="5">
        <v>0</v>
      </c>
      <c r="AH822" s="5">
        <v>0</v>
      </c>
      <c r="AI822" s="5">
        <v>0</v>
      </c>
      <c r="AJ822" s="5">
        <v>0</v>
      </c>
      <c r="AK822" s="5">
        <v>27</v>
      </c>
      <c r="AL822" s="5">
        <v>16</v>
      </c>
      <c r="AM822" s="5">
        <v>44.444443999999997</v>
      </c>
      <c r="AN822" s="5">
        <v>0.40600000000000003</v>
      </c>
      <c r="AO822" s="5">
        <v>100</v>
      </c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</row>
    <row r="823" spans="1:52" x14ac:dyDescent="0.25">
      <c r="A823" s="5">
        <v>200</v>
      </c>
      <c r="B823" s="5">
        <v>12</v>
      </c>
      <c r="C823" s="5">
        <v>0</v>
      </c>
      <c r="D823" s="5">
        <v>0</v>
      </c>
      <c r="E823" s="5">
        <v>0</v>
      </c>
      <c r="F823" s="5">
        <v>0</v>
      </c>
      <c r="G823" s="5">
        <v>0</v>
      </c>
      <c r="H823" s="5">
        <v>10</v>
      </c>
      <c r="I823" s="5">
        <v>24</v>
      </c>
      <c r="J823" s="5">
        <v>65.277777999999998</v>
      </c>
      <c r="K823" s="5">
        <v>0.5</v>
      </c>
      <c r="L823" s="5">
        <v>100</v>
      </c>
      <c r="M823" s="5"/>
      <c r="N823" s="5"/>
      <c r="O823" s="5"/>
      <c r="P823" s="5"/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/>
      <c r="AE823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</row>
    <row r="824" spans="1:52" x14ac:dyDescent="0.25">
      <c r="AC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</row>
    <row r="825" spans="1:52" x14ac:dyDescent="0.25">
      <c r="D825" s="5">
        <f t="shared" ref="D825:I825" si="9" xml:space="preserve"> AVERAGE(D624:D823)</f>
        <v>0.19500000000000001</v>
      </c>
      <c r="E825" s="5">
        <f t="shared" si="9"/>
        <v>1.4550000000000001</v>
      </c>
      <c r="F825" s="5">
        <f t="shared" si="9"/>
        <v>15.37</v>
      </c>
      <c r="G825" s="5">
        <f t="shared" si="9"/>
        <v>0</v>
      </c>
      <c r="H825" s="5">
        <f t="shared" si="9"/>
        <v>5.99</v>
      </c>
      <c r="I825" s="5">
        <f t="shared" si="9"/>
        <v>36.005000000000003</v>
      </c>
      <c r="J825" s="5">
        <f xml:space="preserve"> AVERAGE(J624:J823)</f>
        <v>85.604166634999999</v>
      </c>
      <c r="T825" s="5">
        <f t="shared" ref="T825:Y825" si="10" xml:space="preserve"> AVERAGE(T624:T823)</f>
        <v>8.5000000000000006E-2</v>
      </c>
      <c r="U825" s="5">
        <f t="shared" si="10"/>
        <v>0.39500000000000002</v>
      </c>
      <c r="V825" s="5">
        <f t="shared" si="10"/>
        <v>7.51</v>
      </c>
      <c r="W825" s="5">
        <f t="shared" si="10"/>
        <v>0</v>
      </c>
      <c r="X825" s="5">
        <f t="shared" si="10"/>
        <v>16.23</v>
      </c>
      <c r="Y825" s="5">
        <f t="shared" si="10"/>
        <v>30.25</v>
      </c>
      <c r="Z825" s="5">
        <f xml:space="preserve"> AVERAGE(Z624:Z823)</f>
        <v>78.187499970000047</v>
      </c>
      <c r="AC825" s="5"/>
      <c r="AD825" s="5"/>
      <c r="AE825" s="5"/>
      <c r="AF825" s="5"/>
      <c r="AG825" s="5">
        <f t="shared" ref="AG825:AL825" si="11" xml:space="preserve"> AVERAGE(AG624:AG823)</f>
        <v>0.01</v>
      </c>
      <c r="AH825" s="5">
        <f t="shared" si="11"/>
        <v>0.15</v>
      </c>
      <c r="AI825" s="5">
        <f t="shared" si="11"/>
        <v>2.06</v>
      </c>
      <c r="AJ825" s="5">
        <f t="shared" si="11"/>
        <v>0</v>
      </c>
      <c r="AK825" s="5">
        <f t="shared" si="11"/>
        <v>31.695</v>
      </c>
      <c r="AL825" s="5">
        <f t="shared" si="11"/>
        <v>29.71</v>
      </c>
      <c r="AM825" s="5">
        <f xml:space="preserve"> AVERAGE(AM624:AM823)</f>
        <v>74.833333330000002</v>
      </c>
    </row>
    <row r="827" spans="1:52" x14ac:dyDescent="0.25">
      <c r="A827" s="4"/>
      <c r="B827" s="4"/>
      <c r="C827" s="4"/>
      <c r="D827" s="4"/>
      <c r="E827" s="5"/>
      <c r="F827" s="5"/>
      <c r="G827" s="5"/>
      <c r="H827" s="5"/>
      <c r="I827" s="5"/>
    </row>
    <row r="829" spans="1:52" x14ac:dyDescent="0.25">
      <c r="A829" s="5" t="s">
        <v>0</v>
      </c>
      <c r="B829" s="5" t="s">
        <v>1</v>
      </c>
      <c r="C829" s="5" t="s">
        <v>2</v>
      </c>
      <c r="D829" s="5" t="s">
        <v>3</v>
      </c>
      <c r="E829" s="5" t="s">
        <v>4</v>
      </c>
      <c r="F829" s="5" t="s">
        <v>5</v>
      </c>
      <c r="G829" s="5" t="s">
        <v>6</v>
      </c>
      <c r="H829" s="5" t="s">
        <v>7</v>
      </c>
      <c r="I829" s="5" t="s">
        <v>8</v>
      </c>
      <c r="J829" s="5" t="s">
        <v>9</v>
      </c>
      <c r="K829" s="5" t="s">
        <v>10</v>
      </c>
      <c r="L829" s="5" t="s">
        <v>11</v>
      </c>
      <c r="M829" s="5"/>
      <c r="N829" s="5"/>
      <c r="O829" s="5"/>
      <c r="P829" s="5"/>
      <c r="Q829" s="5" t="s">
        <v>0</v>
      </c>
      <c r="R829" s="5" t="s">
        <v>1</v>
      </c>
      <c r="S829" s="5" t="s">
        <v>2</v>
      </c>
      <c r="T829" s="5" t="s">
        <v>3</v>
      </c>
      <c r="U829" s="5" t="s">
        <v>4</v>
      </c>
      <c r="V829" s="5" t="s">
        <v>5</v>
      </c>
      <c r="W829" s="5" t="s">
        <v>6</v>
      </c>
      <c r="X829" s="5" t="s">
        <v>7</v>
      </c>
      <c r="Y829" s="5" t="s">
        <v>8</v>
      </c>
      <c r="Z829" s="5" t="s">
        <v>9</v>
      </c>
      <c r="AA829" s="5" t="s">
        <v>10</v>
      </c>
      <c r="AB829" s="5" t="s">
        <v>11</v>
      </c>
      <c r="AC829" s="5"/>
      <c r="AD829" s="5" t="s">
        <v>0</v>
      </c>
      <c r="AE829" s="5" t="s">
        <v>1</v>
      </c>
      <c r="AF829" s="5" t="s">
        <v>2</v>
      </c>
      <c r="AG829" s="5" t="s">
        <v>3</v>
      </c>
      <c r="AH829" s="5" t="s">
        <v>4</v>
      </c>
      <c r="AI829" s="5" t="s">
        <v>5</v>
      </c>
      <c r="AJ829" s="5" t="s">
        <v>6</v>
      </c>
      <c r="AK829" s="5" t="s">
        <v>7</v>
      </c>
      <c r="AL829" s="5" t="s">
        <v>8</v>
      </c>
      <c r="AM829" s="5" t="s">
        <v>9</v>
      </c>
      <c r="AN829" s="5" t="s">
        <v>10</v>
      </c>
      <c r="AO829" s="5" t="s">
        <v>11</v>
      </c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</row>
    <row r="830" spans="1:52" x14ac:dyDescent="0.25">
      <c r="A830" s="5">
        <v>2</v>
      </c>
      <c r="B830" s="5">
        <v>0.4</v>
      </c>
      <c r="C830" s="5" t="s">
        <v>24</v>
      </c>
      <c r="D830" s="5">
        <v>720</v>
      </c>
      <c r="E830" s="5">
        <v>3600</v>
      </c>
      <c r="F830" s="5">
        <v>20</v>
      </c>
      <c r="G830" s="5">
        <v>25</v>
      </c>
      <c r="H830" s="5">
        <v>0.1</v>
      </c>
      <c r="I830" s="5">
        <v>0.4</v>
      </c>
      <c r="J830" s="5">
        <v>160</v>
      </c>
      <c r="K830" s="5">
        <v>1</v>
      </c>
      <c r="L830" s="5"/>
      <c r="M830" s="5"/>
      <c r="N830" s="5"/>
      <c r="O830" s="5"/>
      <c r="P830" s="5"/>
      <c r="Q830" s="5">
        <v>2</v>
      </c>
      <c r="R830" s="5">
        <v>0.4</v>
      </c>
      <c r="S830" s="5" t="s">
        <v>24</v>
      </c>
      <c r="T830" s="5">
        <v>720</v>
      </c>
      <c r="U830" s="5">
        <v>3600</v>
      </c>
      <c r="V830" s="5">
        <v>20</v>
      </c>
      <c r="W830" s="5">
        <v>25</v>
      </c>
      <c r="X830" s="5">
        <v>0.1</v>
      </c>
      <c r="Y830" s="5">
        <v>0.4</v>
      </c>
      <c r="Z830" s="5">
        <v>160</v>
      </c>
      <c r="AA830" s="5">
        <v>1</v>
      </c>
      <c r="AB830" s="5"/>
      <c r="AC830" s="5"/>
      <c r="AD830" s="5">
        <v>2</v>
      </c>
      <c r="AE830" s="5">
        <v>0.4</v>
      </c>
      <c r="AF830" s="5" t="s">
        <v>24</v>
      </c>
      <c r="AG830" s="5">
        <v>720</v>
      </c>
      <c r="AH830" s="5">
        <v>3600</v>
      </c>
      <c r="AI830" s="5">
        <v>20</v>
      </c>
      <c r="AJ830" s="5">
        <v>25</v>
      </c>
      <c r="AK830" s="5">
        <v>0.1</v>
      </c>
      <c r="AL830" s="5">
        <v>0.4</v>
      </c>
      <c r="AM830" s="5">
        <v>160</v>
      </c>
      <c r="AN830" s="5">
        <v>1</v>
      </c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</row>
    <row r="831" spans="1:52" x14ac:dyDescent="0.25">
      <c r="A831" s="5">
        <v>1</v>
      </c>
      <c r="B831" s="5">
        <v>9</v>
      </c>
      <c r="C831" s="5">
        <v>0</v>
      </c>
      <c r="D831" s="5">
        <v>0</v>
      </c>
      <c r="E831" s="5">
        <v>0</v>
      </c>
      <c r="F831" s="5">
        <v>38</v>
      </c>
      <c r="G831" s="5">
        <v>0</v>
      </c>
      <c r="H831" s="5">
        <v>0</v>
      </c>
      <c r="I831" s="5">
        <v>29</v>
      </c>
      <c r="J831" s="5">
        <v>97.916667000000004</v>
      </c>
      <c r="K831" s="5">
        <v>0.46899999999999997</v>
      </c>
      <c r="L831" s="5">
        <v>100</v>
      </c>
      <c r="M831" s="5"/>
      <c r="N831" s="5"/>
      <c r="O831" s="5"/>
      <c r="P831" s="5"/>
      <c r="Q831" s="5">
        <v>61</v>
      </c>
      <c r="R831" s="5">
        <v>9</v>
      </c>
      <c r="S831" s="5">
        <v>0</v>
      </c>
      <c r="T831" s="5">
        <v>0</v>
      </c>
      <c r="U831" s="5">
        <v>0</v>
      </c>
      <c r="V831" s="5">
        <v>12</v>
      </c>
      <c r="W831" s="5">
        <v>0</v>
      </c>
      <c r="X831" s="5">
        <v>0</v>
      </c>
      <c r="Y831" s="5">
        <v>4</v>
      </c>
      <c r="Z831" s="5">
        <v>100</v>
      </c>
      <c r="AA831" s="5">
        <v>0.40600000000000003</v>
      </c>
      <c r="AB831" s="5">
        <v>100</v>
      </c>
      <c r="AC831" s="5"/>
      <c r="AD831" s="5">
        <v>61</v>
      </c>
      <c r="AE831" s="5">
        <v>8</v>
      </c>
      <c r="AF831" s="5">
        <v>0</v>
      </c>
      <c r="AG831" s="5">
        <v>0</v>
      </c>
      <c r="AH831" s="5">
        <v>0</v>
      </c>
      <c r="AI831" s="5">
        <v>9</v>
      </c>
      <c r="AJ831" s="5">
        <v>0</v>
      </c>
      <c r="AK831" s="5">
        <v>0</v>
      </c>
      <c r="AL831" s="5">
        <v>29</v>
      </c>
      <c r="AM831" s="5">
        <v>100</v>
      </c>
      <c r="AN831" s="5">
        <v>0.35899999999999999</v>
      </c>
      <c r="AO831" s="5">
        <v>100</v>
      </c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</row>
    <row r="832" spans="1:52" x14ac:dyDescent="0.25">
      <c r="A832" s="5">
        <v>2</v>
      </c>
      <c r="B832" s="5">
        <v>7</v>
      </c>
      <c r="C832" s="5">
        <v>0</v>
      </c>
      <c r="D832" s="5">
        <v>0</v>
      </c>
      <c r="E832" s="5">
        <v>0</v>
      </c>
      <c r="F832" s="5">
        <v>0</v>
      </c>
      <c r="G832" s="5">
        <v>0</v>
      </c>
      <c r="H832" s="5">
        <v>10</v>
      </c>
      <c r="I832" s="5">
        <v>32</v>
      </c>
      <c r="J832" s="5">
        <v>70.833332999999996</v>
      </c>
      <c r="K832" s="5">
        <v>0.39100000000000001</v>
      </c>
      <c r="L832" s="5">
        <v>100</v>
      </c>
      <c r="M832" s="5"/>
      <c r="N832" s="5"/>
      <c r="O832" s="5"/>
      <c r="P832" s="5"/>
      <c r="Q832" s="5">
        <v>62</v>
      </c>
      <c r="R832" s="5">
        <v>7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40</v>
      </c>
      <c r="Y832" s="5">
        <v>6</v>
      </c>
      <c r="Z832" s="5">
        <v>58.333333000000003</v>
      </c>
      <c r="AA832" s="5">
        <v>0.32800000000000001</v>
      </c>
      <c r="AB832" s="5">
        <v>100</v>
      </c>
      <c r="AC832" s="5"/>
      <c r="AD832" s="5">
        <v>62</v>
      </c>
      <c r="AE832" s="5">
        <v>7</v>
      </c>
      <c r="AF832" s="5">
        <v>0</v>
      </c>
      <c r="AG832" s="5">
        <v>0</v>
      </c>
      <c r="AH832" s="5">
        <v>0</v>
      </c>
      <c r="AI832" s="5">
        <v>0</v>
      </c>
      <c r="AJ832" s="5">
        <v>0</v>
      </c>
      <c r="AK832" s="5">
        <v>50</v>
      </c>
      <c r="AL832" s="5">
        <v>16</v>
      </c>
      <c r="AM832" s="5">
        <v>100</v>
      </c>
      <c r="AN832" s="5">
        <v>0.29699999999999999</v>
      </c>
      <c r="AO832" s="5">
        <v>100</v>
      </c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</row>
    <row r="833" spans="1:52" x14ac:dyDescent="0.25">
      <c r="A833" s="5">
        <v>3</v>
      </c>
      <c r="B833" s="5">
        <v>5</v>
      </c>
      <c r="C833" s="5">
        <v>0</v>
      </c>
      <c r="D833" s="5">
        <v>0</v>
      </c>
      <c r="E833" s="5">
        <v>0</v>
      </c>
      <c r="F833" s="5">
        <v>0</v>
      </c>
      <c r="G833" s="5">
        <v>0</v>
      </c>
      <c r="H833" s="5">
        <v>10</v>
      </c>
      <c r="I833" s="5">
        <v>24</v>
      </c>
      <c r="J833" s="5">
        <v>100</v>
      </c>
      <c r="K833" s="5">
        <v>0.29699999999999999</v>
      </c>
      <c r="L833" s="5">
        <v>100</v>
      </c>
      <c r="M833" s="5"/>
      <c r="N833" s="5"/>
      <c r="O833" s="5"/>
      <c r="P833" s="5"/>
      <c r="Q833" s="5">
        <v>63</v>
      </c>
      <c r="R833" s="5">
        <v>5</v>
      </c>
      <c r="S833" s="5">
        <v>0</v>
      </c>
      <c r="T833" s="5">
        <v>0</v>
      </c>
      <c r="U833" s="5">
        <v>0</v>
      </c>
      <c r="V833" s="5">
        <v>3</v>
      </c>
      <c r="W833" s="5">
        <v>0</v>
      </c>
      <c r="X833" s="5">
        <v>2</v>
      </c>
      <c r="Y833" s="5">
        <v>34</v>
      </c>
      <c r="Z833" s="5">
        <v>100</v>
      </c>
      <c r="AA833" s="5">
        <v>0.23499999999999999</v>
      </c>
      <c r="AB833" s="5">
        <v>100</v>
      </c>
      <c r="AC833" s="5"/>
      <c r="AD833" s="5">
        <v>63</v>
      </c>
      <c r="AE833" s="5">
        <v>5</v>
      </c>
      <c r="AF833" s="5">
        <v>0</v>
      </c>
      <c r="AG833" s="5">
        <v>0</v>
      </c>
      <c r="AH833" s="5">
        <v>0</v>
      </c>
      <c r="AI833" s="5">
        <v>0</v>
      </c>
      <c r="AJ833" s="5">
        <v>0</v>
      </c>
      <c r="AK833" s="5">
        <v>11</v>
      </c>
      <c r="AL833" s="5">
        <v>22</v>
      </c>
      <c r="AM833" s="5">
        <v>100</v>
      </c>
      <c r="AN833" s="5">
        <v>0.23499999999999999</v>
      </c>
      <c r="AO833" s="5">
        <v>100</v>
      </c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</row>
    <row r="834" spans="1:52" x14ac:dyDescent="0.25">
      <c r="A834" s="5">
        <v>4</v>
      </c>
      <c r="B834" s="5">
        <v>6</v>
      </c>
      <c r="C834" s="5">
        <v>0</v>
      </c>
      <c r="D834" s="5">
        <v>0</v>
      </c>
      <c r="E834" s="5">
        <v>0</v>
      </c>
      <c r="F834" s="5">
        <v>21</v>
      </c>
      <c r="G834" s="5">
        <v>0</v>
      </c>
      <c r="H834" s="5">
        <v>0</v>
      </c>
      <c r="I834" s="5">
        <v>6</v>
      </c>
      <c r="J834" s="5">
        <v>100</v>
      </c>
      <c r="K834" s="5">
        <v>0.29699999999999999</v>
      </c>
      <c r="L834" s="5">
        <v>100</v>
      </c>
      <c r="M834" s="5"/>
      <c r="N834" s="5"/>
      <c r="O834" s="5"/>
      <c r="P834" s="5"/>
      <c r="Q834" s="5">
        <v>64</v>
      </c>
      <c r="R834" s="5">
        <v>4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2</v>
      </c>
      <c r="Y834" s="5">
        <v>40</v>
      </c>
      <c r="Z834" s="5">
        <v>91.666667000000004</v>
      </c>
      <c r="AA834" s="5">
        <v>0.20300000000000001</v>
      </c>
      <c r="AB834" s="5">
        <v>100</v>
      </c>
      <c r="AC834" s="5"/>
      <c r="AD834" s="5">
        <v>64</v>
      </c>
      <c r="AE834" s="5">
        <v>4</v>
      </c>
      <c r="AF834" s="5">
        <v>0</v>
      </c>
      <c r="AG834" s="5">
        <v>0</v>
      </c>
      <c r="AH834" s="5">
        <v>0</v>
      </c>
      <c r="AI834" s="5">
        <v>0</v>
      </c>
      <c r="AJ834" s="5">
        <v>0</v>
      </c>
      <c r="AK834" s="5">
        <v>8</v>
      </c>
      <c r="AL834" s="5">
        <v>28</v>
      </c>
      <c r="AM834" s="5">
        <v>79.166667000000004</v>
      </c>
      <c r="AN834" s="5">
        <v>0.20300000000000001</v>
      </c>
      <c r="AO834" s="5">
        <v>100</v>
      </c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</row>
    <row r="835" spans="1:52" x14ac:dyDescent="0.25">
      <c r="A835" s="5">
        <v>5</v>
      </c>
      <c r="B835" s="5">
        <v>5</v>
      </c>
      <c r="C835" s="5">
        <v>0</v>
      </c>
      <c r="D835" s="5">
        <v>0</v>
      </c>
      <c r="E835" s="5">
        <v>0</v>
      </c>
      <c r="F835" s="5">
        <v>2</v>
      </c>
      <c r="G835" s="5">
        <v>0</v>
      </c>
      <c r="H835" s="5">
        <v>0</v>
      </c>
      <c r="I835" s="5">
        <v>20</v>
      </c>
      <c r="J835" s="5">
        <v>83.333332999999996</v>
      </c>
      <c r="K835" s="5">
        <v>0.23400000000000001</v>
      </c>
      <c r="L835" s="5">
        <v>100</v>
      </c>
      <c r="M835" s="5"/>
      <c r="N835" s="5"/>
      <c r="O835" s="5"/>
      <c r="P835" s="5"/>
      <c r="Q835" s="5">
        <v>65</v>
      </c>
      <c r="R835" s="5">
        <v>4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16</v>
      </c>
      <c r="Z835" s="5">
        <v>33.333333000000003</v>
      </c>
      <c r="AA835" s="5">
        <v>0.26600000000000001</v>
      </c>
      <c r="AB835" s="5">
        <v>100</v>
      </c>
      <c r="AC835" s="5"/>
      <c r="AD835" s="5">
        <v>65</v>
      </c>
      <c r="AE835" s="5">
        <v>4</v>
      </c>
      <c r="AF835" s="5">
        <v>0</v>
      </c>
      <c r="AG835" s="5">
        <v>0</v>
      </c>
      <c r="AH835" s="5">
        <v>0</v>
      </c>
      <c r="AI835" s="5">
        <v>0</v>
      </c>
      <c r="AJ835" s="5">
        <v>0</v>
      </c>
      <c r="AK835" s="5">
        <v>0</v>
      </c>
      <c r="AL835" s="5">
        <v>10</v>
      </c>
      <c r="AM835" s="5">
        <v>20.833333</v>
      </c>
      <c r="AN835" s="5">
        <v>0.17199999999999999</v>
      </c>
      <c r="AO835" s="5">
        <v>100</v>
      </c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</row>
    <row r="836" spans="1:52" x14ac:dyDescent="0.25">
      <c r="A836" s="5">
        <v>6</v>
      </c>
      <c r="B836" s="5">
        <v>10</v>
      </c>
      <c r="C836" s="5">
        <v>0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31.25</v>
      </c>
      <c r="K836" s="5">
        <v>1.2809999999999999</v>
      </c>
      <c r="L836" s="5">
        <v>100</v>
      </c>
      <c r="M836" s="5"/>
      <c r="N836" s="5"/>
      <c r="O836" s="5"/>
      <c r="P836" s="5"/>
      <c r="Q836" s="5">
        <v>69</v>
      </c>
      <c r="R836" s="5">
        <v>6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10</v>
      </c>
      <c r="Y836" s="5">
        <v>0</v>
      </c>
      <c r="Z836" s="5">
        <v>2.0833330000000001</v>
      </c>
      <c r="AA836" s="5">
        <v>1.125</v>
      </c>
      <c r="AB836" s="5">
        <v>100</v>
      </c>
      <c r="AC836" s="5"/>
      <c r="AD836" s="5">
        <v>69</v>
      </c>
      <c r="AE836" s="5">
        <v>6</v>
      </c>
      <c r="AF836" s="5">
        <v>0</v>
      </c>
      <c r="AG836" s="5">
        <v>0</v>
      </c>
      <c r="AH836" s="5">
        <v>0</v>
      </c>
      <c r="AI836" s="5">
        <v>0</v>
      </c>
      <c r="AJ836" s="5">
        <v>0</v>
      </c>
      <c r="AK836" s="5">
        <v>20</v>
      </c>
      <c r="AL836" s="5">
        <v>0</v>
      </c>
      <c r="AM836" s="5">
        <v>22.916667</v>
      </c>
      <c r="AN836" s="5">
        <v>0.76500000000000001</v>
      </c>
      <c r="AO836" s="5">
        <v>100</v>
      </c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</row>
    <row r="837" spans="1:52" x14ac:dyDescent="0.25">
      <c r="A837" s="5">
        <v>7</v>
      </c>
      <c r="B837" s="5">
        <v>12</v>
      </c>
      <c r="C837" s="5">
        <v>0</v>
      </c>
      <c r="D837" s="5">
        <v>0</v>
      </c>
      <c r="E837" s="5">
        <v>0</v>
      </c>
      <c r="F837" s="5">
        <v>15</v>
      </c>
      <c r="G837" s="5">
        <v>0</v>
      </c>
      <c r="H837" s="5">
        <v>9</v>
      </c>
      <c r="I837" s="5">
        <v>21</v>
      </c>
      <c r="J837" s="5">
        <v>100</v>
      </c>
      <c r="K837" s="5">
        <v>0.42199999999999999</v>
      </c>
      <c r="L837" s="5">
        <v>100</v>
      </c>
      <c r="M837" s="5"/>
      <c r="N837" s="5"/>
      <c r="O837" s="5"/>
      <c r="P837" s="5"/>
      <c r="Q837" s="5">
        <v>70</v>
      </c>
      <c r="R837" s="5">
        <v>10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24</v>
      </c>
      <c r="Z837" s="5">
        <v>50</v>
      </c>
      <c r="AA837" s="5">
        <v>0.35899999999999999</v>
      </c>
      <c r="AB837" s="5">
        <v>100</v>
      </c>
      <c r="AC837" s="5"/>
      <c r="AD837" s="5">
        <v>70</v>
      </c>
      <c r="AE837" s="5">
        <v>10</v>
      </c>
      <c r="AF837" s="5">
        <v>0</v>
      </c>
      <c r="AG837" s="5">
        <v>0</v>
      </c>
      <c r="AH837" s="5">
        <v>0</v>
      </c>
      <c r="AI837" s="5">
        <v>0</v>
      </c>
      <c r="AJ837" s="5">
        <v>0</v>
      </c>
      <c r="AK837" s="5">
        <v>29</v>
      </c>
      <c r="AL837" s="5">
        <v>14</v>
      </c>
      <c r="AM837" s="5">
        <v>70.833332999999996</v>
      </c>
      <c r="AN837" s="5">
        <v>0.29699999999999999</v>
      </c>
      <c r="AO837" s="5">
        <v>100</v>
      </c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</row>
    <row r="838" spans="1:52" x14ac:dyDescent="0.25">
      <c r="A838" s="5">
        <v>8</v>
      </c>
      <c r="B838" s="5">
        <v>10</v>
      </c>
      <c r="C838" s="5">
        <v>0</v>
      </c>
      <c r="D838" s="5">
        <v>0</v>
      </c>
      <c r="E838" s="5">
        <v>0</v>
      </c>
      <c r="F838" s="5">
        <v>0</v>
      </c>
      <c r="G838" s="5">
        <v>0</v>
      </c>
      <c r="H838" s="5">
        <v>15</v>
      </c>
      <c r="I838" s="5">
        <v>42</v>
      </c>
      <c r="J838" s="5">
        <v>100</v>
      </c>
      <c r="K838" s="5">
        <v>0.42199999999999999</v>
      </c>
      <c r="L838" s="5">
        <v>100</v>
      </c>
      <c r="M838" s="5"/>
      <c r="N838" s="5"/>
      <c r="O838" s="5"/>
      <c r="P838" s="5"/>
      <c r="Q838" s="5">
        <v>71</v>
      </c>
      <c r="R838" s="5">
        <v>11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15</v>
      </c>
      <c r="Y838" s="5">
        <v>0</v>
      </c>
      <c r="Z838" s="5">
        <v>93.75</v>
      </c>
      <c r="AA838" s="5">
        <v>0.53100000000000003</v>
      </c>
      <c r="AB838" s="5">
        <v>100</v>
      </c>
      <c r="AC838" s="5"/>
      <c r="AD838" s="5">
        <v>71</v>
      </c>
      <c r="AE838" s="5">
        <v>11</v>
      </c>
      <c r="AF838" s="5">
        <v>0</v>
      </c>
      <c r="AG838" s="5">
        <v>0</v>
      </c>
      <c r="AH838" s="5">
        <v>0</v>
      </c>
      <c r="AI838" s="5">
        <v>0</v>
      </c>
      <c r="AJ838" s="5">
        <v>0</v>
      </c>
      <c r="AK838" s="5">
        <v>16</v>
      </c>
      <c r="AL838" s="5">
        <v>22</v>
      </c>
      <c r="AM838" s="5">
        <v>72.916667000000004</v>
      </c>
      <c r="AN838" s="5">
        <v>0.35899999999999999</v>
      </c>
      <c r="AO838" s="5">
        <v>100</v>
      </c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</row>
    <row r="839" spans="1:52" x14ac:dyDescent="0.25">
      <c r="A839" s="5">
        <v>9</v>
      </c>
      <c r="B839" s="5">
        <v>11</v>
      </c>
      <c r="C839" s="5">
        <v>0</v>
      </c>
      <c r="D839" s="5">
        <v>0</v>
      </c>
      <c r="E839" s="5">
        <v>0</v>
      </c>
      <c r="F839" s="5">
        <v>0</v>
      </c>
      <c r="G839" s="5">
        <v>0</v>
      </c>
      <c r="H839" s="5">
        <v>0</v>
      </c>
      <c r="I839" s="5">
        <v>38</v>
      </c>
      <c r="J839" s="5">
        <v>79.166667000000004</v>
      </c>
      <c r="K839" s="5">
        <v>0.46899999999999997</v>
      </c>
      <c r="L839" s="5">
        <v>100</v>
      </c>
      <c r="M839" s="5"/>
      <c r="N839" s="5"/>
      <c r="O839" s="5"/>
      <c r="P839" s="5"/>
      <c r="Q839" s="5">
        <v>72</v>
      </c>
      <c r="R839" s="5">
        <v>9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25</v>
      </c>
      <c r="Y839" s="5">
        <v>24</v>
      </c>
      <c r="Z839" s="5">
        <v>83.333332999999996</v>
      </c>
      <c r="AA839" s="5">
        <v>0.61</v>
      </c>
      <c r="AB839" s="5">
        <v>100</v>
      </c>
      <c r="AC839" s="5"/>
      <c r="AD839" s="5">
        <v>72</v>
      </c>
      <c r="AE839" s="5">
        <v>9</v>
      </c>
      <c r="AF839" s="5">
        <v>0</v>
      </c>
      <c r="AG839" s="5">
        <v>0</v>
      </c>
      <c r="AH839" s="5">
        <v>0</v>
      </c>
      <c r="AI839" s="5">
        <v>0</v>
      </c>
      <c r="AJ839" s="5">
        <v>0</v>
      </c>
      <c r="AK839" s="5">
        <v>22</v>
      </c>
      <c r="AL839" s="5">
        <v>11</v>
      </c>
      <c r="AM839" s="5">
        <v>50</v>
      </c>
      <c r="AN839" s="5">
        <v>0.313</v>
      </c>
      <c r="AO839" s="5">
        <v>100</v>
      </c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</row>
    <row r="840" spans="1:52" x14ac:dyDescent="0.25">
      <c r="A840" s="5">
        <v>10</v>
      </c>
      <c r="B840" s="5">
        <v>13</v>
      </c>
      <c r="C840" s="5">
        <v>0</v>
      </c>
      <c r="D840" s="5">
        <v>0</v>
      </c>
      <c r="E840" s="5">
        <v>0</v>
      </c>
      <c r="F840" s="5">
        <v>0</v>
      </c>
      <c r="G840" s="5">
        <v>0</v>
      </c>
      <c r="H840" s="5">
        <v>20</v>
      </c>
      <c r="I840" s="5">
        <v>0</v>
      </c>
      <c r="J840" s="5">
        <v>20.833333</v>
      </c>
      <c r="K840" s="5">
        <v>0.46800000000000003</v>
      </c>
      <c r="L840" s="5">
        <v>100</v>
      </c>
      <c r="M840" s="5"/>
      <c r="N840" s="5"/>
      <c r="O840" s="5"/>
      <c r="P840" s="5"/>
      <c r="Q840" s="5">
        <v>73</v>
      </c>
      <c r="R840" s="5">
        <v>11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35</v>
      </c>
      <c r="Y840" s="5">
        <v>18</v>
      </c>
      <c r="Z840" s="5">
        <v>39.583333000000003</v>
      </c>
      <c r="AA840" s="5">
        <v>0.5</v>
      </c>
      <c r="AB840" s="5">
        <v>100</v>
      </c>
      <c r="AC840" s="5"/>
      <c r="AD840" s="5">
        <v>73</v>
      </c>
      <c r="AE840" s="5">
        <v>10</v>
      </c>
      <c r="AF840" s="5">
        <v>0</v>
      </c>
      <c r="AG840" s="5">
        <v>0</v>
      </c>
      <c r="AH840" s="5">
        <v>0</v>
      </c>
      <c r="AI840" s="5">
        <v>0</v>
      </c>
      <c r="AJ840" s="5">
        <v>0</v>
      </c>
      <c r="AK840" s="5">
        <v>45</v>
      </c>
      <c r="AL840" s="5">
        <v>12</v>
      </c>
      <c r="AM840" s="5">
        <v>47.916666999999997</v>
      </c>
      <c r="AN840" s="5">
        <v>0.34399999999999997</v>
      </c>
      <c r="AO840" s="5">
        <v>100</v>
      </c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</row>
    <row r="841" spans="1:52" x14ac:dyDescent="0.25">
      <c r="A841" s="5">
        <v>11</v>
      </c>
      <c r="B841" s="5">
        <v>14</v>
      </c>
      <c r="C841" s="5">
        <v>0</v>
      </c>
      <c r="D841" s="5">
        <v>0</v>
      </c>
      <c r="E841" s="5">
        <v>0</v>
      </c>
      <c r="F841" s="5">
        <v>0</v>
      </c>
      <c r="G841" s="5">
        <v>0</v>
      </c>
      <c r="H841" s="5">
        <v>30</v>
      </c>
      <c r="I841" s="5">
        <v>11</v>
      </c>
      <c r="J841" s="5">
        <v>62.5</v>
      </c>
      <c r="K841" s="5">
        <v>0.54700000000000004</v>
      </c>
      <c r="L841" s="5">
        <v>100</v>
      </c>
      <c r="M841" s="5"/>
      <c r="N841" s="5"/>
      <c r="O841" s="5"/>
      <c r="P841" s="5"/>
      <c r="Q841" s="5">
        <v>74</v>
      </c>
      <c r="R841" s="5">
        <v>13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20</v>
      </c>
      <c r="Z841" s="5">
        <v>41.666666999999997</v>
      </c>
      <c r="AA841" s="5">
        <v>0.40600000000000003</v>
      </c>
      <c r="AB841" s="5">
        <v>100</v>
      </c>
      <c r="AC841" s="5"/>
      <c r="AD841" s="5">
        <v>74</v>
      </c>
      <c r="AE841" s="5">
        <v>13</v>
      </c>
      <c r="AF841" s="5">
        <v>0</v>
      </c>
      <c r="AG841" s="5">
        <v>0</v>
      </c>
      <c r="AH841" s="5">
        <v>0</v>
      </c>
      <c r="AI841" s="5">
        <v>0</v>
      </c>
      <c r="AJ841" s="5">
        <v>0</v>
      </c>
      <c r="AK841" s="5">
        <v>30</v>
      </c>
      <c r="AL841" s="5">
        <v>10</v>
      </c>
      <c r="AM841" s="5">
        <v>22.916667</v>
      </c>
      <c r="AN841" s="5">
        <v>0.39</v>
      </c>
      <c r="AO841" s="5">
        <v>100</v>
      </c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</row>
    <row r="842" spans="1:52" x14ac:dyDescent="0.25">
      <c r="A842" s="5">
        <v>12</v>
      </c>
      <c r="B842" s="5">
        <v>13</v>
      </c>
      <c r="C842" s="5">
        <v>0</v>
      </c>
      <c r="D842" s="5">
        <v>0</v>
      </c>
      <c r="E842" s="5">
        <v>0</v>
      </c>
      <c r="F842" s="5">
        <v>1</v>
      </c>
      <c r="G842" s="5">
        <v>0</v>
      </c>
      <c r="H842" s="5">
        <v>0</v>
      </c>
      <c r="I842" s="5">
        <v>34</v>
      </c>
      <c r="J842" s="5">
        <v>95.833332999999996</v>
      </c>
      <c r="K842" s="5">
        <v>0.56299999999999994</v>
      </c>
      <c r="L842" s="5">
        <v>100</v>
      </c>
      <c r="M842" s="5"/>
      <c r="N842" s="5"/>
      <c r="O842" s="5"/>
      <c r="P842" s="5"/>
      <c r="Q842" s="5">
        <v>75</v>
      </c>
      <c r="R842" s="5">
        <v>13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50</v>
      </c>
      <c r="Y842" s="5">
        <v>0</v>
      </c>
      <c r="Z842" s="5">
        <v>81.25</v>
      </c>
      <c r="AA842" s="5">
        <v>0.45300000000000001</v>
      </c>
      <c r="AB842" s="5">
        <v>100</v>
      </c>
      <c r="AC842" s="5"/>
      <c r="AD842" s="5">
        <v>75</v>
      </c>
      <c r="AE842" s="5">
        <v>13</v>
      </c>
      <c r="AF842" s="5">
        <v>0</v>
      </c>
      <c r="AG842" s="5">
        <v>0</v>
      </c>
      <c r="AH842" s="5">
        <v>0</v>
      </c>
      <c r="AI842" s="5">
        <v>0</v>
      </c>
      <c r="AJ842" s="5">
        <v>0</v>
      </c>
      <c r="AK842" s="5">
        <v>0</v>
      </c>
      <c r="AL842" s="5">
        <v>24</v>
      </c>
      <c r="AM842" s="5">
        <v>50</v>
      </c>
      <c r="AN842" s="5">
        <v>0.40699999999999997</v>
      </c>
      <c r="AO842" s="5">
        <v>100</v>
      </c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</row>
    <row r="843" spans="1:52" x14ac:dyDescent="0.25">
      <c r="A843" s="5">
        <v>13</v>
      </c>
      <c r="B843" s="5">
        <v>15</v>
      </c>
      <c r="C843" s="5">
        <v>0</v>
      </c>
      <c r="D843" s="5">
        <v>0</v>
      </c>
      <c r="E843" s="5">
        <v>0</v>
      </c>
      <c r="F843" s="5">
        <v>15</v>
      </c>
      <c r="G843" s="5">
        <v>0</v>
      </c>
      <c r="H843" s="5">
        <v>6</v>
      </c>
      <c r="I843" s="5">
        <v>30</v>
      </c>
      <c r="J843" s="5">
        <v>100</v>
      </c>
      <c r="K843" s="5">
        <v>0.60899999999999999</v>
      </c>
      <c r="L843" s="5">
        <v>100</v>
      </c>
      <c r="M843" s="5"/>
      <c r="N843" s="5"/>
      <c r="O843" s="5"/>
      <c r="P843" s="5"/>
      <c r="Q843" s="5">
        <v>76</v>
      </c>
      <c r="R843" s="5">
        <v>13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19</v>
      </c>
      <c r="Y843" s="5">
        <v>14</v>
      </c>
      <c r="Z843" s="5">
        <v>95.833332999999996</v>
      </c>
      <c r="AA843" s="5">
        <v>0.51600000000000001</v>
      </c>
      <c r="AB843" s="5">
        <v>100</v>
      </c>
      <c r="AC843" s="5"/>
      <c r="AD843" s="5">
        <v>76</v>
      </c>
      <c r="AE843" s="5">
        <v>12</v>
      </c>
      <c r="AF843" s="5">
        <v>0</v>
      </c>
      <c r="AG843" s="5">
        <v>0</v>
      </c>
      <c r="AH843" s="5">
        <v>0</v>
      </c>
      <c r="AI843" s="5">
        <v>0</v>
      </c>
      <c r="AJ843" s="5">
        <v>0</v>
      </c>
      <c r="AK843" s="5">
        <v>22</v>
      </c>
      <c r="AL843" s="5">
        <v>0</v>
      </c>
      <c r="AM843" s="5">
        <v>95.833332999999996</v>
      </c>
      <c r="AN843" s="5">
        <v>0.437</v>
      </c>
      <c r="AO843" s="5">
        <v>100</v>
      </c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</row>
    <row r="844" spans="1:52" x14ac:dyDescent="0.25">
      <c r="A844" s="5">
        <v>14</v>
      </c>
      <c r="B844" s="5">
        <v>15</v>
      </c>
      <c r="C844" s="5">
        <v>0</v>
      </c>
      <c r="D844" s="5">
        <v>0</v>
      </c>
      <c r="E844" s="5">
        <v>0</v>
      </c>
      <c r="F844" s="5">
        <v>0</v>
      </c>
      <c r="G844" s="5">
        <v>0</v>
      </c>
      <c r="H844" s="5">
        <v>10</v>
      </c>
      <c r="I844" s="5">
        <v>32</v>
      </c>
      <c r="J844" s="5">
        <v>72.916667000000004</v>
      </c>
      <c r="K844" s="5">
        <v>0.57799999999999996</v>
      </c>
      <c r="L844" s="5">
        <v>100</v>
      </c>
      <c r="M844" s="5"/>
      <c r="N844" s="5"/>
      <c r="O844" s="5"/>
      <c r="P844" s="5"/>
      <c r="Q844" s="5">
        <v>77</v>
      </c>
      <c r="R844" s="5">
        <v>15</v>
      </c>
      <c r="S844" s="5">
        <v>0</v>
      </c>
      <c r="T844" s="5">
        <v>0</v>
      </c>
      <c r="U844" s="5">
        <v>0</v>
      </c>
      <c r="V844" s="5">
        <v>5</v>
      </c>
      <c r="W844" s="5">
        <v>0</v>
      </c>
      <c r="X844" s="5">
        <v>16</v>
      </c>
      <c r="Y844" s="5">
        <v>10</v>
      </c>
      <c r="Z844" s="5">
        <v>100</v>
      </c>
      <c r="AA844" s="5">
        <v>0.56200000000000006</v>
      </c>
      <c r="AB844" s="5">
        <v>100</v>
      </c>
      <c r="AC844" s="5"/>
      <c r="AD844" s="5">
        <v>77</v>
      </c>
      <c r="AE844" s="5">
        <v>15</v>
      </c>
      <c r="AF844" s="5">
        <v>0</v>
      </c>
      <c r="AG844" s="5">
        <v>0</v>
      </c>
      <c r="AH844" s="5">
        <v>0</v>
      </c>
      <c r="AI844" s="5">
        <v>25</v>
      </c>
      <c r="AJ844" s="5">
        <v>0</v>
      </c>
      <c r="AK844" s="5">
        <v>1</v>
      </c>
      <c r="AL844" s="5">
        <v>20</v>
      </c>
      <c r="AM844" s="5">
        <v>100</v>
      </c>
      <c r="AN844" s="5">
        <v>0.51600000000000001</v>
      </c>
      <c r="AO844" s="5">
        <v>100</v>
      </c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</row>
    <row r="845" spans="1:52" x14ac:dyDescent="0.25">
      <c r="A845" s="5">
        <v>15</v>
      </c>
      <c r="B845" s="5">
        <v>14</v>
      </c>
      <c r="C845" s="5">
        <v>0</v>
      </c>
      <c r="D845" s="5">
        <v>0</v>
      </c>
      <c r="E845" s="5">
        <v>0</v>
      </c>
      <c r="F845" s="5">
        <v>0</v>
      </c>
      <c r="G845" s="5">
        <v>0</v>
      </c>
      <c r="H845" s="5">
        <v>15</v>
      </c>
      <c r="I845" s="5">
        <v>24</v>
      </c>
      <c r="J845" s="5">
        <v>100</v>
      </c>
      <c r="K845" s="5">
        <v>0.56299999999999994</v>
      </c>
      <c r="L845" s="5">
        <v>100</v>
      </c>
      <c r="M845" s="5"/>
      <c r="N845" s="5"/>
      <c r="O845" s="5"/>
      <c r="P845" s="5"/>
      <c r="Q845" s="5">
        <v>78</v>
      </c>
      <c r="R845" s="5">
        <v>15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40</v>
      </c>
      <c r="Y845" s="5">
        <v>12</v>
      </c>
      <c r="Z845" s="5">
        <v>62.5</v>
      </c>
      <c r="AA845" s="5">
        <v>0.54700000000000004</v>
      </c>
      <c r="AB845" s="5">
        <v>100</v>
      </c>
      <c r="AC845" s="5"/>
      <c r="AD845" s="5">
        <v>78</v>
      </c>
      <c r="AE845" s="5">
        <v>15</v>
      </c>
      <c r="AF845" s="5">
        <v>0</v>
      </c>
      <c r="AG845" s="5">
        <v>0</v>
      </c>
      <c r="AH845" s="5">
        <v>0</v>
      </c>
      <c r="AI845" s="5">
        <v>0</v>
      </c>
      <c r="AJ845" s="5">
        <v>0</v>
      </c>
      <c r="AK845" s="5">
        <v>26</v>
      </c>
      <c r="AL845" s="5">
        <v>42</v>
      </c>
      <c r="AM845" s="5">
        <v>95.833332999999996</v>
      </c>
      <c r="AN845" s="5">
        <v>0.53100000000000003</v>
      </c>
      <c r="AO845" s="5">
        <v>100</v>
      </c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</row>
    <row r="846" spans="1:52" x14ac:dyDescent="0.25">
      <c r="A846" s="5">
        <v>16</v>
      </c>
      <c r="B846" s="5">
        <v>15</v>
      </c>
      <c r="C846" s="5">
        <v>0</v>
      </c>
      <c r="D846" s="5">
        <v>0</v>
      </c>
      <c r="E846" s="5">
        <v>0</v>
      </c>
      <c r="F846" s="5">
        <v>0</v>
      </c>
      <c r="G846" s="5">
        <v>0</v>
      </c>
      <c r="H846" s="5">
        <v>3</v>
      </c>
      <c r="I846" s="5">
        <v>2</v>
      </c>
      <c r="J846" s="5">
        <v>97.916667000000004</v>
      </c>
      <c r="K846" s="5">
        <v>0.625</v>
      </c>
      <c r="L846" s="5">
        <v>100</v>
      </c>
      <c r="M846" s="5"/>
      <c r="N846" s="5"/>
      <c r="O846" s="5"/>
      <c r="P846" s="5"/>
      <c r="Q846" s="5">
        <v>79</v>
      </c>
      <c r="R846" s="5">
        <v>14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13</v>
      </c>
      <c r="Y846" s="5">
        <v>40</v>
      </c>
      <c r="Z846" s="5">
        <v>100</v>
      </c>
      <c r="AA846" s="5">
        <v>0.81200000000000006</v>
      </c>
      <c r="AB846" s="5">
        <v>100</v>
      </c>
      <c r="AC846" s="5"/>
      <c r="AD846" s="5">
        <v>79</v>
      </c>
      <c r="AE846" s="5">
        <v>14</v>
      </c>
      <c r="AF846" s="5">
        <v>0</v>
      </c>
      <c r="AG846" s="5">
        <v>0</v>
      </c>
      <c r="AH846" s="5">
        <v>0</v>
      </c>
      <c r="AI846" s="5">
        <v>0</v>
      </c>
      <c r="AJ846" s="5">
        <v>0</v>
      </c>
      <c r="AK846" s="5">
        <v>7</v>
      </c>
      <c r="AL846" s="5">
        <v>46</v>
      </c>
      <c r="AM846" s="5">
        <v>100</v>
      </c>
      <c r="AN846" s="5">
        <v>0.48399999999999999</v>
      </c>
      <c r="AO846" s="5">
        <v>100</v>
      </c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</row>
    <row r="847" spans="1:52" x14ac:dyDescent="0.25">
      <c r="A847" s="5">
        <v>17</v>
      </c>
      <c r="B847" s="5">
        <v>13</v>
      </c>
      <c r="C847" s="5">
        <v>0</v>
      </c>
      <c r="D847" s="5">
        <v>0</v>
      </c>
      <c r="E847" s="5">
        <v>0</v>
      </c>
      <c r="F847" s="5">
        <v>15</v>
      </c>
      <c r="G847" s="5">
        <v>0</v>
      </c>
      <c r="H847" s="5">
        <v>0</v>
      </c>
      <c r="I847" s="5">
        <v>24</v>
      </c>
      <c r="J847" s="5">
        <v>100</v>
      </c>
      <c r="K847" s="5">
        <v>0.76500000000000001</v>
      </c>
      <c r="L847" s="5">
        <v>100</v>
      </c>
      <c r="M847" s="5"/>
      <c r="N847" s="5"/>
      <c r="O847" s="5"/>
      <c r="P847" s="5"/>
      <c r="Q847" s="5">
        <v>80</v>
      </c>
      <c r="R847" s="5">
        <v>13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42</v>
      </c>
      <c r="Z847" s="5">
        <v>87.5</v>
      </c>
      <c r="AA847" s="5">
        <v>0.625</v>
      </c>
      <c r="AB847" s="5">
        <v>100</v>
      </c>
      <c r="AC847" s="5"/>
      <c r="AD847" s="5">
        <v>80</v>
      </c>
      <c r="AE847" s="5">
        <v>13</v>
      </c>
      <c r="AF847" s="5">
        <v>0</v>
      </c>
      <c r="AG847" s="5">
        <v>0</v>
      </c>
      <c r="AH847" s="5">
        <v>0</v>
      </c>
      <c r="AI847" s="5">
        <v>0</v>
      </c>
      <c r="AJ847" s="5">
        <v>0</v>
      </c>
      <c r="AK847" s="5">
        <v>0</v>
      </c>
      <c r="AL847" s="5">
        <v>42</v>
      </c>
      <c r="AM847" s="5">
        <v>93.75</v>
      </c>
      <c r="AN847" s="5">
        <v>0.48499999999999999</v>
      </c>
      <c r="AO847" s="5">
        <v>100</v>
      </c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</row>
    <row r="848" spans="1:52" x14ac:dyDescent="0.25">
      <c r="A848" s="5">
        <v>18</v>
      </c>
      <c r="B848" s="5">
        <v>11</v>
      </c>
      <c r="C848" s="5">
        <v>0</v>
      </c>
      <c r="D848" s="5">
        <v>0</v>
      </c>
      <c r="E848" s="5">
        <v>0</v>
      </c>
      <c r="F848" s="5">
        <v>49</v>
      </c>
      <c r="G848" s="5">
        <v>0</v>
      </c>
      <c r="H848" s="5">
        <v>0</v>
      </c>
      <c r="I848" s="5">
        <v>0</v>
      </c>
      <c r="J848" s="5">
        <v>100</v>
      </c>
      <c r="K848" s="5">
        <v>0.67200000000000004</v>
      </c>
      <c r="L848" s="5">
        <v>100</v>
      </c>
      <c r="M848" s="5"/>
      <c r="N848" s="5"/>
      <c r="O848" s="5"/>
      <c r="P848" s="5"/>
      <c r="Q848" s="5">
        <v>81</v>
      </c>
      <c r="R848" s="5">
        <v>12</v>
      </c>
      <c r="S848" s="5">
        <v>0</v>
      </c>
      <c r="T848" s="5">
        <v>0</v>
      </c>
      <c r="U848" s="5">
        <v>0</v>
      </c>
      <c r="V848" s="5">
        <v>22</v>
      </c>
      <c r="W848" s="5">
        <v>0</v>
      </c>
      <c r="X848" s="5">
        <v>0</v>
      </c>
      <c r="Y848" s="5">
        <v>0</v>
      </c>
      <c r="Z848" s="5">
        <v>100</v>
      </c>
      <c r="AA848" s="5">
        <v>0.45400000000000001</v>
      </c>
      <c r="AB848" s="5">
        <v>100</v>
      </c>
      <c r="AC848" s="5"/>
      <c r="AD848" s="5">
        <v>81</v>
      </c>
      <c r="AE848" s="5">
        <v>13</v>
      </c>
      <c r="AF848" s="5">
        <v>0</v>
      </c>
      <c r="AG848" s="5">
        <v>0</v>
      </c>
      <c r="AH848" s="5">
        <v>0</v>
      </c>
      <c r="AI848" s="5">
        <v>15</v>
      </c>
      <c r="AJ848" s="5">
        <v>0</v>
      </c>
      <c r="AK848" s="5">
        <v>0</v>
      </c>
      <c r="AL848" s="5">
        <v>24</v>
      </c>
      <c r="AM848" s="5">
        <v>100</v>
      </c>
      <c r="AN848" s="5">
        <v>0.46800000000000003</v>
      </c>
      <c r="AO848" s="5">
        <v>100</v>
      </c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</row>
    <row r="849" spans="1:52" x14ac:dyDescent="0.25">
      <c r="A849" s="5">
        <v>19</v>
      </c>
      <c r="B849" s="5">
        <v>11</v>
      </c>
      <c r="C849" s="5">
        <v>0</v>
      </c>
      <c r="D849" s="5">
        <v>0</v>
      </c>
      <c r="E849" s="5">
        <v>0</v>
      </c>
      <c r="F849" s="5">
        <v>0</v>
      </c>
      <c r="G849" s="5">
        <v>0</v>
      </c>
      <c r="H849" s="5">
        <v>0</v>
      </c>
      <c r="I849" s="5">
        <v>24</v>
      </c>
      <c r="J849" s="5">
        <v>100</v>
      </c>
      <c r="K849" s="5">
        <v>0.46899999999999997</v>
      </c>
      <c r="L849" s="5">
        <v>100</v>
      </c>
      <c r="M849" s="5"/>
      <c r="N849" s="5"/>
      <c r="O849" s="5"/>
      <c r="P849" s="5"/>
      <c r="Q849" s="5">
        <v>82</v>
      </c>
      <c r="R849" s="5">
        <v>10</v>
      </c>
      <c r="S849" s="5">
        <v>0</v>
      </c>
      <c r="T849" s="5">
        <v>0</v>
      </c>
      <c r="U849" s="5">
        <v>0</v>
      </c>
      <c r="V849" s="5">
        <v>18</v>
      </c>
      <c r="W849" s="5">
        <v>0</v>
      </c>
      <c r="X849" s="5">
        <v>24</v>
      </c>
      <c r="Y849" s="5">
        <v>0</v>
      </c>
      <c r="Z849" s="5">
        <v>100</v>
      </c>
      <c r="AA849" s="5">
        <v>0.39</v>
      </c>
      <c r="AB849" s="5">
        <v>100</v>
      </c>
      <c r="AC849" s="5"/>
      <c r="AD849" s="5">
        <v>82</v>
      </c>
      <c r="AE849" s="5">
        <v>11</v>
      </c>
      <c r="AF849" s="5">
        <v>0</v>
      </c>
      <c r="AG849" s="5">
        <v>0</v>
      </c>
      <c r="AH849" s="5">
        <v>0</v>
      </c>
      <c r="AI849" s="5">
        <v>49</v>
      </c>
      <c r="AJ849" s="5">
        <v>0</v>
      </c>
      <c r="AK849" s="5">
        <v>0</v>
      </c>
      <c r="AL849" s="5">
        <v>0</v>
      </c>
      <c r="AM849" s="5">
        <v>100</v>
      </c>
      <c r="AN849" s="5">
        <v>0.438</v>
      </c>
      <c r="AO849" s="5">
        <v>100</v>
      </c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</row>
    <row r="850" spans="1:52" x14ac:dyDescent="0.25">
      <c r="A850" s="5">
        <v>20</v>
      </c>
      <c r="B850" s="5">
        <v>14</v>
      </c>
      <c r="C850" s="5">
        <v>0</v>
      </c>
      <c r="D850" s="5">
        <v>0</v>
      </c>
      <c r="E850" s="5">
        <v>0</v>
      </c>
      <c r="F850" s="5">
        <v>20</v>
      </c>
      <c r="G850" s="5">
        <v>0</v>
      </c>
      <c r="H850" s="5">
        <v>0</v>
      </c>
      <c r="I850" s="5">
        <v>2</v>
      </c>
      <c r="J850" s="5">
        <v>97.916667000000004</v>
      </c>
      <c r="K850" s="5">
        <v>0.54700000000000004</v>
      </c>
      <c r="L850" s="5">
        <v>100</v>
      </c>
      <c r="M850" s="5"/>
      <c r="N850" s="5"/>
      <c r="O850" s="5"/>
      <c r="P850" s="5"/>
      <c r="Q850" s="5">
        <v>83</v>
      </c>
      <c r="R850" s="5">
        <v>11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20</v>
      </c>
      <c r="Y850" s="5">
        <v>2</v>
      </c>
      <c r="Z850" s="5">
        <v>83.333332999999996</v>
      </c>
      <c r="AA850" s="5">
        <v>0.42199999999999999</v>
      </c>
      <c r="AB850" s="5">
        <v>100</v>
      </c>
      <c r="AC850" s="5"/>
      <c r="AD850" s="5">
        <v>83</v>
      </c>
      <c r="AE850" s="5">
        <v>11</v>
      </c>
      <c r="AF850" s="5">
        <v>0</v>
      </c>
      <c r="AG850" s="5">
        <v>0</v>
      </c>
      <c r="AH850" s="5">
        <v>0</v>
      </c>
      <c r="AI850" s="5">
        <v>0</v>
      </c>
      <c r="AJ850" s="5">
        <v>0</v>
      </c>
      <c r="AK850" s="5">
        <v>0</v>
      </c>
      <c r="AL850" s="5">
        <v>24</v>
      </c>
      <c r="AM850" s="5">
        <v>100</v>
      </c>
      <c r="AN850" s="5">
        <v>0.39100000000000001</v>
      </c>
      <c r="AO850" s="5">
        <v>100</v>
      </c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</row>
    <row r="851" spans="1:52" x14ac:dyDescent="0.25">
      <c r="A851" s="5">
        <v>21</v>
      </c>
      <c r="B851" s="5">
        <v>14</v>
      </c>
      <c r="C851" s="5">
        <v>0</v>
      </c>
      <c r="D851" s="5">
        <v>0</v>
      </c>
      <c r="E851" s="5">
        <v>2</v>
      </c>
      <c r="F851" s="5">
        <v>101</v>
      </c>
      <c r="G851" s="5">
        <v>0</v>
      </c>
      <c r="H851" s="5">
        <v>0</v>
      </c>
      <c r="I851" s="5">
        <v>22</v>
      </c>
      <c r="J851" s="5">
        <v>100</v>
      </c>
      <c r="K851" s="5">
        <v>0.53100000000000003</v>
      </c>
      <c r="L851" s="5">
        <v>100</v>
      </c>
      <c r="M851" s="5"/>
      <c r="N851" s="5"/>
      <c r="O851" s="5"/>
      <c r="P851" s="5"/>
      <c r="Q851" s="5">
        <v>84</v>
      </c>
      <c r="R851" s="5">
        <v>12</v>
      </c>
      <c r="S851" s="5">
        <v>0</v>
      </c>
      <c r="T851" s="5">
        <v>0</v>
      </c>
      <c r="U851" s="5">
        <v>0</v>
      </c>
      <c r="V851" s="5">
        <v>16</v>
      </c>
      <c r="W851" s="5">
        <v>0</v>
      </c>
      <c r="X851" s="5">
        <v>0</v>
      </c>
      <c r="Y851" s="5">
        <v>12</v>
      </c>
      <c r="Z851" s="5">
        <v>91.666667000000004</v>
      </c>
      <c r="AA851" s="5">
        <v>0.42199999999999999</v>
      </c>
      <c r="AB851" s="5">
        <v>100</v>
      </c>
      <c r="AC851" s="5"/>
      <c r="AD851" s="5">
        <v>84</v>
      </c>
      <c r="AE851" s="5">
        <v>14</v>
      </c>
      <c r="AF851" s="5">
        <v>0</v>
      </c>
      <c r="AG851" s="5">
        <v>0</v>
      </c>
      <c r="AH851" s="5">
        <v>0</v>
      </c>
      <c r="AI851" s="5">
        <v>20</v>
      </c>
      <c r="AJ851" s="5">
        <v>0</v>
      </c>
      <c r="AK851" s="5">
        <v>0</v>
      </c>
      <c r="AL851" s="5">
        <v>2</v>
      </c>
      <c r="AM851" s="5">
        <v>97.916667000000004</v>
      </c>
      <c r="AN851" s="5">
        <v>0.5</v>
      </c>
      <c r="AO851" s="5">
        <v>100</v>
      </c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</row>
    <row r="852" spans="1:52" x14ac:dyDescent="0.25">
      <c r="A852" s="5">
        <v>22</v>
      </c>
      <c r="B852" s="5">
        <v>13</v>
      </c>
      <c r="C852" s="5">
        <v>0</v>
      </c>
      <c r="D852" s="5">
        <v>0</v>
      </c>
      <c r="E852" s="5">
        <v>1</v>
      </c>
      <c r="F852" s="5">
        <v>39</v>
      </c>
      <c r="G852" s="5">
        <v>0</v>
      </c>
      <c r="H852" s="5">
        <v>0</v>
      </c>
      <c r="I852" s="5">
        <v>45</v>
      </c>
      <c r="J852" s="5">
        <v>97.916667000000004</v>
      </c>
      <c r="K852" s="5">
        <v>0.51600000000000001</v>
      </c>
      <c r="L852" s="5">
        <v>100</v>
      </c>
      <c r="M852" s="5"/>
      <c r="N852" s="5"/>
      <c r="O852" s="5"/>
      <c r="P852" s="5"/>
      <c r="Q852" s="5">
        <v>85</v>
      </c>
      <c r="R852" s="5">
        <v>13</v>
      </c>
      <c r="S852" s="5">
        <v>0</v>
      </c>
      <c r="T852" s="5">
        <v>0</v>
      </c>
      <c r="U852" s="5">
        <v>0</v>
      </c>
      <c r="V852" s="5">
        <v>17</v>
      </c>
      <c r="W852" s="5">
        <v>0</v>
      </c>
      <c r="X852" s="5">
        <v>2</v>
      </c>
      <c r="Y852" s="5">
        <v>14</v>
      </c>
      <c r="Z852" s="5">
        <v>95.833332999999996</v>
      </c>
      <c r="AA852" s="5">
        <v>0.42199999999999999</v>
      </c>
      <c r="AB852" s="5">
        <v>100</v>
      </c>
      <c r="AC852" s="5"/>
      <c r="AD852" s="5">
        <v>85</v>
      </c>
      <c r="AE852" s="5">
        <v>14</v>
      </c>
      <c r="AF852" s="5">
        <v>0</v>
      </c>
      <c r="AG852" s="5">
        <v>0</v>
      </c>
      <c r="AH852" s="5">
        <v>2</v>
      </c>
      <c r="AI852" s="5">
        <v>101</v>
      </c>
      <c r="AJ852" s="5">
        <v>0</v>
      </c>
      <c r="AK852" s="5">
        <v>0</v>
      </c>
      <c r="AL852" s="5">
        <v>22</v>
      </c>
      <c r="AM852" s="5">
        <v>100</v>
      </c>
      <c r="AN852" s="5">
        <v>0.45300000000000001</v>
      </c>
      <c r="AO852" s="5">
        <v>100</v>
      </c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</row>
    <row r="853" spans="1:52" x14ac:dyDescent="0.25">
      <c r="A853" s="5">
        <v>23</v>
      </c>
      <c r="B853" s="5">
        <v>13</v>
      </c>
      <c r="C853" s="5">
        <v>0</v>
      </c>
      <c r="D853" s="5">
        <v>0</v>
      </c>
      <c r="E853" s="5">
        <v>0</v>
      </c>
      <c r="F853" s="5">
        <v>16</v>
      </c>
      <c r="G853" s="5">
        <v>0</v>
      </c>
      <c r="H853" s="5">
        <v>0</v>
      </c>
      <c r="I853" s="5">
        <v>43</v>
      </c>
      <c r="J853" s="5">
        <v>100</v>
      </c>
      <c r="K853" s="5">
        <v>0.51500000000000001</v>
      </c>
      <c r="L853" s="5">
        <v>100</v>
      </c>
      <c r="M853" s="5"/>
      <c r="N853" s="5"/>
      <c r="O853" s="5"/>
      <c r="P853" s="5"/>
      <c r="Q853" s="5">
        <v>86</v>
      </c>
      <c r="R853" s="5">
        <v>12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20</v>
      </c>
      <c r="Y853" s="5">
        <v>13</v>
      </c>
      <c r="Z853" s="5">
        <v>68.75</v>
      </c>
      <c r="AA853" s="5">
        <v>0.40600000000000003</v>
      </c>
      <c r="AB853" s="5">
        <v>100</v>
      </c>
      <c r="AC853" s="5"/>
      <c r="AD853" s="5">
        <v>86</v>
      </c>
      <c r="AE853" s="5">
        <v>13</v>
      </c>
      <c r="AF853" s="5">
        <v>0</v>
      </c>
      <c r="AG853" s="5">
        <v>0</v>
      </c>
      <c r="AH853" s="5">
        <v>1</v>
      </c>
      <c r="AI853" s="5">
        <v>39</v>
      </c>
      <c r="AJ853" s="5">
        <v>0</v>
      </c>
      <c r="AK853" s="5">
        <v>0</v>
      </c>
      <c r="AL853" s="5">
        <v>45</v>
      </c>
      <c r="AM853" s="5">
        <v>97.916667000000004</v>
      </c>
      <c r="AN853" s="5">
        <v>0.437</v>
      </c>
      <c r="AO853" s="5">
        <v>100</v>
      </c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</row>
    <row r="854" spans="1:52" x14ac:dyDescent="0.25">
      <c r="A854" s="5">
        <v>24</v>
      </c>
      <c r="B854" s="5">
        <v>13</v>
      </c>
      <c r="C854" s="5">
        <v>0</v>
      </c>
      <c r="D854" s="5">
        <v>0</v>
      </c>
      <c r="E854" s="5">
        <v>0</v>
      </c>
      <c r="F854" s="5">
        <v>0</v>
      </c>
      <c r="G854" s="5">
        <v>0</v>
      </c>
      <c r="H854" s="5">
        <v>18</v>
      </c>
      <c r="I854" s="5">
        <v>36</v>
      </c>
      <c r="J854" s="5">
        <v>87.5</v>
      </c>
      <c r="K854" s="5">
        <v>0.51600000000000001</v>
      </c>
      <c r="L854" s="5">
        <v>100</v>
      </c>
      <c r="M854" s="5"/>
      <c r="N854" s="5"/>
      <c r="O854" s="5"/>
      <c r="P854" s="5"/>
      <c r="Q854" s="5">
        <v>87</v>
      </c>
      <c r="R854" s="5">
        <v>12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32</v>
      </c>
      <c r="Z854" s="5">
        <v>66.666667000000004</v>
      </c>
      <c r="AA854" s="5">
        <v>0.42199999999999999</v>
      </c>
      <c r="AB854" s="5">
        <v>100</v>
      </c>
      <c r="AC854" s="5"/>
      <c r="AD854" s="5">
        <v>87</v>
      </c>
      <c r="AE854" s="5">
        <v>13</v>
      </c>
      <c r="AF854" s="5">
        <v>0</v>
      </c>
      <c r="AG854" s="5">
        <v>0</v>
      </c>
      <c r="AH854" s="5">
        <v>0</v>
      </c>
      <c r="AI854" s="5">
        <v>16</v>
      </c>
      <c r="AJ854" s="5">
        <v>0</v>
      </c>
      <c r="AK854" s="5">
        <v>0</v>
      </c>
      <c r="AL854" s="5">
        <v>43</v>
      </c>
      <c r="AM854" s="5">
        <v>100</v>
      </c>
      <c r="AN854" s="5">
        <v>0.438</v>
      </c>
      <c r="AO854" s="5">
        <v>100</v>
      </c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</row>
    <row r="855" spans="1:52" x14ac:dyDescent="0.25">
      <c r="A855" s="5">
        <v>25</v>
      </c>
      <c r="B855" s="5">
        <v>13</v>
      </c>
      <c r="C855" s="5">
        <v>0</v>
      </c>
      <c r="D855" s="5">
        <v>0</v>
      </c>
      <c r="E855" s="5">
        <v>0</v>
      </c>
      <c r="F855" s="5">
        <v>0</v>
      </c>
      <c r="G855" s="5">
        <v>0</v>
      </c>
      <c r="H855" s="5">
        <v>5</v>
      </c>
      <c r="I855" s="5">
        <v>20</v>
      </c>
      <c r="J855" s="5">
        <v>43.75</v>
      </c>
      <c r="K855" s="5">
        <v>0.65600000000000003</v>
      </c>
      <c r="L855" s="5">
        <v>100</v>
      </c>
      <c r="M855" s="5"/>
      <c r="N855" s="5"/>
      <c r="O855" s="5"/>
      <c r="P855" s="5"/>
      <c r="Q855" s="5">
        <v>88</v>
      </c>
      <c r="R855" s="5">
        <v>11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60</v>
      </c>
      <c r="Y855" s="5">
        <v>0</v>
      </c>
      <c r="Z855" s="5">
        <v>41.666666999999997</v>
      </c>
      <c r="AA855" s="5">
        <v>0.35899999999999999</v>
      </c>
      <c r="AB855" s="5">
        <v>100</v>
      </c>
      <c r="AC855" s="5"/>
      <c r="AD855" s="5">
        <v>88</v>
      </c>
      <c r="AE855" s="5">
        <v>13</v>
      </c>
      <c r="AF855" s="5">
        <v>0</v>
      </c>
      <c r="AG855" s="5">
        <v>0</v>
      </c>
      <c r="AH855" s="5">
        <v>0</v>
      </c>
      <c r="AI855" s="5">
        <v>0</v>
      </c>
      <c r="AJ855" s="5">
        <v>0</v>
      </c>
      <c r="AK855" s="5">
        <v>52</v>
      </c>
      <c r="AL855" s="5">
        <v>36</v>
      </c>
      <c r="AM855" s="5">
        <v>100</v>
      </c>
      <c r="AN855" s="5">
        <v>0.45300000000000001</v>
      </c>
      <c r="AO855" s="5">
        <v>100</v>
      </c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</row>
    <row r="856" spans="1:52" x14ac:dyDescent="0.25">
      <c r="A856" s="5">
        <v>26</v>
      </c>
      <c r="B856" s="5">
        <v>13</v>
      </c>
      <c r="C856" s="5">
        <v>0</v>
      </c>
      <c r="D856" s="5">
        <v>0</v>
      </c>
      <c r="E856" s="5">
        <v>0</v>
      </c>
      <c r="F856" s="5">
        <v>0</v>
      </c>
      <c r="G856" s="5">
        <v>0</v>
      </c>
      <c r="H856" s="5">
        <v>5</v>
      </c>
      <c r="I856" s="5">
        <v>21</v>
      </c>
      <c r="J856" s="5">
        <v>95.833332999999996</v>
      </c>
      <c r="K856" s="5">
        <v>0.53200000000000003</v>
      </c>
      <c r="L856" s="5">
        <v>100</v>
      </c>
      <c r="M856" s="5"/>
      <c r="N856" s="5"/>
      <c r="O856" s="5"/>
      <c r="P856" s="5"/>
      <c r="Q856" s="5">
        <v>89</v>
      </c>
      <c r="R856" s="5">
        <v>13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46</v>
      </c>
      <c r="Z856" s="5">
        <v>100</v>
      </c>
      <c r="AA856" s="5">
        <v>0.46899999999999997</v>
      </c>
      <c r="AB856" s="5">
        <v>100</v>
      </c>
      <c r="AC856" s="5"/>
      <c r="AD856" s="5">
        <v>89</v>
      </c>
      <c r="AE856" s="5">
        <v>13</v>
      </c>
      <c r="AF856" s="5">
        <v>0</v>
      </c>
      <c r="AG856" s="5">
        <v>0</v>
      </c>
      <c r="AH856" s="5">
        <v>0</v>
      </c>
      <c r="AI856" s="5">
        <v>0</v>
      </c>
      <c r="AJ856" s="5">
        <v>0</v>
      </c>
      <c r="AK856" s="5">
        <v>24</v>
      </c>
      <c r="AL856" s="5">
        <v>44</v>
      </c>
      <c r="AM856" s="5">
        <v>100</v>
      </c>
      <c r="AN856" s="5">
        <v>0.45300000000000001</v>
      </c>
      <c r="AO856" s="5">
        <v>100</v>
      </c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</row>
    <row r="857" spans="1:52" x14ac:dyDescent="0.25">
      <c r="A857" s="5">
        <v>27</v>
      </c>
      <c r="B857" s="5">
        <v>13</v>
      </c>
      <c r="C857" s="5">
        <v>0</v>
      </c>
      <c r="D857" s="5">
        <v>0</v>
      </c>
      <c r="E857" s="5">
        <v>0</v>
      </c>
      <c r="F857" s="5">
        <v>14</v>
      </c>
      <c r="G857" s="5">
        <v>0</v>
      </c>
      <c r="H857" s="5">
        <v>1</v>
      </c>
      <c r="I857" s="5">
        <v>5</v>
      </c>
      <c r="J857" s="5">
        <v>97.916667000000004</v>
      </c>
      <c r="K857" s="5">
        <v>0.57799999999999996</v>
      </c>
      <c r="L857" s="5">
        <v>100</v>
      </c>
      <c r="M857" s="5"/>
      <c r="N857" s="5"/>
      <c r="O857" s="5"/>
      <c r="P857" s="5"/>
      <c r="Q857" s="5">
        <v>90</v>
      </c>
      <c r="R857" s="5">
        <v>14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16</v>
      </c>
      <c r="Y857" s="5">
        <v>4</v>
      </c>
      <c r="Z857" s="5">
        <v>100</v>
      </c>
      <c r="AA857" s="5">
        <v>0.54700000000000004</v>
      </c>
      <c r="AB857" s="5">
        <v>100</v>
      </c>
      <c r="AC857" s="5"/>
      <c r="AD857" s="5">
        <v>90</v>
      </c>
      <c r="AE857" s="5">
        <v>12</v>
      </c>
      <c r="AF857" s="5">
        <v>0</v>
      </c>
      <c r="AG857" s="5">
        <v>0</v>
      </c>
      <c r="AH857" s="5">
        <v>0</v>
      </c>
      <c r="AI857" s="5">
        <v>0</v>
      </c>
      <c r="AJ857" s="5">
        <v>0</v>
      </c>
      <c r="AK857" s="5">
        <v>6</v>
      </c>
      <c r="AL857" s="5">
        <v>45</v>
      </c>
      <c r="AM857" s="5">
        <v>100</v>
      </c>
      <c r="AN857" s="5">
        <v>0.42199999999999999</v>
      </c>
      <c r="AO857" s="5">
        <v>100</v>
      </c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</row>
    <row r="858" spans="1:52" x14ac:dyDescent="0.25">
      <c r="A858" s="5">
        <v>28</v>
      </c>
      <c r="B858" s="5">
        <v>11</v>
      </c>
      <c r="C858" s="5">
        <v>0</v>
      </c>
      <c r="D858" s="5">
        <v>0</v>
      </c>
      <c r="E858" s="5">
        <v>0</v>
      </c>
      <c r="F858" s="5">
        <v>20</v>
      </c>
      <c r="G858" s="5">
        <v>0</v>
      </c>
      <c r="H858" s="5">
        <v>0</v>
      </c>
      <c r="I858" s="5">
        <v>11</v>
      </c>
      <c r="J858" s="5">
        <v>97.916667000000004</v>
      </c>
      <c r="K858" s="5">
        <v>0.5</v>
      </c>
      <c r="L858" s="5">
        <v>100</v>
      </c>
      <c r="M858" s="5"/>
      <c r="N858" s="5"/>
      <c r="O858" s="5"/>
      <c r="P858" s="5"/>
      <c r="Q858" s="5">
        <v>91</v>
      </c>
      <c r="R858" s="5">
        <v>12</v>
      </c>
      <c r="S858" s="5">
        <v>0</v>
      </c>
      <c r="T858" s="5">
        <v>0</v>
      </c>
      <c r="U858" s="5">
        <v>0</v>
      </c>
      <c r="V858" s="5">
        <v>1</v>
      </c>
      <c r="W858" s="5">
        <v>0</v>
      </c>
      <c r="X858" s="5">
        <v>12</v>
      </c>
      <c r="Y858" s="5">
        <v>7</v>
      </c>
      <c r="Z858" s="5">
        <v>93.75</v>
      </c>
      <c r="AA858" s="5">
        <v>0.48399999999999999</v>
      </c>
      <c r="AB858" s="5">
        <v>100</v>
      </c>
      <c r="AC858" s="5"/>
      <c r="AD858" s="5">
        <v>91</v>
      </c>
      <c r="AE858" s="5">
        <v>11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0</v>
      </c>
      <c r="AL858" s="5">
        <v>48</v>
      </c>
      <c r="AM858" s="5">
        <v>100</v>
      </c>
      <c r="AN858" s="5">
        <v>0.40600000000000003</v>
      </c>
      <c r="AO858" s="5">
        <v>100</v>
      </c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</row>
    <row r="859" spans="1:52" x14ac:dyDescent="0.25">
      <c r="A859" s="5">
        <v>29</v>
      </c>
      <c r="B859" s="5">
        <v>9</v>
      </c>
      <c r="C859" s="5">
        <v>0</v>
      </c>
      <c r="D859" s="5">
        <v>0</v>
      </c>
      <c r="E859" s="5">
        <v>0</v>
      </c>
      <c r="F859" s="5">
        <v>21</v>
      </c>
      <c r="G859" s="5">
        <v>0</v>
      </c>
      <c r="H859" s="5">
        <v>0</v>
      </c>
      <c r="I859" s="5">
        <v>14</v>
      </c>
      <c r="J859" s="5">
        <v>87.5</v>
      </c>
      <c r="K859" s="5">
        <v>0.42199999999999999</v>
      </c>
      <c r="L859" s="5">
        <v>100</v>
      </c>
      <c r="M859" s="5"/>
      <c r="N859" s="5"/>
      <c r="O859" s="5"/>
      <c r="P859" s="5"/>
      <c r="Q859" s="5">
        <v>92</v>
      </c>
      <c r="R859" s="5">
        <v>10</v>
      </c>
      <c r="S859" s="5">
        <v>0</v>
      </c>
      <c r="T859" s="5">
        <v>0</v>
      </c>
      <c r="U859" s="5">
        <v>0</v>
      </c>
      <c r="V859" s="5">
        <v>8</v>
      </c>
      <c r="W859" s="5">
        <v>0</v>
      </c>
      <c r="X859" s="5">
        <v>0</v>
      </c>
      <c r="Y859" s="5">
        <v>31</v>
      </c>
      <c r="Z859" s="5">
        <v>100</v>
      </c>
      <c r="AA859" s="5">
        <v>0.45300000000000001</v>
      </c>
      <c r="AB859" s="5">
        <v>100</v>
      </c>
      <c r="AC859" s="5"/>
      <c r="AD859" s="5">
        <v>92</v>
      </c>
      <c r="AE859" s="5">
        <v>9</v>
      </c>
      <c r="AF859" s="5">
        <v>0</v>
      </c>
      <c r="AG859" s="5">
        <v>0</v>
      </c>
      <c r="AH859" s="5">
        <v>0</v>
      </c>
      <c r="AI859" s="5">
        <v>11</v>
      </c>
      <c r="AJ859" s="5">
        <v>0</v>
      </c>
      <c r="AK859" s="5">
        <v>0</v>
      </c>
      <c r="AL859" s="5">
        <v>0</v>
      </c>
      <c r="AM859" s="5">
        <v>100</v>
      </c>
      <c r="AN859" s="5">
        <v>0.34399999999999997</v>
      </c>
      <c r="AO859" s="5">
        <v>100</v>
      </c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</row>
    <row r="860" spans="1:52" x14ac:dyDescent="0.25">
      <c r="A860" s="5">
        <v>30</v>
      </c>
      <c r="B860" s="5">
        <v>8</v>
      </c>
      <c r="C860" s="5">
        <v>0</v>
      </c>
      <c r="D860" s="5">
        <v>0</v>
      </c>
      <c r="E860" s="5">
        <v>0</v>
      </c>
      <c r="F860" s="5">
        <v>23</v>
      </c>
      <c r="G860" s="5">
        <v>0</v>
      </c>
      <c r="H860" s="5">
        <v>0</v>
      </c>
      <c r="I860" s="5">
        <v>16</v>
      </c>
      <c r="J860" s="5">
        <v>91.666667000000004</v>
      </c>
      <c r="K860" s="5">
        <v>0.35899999999999999</v>
      </c>
      <c r="L860" s="5">
        <v>100</v>
      </c>
      <c r="M860" s="5"/>
      <c r="N860" s="5"/>
      <c r="O860" s="5"/>
      <c r="P860" s="5"/>
      <c r="Q860" s="5">
        <v>93</v>
      </c>
      <c r="R860" s="5">
        <v>9</v>
      </c>
      <c r="S860" s="5">
        <v>0</v>
      </c>
      <c r="T860" s="5">
        <v>0</v>
      </c>
      <c r="U860" s="5">
        <v>0</v>
      </c>
      <c r="V860" s="5">
        <v>11</v>
      </c>
      <c r="W860" s="5">
        <v>0</v>
      </c>
      <c r="X860" s="5">
        <v>0</v>
      </c>
      <c r="Y860" s="5">
        <v>10</v>
      </c>
      <c r="Z860" s="5">
        <v>100</v>
      </c>
      <c r="AA860" s="5">
        <v>0.39100000000000001</v>
      </c>
      <c r="AB860" s="5">
        <v>100</v>
      </c>
      <c r="AC860" s="5"/>
      <c r="AD860" s="5">
        <v>93</v>
      </c>
      <c r="AE860" s="5">
        <v>8</v>
      </c>
      <c r="AF860" s="5">
        <v>0</v>
      </c>
      <c r="AG860" s="5">
        <v>0</v>
      </c>
      <c r="AH860" s="5">
        <v>0</v>
      </c>
      <c r="AI860" s="5">
        <v>14</v>
      </c>
      <c r="AJ860" s="5">
        <v>0</v>
      </c>
      <c r="AK860" s="5">
        <v>3</v>
      </c>
      <c r="AL860" s="5">
        <v>36</v>
      </c>
      <c r="AM860" s="5">
        <v>100</v>
      </c>
      <c r="AN860" s="5">
        <v>0.312</v>
      </c>
      <c r="AO860" s="5">
        <v>100</v>
      </c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</row>
    <row r="861" spans="1:52" x14ac:dyDescent="0.25">
      <c r="A861" s="5">
        <v>31</v>
      </c>
      <c r="B861" s="5">
        <v>6</v>
      </c>
      <c r="C861" s="5">
        <v>0</v>
      </c>
      <c r="D861" s="5">
        <v>0</v>
      </c>
      <c r="E861" s="5">
        <v>0</v>
      </c>
      <c r="F861" s="5">
        <v>14</v>
      </c>
      <c r="G861" s="5">
        <v>0</v>
      </c>
      <c r="H861" s="5">
        <v>0</v>
      </c>
      <c r="I861" s="5">
        <v>28</v>
      </c>
      <c r="J861" s="5">
        <v>85.416667000000004</v>
      </c>
      <c r="K861" s="5">
        <v>0.34399999999999997</v>
      </c>
      <c r="L861" s="5">
        <v>100</v>
      </c>
      <c r="M861" s="5"/>
      <c r="N861" s="5"/>
      <c r="O861" s="5"/>
      <c r="P861" s="5"/>
      <c r="Q861" s="5">
        <v>94</v>
      </c>
      <c r="R861" s="5">
        <v>8</v>
      </c>
      <c r="S861" s="5">
        <v>0</v>
      </c>
      <c r="T861" s="5">
        <v>0</v>
      </c>
      <c r="U861" s="5">
        <v>0</v>
      </c>
      <c r="V861" s="5">
        <v>13</v>
      </c>
      <c r="W861" s="5">
        <v>0</v>
      </c>
      <c r="X861" s="5">
        <v>0</v>
      </c>
      <c r="Y861" s="5">
        <v>6</v>
      </c>
      <c r="Z861" s="5">
        <v>91.666667000000004</v>
      </c>
      <c r="AA861" s="5">
        <v>0.32800000000000001</v>
      </c>
      <c r="AB861" s="5">
        <v>100</v>
      </c>
      <c r="AC861" s="5"/>
      <c r="AD861" s="5">
        <v>94</v>
      </c>
      <c r="AE861" s="5">
        <v>7</v>
      </c>
      <c r="AF861" s="5">
        <v>0</v>
      </c>
      <c r="AG861" s="5">
        <v>0</v>
      </c>
      <c r="AH861" s="5">
        <v>0</v>
      </c>
      <c r="AI861" s="5">
        <v>22</v>
      </c>
      <c r="AJ861" s="5">
        <v>0</v>
      </c>
      <c r="AK861" s="5">
        <v>2</v>
      </c>
      <c r="AL861" s="5">
        <v>44</v>
      </c>
      <c r="AM861" s="5">
        <v>100</v>
      </c>
      <c r="AN861" s="5">
        <v>0.28199999999999997</v>
      </c>
      <c r="AO861" s="5">
        <v>100</v>
      </c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</row>
    <row r="862" spans="1:52" x14ac:dyDescent="0.25">
      <c r="A862" s="5">
        <v>32</v>
      </c>
      <c r="B862" s="5">
        <v>5</v>
      </c>
      <c r="C862" s="5">
        <v>0</v>
      </c>
      <c r="D862" s="5">
        <v>0</v>
      </c>
      <c r="E862" s="5">
        <v>0</v>
      </c>
      <c r="F862" s="5">
        <v>0</v>
      </c>
      <c r="G862" s="5">
        <v>0</v>
      </c>
      <c r="H862" s="5">
        <v>0</v>
      </c>
      <c r="I862" s="5">
        <v>47</v>
      </c>
      <c r="J862" s="5">
        <v>100</v>
      </c>
      <c r="K862" s="5">
        <v>0.32800000000000001</v>
      </c>
      <c r="L862" s="5">
        <v>100</v>
      </c>
      <c r="M862" s="5"/>
      <c r="N862" s="5"/>
      <c r="O862" s="5"/>
      <c r="P862" s="5"/>
      <c r="Q862" s="5">
        <v>95</v>
      </c>
      <c r="R862" s="5">
        <v>6</v>
      </c>
      <c r="S862" s="5">
        <v>0</v>
      </c>
      <c r="T862" s="5">
        <v>0</v>
      </c>
      <c r="U862" s="5">
        <v>0</v>
      </c>
      <c r="V862" s="5">
        <v>9</v>
      </c>
      <c r="W862" s="5">
        <v>0</v>
      </c>
      <c r="X862" s="5">
        <v>10</v>
      </c>
      <c r="Y862" s="5">
        <v>18</v>
      </c>
      <c r="Z862" s="5">
        <v>95.833332999999996</v>
      </c>
      <c r="AA862" s="5">
        <v>0.26600000000000001</v>
      </c>
      <c r="AB862" s="5">
        <v>100</v>
      </c>
      <c r="AC862" s="5"/>
      <c r="AD862" s="5">
        <v>95</v>
      </c>
      <c r="AE862" s="5">
        <v>5</v>
      </c>
      <c r="AF862" s="5">
        <v>0</v>
      </c>
      <c r="AG862" s="5">
        <v>0</v>
      </c>
      <c r="AH862" s="5">
        <v>0</v>
      </c>
      <c r="AI862" s="5">
        <v>0</v>
      </c>
      <c r="AJ862" s="5">
        <v>0</v>
      </c>
      <c r="AK862" s="5">
        <v>0</v>
      </c>
      <c r="AL862" s="5">
        <v>41</v>
      </c>
      <c r="AM862" s="5">
        <v>95.833332999999996</v>
      </c>
      <c r="AN862" s="5">
        <v>0.218</v>
      </c>
      <c r="AO862" s="5">
        <v>100</v>
      </c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</row>
    <row r="863" spans="1:52" x14ac:dyDescent="0.25">
      <c r="A863" s="5">
        <v>33</v>
      </c>
      <c r="B863" s="5">
        <v>7</v>
      </c>
      <c r="C863" s="5">
        <v>0</v>
      </c>
      <c r="D863" s="5">
        <v>0</v>
      </c>
      <c r="E863" s="5">
        <v>0</v>
      </c>
      <c r="F863" s="5">
        <v>23</v>
      </c>
      <c r="G863" s="5">
        <v>0</v>
      </c>
      <c r="H863" s="5">
        <v>0</v>
      </c>
      <c r="I863" s="5">
        <v>2</v>
      </c>
      <c r="J863" s="5">
        <v>47.916666999999997</v>
      </c>
      <c r="K863" s="5">
        <v>0.26500000000000001</v>
      </c>
      <c r="L863" s="5">
        <v>100</v>
      </c>
      <c r="M863" s="5"/>
      <c r="N863" s="5"/>
      <c r="O863" s="5"/>
      <c r="P863" s="5"/>
      <c r="Q863" s="5">
        <v>96</v>
      </c>
      <c r="R863" s="5">
        <v>5</v>
      </c>
      <c r="S863" s="5">
        <v>0</v>
      </c>
      <c r="T863" s="5">
        <v>0</v>
      </c>
      <c r="U863" s="5">
        <v>0</v>
      </c>
      <c r="V863" s="5">
        <v>13</v>
      </c>
      <c r="W863" s="5">
        <v>0</v>
      </c>
      <c r="X863" s="5">
        <v>0</v>
      </c>
      <c r="Y863" s="5">
        <v>30</v>
      </c>
      <c r="Z863" s="5">
        <v>81.25</v>
      </c>
      <c r="AA863" s="5">
        <v>0.219</v>
      </c>
      <c r="AB863" s="5">
        <v>100</v>
      </c>
      <c r="AC863" s="5"/>
      <c r="AD863" s="5">
        <v>96</v>
      </c>
      <c r="AE863" s="5">
        <v>5</v>
      </c>
      <c r="AF863" s="5">
        <v>0</v>
      </c>
      <c r="AG863" s="5">
        <v>0</v>
      </c>
      <c r="AH863" s="5">
        <v>0</v>
      </c>
      <c r="AI863" s="5">
        <v>0</v>
      </c>
      <c r="AJ863" s="5">
        <v>0</v>
      </c>
      <c r="AK863" s="5">
        <v>0</v>
      </c>
      <c r="AL863" s="5">
        <v>47</v>
      </c>
      <c r="AM863" s="5">
        <v>100</v>
      </c>
      <c r="AN863" s="5">
        <v>0.20300000000000001</v>
      </c>
      <c r="AO863" s="5">
        <v>100</v>
      </c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</row>
    <row r="864" spans="1:52" x14ac:dyDescent="0.25">
      <c r="A864" s="5">
        <v>34</v>
      </c>
      <c r="B864" s="5">
        <v>6</v>
      </c>
      <c r="C864" s="5">
        <v>0</v>
      </c>
      <c r="D864" s="5">
        <v>0</v>
      </c>
      <c r="E864" s="5">
        <v>0</v>
      </c>
      <c r="F864" s="5">
        <v>0</v>
      </c>
      <c r="G864" s="5">
        <v>0</v>
      </c>
      <c r="H864" s="5">
        <v>0</v>
      </c>
      <c r="I864" s="5">
        <v>0</v>
      </c>
      <c r="J864" s="5">
        <v>29.166667</v>
      </c>
      <c r="K864" s="5">
        <v>0.65700000000000003</v>
      </c>
      <c r="L864" s="5">
        <v>100</v>
      </c>
      <c r="M864" s="5"/>
      <c r="N864" s="5"/>
      <c r="O864" s="5"/>
      <c r="P864" s="5"/>
      <c r="Q864" s="5">
        <v>97</v>
      </c>
      <c r="R864" s="5">
        <v>5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12</v>
      </c>
      <c r="Z864" s="5">
        <v>25</v>
      </c>
      <c r="AA864" s="5">
        <v>0.187</v>
      </c>
      <c r="AB864" s="5">
        <v>100</v>
      </c>
      <c r="AC864" s="5"/>
      <c r="AD864" s="5">
        <v>97</v>
      </c>
      <c r="AE864" s="5">
        <v>7</v>
      </c>
      <c r="AF864" s="5">
        <v>0</v>
      </c>
      <c r="AG864" s="5">
        <v>0</v>
      </c>
      <c r="AH864" s="5">
        <v>0</v>
      </c>
      <c r="AI864" s="5">
        <v>23</v>
      </c>
      <c r="AJ864" s="5">
        <v>0</v>
      </c>
      <c r="AK864" s="5">
        <v>0</v>
      </c>
      <c r="AL864" s="5">
        <v>2</v>
      </c>
      <c r="AM864" s="5">
        <v>47.916666999999997</v>
      </c>
      <c r="AN864" s="5">
        <v>0.25</v>
      </c>
      <c r="AO864" s="5">
        <v>100</v>
      </c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</row>
    <row r="865" spans="1:52" x14ac:dyDescent="0.25">
      <c r="A865" s="5">
        <v>35</v>
      </c>
      <c r="B865" s="5">
        <v>8</v>
      </c>
      <c r="C865" s="5">
        <v>0</v>
      </c>
      <c r="D865" s="5">
        <v>0</v>
      </c>
      <c r="E865" s="5">
        <v>0</v>
      </c>
      <c r="F865" s="5">
        <v>0</v>
      </c>
      <c r="G865" s="5">
        <v>0</v>
      </c>
      <c r="H865" s="5">
        <v>0</v>
      </c>
      <c r="I865" s="5">
        <v>10</v>
      </c>
      <c r="J865" s="5">
        <v>20.833333</v>
      </c>
      <c r="K865" s="5">
        <v>0.29699999999999999</v>
      </c>
      <c r="L865" s="5">
        <v>100</v>
      </c>
      <c r="M865" s="5"/>
      <c r="N865" s="5"/>
      <c r="O865" s="5"/>
      <c r="P865" s="5"/>
      <c r="Q865" s="5">
        <v>100</v>
      </c>
      <c r="R865" s="5">
        <v>6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10</v>
      </c>
      <c r="Y865" s="5">
        <v>0</v>
      </c>
      <c r="Z865" s="5">
        <v>50</v>
      </c>
      <c r="AA865" s="5">
        <v>0.57799999999999996</v>
      </c>
      <c r="AB865" s="5">
        <v>100</v>
      </c>
      <c r="AC865" s="5"/>
      <c r="AD865" s="5">
        <v>99</v>
      </c>
      <c r="AE865" s="5">
        <v>5</v>
      </c>
      <c r="AF865" s="5">
        <v>0</v>
      </c>
      <c r="AG865" s="5">
        <v>0</v>
      </c>
      <c r="AH865" s="5">
        <v>0</v>
      </c>
      <c r="AI865" s="5">
        <v>0</v>
      </c>
      <c r="AJ865" s="5">
        <v>0</v>
      </c>
      <c r="AK865" s="5">
        <v>20</v>
      </c>
      <c r="AL865" s="5">
        <v>0</v>
      </c>
      <c r="AM865" s="5">
        <v>20.833333</v>
      </c>
      <c r="AN865" s="5">
        <v>0.375</v>
      </c>
      <c r="AO865" s="5">
        <v>100</v>
      </c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</row>
    <row r="866" spans="1:52" x14ac:dyDescent="0.25">
      <c r="A866" s="5">
        <v>36</v>
      </c>
      <c r="B866" s="5">
        <v>8</v>
      </c>
      <c r="C866" s="5">
        <v>0</v>
      </c>
      <c r="D866" s="5">
        <v>0</v>
      </c>
      <c r="E866" s="5">
        <v>0</v>
      </c>
      <c r="F866" s="5">
        <v>0</v>
      </c>
      <c r="G866" s="5">
        <v>0</v>
      </c>
      <c r="H866" s="5">
        <v>0</v>
      </c>
      <c r="I866" s="5">
        <v>0</v>
      </c>
      <c r="J866" s="5">
        <v>2.0833330000000001</v>
      </c>
      <c r="K866" s="5">
        <v>0.312</v>
      </c>
      <c r="L866" s="5">
        <v>100</v>
      </c>
      <c r="M866" s="5"/>
      <c r="N866" s="5"/>
      <c r="O866" s="5"/>
      <c r="P866" s="5"/>
      <c r="Q866" s="5">
        <v>102</v>
      </c>
      <c r="R866" s="5">
        <v>8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10</v>
      </c>
      <c r="Y866" s="5">
        <v>0</v>
      </c>
      <c r="Z866" s="5">
        <v>22.916667</v>
      </c>
      <c r="AA866" s="5">
        <v>0.5</v>
      </c>
      <c r="AB866" s="5">
        <v>100</v>
      </c>
      <c r="AC866" s="5"/>
      <c r="AD866" s="5">
        <v>100</v>
      </c>
      <c r="AE866" s="5">
        <v>6</v>
      </c>
      <c r="AF866" s="5">
        <v>0</v>
      </c>
      <c r="AG866" s="5">
        <v>0</v>
      </c>
      <c r="AH866" s="5">
        <v>0</v>
      </c>
      <c r="AI866" s="5">
        <v>0</v>
      </c>
      <c r="AJ866" s="5">
        <v>0</v>
      </c>
      <c r="AK866" s="5">
        <v>0</v>
      </c>
      <c r="AL866" s="5">
        <v>14</v>
      </c>
      <c r="AM866" s="5">
        <v>29.166667</v>
      </c>
      <c r="AN866" s="5">
        <v>0.219</v>
      </c>
      <c r="AO866" s="5">
        <v>100</v>
      </c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</row>
    <row r="867" spans="1:52" x14ac:dyDescent="0.25">
      <c r="A867" s="5">
        <v>37</v>
      </c>
      <c r="B867" s="5">
        <v>11</v>
      </c>
      <c r="C867" s="5">
        <v>0</v>
      </c>
      <c r="D867" s="5">
        <v>0</v>
      </c>
      <c r="E867" s="5">
        <v>0</v>
      </c>
      <c r="F867" s="5">
        <v>0</v>
      </c>
      <c r="G867" s="5">
        <v>0</v>
      </c>
      <c r="H867" s="5">
        <v>0</v>
      </c>
      <c r="I867" s="5">
        <v>21</v>
      </c>
      <c r="J867" s="5">
        <v>70.833332999999996</v>
      </c>
      <c r="K867" s="5">
        <v>0.375</v>
      </c>
      <c r="L867" s="5">
        <v>100</v>
      </c>
      <c r="M867" s="5"/>
      <c r="N867" s="5"/>
      <c r="O867" s="5"/>
      <c r="P867" s="5"/>
      <c r="Q867" s="5">
        <v>103</v>
      </c>
      <c r="R867" s="5">
        <v>11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10</v>
      </c>
      <c r="Y867" s="5">
        <v>24</v>
      </c>
      <c r="Z867" s="5">
        <v>91.666667000000004</v>
      </c>
      <c r="AA867" s="5">
        <v>0.34399999999999997</v>
      </c>
      <c r="AB867" s="5">
        <v>100</v>
      </c>
      <c r="AC867" s="5"/>
      <c r="AD867" s="5">
        <v>102</v>
      </c>
      <c r="AE867" s="5">
        <v>8</v>
      </c>
      <c r="AF867" s="5">
        <v>0</v>
      </c>
      <c r="AG867" s="5">
        <v>0</v>
      </c>
      <c r="AH867" s="5">
        <v>0</v>
      </c>
      <c r="AI867" s="5">
        <v>0</v>
      </c>
      <c r="AJ867" s="5">
        <v>0</v>
      </c>
      <c r="AK867" s="5">
        <v>40</v>
      </c>
      <c r="AL867" s="5">
        <v>0</v>
      </c>
      <c r="AM867" s="5">
        <v>56.25</v>
      </c>
      <c r="AN867" s="5">
        <v>0.46899999999999997</v>
      </c>
      <c r="AO867" s="5">
        <v>100</v>
      </c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</row>
    <row r="868" spans="1:52" x14ac:dyDescent="0.25">
      <c r="A868" s="5">
        <v>38</v>
      </c>
      <c r="B868" s="5">
        <v>12</v>
      </c>
      <c r="C868" s="5">
        <v>0</v>
      </c>
      <c r="D868" s="5">
        <v>0</v>
      </c>
      <c r="E868" s="5">
        <v>0</v>
      </c>
      <c r="F868" s="5">
        <v>19</v>
      </c>
      <c r="G868" s="5">
        <v>0</v>
      </c>
      <c r="H868" s="5">
        <v>0</v>
      </c>
      <c r="I868" s="5">
        <v>22</v>
      </c>
      <c r="J868" s="5">
        <v>72.916667000000004</v>
      </c>
      <c r="K868" s="5">
        <v>0.45300000000000001</v>
      </c>
      <c r="L868" s="5">
        <v>100</v>
      </c>
      <c r="M868" s="5"/>
      <c r="N868" s="5"/>
      <c r="O868" s="5"/>
      <c r="P868" s="5"/>
      <c r="Q868" s="5">
        <v>104</v>
      </c>
      <c r="R868" s="5">
        <v>12</v>
      </c>
      <c r="S868" s="5">
        <v>0</v>
      </c>
      <c r="T868" s="5">
        <v>0</v>
      </c>
      <c r="U868" s="5">
        <v>0</v>
      </c>
      <c r="V868" s="5">
        <v>9</v>
      </c>
      <c r="W868" s="5">
        <v>0</v>
      </c>
      <c r="X868" s="5">
        <v>0</v>
      </c>
      <c r="Y868" s="5">
        <v>2</v>
      </c>
      <c r="Z868" s="5">
        <v>52.083333000000003</v>
      </c>
      <c r="AA868" s="5">
        <v>0.437</v>
      </c>
      <c r="AB868" s="5">
        <v>100</v>
      </c>
      <c r="AC868" s="5"/>
      <c r="AD868" s="5">
        <v>103</v>
      </c>
      <c r="AE868" s="5">
        <v>11</v>
      </c>
      <c r="AF868" s="5">
        <v>0</v>
      </c>
      <c r="AG868" s="5">
        <v>0</v>
      </c>
      <c r="AH868" s="5">
        <v>0</v>
      </c>
      <c r="AI868" s="5">
        <v>0</v>
      </c>
      <c r="AJ868" s="5">
        <v>0</v>
      </c>
      <c r="AK868" s="5">
        <v>1</v>
      </c>
      <c r="AL868" s="5">
        <v>30</v>
      </c>
      <c r="AM868" s="5">
        <v>81.25</v>
      </c>
      <c r="AN868" s="5">
        <v>0.34399999999999997</v>
      </c>
      <c r="AO868" s="5">
        <v>100</v>
      </c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</row>
    <row r="869" spans="1:52" x14ac:dyDescent="0.25">
      <c r="A869" s="5">
        <v>39</v>
      </c>
      <c r="B869" s="5">
        <v>13</v>
      </c>
      <c r="C869" s="5">
        <v>0</v>
      </c>
      <c r="D869" s="5">
        <v>0</v>
      </c>
      <c r="E869" s="5">
        <v>0</v>
      </c>
      <c r="F869" s="5">
        <v>0</v>
      </c>
      <c r="G869" s="5">
        <v>0</v>
      </c>
      <c r="H869" s="5">
        <v>5</v>
      </c>
      <c r="I869" s="5">
        <v>12</v>
      </c>
      <c r="J869" s="5">
        <v>43.75</v>
      </c>
      <c r="K869" s="5">
        <v>0.46899999999999997</v>
      </c>
      <c r="L869" s="5">
        <v>100</v>
      </c>
      <c r="M869" s="5"/>
      <c r="N869" s="5"/>
      <c r="O869" s="5"/>
      <c r="P869" s="5"/>
      <c r="Q869" s="5">
        <v>105</v>
      </c>
      <c r="R869" s="5">
        <v>13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38</v>
      </c>
      <c r="Y869" s="5">
        <v>2</v>
      </c>
      <c r="Z869" s="5">
        <v>54.166666999999997</v>
      </c>
      <c r="AA869" s="5">
        <v>0.438</v>
      </c>
      <c r="AB869" s="5">
        <v>100</v>
      </c>
      <c r="AC869" s="5"/>
      <c r="AD869" s="5">
        <v>104</v>
      </c>
      <c r="AE869" s="5">
        <v>10</v>
      </c>
      <c r="AF869" s="5">
        <v>0</v>
      </c>
      <c r="AG869" s="5">
        <v>0</v>
      </c>
      <c r="AH869" s="5">
        <v>0</v>
      </c>
      <c r="AI869" s="5">
        <v>0</v>
      </c>
      <c r="AJ869" s="5">
        <v>0</v>
      </c>
      <c r="AK869" s="5">
        <v>25</v>
      </c>
      <c r="AL869" s="5">
        <v>16</v>
      </c>
      <c r="AM869" s="5">
        <v>43.75</v>
      </c>
      <c r="AN869" s="5">
        <v>0.32800000000000001</v>
      </c>
      <c r="AO869" s="5">
        <v>100</v>
      </c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</row>
    <row r="870" spans="1:52" x14ac:dyDescent="0.25">
      <c r="A870" s="5">
        <v>40</v>
      </c>
      <c r="B870" s="5">
        <v>13</v>
      </c>
      <c r="C870" s="5">
        <v>0</v>
      </c>
      <c r="D870" s="5">
        <v>0</v>
      </c>
      <c r="E870" s="5">
        <v>0</v>
      </c>
      <c r="F870" s="5">
        <v>0</v>
      </c>
      <c r="G870" s="5">
        <v>0</v>
      </c>
      <c r="H870" s="5">
        <v>29</v>
      </c>
      <c r="I870" s="5">
        <v>23</v>
      </c>
      <c r="J870" s="5">
        <v>93.75</v>
      </c>
      <c r="K870" s="5">
        <v>0.5</v>
      </c>
      <c r="L870" s="5">
        <v>100</v>
      </c>
      <c r="M870" s="5"/>
      <c r="N870" s="5"/>
      <c r="O870" s="5"/>
      <c r="P870" s="5"/>
      <c r="Q870" s="5">
        <v>106</v>
      </c>
      <c r="R870" s="5">
        <v>13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24</v>
      </c>
      <c r="Y870" s="5">
        <v>36</v>
      </c>
      <c r="Z870" s="5">
        <v>100</v>
      </c>
      <c r="AA870" s="5">
        <v>0.45300000000000001</v>
      </c>
      <c r="AB870" s="5">
        <v>100</v>
      </c>
      <c r="AC870" s="5"/>
      <c r="AD870" s="5">
        <v>105</v>
      </c>
      <c r="AE870" s="5">
        <v>12</v>
      </c>
      <c r="AF870" s="5">
        <v>0</v>
      </c>
      <c r="AG870" s="5">
        <v>0</v>
      </c>
      <c r="AH870" s="5">
        <v>0</v>
      </c>
      <c r="AI870" s="5">
        <v>0</v>
      </c>
      <c r="AJ870" s="5">
        <v>0</v>
      </c>
      <c r="AK870" s="5">
        <v>57</v>
      </c>
      <c r="AL870" s="5">
        <v>19</v>
      </c>
      <c r="AM870" s="5">
        <v>60.416666999999997</v>
      </c>
      <c r="AN870" s="5">
        <v>0.35899999999999999</v>
      </c>
      <c r="AO870" s="5">
        <v>100</v>
      </c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</row>
    <row r="871" spans="1:52" x14ac:dyDescent="0.25">
      <c r="A871" s="5">
        <v>41</v>
      </c>
      <c r="B871" s="5">
        <v>14</v>
      </c>
      <c r="C871" s="5">
        <v>0</v>
      </c>
      <c r="D871" s="5">
        <v>0</v>
      </c>
      <c r="E871" s="5">
        <v>0</v>
      </c>
      <c r="F871" s="5">
        <v>0</v>
      </c>
      <c r="G871" s="5">
        <v>0</v>
      </c>
      <c r="H871" s="5">
        <v>15</v>
      </c>
      <c r="I871" s="5">
        <v>47</v>
      </c>
      <c r="J871" s="5">
        <v>100</v>
      </c>
      <c r="K871" s="5">
        <v>0.51600000000000001</v>
      </c>
      <c r="L871" s="5">
        <v>100</v>
      </c>
      <c r="M871" s="5"/>
      <c r="N871" s="5"/>
      <c r="O871" s="5"/>
      <c r="P871" s="5"/>
      <c r="Q871" s="5">
        <v>107</v>
      </c>
      <c r="R871" s="5">
        <v>14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20</v>
      </c>
      <c r="Y871" s="5">
        <v>42</v>
      </c>
      <c r="Z871" s="5">
        <v>100</v>
      </c>
      <c r="AA871" s="5">
        <v>0.48399999999999999</v>
      </c>
      <c r="AB871" s="5">
        <v>100</v>
      </c>
      <c r="AC871" s="5"/>
      <c r="AD871" s="5">
        <v>106</v>
      </c>
      <c r="AE871" s="5">
        <v>12</v>
      </c>
      <c r="AF871" s="5">
        <v>0</v>
      </c>
      <c r="AG871" s="5">
        <v>0</v>
      </c>
      <c r="AH871" s="5">
        <v>0</v>
      </c>
      <c r="AI871" s="5">
        <v>0</v>
      </c>
      <c r="AJ871" s="5">
        <v>0</v>
      </c>
      <c r="AK871" s="5">
        <v>51</v>
      </c>
      <c r="AL871" s="5">
        <v>40</v>
      </c>
      <c r="AM871" s="5">
        <v>95.833332999999996</v>
      </c>
      <c r="AN871" s="5">
        <v>0.46899999999999997</v>
      </c>
      <c r="AO871" s="5">
        <v>100</v>
      </c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</row>
    <row r="872" spans="1:52" x14ac:dyDescent="0.25">
      <c r="A872" s="5">
        <v>42</v>
      </c>
      <c r="B872" s="5">
        <v>13</v>
      </c>
      <c r="C872" s="5">
        <v>0</v>
      </c>
      <c r="D872" s="5">
        <v>0</v>
      </c>
      <c r="E872" s="5">
        <v>0</v>
      </c>
      <c r="F872" s="5">
        <v>0</v>
      </c>
      <c r="G872" s="5">
        <v>0</v>
      </c>
      <c r="H872" s="5">
        <v>0</v>
      </c>
      <c r="I872" s="5">
        <v>48</v>
      </c>
      <c r="J872" s="5">
        <v>100</v>
      </c>
      <c r="K872" s="5">
        <v>0.5</v>
      </c>
      <c r="L872" s="5">
        <v>100</v>
      </c>
      <c r="M872" s="5"/>
      <c r="N872" s="5"/>
      <c r="O872" s="5"/>
      <c r="P872" s="5"/>
      <c r="Q872" s="5">
        <v>108</v>
      </c>
      <c r="R872" s="5">
        <v>13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11</v>
      </c>
      <c r="Y872" s="5">
        <v>38</v>
      </c>
      <c r="Z872" s="5">
        <v>100</v>
      </c>
      <c r="AA872" s="5">
        <v>0.46899999999999997</v>
      </c>
      <c r="AB872" s="5">
        <v>100</v>
      </c>
      <c r="AC872" s="5"/>
      <c r="AD872" s="5">
        <v>107</v>
      </c>
      <c r="AE872" s="5">
        <v>13</v>
      </c>
      <c r="AF872" s="5">
        <v>0</v>
      </c>
      <c r="AG872" s="5">
        <v>0</v>
      </c>
      <c r="AH872" s="5">
        <v>0</v>
      </c>
      <c r="AI872" s="5">
        <v>0</v>
      </c>
      <c r="AJ872" s="5">
        <v>0</v>
      </c>
      <c r="AK872" s="5">
        <v>51</v>
      </c>
      <c r="AL872" s="5">
        <v>46</v>
      </c>
      <c r="AM872" s="5">
        <v>100</v>
      </c>
      <c r="AN872" s="5">
        <v>0.437</v>
      </c>
      <c r="AO872" s="5">
        <v>100</v>
      </c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</row>
    <row r="873" spans="1:52" x14ac:dyDescent="0.25">
      <c r="A873" s="5">
        <v>43</v>
      </c>
      <c r="B873" s="5">
        <v>15</v>
      </c>
      <c r="C873" s="5">
        <v>0</v>
      </c>
      <c r="D873" s="5">
        <v>0</v>
      </c>
      <c r="E873" s="5">
        <v>0</v>
      </c>
      <c r="F873" s="5">
        <v>0</v>
      </c>
      <c r="G873" s="5">
        <v>0</v>
      </c>
      <c r="H873" s="5">
        <v>1</v>
      </c>
      <c r="I873" s="5">
        <v>0</v>
      </c>
      <c r="J873" s="5">
        <v>97.916667000000004</v>
      </c>
      <c r="K873" s="5">
        <v>0.53100000000000003</v>
      </c>
      <c r="L873" s="5">
        <v>100</v>
      </c>
      <c r="M873" s="5"/>
      <c r="N873" s="5"/>
      <c r="O873" s="5"/>
      <c r="P873" s="5"/>
      <c r="Q873" s="5">
        <v>109</v>
      </c>
      <c r="R873" s="5">
        <v>15</v>
      </c>
      <c r="S873" s="5">
        <v>0</v>
      </c>
      <c r="T873" s="5">
        <v>0</v>
      </c>
      <c r="U873" s="5">
        <v>0</v>
      </c>
      <c r="V873" s="5">
        <v>9</v>
      </c>
      <c r="W873" s="5">
        <v>0</v>
      </c>
      <c r="X873" s="5">
        <v>8</v>
      </c>
      <c r="Y873" s="5">
        <v>40</v>
      </c>
      <c r="Z873" s="5">
        <v>91.666667000000004</v>
      </c>
      <c r="AA873" s="5">
        <v>0.5</v>
      </c>
      <c r="AB873" s="5">
        <v>100</v>
      </c>
      <c r="AC873" s="5"/>
      <c r="AD873" s="5">
        <v>108</v>
      </c>
      <c r="AE873" s="5">
        <v>11</v>
      </c>
      <c r="AF873" s="5">
        <v>0</v>
      </c>
      <c r="AG873" s="5">
        <v>0</v>
      </c>
      <c r="AH873" s="5">
        <v>0</v>
      </c>
      <c r="AI873" s="5">
        <v>0</v>
      </c>
      <c r="AJ873" s="5">
        <v>0</v>
      </c>
      <c r="AK873" s="5">
        <v>0</v>
      </c>
      <c r="AL873" s="5">
        <v>44</v>
      </c>
      <c r="AM873" s="5">
        <v>95.833332999999996</v>
      </c>
      <c r="AN873" s="5">
        <v>0.45400000000000001</v>
      </c>
      <c r="AO873" s="5">
        <v>100</v>
      </c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</row>
    <row r="874" spans="1:52" x14ac:dyDescent="0.25">
      <c r="A874" s="5">
        <v>44</v>
      </c>
      <c r="B874" s="5">
        <v>15</v>
      </c>
      <c r="C874" s="5">
        <v>0</v>
      </c>
      <c r="D874" s="5">
        <v>0</v>
      </c>
      <c r="E874" s="5">
        <v>0</v>
      </c>
      <c r="F874" s="5">
        <v>11</v>
      </c>
      <c r="G874" s="5">
        <v>0</v>
      </c>
      <c r="H874" s="5">
        <v>0</v>
      </c>
      <c r="I874" s="5">
        <v>24</v>
      </c>
      <c r="J874" s="5">
        <v>100</v>
      </c>
      <c r="K874" s="5">
        <v>0.76500000000000001</v>
      </c>
      <c r="L874" s="5">
        <v>100</v>
      </c>
      <c r="M874" s="5"/>
      <c r="N874" s="5"/>
      <c r="O874" s="5"/>
      <c r="P874" s="5"/>
      <c r="Q874" s="5">
        <v>110</v>
      </c>
      <c r="R874" s="5">
        <v>14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46</v>
      </c>
      <c r="Z874" s="5">
        <v>97.916667000000004</v>
      </c>
      <c r="AA874" s="5">
        <v>0.5</v>
      </c>
      <c r="AB874" s="5">
        <v>100</v>
      </c>
      <c r="AC874" s="5"/>
      <c r="AD874" s="5">
        <v>109</v>
      </c>
      <c r="AE874" s="5">
        <v>14</v>
      </c>
      <c r="AF874" s="5">
        <v>0</v>
      </c>
      <c r="AG874" s="5">
        <v>0</v>
      </c>
      <c r="AH874" s="5">
        <v>0</v>
      </c>
      <c r="AI874" s="5">
        <v>0</v>
      </c>
      <c r="AJ874" s="5">
        <v>0</v>
      </c>
      <c r="AK874" s="5">
        <v>39</v>
      </c>
      <c r="AL874" s="5">
        <v>2</v>
      </c>
      <c r="AM874" s="5">
        <v>95.833332999999996</v>
      </c>
      <c r="AN874" s="5">
        <v>0.53100000000000003</v>
      </c>
      <c r="AO874" s="5">
        <v>100</v>
      </c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</row>
    <row r="875" spans="1:52" x14ac:dyDescent="0.25">
      <c r="A875" s="5">
        <v>45</v>
      </c>
      <c r="B875" s="5">
        <v>16</v>
      </c>
      <c r="C875" s="5">
        <v>0</v>
      </c>
      <c r="D875" s="5">
        <v>0</v>
      </c>
      <c r="E875" s="5">
        <v>0</v>
      </c>
      <c r="F875" s="5">
        <v>21</v>
      </c>
      <c r="G875" s="5">
        <v>0</v>
      </c>
      <c r="H875" s="5">
        <v>4</v>
      </c>
      <c r="I875" s="5">
        <v>6</v>
      </c>
      <c r="J875" s="5">
        <v>100</v>
      </c>
      <c r="K875" s="5">
        <v>0.79700000000000004</v>
      </c>
      <c r="L875" s="5">
        <v>100</v>
      </c>
      <c r="M875" s="5"/>
      <c r="N875" s="5"/>
      <c r="O875" s="5"/>
      <c r="P875" s="5"/>
      <c r="Q875" s="5">
        <v>111</v>
      </c>
      <c r="R875" s="5">
        <v>14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17</v>
      </c>
      <c r="Y875" s="5">
        <v>3</v>
      </c>
      <c r="Z875" s="5">
        <v>97.916667000000004</v>
      </c>
      <c r="AA875" s="5">
        <v>0.53100000000000003</v>
      </c>
      <c r="AB875" s="5">
        <v>100</v>
      </c>
      <c r="AC875" s="5"/>
      <c r="AD875" s="5">
        <v>110</v>
      </c>
      <c r="AE875" s="5">
        <v>14</v>
      </c>
      <c r="AF875" s="5">
        <v>0</v>
      </c>
      <c r="AG875" s="5">
        <v>0</v>
      </c>
      <c r="AH875" s="5">
        <v>0</v>
      </c>
      <c r="AI875" s="5">
        <v>0</v>
      </c>
      <c r="AJ875" s="5">
        <v>0</v>
      </c>
      <c r="AK875" s="5">
        <v>56</v>
      </c>
      <c r="AL875" s="5">
        <v>8</v>
      </c>
      <c r="AM875" s="5">
        <v>93.75</v>
      </c>
      <c r="AN875" s="5">
        <v>0.56200000000000006</v>
      </c>
      <c r="AO875" s="5">
        <v>100</v>
      </c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</row>
    <row r="876" spans="1:52" x14ac:dyDescent="0.25">
      <c r="A876" s="5">
        <v>46</v>
      </c>
      <c r="B876" s="5">
        <v>13</v>
      </c>
      <c r="C876" s="5">
        <v>0</v>
      </c>
      <c r="D876" s="5">
        <v>0</v>
      </c>
      <c r="E876" s="5">
        <v>0</v>
      </c>
      <c r="F876" s="5">
        <v>12</v>
      </c>
      <c r="G876" s="5">
        <v>0</v>
      </c>
      <c r="H876" s="5">
        <v>0</v>
      </c>
      <c r="I876" s="5">
        <v>24</v>
      </c>
      <c r="J876" s="5">
        <v>100</v>
      </c>
      <c r="K876" s="5">
        <v>0.56299999999999994</v>
      </c>
      <c r="L876" s="5">
        <v>100</v>
      </c>
      <c r="M876" s="5"/>
      <c r="N876" s="5"/>
      <c r="O876" s="5"/>
      <c r="P876" s="5"/>
      <c r="Q876" s="5">
        <v>112</v>
      </c>
      <c r="R876" s="5">
        <v>13</v>
      </c>
      <c r="S876" s="5">
        <v>0</v>
      </c>
      <c r="T876" s="5">
        <v>0</v>
      </c>
      <c r="U876" s="5">
        <v>0</v>
      </c>
      <c r="V876" s="5">
        <v>6</v>
      </c>
      <c r="W876" s="5">
        <v>0</v>
      </c>
      <c r="X876" s="5">
        <v>1</v>
      </c>
      <c r="Y876" s="5">
        <v>4</v>
      </c>
      <c r="Z876" s="5">
        <v>95.833332999999996</v>
      </c>
      <c r="AA876" s="5">
        <v>0.53200000000000003</v>
      </c>
      <c r="AB876" s="5">
        <v>100</v>
      </c>
      <c r="AC876" s="5"/>
      <c r="AD876" s="5">
        <v>111</v>
      </c>
      <c r="AE876" s="5">
        <v>13</v>
      </c>
      <c r="AF876" s="5">
        <v>0</v>
      </c>
      <c r="AG876" s="5">
        <v>0</v>
      </c>
      <c r="AH876" s="5">
        <v>0</v>
      </c>
      <c r="AI876" s="5">
        <v>0</v>
      </c>
      <c r="AJ876" s="5">
        <v>0</v>
      </c>
      <c r="AK876" s="5">
        <v>33</v>
      </c>
      <c r="AL876" s="5">
        <v>14</v>
      </c>
      <c r="AM876" s="5">
        <v>100</v>
      </c>
      <c r="AN876" s="5">
        <v>0.48499999999999999</v>
      </c>
      <c r="AO876" s="5">
        <v>100</v>
      </c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</row>
    <row r="877" spans="1:52" x14ac:dyDescent="0.25">
      <c r="A877" s="5">
        <v>47</v>
      </c>
      <c r="B877" s="5">
        <v>15</v>
      </c>
      <c r="C877" s="5">
        <v>0</v>
      </c>
      <c r="D877" s="5">
        <v>0</v>
      </c>
      <c r="E877" s="5">
        <v>0</v>
      </c>
      <c r="F877" s="5">
        <v>51</v>
      </c>
      <c r="G877" s="5">
        <v>0</v>
      </c>
      <c r="H877" s="5">
        <v>0</v>
      </c>
      <c r="I877" s="5">
        <v>2</v>
      </c>
      <c r="J877" s="5">
        <v>93.75</v>
      </c>
      <c r="K877" s="5">
        <v>0.64</v>
      </c>
      <c r="L877" s="5">
        <v>100</v>
      </c>
      <c r="M877" s="5"/>
      <c r="N877" s="5"/>
      <c r="O877" s="5"/>
      <c r="P877" s="5"/>
      <c r="Q877" s="5">
        <v>113</v>
      </c>
      <c r="R877" s="5">
        <v>12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1</v>
      </c>
      <c r="Y877" s="5">
        <v>24</v>
      </c>
      <c r="Z877" s="5">
        <v>100</v>
      </c>
      <c r="AA877" s="5">
        <v>0.437</v>
      </c>
      <c r="AB877" s="5">
        <v>100</v>
      </c>
      <c r="AC877" s="5"/>
      <c r="AD877" s="5">
        <v>112</v>
      </c>
      <c r="AE877" s="5">
        <v>11</v>
      </c>
      <c r="AF877" s="5">
        <v>0</v>
      </c>
      <c r="AG877" s="5">
        <v>0</v>
      </c>
      <c r="AH877" s="5">
        <v>0</v>
      </c>
      <c r="AI877" s="5">
        <v>0</v>
      </c>
      <c r="AJ877" s="5">
        <v>0</v>
      </c>
      <c r="AK877" s="5">
        <v>36</v>
      </c>
      <c r="AL877" s="5">
        <v>20</v>
      </c>
      <c r="AM877" s="5">
        <v>100</v>
      </c>
      <c r="AN877" s="5">
        <v>0.40600000000000003</v>
      </c>
      <c r="AO877" s="5">
        <v>100</v>
      </c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</row>
    <row r="878" spans="1:52" x14ac:dyDescent="0.25">
      <c r="A878" s="5">
        <v>48</v>
      </c>
      <c r="B878" s="5">
        <v>13</v>
      </c>
      <c r="C878" s="5">
        <v>0</v>
      </c>
      <c r="D878" s="5">
        <v>0</v>
      </c>
      <c r="E878" s="5">
        <v>0</v>
      </c>
      <c r="F878" s="5">
        <v>23</v>
      </c>
      <c r="G878" s="5">
        <v>0</v>
      </c>
      <c r="H878" s="5">
        <v>0</v>
      </c>
      <c r="I878" s="5">
        <v>24</v>
      </c>
      <c r="J878" s="5">
        <v>100</v>
      </c>
      <c r="K878" s="5">
        <v>0.56299999999999994</v>
      </c>
      <c r="L878" s="5">
        <v>100</v>
      </c>
      <c r="M878" s="5"/>
      <c r="N878" s="5"/>
      <c r="O878" s="5"/>
      <c r="P878" s="5"/>
      <c r="Q878" s="5">
        <v>114</v>
      </c>
      <c r="R878" s="5">
        <v>13</v>
      </c>
      <c r="S878" s="5">
        <v>0</v>
      </c>
      <c r="T878" s="5">
        <v>0</v>
      </c>
      <c r="U878" s="5">
        <v>0</v>
      </c>
      <c r="V878" s="5">
        <v>28</v>
      </c>
      <c r="W878" s="5">
        <v>0</v>
      </c>
      <c r="X878" s="5">
        <v>0</v>
      </c>
      <c r="Y878" s="5">
        <v>6</v>
      </c>
      <c r="Z878" s="5">
        <v>100</v>
      </c>
      <c r="AA878" s="5">
        <v>0.51600000000000001</v>
      </c>
      <c r="AB878" s="5">
        <v>100</v>
      </c>
      <c r="AC878" s="5"/>
      <c r="AD878" s="5">
        <v>113</v>
      </c>
      <c r="AE878" s="5">
        <v>11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5</v>
      </c>
      <c r="AL878" s="5">
        <v>28</v>
      </c>
      <c r="AM878" s="5">
        <v>79.166667000000004</v>
      </c>
      <c r="AN878" s="5">
        <v>0.40600000000000003</v>
      </c>
      <c r="AO878" s="5">
        <v>100</v>
      </c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</row>
    <row r="879" spans="1:52" x14ac:dyDescent="0.25">
      <c r="A879" s="5">
        <v>49</v>
      </c>
      <c r="B879" s="5">
        <v>13</v>
      </c>
      <c r="C879" s="5">
        <v>0</v>
      </c>
      <c r="D879" s="5">
        <v>0</v>
      </c>
      <c r="E879" s="5">
        <v>8</v>
      </c>
      <c r="F879" s="5">
        <v>76</v>
      </c>
      <c r="G879" s="5">
        <v>0</v>
      </c>
      <c r="H879" s="5">
        <v>0</v>
      </c>
      <c r="I879" s="5">
        <v>6</v>
      </c>
      <c r="J879" s="5">
        <v>100</v>
      </c>
      <c r="K879" s="5">
        <v>0.57799999999999996</v>
      </c>
      <c r="L879" s="5">
        <v>100</v>
      </c>
      <c r="M879" s="5"/>
      <c r="N879" s="5"/>
      <c r="O879" s="5"/>
      <c r="P879" s="5"/>
      <c r="Q879" s="5">
        <v>115</v>
      </c>
      <c r="R879" s="5">
        <v>11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9</v>
      </c>
      <c r="Y879" s="5">
        <v>10</v>
      </c>
      <c r="Z879" s="5">
        <v>91.666667000000004</v>
      </c>
      <c r="AA879" s="5">
        <v>0.46899999999999997</v>
      </c>
      <c r="AB879" s="5">
        <v>100</v>
      </c>
      <c r="AC879" s="5"/>
      <c r="AD879" s="5">
        <v>114</v>
      </c>
      <c r="AE879" s="5">
        <v>10</v>
      </c>
      <c r="AF879" s="5">
        <v>0</v>
      </c>
      <c r="AG879" s="5">
        <v>0</v>
      </c>
      <c r="AH879" s="5">
        <v>0</v>
      </c>
      <c r="AI879" s="5">
        <v>0</v>
      </c>
      <c r="AJ879" s="5">
        <v>0</v>
      </c>
      <c r="AK879" s="5">
        <v>40</v>
      </c>
      <c r="AL879" s="5">
        <v>14</v>
      </c>
      <c r="AM879" s="5">
        <v>64.583332999999996</v>
      </c>
      <c r="AN879" s="5">
        <v>0.36</v>
      </c>
      <c r="AO879" s="5">
        <v>100</v>
      </c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</row>
    <row r="880" spans="1:52" x14ac:dyDescent="0.25">
      <c r="A880" s="5">
        <v>50</v>
      </c>
      <c r="B880" s="5">
        <v>15</v>
      </c>
      <c r="C880" s="5">
        <v>0</v>
      </c>
      <c r="D880" s="5">
        <v>0</v>
      </c>
      <c r="E880" s="5">
        <v>0</v>
      </c>
      <c r="F880" s="5">
        <v>39</v>
      </c>
      <c r="G880" s="5">
        <v>0</v>
      </c>
      <c r="H880" s="5">
        <v>0</v>
      </c>
      <c r="I880" s="5">
        <v>10</v>
      </c>
      <c r="J880" s="5">
        <v>91.666667000000004</v>
      </c>
      <c r="K880" s="5">
        <v>0.59399999999999997</v>
      </c>
      <c r="L880" s="5">
        <v>100</v>
      </c>
      <c r="M880" s="5"/>
      <c r="N880" s="5"/>
      <c r="O880" s="5"/>
      <c r="P880" s="5"/>
      <c r="Q880" s="5">
        <v>116</v>
      </c>
      <c r="R880" s="5">
        <v>13</v>
      </c>
      <c r="S880" s="5">
        <v>0</v>
      </c>
      <c r="T880" s="5">
        <v>0</v>
      </c>
      <c r="U880" s="5">
        <v>0</v>
      </c>
      <c r="V880" s="5">
        <v>34</v>
      </c>
      <c r="W880" s="5">
        <v>0</v>
      </c>
      <c r="X880" s="5">
        <v>0</v>
      </c>
      <c r="Y880" s="5">
        <v>16</v>
      </c>
      <c r="Z880" s="5">
        <v>91.666667000000004</v>
      </c>
      <c r="AA880" s="5">
        <v>0.437</v>
      </c>
      <c r="AB880" s="5">
        <v>100</v>
      </c>
      <c r="AC880" s="5"/>
      <c r="AD880" s="5">
        <v>115</v>
      </c>
      <c r="AE880" s="5">
        <v>9</v>
      </c>
      <c r="AF880" s="5">
        <v>0</v>
      </c>
      <c r="AG880" s="5">
        <v>0</v>
      </c>
      <c r="AH880" s="5">
        <v>0</v>
      </c>
      <c r="AI880" s="5">
        <v>2</v>
      </c>
      <c r="AJ880" s="5">
        <v>0</v>
      </c>
      <c r="AK880" s="5">
        <v>0</v>
      </c>
      <c r="AL880" s="5">
        <v>33</v>
      </c>
      <c r="AM880" s="5">
        <v>93.75</v>
      </c>
      <c r="AN880" s="5">
        <v>0.34300000000000003</v>
      </c>
      <c r="AO880" s="5">
        <v>100</v>
      </c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</row>
    <row r="881" spans="1:52" x14ac:dyDescent="0.25">
      <c r="A881" s="5">
        <v>51</v>
      </c>
      <c r="B881" s="5">
        <v>16</v>
      </c>
      <c r="C881" s="5">
        <v>0</v>
      </c>
      <c r="D881" s="5">
        <v>0</v>
      </c>
      <c r="E881" s="5">
        <v>10</v>
      </c>
      <c r="F881" s="5">
        <v>82</v>
      </c>
      <c r="G881" s="5">
        <v>0</v>
      </c>
      <c r="H881" s="5">
        <v>0</v>
      </c>
      <c r="I881" s="5">
        <v>16</v>
      </c>
      <c r="J881" s="5">
        <v>91.666667000000004</v>
      </c>
      <c r="K881" s="5">
        <v>0.65600000000000003</v>
      </c>
      <c r="L881" s="5">
        <v>100</v>
      </c>
      <c r="M881" s="5"/>
      <c r="N881" s="5"/>
      <c r="O881" s="5"/>
      <c r="P881" s="5"/>
      <c r="Q881" s="5">
        <v>117</v>
      </c>
      <c r="R881" s="5">
        <v>14</v>
      </c>
      <c r="S881" s="5">
        <v>0</v>
      </c>
      <c r="T881" s="5">
        <v>0</v>
      </c>
      <c r="U881" s="5">
        <v>0</v>
      </c>
      <c r="V881" s="5">
        <v>32</v>
      </c>
      <c r="W881" s="5">
        <v>0</v>
      </c>
      <c r="X881" s="5">
        <v>0</v>
      </c>
      <c r="Y881" s="5">
        <v>16</v>
      </c>
      <c r="Z881" s="5">
        <v>100</v>
      </c>
      <c r="AA881" s="5">
        <v>0.51600000000000001</v>
      </c>
      <c r="AB881" s="5">
        <v>100</v>
      </c>
      <c r="AC881" s="5"/>
      <c r="AD881" s="5">
        <v>116</v>
      </c>
      <c r="AE881" s="5">
        <v>11</v>
      </c>
      <c r="AF881" s="5">
        <v>0</v>
      </c>
      <c r="AG881" s="5">
        <v>0</v>
      </c>
      <c r="AH881" s="5">
        <v>0</v>
      </c>
      <c r="AI881" s="5">
        <v>10</v>
      </c>
      <c r="AJ881" s="5">
        <v>0</v>
      </c>
      <c r="AK881" s="5">
        <v>10</v>
      </c>
      <c r="AL881" s="5">
        <v>32</v>
      </c>
      <c r="AM881" s="5">
        <v>100</v>
      </c>
      <c r="AN881" s="5">
        <v>0.36</v>
      </c>
      <c r="AO881" s="5">
        <v>100</v>
      </c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</row>
    <row r="882" spans="1:52" x14ac:dyDescent="0.25">
      <c r="A882" s="5">
        <v>52</v>
      </c>
      <c r="B882" s="5">
        <v>16</v>
      </c>
      <c r="C882" s="5">
        <v>0</v>
      </c>
      <c r="D882" s="5">
        <v>0</v>
      </c>
      <c r="E882" s="5">
        <v>14</v>
      </c>
      <c r="F882" s="5">
        <v>80</v>
      </c>
      <c r="G882" s="5">
        <v>0</v>
      </c>
      <c r="H882" s="5">
        <v>0</v>
      </c>
      <c r="I882" s="5">
        <v>16</v>
      </c>
      <c r="J882" s="5">
        <v>100</v>
      </c>
      <c r="K882" s="5">
        <v>0.59399999999999997</v>
      </c>
      <c r="L882" s="5">
        <v>100</v>
      </c>
      <c r="M882" s="5"/>
      <c r="N882" s="5"/>
      <c r="O882" s="5"/>
      <c r="P882" s="5"/>
      <c r="Q882" s="5">
        <v>118</v>
      </c>
      <c r="R882" s="5">
        <v>14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20</v>
      </c>
      <c r="Y882" s="5">
        <v>13</v>
      </c>
      <c r="Z882" s="5">
        <v>54.166666999999997</v>
      </c>
      <c r="AA882" s="5">
        <v>0.48399999999999999</v>
      </c>
      <c r="AB882" s="5">
        <v>100</v>
      </c>
      <c r="AC882" s="5"/>
      <c r="AD882" s="5">
        <v>117</v>
      </c>
      <c r="AE882" s="5">
        <v>12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34</v>
      </c>
      <c r="AM882" s="5">
        <v>70.833332999999996</v>
      </c>
      <c r="AN882" s="5">
        <v>0.34300000000000003</v>
      </c>
      <c r="AO882" s="5">
        <v>100</v>
      </c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</row>
    <row r="883" spans="1:52" x14ac:dyDescent="0.25">
      <c r="A883" s="5">
        <v>53</v>
      </c>
      <c r="B883" s="5">
        <v>15</v>
      </c>
      <c r="C883" s="5">
        <v>0</v>
      </c>
      <c r="D883" s="5">
        <v>0</v>
      </c>
      <c r="E883" s="5">
        <v>0</v>
      </c>
      <c r="F883" s="5">
        <v>11</v>
      </c>
      <c r="G883" s="5">
        <v>0</v>
      </c>
      <c r="H883" s="5">
        <v>0</v>
      </c>
      <c r="I883" s="5">
        <v>13</v>
      </c>
      <c r="J883" s="5">
        <v>89.583332999999996</v>
      </c>
      <c r="K883" s="5">
        <v>0.59399999999999997</v>
      </c>
      <c r="L883" s="5">
        <v>100</v>
      </c>
      <c r="M883" s="5"/>
      <c r="N883" s="5"/>
      <c r="O883" s="5"/>
      <c r="P883" s="5"/>
      <c r="Q883" s="5">
        <v>119</v>
      </c>
      <c r="R883" s="5">
        <v>13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20</v>
      </c>
      <c r="Y883" s="5">
        <v>32</v>
      </c>
      <c r="Z883" s="5">
        <v>83.333332999999996</v>
      </c>
      <c r="AA883" s="5">
        <v>0.46899999999999997</v>
      </c>
      <c r="AB883" s="5">
        <v>100</v>
      </c>
      <c r="AC883" s="5"/>
      <c r="AD883" s="5">
        <v>118</v>
      </c>
      <c r="AE883" s="5">
        <v>12</v>
      </c>
      <c r="AF883" s="5">
        <v>0</v>
      </c>
      <c r="AG883" s="5">
        <v>0</v>
      </c>
      <c r="AH883" s="5">
        <v>0</v>
      </c>
      <c r="AI883" s="5">
        <v>0</v>
      </c>
      <c r="AJ883" s="5">
        <v>0</v>
      </c>
      <c r="AK883" s="5">
        <v>40</v>
      </c>
      <c r="AL883" s="5">
        <v>0</v>
      </c>
      <c r="AM883" s="5">
        <v>68.75</v>
      </c>
      <c r="AN883" s="5">
        <v>0.36</v>
      </c>
      <c r="AO883" s="5">
        <v>100</v>
      </c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</row>
    <row r="884" spans="1:52" x14ac:dyDescent="0.25">
      <c r="A884" s="5">
        <v>54</v>
      </c>
      <c r="B884" s="5">
        <v>14</v>
      </c>
      <c r="C884" s="5">
        <v>0</v>
      </c>
      <c r="D884" s="5">
        <v>0</v>
      </c>
      <c r="E884" s="5">
        <v>0</v>
      </c>
      <c r="F884" s="5">
        <v>0</v>
      </c>
      <c r="G884" s="5">
        <v>0</v>
      </c>
      <c r="H884" s="5">
        <v>45</v>
      </c>
      <c r="I884" s="5">
        <v>14</v>
      </c>
      <c r="J884" s="5">
        <v>85.416667000000004</v>
      </c>
      <c r="K884" s="5">
        <v>0.57799999999999996</v>
      </c>
      <c r="L884" s="5">
        <v>100</v>
      </c>
      <c r="M884" s="5"/>
      <c r="N884" s="5"/>
      <c r="O884" s="5"/>
      <c r="P884" s="5"/>
      <c r="Q884" s="5">
        <v>120</v>
      </c>
      <c r="R884" s="5">
        <v>12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35</v>
      </c>
      <c r="Y884" s="5">
        <v>17</v>
      </c>
      <c r="Z884" s="5">
        <v>45.833333000000003</v>
      </c>
      <c r="AA884" s="5">
        <v>0.46899999999999997</v>
      </c>
      <c r="AB884" s="5">
        <v>100</v>
      </c>
      <c r="AC884" s="5"/>
      <c r="AD884" s="5">
        <v>119</v>
      </c>
      <c r="AE884" s="5">
        <v>13</v>
      </c>
      <c r="AF884" s="5">
        <v>0</v>
      </c>
      <c r="AG884" s="5">
        <v>0</v>
      </c>
      <c r="AH884" s="5">
        <v>0</v>
      </c>
      <c r="AI884" s="5">
        <v>0</v>
      </c>
      <c r="AJ884" s="5">
        <v>0</v>
      </c>
      <c r="AK884" s="5">
        <v>30</v>
      </c>
      <c r="AL884" s="5">
        <v>12</v>
      </c>
      <c r="AM884" s="5">
        <v>62.5</v>
      </c>
      <c r="AN884" s="5">
        <v>0.42199999999999999</v>
      </c>
      <c r="AO884" s="5">
        <v>100</v>
      </c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</row>
    <row r="885" spans="1:52" x14ac:dyDescent="0.25">
      <c r="A885" s="5">
        <v>55</v>
      </c>
      <c r="B885" s="5">
        <v>13</v>
      </c>
      <c r="C885" s="5">
        <v>0</v>
      </c>
      <c r="D885" s="5">
        <v>0</v>
      </c>
      <c r="E885" s="5">
        <v>0</v>
      </c>
      <c r="F885" s="5">
        <v>0</v>
      </c>
      <c r="G885" s="5">
        <v>0</v>
      </c>
      <c r="H885" s="5">
        <v>40</v>
      </c>
      <c r="I885" s="5">
        <v>26</v>
      </c>
      <c r="J885" s="5">
        <v>77.083332999999996</v>
      </c>
      <c r="K885" s="5">
        <v>0.54700000000000004</v>
      </c>
      <c r="L885" s="5">
        <v>100</v>
      </c>
      <c r="M885" s="5"/>
      <c r="N885" s="5"/>
      <c r="O885" s="5"/>
      <c r="P885" s="5"/>
      <c r="Q885" s="5">
        <v>121</v>
      </c>
      <c r="R885" s="5">
        <v>12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41</v>
      </c>
      <c r="Y885" s="5">
        <v>18</v>
      </c>
      <c r="Z885" s="5">
        <v>62.5</v>
      </c>
      <c r="AA885" s="5">
        <v>0.5</v>
      </c>
      <c r="AB885" s="5">
        <v>100</v>
      </c>
      <c r="AC885" s="5"/>
      <c r="AD885" s="5">
        <v>120</v>
      </c>
      <c r="AE885" s="5">
        <v>12</v>
      </c>
      <c r="AF885" s="5">
        <v>0</v>
      </c>
      <c r="AG885" s="5">
        <v>0</v>
      </c>
      <c r="AH885" s="5">
        <v>0</v>
      </c>
      <c r="AI885" s="5">
        <v>0</v>
      </c>
      <c r="AJ885" s="5">
        <v>0</v>
      </c>
      <c r="AK885" s="5">
        <v>90</v>
      </c>
      <c r="AL885" s="5">
        <v>7</v>
      </c>
      <c r="AM885" s="5">
        <v>62.5</v>
      </c>
      <c r="AN885" s="5">
        <v>0.42199999999999999</v>
      </c>
      <c r="AO885" s="5">
        <v>100</v>
      </c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</row>
    <row r="886" spans="1:52" x14ac:dyDescent="0.25">
      <c r="A886" s="5">
        <v>56</v>
      </c>
      <c r="B886" s="5">
        <v>12</v>
      </c>
      <c r="C886" s="5">
        <v>0</v>
      </c>
      <c r="D886" s="5">
        <v>0</v>
      </c>
      <c r="E886" s="5">
        <v>0</v>
      </c>
      <c r="F886" s="5">
        <v>0</v>
      </c>
      <c r="G886" s="5">
        <v>0</v>
      </c>
      <c r="H886" s="5">
        <v>21</v>
      </c>
      <c r="I886" s="5">
        <v>36</v>
      </c>
      <c r="J886" s="5">
        <v>100</v>
      </c>
      <c r="K886" s="5">
        <v>0.46800000000000003</v>
      </c>
      <c r="L886" s="5">
        <v>100</v>
      </c>
      <c r="M886" s="5"/>
      <c r="N886" s="5"/>
      <c r="O886" s="5"/>
      <c r="P886" s="5"/>
      <c r="Q886" s="5">
        <v>122</v>
      </c>
      <c r="R886" s="5">
        <v>12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20</v>
      </c>
      <c r="Y886" s="5">
        <v>34</v>
      </c>
      <c r="Z886" s="5">
        <v>93.75</v>
      </c>
      <c r="AA886" s="5">
        <v>0.54600000000000004</v>
      </c>
      <c r="AB886" s="5">
        <v>100</v>
      </c>
      <c r="AC886" s="5"/>
      <c r="AD886" s="5">
        <v>121</v>
      </c>
      <c r="AE886" s="5">
        <v>12</v>
      </c>
      <c r="AF886" s="5">
        <v>0</v>
      </c>
      <c r="AG886" s="5">
        <v>0</v>
      </c>
      <c r="AH886" s="5">
        <v>0</v>
      </c>
      <c r="AI886" s="5">
        <v>0</v>
      </c>
      <c r="AJ886" s="5">
        <v>0</v>
      </c>
      <c r="AK886" s="5">
        <v>55</v>
      </c>
      <c r="AL886" s="5">
        <v>32</v>
      </c>
      <c r="AM886" s="5">
        <v>100</v>
      </c>
      <c r="AN886" s="5">
        <v>0.42099999999999999</v>
      </c>
      <c r="AO886" s="5">
        <v>100</v>
      </c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</row>
    <row r="887" spans="1:52" x14ac:dyDescent="0.25">
      <c r="A887" s="5">
        <v>57</v>
      </c>
      <c r="B887" s="5">
        <v>10</v>
      </c>
      <c r="C887" s="5">
        <v>0</v>
      </c>
      <c r="D887" s="5">
        <v>0</v>
      </c>
      <c r="E887" s="5">
        <v>0</v>
      </c>
      <c r="F887" s="5">
        <v>5</v>
      </c>
      <c r="G887" s="5">
        <v>0</v>
      </c>
      <c r="H887" s="5">
        <v>0</v>
      </c>
      <c r="I887" s="5">
        <v>40</v>
      </c>
      <c r="J887" s="5">
        <v>95.833332999999996</v>
      </c>
      <c r="K887" s="5">
        <v>0.40699999999999997</v>
      </c>
      <c r="L887" s="5">
        <v>100</v>
      </c>
      <c r="M887" s="5"/>
      <c r="N887" s="5"/>
      <c r="O887" s="5"/>
      <c r="P887" s="5"/>
      <c r="Q887" s="5">
        <v>123</v>
      </c>
      <c r="R887" s="5">
        <v>10</v>
      </c>
      <c r="S887" s="5">
        <v>0</v>
      </c>
      <c r="T887" s="5">
        <v>0</v>
      </c>
      <c r="U887" s="5">
        <v>0</v>
      </c>
      <c r="V887" s="5">
        <v>7</v>
      </c>
      <c r="W887" s="5">
        <v>0</v>
      </c>
      <c r="X887" s="5">
        <v>0</v>
      </c>
      <c r="Y887" s="5">
        <v>44</v>
      </c>
      <c r="Z887" s="5">
        <v>100</v>
      </c>
      <c r="AA887" s="5">
        <v>0.46899999999999997</v>
      </c>
      <c r="AB887" s="5">
        <v>100</v>
      </c>
      <c r="AC887" s="5"/>
      <c r="AD887" s="5">
        <v>122</v>
      </c>
      <c r="AE887" s="5">
        <v>11</v>
      </c>
      <c r="AF887" s="5">
        <v>0</v>
      </c>
      <c r="AG887" s="5">
        <v>0</v>
      </c>
      <c r="AH887" s="5">
        <v>0</v>
      </c>
      <c r="AI887" s="5">
        <v>0</v>
      </c>
      <c r="AJ887" s="5">
        <v>0</v>
      </c>
      <c r="AK887" s="5">
        <v>41</v>
      </c>
      <c r="AL887" s="5">
        <v>34</v>
      </c>
      <c r="AM887" s="5">
        <v>100</v>
      </c>
      <c r="AN887" s="5">
        <v>0.39100000000000001</v>
      </c>
      <c r="AO887" s="5">
        <v>100</v>
      </c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</row>
    <row r="888" spans="1:52" x14ac:dyDescent="0.25">
      <c r="A888" s="5">
        <v>58</v>
      </c>
      <c r="B888" s="5">
        <v>9</v>
      </c>
      <c r="C888" s="5">
        <v>0</v>
      </c>
      <c r="D888" s="5">
        <v>0</v>
      </c>
      <c r="E888" s="5">
        <v>0</v>
      </c>
      <c r="F888" s="5">
        <v>0</v>
      </c>
      <c r="G888" s="5">
        <v>0</v>
      </c>
      <c r="H888" s="5">
        <v>0</v>
      </c>
      <c r="I888" s="5">
        <v>40</v>
      </c>
      <c r="J888" s="5">
        <v>85.416667000000004</v>
      </c>
      <c r="K888" s="5">
        <v>0.35899999999999999</v>
      </c>
      <c r="L888" s="5">
        <v>100</v>
      </c>
      <c r="M888" s="5"/>
      <c r="N888" s="5"/>
      <c r="O888" s="5"/>
      <c r="P888" s="5"/>
      <c r="Q888" s="5">
        <v>124</v>
      </c>
      <c r="R888" s="5">
        <v>9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40</v>
      </c>
      <c r="Z888" s="5">
        <v>87.5</v>
      </c>
      <c r="AA888" s="5">
        <v>0.39100000000000001</v>
      </c>
      <c r="AB888" s="5">
        <v>100</v>
      </c>
      <c r="AC888" s="5"/>
      <c r="AD888" s="5">
        <v>123</v>
      </c>
      <c r="AE888" s="5">
        <v>9</v>
      </c>
      <c r="AF888" s="5">
        <v>0</v>
      </c>
      <c r="AG888" s="5">
        <v>0</v>
      </c>
      <c r="AH888" s="5">
        <v>0</v>
      </c>
      <c r="AI888" s="5">
        <v>0</v>
      </c>
      <c r="AJ888" s="5">
        <v>0</v>
      </c>
      <c r="AK888" s="5">
        <v>8</v>
      </c>
      <c r="AL888" s="5">
        <v>33</v>
      </c>
      <c r="AM888" s="5">
        <v>85.416667000000004</v>
      </c>
      <c r="AN888" s="5">
        <v>0.34399999999999997</v>
      </c>
      <c r="AO888" s="5">
        <v>100</v>
      </c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</row>
    <row r="889" spans="1:52" x14ac:dyDescent="0.25">
      <c r="A889" s="5">
        <v>59</v>
      </c>
      <c r="B889" s="5">
        <v>8</v>
      </c>
      <c r="C889" s="5">
        <v>0</v>
      </c>
      <c r="D889" s="5">
        <v>0</v>
      </c>
      <c r="E889" s="5">
        <v>0</v>
      </c>
      <c r="F889" s="5">
        <v>20</v>
      </c>
      <c r="G889" s="5">
        <v>0</v>
      </c>
      <c r="H889" s="5">
        <v>0</v>
      </c>
      <c r="I889" s="5">
        <v>24</v>
      </c>
      <c r="J889" s="5">
        <v>100</v>
      </c>
      <c r="K889" s="5">
        <v>0.34399999999999997</v>
      </c>
      <c r="L889" s="5">
        <v>100</v>
      </c>
      <c r="M889" s="5"/>
      <c r="N889" s="5"/>
      <c r="O889" s="5"/>
      <c r="P889" s="5"/>
      <c r="Q889" s="5">
        <v>125</v>
      </c>
      <c r="R889" s="5">
        <v>8</v>
      </c>
      <c r="S889" s="5">
        <v>0</v>
      </c>
      <c r="T889" s="5">
        <v>0</v>
      </c>
      <c r="U889" s="5">
        <v>0</v>
      </c>
      <c r="V889" s="5">
        <v>20</v>
      </c>
      <c r="W889" s="5">
        <v>0</v>
      </c>
      <c r="X889" s="5">
        <v>0</v>
      </c>
      <c r="Y889" s="5">
        <v>24</v>
      </c>
      <c r="Z889" s="5">
        <v>100</v>
      </c>
      <c r="AA889" s="5">
        <v>0.35899999999999999</v>
      </c>
      <c r="AB889" s="5">
        <v>100</v>
      </c>
      <c r="AC889" s="5"/>
      <c r="AD889" s="5">
        <v>124</v>
      </c>
      <c r="AE889" s="5">
        <v>8</v>
      </c>
      <c r="AF889" s="5">
        <v>0</v>
      </c>
      <c r="AG889" s="5">
        <v>0</v>
      </c>
      <c r="AH889" s="5">
        <v>0</v>
      </c>
      <c r="AI889" s="5">
        <v>11</v>
      </c>
      <c r="AJ889" s="5">
        <v>0</v>
      </c>
      <c r="AK889" s="5">
        <v>0</v>
      </c>
      <c r="AL889" s="5">
        <v>45</v>
      </c>
      <c r="AM889" s="5">
        <v>100</v>
      </c>
      <c r="AN889" s="5">
        <v>0.29699999999999999</v>
      </c>
      <c r="AO889" s="5">
        <v>100</v>
      </c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</row>
    <row r="890" spans="1:52" x14ac:dyDescent="0.25">
      <c r="A890" s="5">
        <v>60</v>
      </c>
      <c r="B890" s="5">
        <v>8</v>
      </c>
      <c r="C890" s="5">
        <v>0</v>
      </c>
      <c r="D890" s="5">
        <v>0</v>
      </c>
      <c r="E890" s="5">
        <v>3</v>
      </c>
      <c r="F890" s="5">
        <v>64</v>
      </c>
      <c r="G890" s="5">
        <v>0</v>
      </c>
      <c r="H890" s="5">
        <v>0</v>
      </c>
      <c r="I890" s="5">
        <v>2</v>
      </c>
      <c r="J890" s="5">
        <v>100</v>
      </c>
      <c r="K890" s="5">
        <v>0.34300000000000003</v>
      </c>
      <c r="L890" s="5">
        <v>100</v>
      </c>
      <c r="M890" s="5"/>
      <c r="N890" s="5"/>
      <c r="O890" s="5"/>
      <c r="P890" s="5"/>
      <c r="Q890" s="5">
        <v>126</v>
      </c>
      <c r="R890" s="5">
        <v>8</v>
      </c>
      <c r="S890" s="5">
        <v>0</v>
      </c>
      <c r="T890" s="5">
        <v>0</v>
      </c>
      <c r="U890" s="5">
        <v>3</v>
      </c>
      <c r="V890" s="5">
        <v>64</v>
      </c>
      <c r="W890" s="5">
        <v>0</v>
      </c>
      <c r="X890" s="5">
        <v>0</v>
      </c>
      <c r="Y890" s="5">
        <v>2</v>
      </c>
      <c r="Z890" s="5">
        <v>100</v>
      </c>
      <c r="AA890" s="5">
        <v>0.34399999999999997</v>
      </c>
      <c r="AB890" s="5">
        <v>100</v>
      </c>
      <c r="AC890" s="5"/>
      <c r="AD890" s="5">
        <v>125</v>
      </c>
      <c r="AE890" s="5">
        <v>7</v>
      </c>
      <c r="AF890" s="5">
        <v>0</v>
      </c>
      <c r="AG890" s="5">
        <v>0</v>
      </c>
      <c r="AH890" s="5">
        <v>0</v>
      </c>
      <c r="AI890" s="5">
        <v>5</v>
      </c>
      <c r="AJ890" s="5">
        <v>0</v>
      </c>
      <c r="AK890" s="5">
        <v>6</v>
      </c>
      <c r="AL890" s="5">
        <v>44</v>
      </c>
      <c r="AM890" s="5">
        <v>100</v>
      </c>
      <c r="AN890" s="5">
        <v>0.28100000000000003</v>
      </c>
      <c r="AO890" s="5">
        <v>100</v>
      </c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</row>
    <row r="891" spans="1:52" x14ac:dyDescent="0.25">
      <c r="A891" s="5">
        <v>61</v>
      </c>
      <c r="B891" s="5">
        <v>6</v>
      </c>
      <c r="C891" s="5">
        <v>0</v>
      </c>
      <c r="D891" s="5">
        <v>0</v>
      </c>
      <c r="E891" s="5">
        <v>0</v>
      </c>
      <c r="F891" s="5">
        <v>15</v>
      </c>
      <c r="G891" s="5">
        <v>0</v>
      </c>
      <c r="H891" s="5">
        <v>0</v>
      </c>
      <c r="I891" s="5">
        <v>44</v>
      </c>
      <c r="J891" s="5">
        <v>95.833332999999996</v>
      </c>
      <c r="K891" s="5">
        <v>0.26600000000000001</v>
      </c>
      <c r="L891" s="5">
        <v>100</v>
      </c>
      <c r="M891" s="5"/>
      <c r="N891" s="5"/>
      <c r="O891" s="5"/>
      <c r="P891" s="5"/>
      <c r="Q891" s="5">
        <v>127</v>
      </c>
      <c r="R891" s="5">
        <v>6</v>
      </c>
      <c r="S891" s="5">
        <v>0</v>
      </c>
      <c r="T891" s="5">
        <v>0</v>
      </c>
      <c r="U891" s="5">
        <v>0</v>
      </c>
      <c r="V891" s="5">
        <v>15</v>
      </c>
      <c r="W891" s="5">
        <v>0</v>
      </c>
      <c r="X891" s="5">
        <v>10</v>
      </c>
      <c r="Y891" s="5">
        <v>44</v>
      </c>
      <c r="Z891" s="5">
        <v>97.916667000000004</v>
      </c>
      <c r="AA891" s="5">
        <v>0.25</v>
      </c>
      <c r="AB891" s="5">
        <v>100</v>
      </c>
      <c r="AC891" s="5"/>
      <c r="AD891" s="5">
        <v>126</v>
      </c>
      <c r="AE891" s="5">
        <v>5</v>
      </c>
      <c r="AF891" s="5">
        <v>0</v>
      </c>
      <c r="AG891" s="5">
        <v>0</v>
      </c>
      <c r="AH891" s="5">
        <v>0</v>
      </c>
      <c r="AI891" s="5">
        <v>0</v>
      </c>
      <c r="AJ891" s="5">
        <v>0</v>
      </c>
      <c r="AK891" s="5">
        <v>8</v>
      </c>
      <c r="AL891" s="5">
        <v>46</v>
      </c>
      <c r="AM891" s="5">
        <v>97.916667000000004</v>
      </c>
      <c r="AN891" s="5">
        <v>0.28100000000000003</v>
      </c>
      <c r="AO891" s="5">
        <v>100</v>
      </c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</row>
    <row r="892" spans="1:52" x14ac:dyDescent="0.25">
      <c r="A892" s="5">
        <v>62</v>
      </c>
      <c r="B892" s="5">
        <v>4</v>
      </c>
      <c r="C892" s="5">
        <v>0</v>
      </c>
      <c r="D892" s="5">
        <v>0</v>
      </c>
      <c r="E892" s="5">
        <v>0</v>
      </c>
      <c r="F892" s="5">
        <v>0</v>
      </c>
      <c r="G892" s="5">
        <v>0</v>
      </c>
      <c r="H892" s="5">
        <v>0</v>
      </c>
      <c r="I892" s="5">
        <v>24</v>
      </c>
      <c r="J892" s="5">
        <v>81.25</v>
      </c>
      <c r="K892" s="5">
        <v>0.20300000000000001</v>
      </c>
      <c r="L892" s="5">
        <v>100</v>
      </c>
      <c r="M892" s="5"/>
      <c r="N892" s="5"/>
      <c r="O892" s="5"/>
      <c r="P892" s="5"/>
      <c r="Q892" s="5">
        <v>128</v>
      </c>
      <c r="R892" s="5">
        <v>4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46</v>
      </c>
      <c r="Z892" s="5">
        <v>95.833332999999996</v>
      </c>
      <c r="AA892" s="5">
        <v>0.219</v>
      </c>
      <c r="AB892" s="5">
        <v>100</v>
      </c>
      <c r="AC892" s="5"/>
      <c r="AD892" s="5">
        <v>127</v>
      </c>
      <c r="AE892" s="5">
        <v>4</v>
      </c>
      <c r="AF892" s="5">
        <v>0</v>
      </c>
      <c r="AG892" s="5">
        <v>0</v>
      </c>
      <c r="AH892" s="5">
        <v>0</v>
      </c>
      <c r="AI892" s="5">
        <v>0</v>
      </c>
      <c r="AJ892" s="5">
        <v>0</v>
      </c>
      <c r="AK892" s="5">
        <v>0</v>
      </c>
      <c r="AL892" s="5">
        <v>24</v>
      </c>
      <c r="AM892" s="5">
        <v>50</v>
      </c>
      <c r="AN892" s="5">
        <v>0.219</v>
      </c>
      <c r="AO892" s="5">
        <v>100</v>
      </c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</row>
    <row r="893" spans="1:52" x14ac:dyDescent="0.25">
      <c r="A893" s="5">
        <v>63</v>
      </c>
      <c r="B893" s="5">
        <v>6</v>
      </c>
      <c r="C893" s="5">
        <v>0</v>
      </c>
      <c r="D893" s="5">
        <v>0</v>
      </c>
      <c r="E893" s="5">
        <v>0</v>
      </c>
      <c r="F893" s="5">
        <v>0</v>
      </c>
      <c r="G893" s="5">
        <v>0</v>
      </c>
      <c r="H893" s="5">
        <v>0</v>
      </c>
      <c r="I893" s="5">
        <v>18</v>
      </c>
      <c r="J893" s="5">
        <v>37.5</v>
      </c>
      <c r="K893" s="5">
        <v>0.23499999999999999</v>
      </c>
      <c r="L893" s="5">
        <v>100</v>
      </c>
      <c r="M893" s="5"/>
      <c r="N893" s="5"/>
      <c r="O893" s="5"/>
      <c r="P893" s="5"/>
      <c r="Q893" s="5">
        <v>130</v>
      </c>
      <c r="R893" s="5">
        <v>5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10</v>
      </c>
      <c r="Y893" s="5">
        <v>0</v>
      </c>
      <c r="Z893" s="5">
        <v>35.416666999999997</v>
      </c>
      <c r="AA893" s="5">
        <v>0.375</v>
      </c>
      <c r="AB893" s="5">
        <v>100</v>
      </c>
      <c r="AC893" s="5"/>
      <c r="AD893" s="5">
        <v>128</v>
      </c>
      <c r="AE893" s="5">
        <v>3</v>
      </c>
      <c r="AF893" s="5">
        <v>0</v>
      </c>
      <c r="AG893" s="5">
        <v>0</v>
      </c>
      <c r="AH893" s="5">
        <v>0</v>
      </c>
      <c r="AI893" s="5">
        <v>0</v>
      </c>
      <c r="AJ893" s="5">
        <v>0</v>
      </c>
      <c r="AK893" s="5">
        <v>9</v>
      </c>
      <c r="AL893" s="5">
        <v>0</v>
      </c>
      <c r="AM893" s="5">
        <v>50</v>
      </c>
      <c r="AN893" s="5">
        <v>0.17199999999999999</v>
      </c>
      <c r="AO893" s="5">
        <v>0</v>
      </c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</row>
    <row r="894" spans="1:52" x14ac:dyDescent="0.25">
      <c r="A894" s="5">
        <v>64</v>
      </c>
      <c r="B894" s="5">
        <v>5</v>
      </c>
      <c r="C894" s="5">
        <v>0</v>
      </c>
      <c r="D894" s="5">
        <v>0</v>
      </c>
      <c r="E894" s="5">
        <v>0</v>
      </c>
      <c r="F894" s="5">
        <v>0</v>
      </c>
      <c r="G894" s="5">
        <v>0</v>
      </c>
      <c r="H894" s="5">
        <v>0</v>
      </c>
      <c r="I894" s="5">
        <v>0</v>
      </c>
      <c r="J894" s="5">
        <v>14.583333</v>
      </c>
      <c r="K894" s="5">
        <v>0.218</v>
      </c>
      <c r="L894" s="5">
        <v>100</v>
      </c>
      <c r="M894" s="5"/>
      <c r="N894" s="5"/>
      <c r="O894" s="5"/>
      <c r="P894" s="5"/>
      <c r="Q894" s="5">
        <v>131</v>
      </c>
      <c r="R894" s="5">
        <v>5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4</v>
      </c>
      <c r="Z894" s="5">
        <v>8.3333329999999997</v>
      </c>
      <c r="AA894" s="5">
        <v>0.23400000000000001</v>
      </c>
      <c r="AB894" s="5">
        <v>100</v>
      </c>
      <c r="AC894" s="5"/>
      <c r="AD894" s="5">
        <v>129</v>
      </c>
      <c r="AE894" s="5">
        <v>4</v>
      </c>
      <c r="AF894" s="5">
        <v>0</v>
      </c>
      <c r="AG894" s="5">
        <v>0</v>
      </c>
      <c r="AH894" s="5">
        <v>0</v>
      </c>
      <c r="AI894" s="5">
        <v>0</v>
      </c>
      <c r="AJ894" s="5">
        <v>0</v>
      </c>
      <c r="AK894" s="5">
        <v>25</v>
      </c>
      <c r="AL894" s="5">
        <v>0</v>
      </c>
      <c r="AM894" s="5">
        <v>16.666667</v>
      </c>
      <c r="AN894" s="5">
        <v>0.17199999999999999</v>
      </c>
      <c r="AO894" s="5">
        <v>100</v>
      </c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</row>
    <row r="895" spans="1:52" x14ac:dyDescent="0.25">
      <c r="A895" s="5">
        <v>65</v>
      </c>
      <c r="B895" s="5">
        <v>5</v>
      </c>
      <c r="C895" s="5">
        <v>0</v>
      </c>
      <c r="D895" s="5">
        <v>0</v>
      </c>
      <c r="E895" s="5">
        <v>0</v>
      </c>
      <c r="F895" s="5">
        <v>0</v>
      </c>
      <c r="G895" s="5">
        <v>0</v>
      </c>
      <c r="H895" s="5">
        <v>0</v>
      </c>
      <c r="I895" s="5">
        <v>14</v>
      </c>
      <c r="J895" s="5">
        <v>29.166667</v>
      </c>
      <c r="K895" s="5">
        <v>0.219</v>
      </c>
      <c r="L895" s="5">
        <v>100</v>
      </c>
      <c r="M895" s="5"/>
      <c r="N895" s="5"/>
      <c r="O895" s="5"/>
      <c r="P895" s="5"/>
      <c r="Q895" s="5">
        <v>133</v>
      </c>
      <c r="R895" s="5">
        <v>9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10</v>
      </c>
      <c r="Y895" s="5">
        <v>0</v>
      </c>
      <c r="Z895" s="5">
        <v>35.416666999999997</v>
      </c>
      <c r="AA895" s="5">
        <v>0.71899999999999997</v>
      </c>
      <c r="AB895" s="5">
        <v>100</v>
      </c>
      <c r="AC895" s="5"/>
      <c r="AD895" s="5">
        <v>130</v>
      </c>
      <c r="AE895" s="5">
        <v>5</v>
      </c>
      <c r="AF895" s="5">
        <v>0</v>
      </c>
      <c r="AG895" s="5">
        <v>0</v>
      </c>
      <c r="AH895" s="5">
        <v>0</v>
      </c>
      <c r="AI895" s="5">
        <v>0</v>
      </c>
      <c r="AJ895" s="5">
        <v>0</v>
      </c>
      <c r="AK895" s="5">
        <v>0</v>
      </c>
      <c r="AL895" s="5">
        <v>13</v>
      </c>
      <c r="AM895" s="5">
        <v>27.083333</v>
      </c>
      <c r="AN895" s="5">
        <v>0.187</v>
      </c>
      <c r="AO895" s="5">
        <v>100</v>
      </c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</row>
    <row r="896" spans="1:52" x14ac:dyDescent="0.25">
      <c r="A896" s="5">
        <v>66</v>
      </c>
      <c r="B896" s="5">
        <v>9</v>
      </c>
      <c r="C896" s="5">
        <v>0</v>
      </c>
      <c r="D896" s="5">
        <v>0</v>
      </c>
      <c r="E896" s="5">
        <v>0</v>
      </c>
      <c r="F896" s="5">
        <v>0</v>
      </c>
      <c r="G896" s="5">
        <v>0</v>
      </c>
      <c r="H896" s="5">
        <v>0</v>
      </c>
      <c r="I896" s="5">
        <v>0</v>
      </c>
      <c r="J896" s="5">
        <v>14.583333</v>
      </c>
      <c r="K896" s="5">
        <v>0.48399999999999999</v>
      </c>
      <c r="L896" s="5">
        <v>100</v>
      </c>
      <c r="M896" s="5"/>
      <c r="N896" s="5"/>
      <c r="O896" s="5"/>
      <c r="P896" s="5"/>
      <c r="Q896" s="5">
        <v>134</v>
      </c>
      <c r="R896" s="5">
        <v>9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20</v>
      </c>
      <c r="Y896" s="5">
        <v>8</v>
      </c>
      <c r="Z896" s="5">
        <v>39.583333000000003</v>
      </c>
      <c r="AA896" s="5">
        <v>0.29699999999999999</v>
      </c>
      <c r="AB896" s="5">
        <v>100</v>
      </c>
      <c r="AC896" s="5"/>
      <c r="AD896" s="5">
        <v>132</v>
      </c>
      <c r="AE896" s="5">
        <v>5</v>
      </c>
      <c r="AF896" s="5">
        <v>0</v>
      </c>
      <c r="AG896" s="5">
        <v>0</v>
      </c>
      <c r="AH896" s="5">
        <v>0</v>
      </c>
      <c r="AI896" s="5">
        <v>0</v>
      </c>
      <c r="AJ896" s="5">
        <v>0</v>
      </c>
      <c r="AK896" s="5">
        <v>20</v>
      </c>
      <c r="AL896" s="5">
        <v>0</v>
      </c>
      <c r="AM896" s="5">
        <v>6.25</v>
      </c>
      <c r="AN896" s="5">
        <v>0.375</v>
      </c>
      <c r="AO896" s="5">
        <v>100</v>
      </c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</row>
    <row r="897" spans="1:52" x14ac:dyDescent="0.25">
      <c r="A897" s="5">
        <v>67</v>
      </c>
      <c r="B897" s="5">
        <v>9</v>
      </c>
      <c r="C897" s="5">
        <v>0</v>
      </c>
      <c r="D897" s="5">
        <v>0</v>
      </c>
      <c r="E897" s="5">
        <v>0</v>
      </c>
      <c r="F897" s="5">
        <v>0</v>
      </c>
      <c r="G897" s="5">
        <v>0</v>
      </c>
      <c r="H897" s="5">
        <v>0</v>
      </c>
      <c r="I897" s="5">
        <v>18</v>
      </c>
      <c r="J897" s="5">
        <v>37.5</v>
      </c>
      <c r="K897" s="5">
        <v>0.32900000000000001</v>
      </c>
      <c r="L897" s="5">
        <v>100</v>
      </c>
      <c r="M897" s="5"/>
      <c r="N897" s="5"/>
      <c r="O897" s="5"/>
      <c r="P897" s="5"/>
      <c r="Q897" s="5">
        <v>135</v>
      </c>
      <c r="R897" s="5">
        <v>10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40</v>
      </c>
      <c r="Z897" s="5">
        <v>83.333332999999996</v>
      </c>
      <c r="AA897" s="5">
        <v>0.375</v>
      </c>
      <c r="AB897" s="5">
        <v>100</v>
      </c>
      <c r="AC897" s="5"/>
      <c r="AD897" s="5">
        <v>133</v>
      </c>
      <c r="AE897" s="5">
        <v>9</v>
      </c>
      <c r="AF897" s="5">
        <v>0</v>
      </c>
      <c r="AG897" s="5">
        <v>0</v>
      </c>
      <c r="AH897" s="5">
        <v>0</v>
      </c>
      <c r="AI897" s="5">
        <v>0</v>
      </c>
      <c r="AJ897" s="5">
        <v>0</v>
      </c>
      <c r="AK897" s="5">
        <v>0</v>
      </c>
      <c r="AL897" s="5">
        <v>22</v>
      </c>
      <c r="AM897" s="5">
        <v>45.833333000000003</v>
      </c>
      <c r="AN897" s="5">
        <v>0.26600000000000001</v>
      </c>
      <c r="AO897" s="5">
        <v>100</v>
      </c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</row>
    <row r="898" spans="1:52" x14ac:dyDescent="0.25">
      <c r="A898" s="5">
        <v>68</v>
      </c>
      <c r="B898" s="5">
        <v>10</v>
      </c>
      <c r="C898" s="5">
        <v>0</v>
      </c>
      <c r="D898" s="5">
        <v>0</v>
      </c>
      <c r="E898" s="5">
        <v>0</v>
      </c>
      <c r="F898" s="5">
        <v>0</v>
      </c>
      <c r="G898" s="5">
        <v>0</v>
      </c>
      <c r="H898" s="5">
        <v>0</v>
      </c>
      <c r="I898" s="5">
        <v>0</v>
      </c>
      <c r="J898" s="5">
        <v>81.25</v>
      </c>
      <c r="K898" s="5">
        <v>0.34300000000000003</v>
      </c>
      <c r="L898" s="5">
        <v>100</v>
      </c>
      <c r="M898" s="5"/>
      <c r="N898" s="5"/>
      <c r="O898" s="5"/>
      <c r="P898" s="5"/>
      <c r="Q898" s="5">
        <v>136</v>
      </c>
      <c r="R898" s="5">
        <v>8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10</v>
      </c>
      <c r="Y898" s="5">
        <v>0</v>
      </c>
      <c r="Z898" s="5">
        <v>33.333333000000003</v>
      </c>
      <c r="AA898" s="5">
        <v>0.29699999999999999</v>
      </c>
      <c r="AB898" s="5">
        <v>100</v>
      </c>
      <c r="AC898" s="5"/>
      <c r="AD898" s="5">
        <v>134</v>
      </c>
      <c r="AE898" s="5">
        <v>8</v>
      </c>
      <c r="AF898" s="5">
        <v>0</v>
      </c>
      <c r="AG898" s="5">
        <v>0</v>
      </c>
      <c r="AH898" s="5">
        <v>0</v>
      </c>
      <c r="AI898" s="5">
        <v>0</v>
      </c>
      <c r="AJ898" s="5">
        <v>0</v>
      </c>
      <c r="AK898" s="5">
        <v>40</v>
      </c>
      <c r="AL898" s="5">
        <v>0</v>
      </c>
      <c r="AM898" s="5">
        <v>64.583332999999996</v>
      </c>
      <c r="AN898" s="5">
        <v>0.26500000000000001</v>
      </c>
      <c r="AO898" s="5">
        <v>100</v>
      </c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</row>
    <row r="899" spans="1:52" x14ac:dyDescent="0.25">
      <c r="A899" s="5">
        <v>69</v>
      </c>
      <c r="B899" s="5">
        <v>10</v>
      </c>
      <c r="C899" s="5">
        <v>0</v>
      </c>
      <c r="D899" s="5">
        <v>0</v>
      </c>
      <c r="E899" s="5">
        <v>0</v>
      </c>
      <c r="F899" s="5">
        <v>0</v>
      </c>
      <c r="G899" s="5">
        <v>0</v>
      </c>
      <c r="H899" s="5">
        <v>0</v>
      </c>
      <c r="I899" s="5">
        <v>12</v>
      </c>
      <c r="J899" s="5">
        <v>37.5</v>
      </c>
      <c r="K899" s="5">
        <v>0.438</v>
      </c>
      <c r="L899" s="5">
        <v>100</v>
      </c>
      <c r="M899" s="5"/>
      <c r="N899" s="5"/>
      <c r="O899" s="5"/>
      <c r="P899" s="5"/>
      <c r="Q899" s="5">
        <v>137</v>
      </c>
      <c r="R899" s="5">
        <v>13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15</v>
      </c>
      <c r="Y899" s="5">
        <v>4</v>
      </c>
      <c r="Z899" s="5">
        <v>18.75</v>
      </c>
      <c r="AA899" s="5">
        <v>0.42099999999999999</v>
      </c>
      <c r="AB899" s="5">
        <v>100</v>
      </c>
      <c r="AC899" s="5"/>
      <c r="AD899" s="5">
        <v>135</v>
      </c>
      <c r="AE899" s="5">
        <v>10</v>
      </c>
      <c r="AF899" s="5">
        <v>0</v>
      </c>
      <c r="AG899" s="5">
        <v>0</v>
      </c>
      <c r="AH899" s="5">
        <v>0</v>
      </c>
      <c r="AI899" s="5">
        <v>0</v>
      </c>
      <c r="AJ899" s="5">
        <v>0</v>
      </c>
      <c r="AK899" s="5">
        <v>20</v>
      </c>
      <c r="AL899" s="5">
        <v>20</v>
      </c>
      <c r="AM899" s="5">
        <v>45.833333000000003</v>
      </c>
      <c r="AN899" s="5">
        <v>0.32900000000000001</v>
      </c>
      <c r="AO899" s="5">
        <v>100</v>
      </c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</row>
    <row r="900" spans="1:52" x14ac:dyDescent="0.25">
      <c r="A900" s="5">
        <v>70</v>
      </c>
      <c r="B900" s="5">
        <v>13</v>
      </c>
      <c r="C900" s="5">
        <v>0</v>
      </c>
      <c r="D900" s="5">
        <v>0</v>
      </c>
      <c r="E900" s="5">
        <v>0</v>
      </c>
      <c r="F900" s="5">
        <v>0</v>
      </c>
      <c r="G900" s="5">
        <v>0</v>
      </c>
      <c r="H900" s="5">
        <v>0</v>
      </c>
      <c r="I900" s="5">
        <v>14</v>
      </c>
      <c r="J900" s="5">
        <v>29.166667</v>
      </c>
      <c r="K900" s="5">
        <v>0.40600000000000003</v>
      </c>
      <c r="L900" s="5">
        <v>100</v>
      </c>
      <c r="M900" s="5"/>
      <c r="N900" s="5"/>
      <c r="O900" s="5"/>
      <c r="P900" s="5"/>
      <c r="Q900" s="5">
        <v>138</v>
      </c>
      <c r="R900" s="5">
        <v>15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31</v>
      </c>
      <c r="Y900" s="5">
        <v>16</v>
      </c>
      <c r="Z900" s="5">
        <v>66.666667000000004</v>
      </c>
      <c r="AA900" s="5">
        <v>0.48499999999999999</v>
      </c>
      <c r="AB900" s="5">
        <v>100</v>
      </c>
      <c r="AC900" s="5"/>
      <c r="AD900" s="5">
        <v>136</v>
      </c>
      <c r="AE900" s="5">
        <v>8</v>
      </c>
      <c r="AF900" s="5">
        <v>0</v>
      </c>
      <c r="AG900" s="5">
        <v>0</v>
      </c>
      <c r="AH900" s="5">
        <v>0</v>
      </c>
      <c r="AI900" s="5">
        <v>0</v>
      </c>
      <c r="AJ900" s="5">
        <v>0</v>
      </c>
      <c r="AK900" s="5">
        <v>0</v>
      </c>
      <c r="AL900" s="5">
        <v>18</v>
      </c>
      <c r="AM900" s="5">
        <v>37.5</v>
      </c>
      <c r="AN900" s="5">
        <v>0.28100000000000003</v>
      </c>
      <c r="AO900" s="5">
        <v>100</v>
      </c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</row>
    <row r="901" spans="1:52" x14ac:dyDescent="0.25">
      <c r="A901" s="5">
        <v>71</v>
      </c>
      <c r="B901" s="5">
        <v>15</v>
      </c>
      <c r="C901" s="5">
        <v>0</v>
      </c>
      <c r="D901" s="5">
        <v>0</v>
      </c>
      <c r="E901" s="5">
        <v>0</v>
      </c>
      <c r="F901" s="5">
        <v>0</v>
      </c>
      <c r="G901" s="5">
        <v>0</v>
      </c>
      <c r="H901" s="5">
        <v>30</v>
      </c>
      <c r="I901" s="5">
        <v>0</v>
      </c>
      <c r="J901" s="5">
        <v>54.166666999999997</v>
      </c>
      <c r="K901" s="5">
        <v>0.5</v>
      </c>
      <c r="L901" s="5">
        <v>100</v>
      </c>
      <c r="M901" s="5"/>
      <c r="N901" s="5"/>
      <c r="O901" s="5"/>
      <c r="P901" s="5"/>
      <c r="Q901" s="5">
        <v>139</v>
      </c>
      <c r="R901" s="5">
        <v>15</v>
      </c>
      <c r="S901" s="5">
        <v>0</v>
      </c>
      <c r="T901" s="5">
        <v>0</v>
      </c>
      <c r="U901" s="5">
        <v>0</v>
      </c>
      <c r="V901" s="5">
        <v>9</v>
      </c>
      <c r="W901" s="5">
        <v>0</v>
      </c>
      <c r="X901" s="5">
        <v>1</v>
      </c>
      <c r="Y901" s="5">
        <v>36</v>
      </c>
      <c r="Z901" s="5">
        <v>100</v>
      </c>
      <c r="AA901" s="5">
        <v>0.56200000000000006</v>
      </c>
      <c r="AB901" s="5">
        <v>100</v>
      </c>
      <c r="AC901" s="5"/>
      <c r="AD901" s="5">
        <v>137</v>
      </c>
      <c r="AE901" s="5">
        <v>12</v>
      </c>
      <c r="AF901" s="5">
        <v>0</v>
      </c>
      <c r="AG901" s="5">
        <v>0</v>
      </c>
      <c r="AH901" s="5">
        <v>0</v>
      </c>
      <c r="AI901" s="5">
        <v>0</v>
      </c>
      <c r="AJ901" s="5">
        <v>0</v>
      </c>
      <c r="AK901" s="5">
        <v>25</v>
      </c>
      <c r="AL901" s="5">
        <v>0</v>
      </c>
      <c r="AM901" s="5">
        <v>31.25</v>
      </c>
      <c r="AN901" s="5">
        <v>0.42199999999999999</v>
      </c>
      <c r="AO901" s="5">
        <v>100</v>
      </c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</row>
    <row r="902" spans="1:52" x14ac:dyDescent="0.25">
      <c r="A902" s="5">
        <v>72</v>
      </c>
      <c r="B902" s="5">
        <v>15</v>
      </c>
      <c r="C902" s="5">
        <v>0</v>
      </c>
      <c r="D902" s="5">
        <v>0</v>
      </c>
      <c r="E902" s="5">
        <v>0</v>
      </c>
      <c r="F902" s="5">
        <v>0</v>
      </c>
      <c r="G902" s="5">
        <v>0</v>
      </c>
      <c r="H902" s="5">
        <v>0</v>
      </c>
      <c r="I902" s="5">
        <v>48</v>
      </c>
      <c r="J902" s="5">
        <v>100</v>
      </c>
      <c r="K902" s="5">
        <v>0.54700000000000004</v>
      </c>
      <c r="L902" s="5">
        <v>100</v>
      </c>
      <c r="M902" s="5"/>
      <c r="N902" s="5"/>
      <c r="O902" s="5"/>
      <c r="P902" s="5"/>
      <c r="Q902" s="5">
        <v>140</v>
      </c>
      <c r="R902" s="5">
        <v>14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6</v>
      </c>
      <c r="Y902" s="5">
        <v>36</v>
      </c>
      <c r="Z902" s="5">
        <v>85.416667000000004</v>
      </c>
      <c r="AA902" s="5">
        <v>0.53200000000000003</v>
      </c>
      <c r="AB902" s="5">
        <v>100</v>
      </c>
      <c r="AC902" s="5"/>
      <c r="AD902" s="5">
        <v>138</v>
      </c>
      <c r="AE902" s="5">
        <v>15</v>
      </c>
      <c r="AF902" s="5">
        <v>0</v>
      </c>
      <c r="AG902" s="5">
        <v>0</v>
      </c>
      <c r="AH902" s="5">
        <v>0</v>
      </c>
      <c r="AI902" s="5">
        <v>0</v>
      </c>
      <c r="AJ902" s="5">
        <v>0</v>
      </c>
      <c r="AK902" s="5">
        <v>51</v>
      </c>
      <c r="AL902" s="5">
        <v>6</v>
      </c>
      <c r="AM902" s="5">
        <v>87.5</v>
      </c>
      <c r="AN902" s="5">
        <v>0.51500000000000001</v>
      </c>
      <c r="AO902" s="5">
        <v>100</v>
      </c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</row>
    <row r="903" spans="1:52" x14ac:dyDescent="0.25">
      <c r="A903" s="5">
        <v>73</v>
      </c>
      <c r="B903" s="5">
        <v>14</v>
      </c>
      <c r="C903" s="5">
        <v>0</v>
      </c>
      <c r="D903" s="5">
        <v>0</v>
      </c>
      <c r="E903" s="5">
        <v>0</v>
      </c>
      <c r="F903" s="5">
        <v>20</v>
      </c>
      <c r="G903" s="5">
        <v>0</v>
      </c>
      <c r="H903" s="5">
        <v>2</v>
      </c>
      <c r="I903" s="5">
        <v>0</v>
      </c>
      <c r="J903" s="5">
        <v>100</v>
      </c>
      <c r="K903" s="5">
        <v>0.54700000000000004</v>
      </c>
      <c r="L903" s="5">
        <v>100</v>
      </c>
      <c r="M903" s="5"/>
      <c r="N903" s="5"/>
      <c r="O903" s="5"/>
      <c r="P903" s="5"/>
      <c r="Q903" s="5">
        <v>141</v>
      </c>
      <c r="R903" s="5">
        <v>12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81</v>
      </c>
      <c r="Y903" s="5">
        <v>22</v>
      </c>
      <c r="Z903" s="5">
        <v>100</v>
      </c>
      <c r="AA903" s="5">
        <v>0.48399999999999999</v>
      </c>
      <c r="AB903" s="5">
        <v>100</v>
      </c>
      <c r="AC903" s="5"/>
      <c r="AD903" s="5">
        <v>139</v>
      </c>
      <c r="AE903" s="5">
        <v>15</v>
      </c>
      <c r="AF903" s="5">
        <v>0</v>
      </c>
      <c r="AG903" s="5">
        <v>0</v>
      </c>
      <c r="AH903" s="5">
        <v>0</v>
      </c>
      <c r="AI903" s="5">
        <v>0</v>
      </c>
      <c r="AJ903" s="5">
        <v>0</v>
      </c>
      <c r="AK903" s="5">
        <v>12</v>
      </c>
      <c r="AL903" s="5">
        <v>16</v>
      </c>
      <c r="AM903" s="5">
        <v>100</v>
      </c>
      <c r="AN903" s="5">
        <v>0.53200000000000003</v>
      </c>
      <c r="AO903" s="5">
        <v>100</v>
      </c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</row>
    <row r="904" spans="1:52" x14ac:dyDescent="0.25">
      <c r="A904" s="5">
        <v>74</v>
      </c>
      <c r="B904" s="5">
        <v>13</v>
      </c>
      <c r="C904" s="5">
        <v>0</v>
      </c>
      <c r="D904" s="5">
        <v>0</v>
      </c>
      <c r="E904" s="5">
        <v>0</v>
      </c>
      <c r="F904" s="5">
        <v>0</v>
      </c>
      <c r="G904" s="5">
        <v>0</v>
      </c>
      <c r="H904" s="5">
        <v>29</v>
      </c>
      <c r="I904" s="5">
        <v>44</v>
      </c>
      <c r="J904" s="5">
        <v>100</v>
      </c>
      <c r="K904" s="5">
        <v>0.56200000000000006</v>
      </c>
      <c r="L904" s="5">
        <v>100</v>
      </c>
      <c r="M904" s="5"/>
      <c r="N904" s="5"/>
      <c r="O904" s="5"/>
      <c r="P904" s="5"/>
      <c r="Q904" s="5">
        <v>143</v>
      </c>
      <c r="R904" s="5">
        <v>15</v>
      </c>
      <c r="S904" s="5">
        <v>0</v>
      </c>
      <c r="T904" s="5">
        <v>0</v>
      </c>
      <c r="U904" s="5">
        <v>0</v>
      </c>
      <c r="V904" s="5">
        <v>11</v>
      </c>
      <c r="W904" s="5">
        <v>0</v>
      </c>
      <c r="X904" s="5">
        <v>7</v>
      </c>
      <c r="Y904" s="5">
        <v>0</v>
      </c>
      <c r="Z904" s="5">
        <v>97.916667000000004</v>
      </c>
      <c r="AA904" s="5">
        <v>1.7969999999999999</v>
      </c>
      <c r="AB904" s="5">
        <v>100</v>
      </c>
      <c r="AC904" s="5"/>
      <c r="AD904" s="5">
        <v>140</v>
      </c>
      <c r="AE904" s="5">
        <v>14</v>
      </c>
      <c r="AF904" s="5">
        <v>0</v>
      </c>
      <c r="AG904" s="5">
        <v>0</v>
      </c>
      <c r="AH904" s="5">
        <v>0</v>
      </c>
      <c r="AI904" s="5">
        <v>0</v>
      </c>
      <c r="AJ904" s="5">
        <v>0</v>
      </c>
      <c r="AK904" s="5">
        <v>46</v>
      </c>
      <c r="AL904" s="5">
        <v>18</v>
      </c>
      <c r="AM904" s="5">
        <v>85.416667000000004</v>
      </c>
      <c r="AN904" s="5">
        <v>0.51500000000000001</v>
      </c>
      <c r="AO904" s="5">
        <v>100</v>
      </c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</row>
    <row r="905" spans="1:52" x14ac:dyDescent="0.25">
      <c r="A905" s="5">
        <v>75</v>
      </c>
      <c r="B905" s="5">
        <v>15</v>
      </c>
      <c r="C905" s="5">
        <v>0</v>
      </c>
      <c r="D905" s="5">
        <v>0</v>
      </c>
      <c r="E905" s="5">
        <v>0</v>
      </c>
      <c r="F905" s="5">
        <v>0</v>
      </c>
      <c r="G905" s="5">
        <v>0</v>
      </c>
      <c r="H905" s="5">
        <v>21</v>
      </c>
      <c r="I905" s="5">
        <v>40</v>
      </c>
      <c r="J905" s="5">
        <v>100</v>
      </c>
      <c r="K905" s="5">
        <v>0.56299999999999994</v>
      </c>
      <c r="L905" s="5">
        <v>100</v>
      </c>
      <c r="M905" s="5"/>
      <c r="N905" s="5"/>
      <c r="O905" s="5"/>
      <c r="P905" s="5"/>
      <c r="Q905" s="5">
        <v>144</v>
      </c>
      <c r="R905" s="5">
        <v>13</v>
      </c>
      <c r="S905" s="5">
        <v>0</v>
      </c>
      <c r="T905" s="5">
        <v>0</v>
      </c>
      <c r="U905" s="5">
        <v>0</v>
      </c>
      <c r="V905" s="5">
        <v>45</v>
      </c>
      <c r="W905" s="5">
        <v>0</v>
      </c>
      <c r="X905" s="5">
        <v>0</v>
      </c>
      <c r="Y905" s="5">
        <v>38</v>
      </c>
      <c r="Z905" s="5">
        <v>87.5</v>
      </c>
      <c r="AA905" s="5">
        <v>0.51500000000000001</v>
      </c>
      <c r="AB905" s="5">
        <v>100</v>
      </c>
      <c r="AC905" s="5"/>
      <c r="AD905" s="5">
        <v>141</v>
      </c>
      <c r="AE905" s="5">
        <v>12</v>
      </c>
      <c r="AF905" s="5">
        <v>0</v>
      </c>
      <c r="AG905" s="5">
        <v>0</v>
      </c>
      <c r="AH905" s="5">
        <v>0</v>
      </c>
      <c r="AI905" s="5">
        <v>0</v>
      </c>
      <c r="AJ905" s="5">
        <v>0</v>
      </c>
      <c r="AK905" s="5">
        <v>70</v>
      </c>
      <c r="AL905" s="5">
        <v>28</v>
      </c>
      <c r="AM905" s="5">
        <v>89.583332999999996</v>
      </c>
      <c r="AN905" s="5">
        <v>0.46899999999999997</v>
      </c>
      <c r="AO905" s="5">
        <v>100</v>
      </c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</row>
    <row r="906" spans="1:52" x14ac:dyDescent="0.25">
      <c r="A906" s="5">
        <v>76</v>
      </c>
      <c r="B906" s="5">
        <v>14</v>
      </c>
      <c r="C906" s="5">
        <v>0</v>
      </c>
      <c r="D906" s="5">
        <v>0</v>
      </c>
      <c r="E906" s="5">
        <v>0</v>
      </c>
      <c r="F906" s="5">
        <v>0</v>
      </c>
      <c r="G906" s="5">
        <v>0</v>
      </c>
      <c r="H906" s="5">
        <v>6</v>
      </c>
      <c r="I906" s="5">
        <v>33</v>
      </c>
      <c r="J906" s="5">
        <v>97.916667000000004</v>
      </c>
      <c r="K906" s="5">
        <v>0.51500000000000001</v>
      </c>
      <c r="L906" s="5">
        <v>100</v>
      </c>
      <c r="M906" s="5"/>
      <c r="N906" s="5"/>
      <c r="O906" s="5"/>
      <c r="P906" s="5"/>
      <c r="Q906" s="5">
        <v>145</v>
      </c>
      <c r="R906" s="5">
        <v>13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41</v>
      </c>
      <c r="Z906" s="5">
        <v>87.5</v>
      </c>
      <c r="AA906" s="5">
        <v>0.5</v>
      </c>
      <c r="AB906" s="5">
        <v>100</v>
      </c>
      <c r="AC906" s="5"/>
      <c r="AD906" s="5">
        <v>142</v>
      </c>
      <c r="AE906" s="5">
        <v>14</v>
      </c>
      <c r="AF906" s="5">
        <v>0</v>
      </c>
      <c r="AG906" s="5">
        <v>0</v>
      </c>
      <c r="AH906" s="5">
        <v>0</v>
      </c>
      <c r="AI906" s="5">
        <v>0</v>
      </c>
      <c r="AJ906" s="5">
        <v>0</v>
      </c>
      <c r="AK906" s="5">
        <v>19</v>
      </c>
      <c r="AL906" s="5">
        <v>28</v>
      </c>
      <c r="AM906" s="5">
        <v>79.166667000000004</v>
      </c>
      <c r="AN906" s="5">
        <v>0.48399999999999999</v>
      </c>
      <c r="AO906" s="5">
        <v>100</v>
      </c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</row>
    <row r="907" spans="1:52" x14ac:dyDescent="0.25">
      <c r="A907" s="5">
        <v>77</v>
      </c>
      <c r="B907" s="5">
        <v>12</v>
      </c>
      <c r="C907" s="5">
        <v>0</v>
      </c>
      <c r="D907" s="5">
        <v>0</v>
      </c>
      <c r="E907" s="5">
        <v>0</v>
      </c>
      <c r="F907" s="5">
        <v>31</v>
      </c>
      <c r="G907" s="5">
        <v>0</v>
      </c>
      <c r="H907" s="5">
        <v>0</v>
      </c>
      <c r="I907" s="5">
        <v>32</v>
      </c>
      <c r="J907" s="5">
        <v>87.5</v>
      </c>
      <c r="K907" s="5">
        <v>0.46899999999999997</v>
      </c>
      <c r="L907" s="5">
        <v>100</v>
      </c>
      <c r="M907" s="5"/>
      <c r="N907" s="5"/>
      <c r="O907" s="5"/>
      <c r="P907" s="5"/>
      <c r="Q907" s="5">
        <v>146</v>
      </c>
      <c r="R907" s="5">
        <v>13</v>
      </c>
      <c r="S907" s="5">
        <v>0</v>
      </c>
      <c r="T907" s="5">
        <v>0</v>
      </c>
      <c r="U907" s="5">
        <v>1</v>
      </c>
      <c r="V907" s="5">
        <v>37</v>
      </c>
      <c r="W907" s="5">
        <v>0</v>
      </c>
      <c r="X907" s="5">
        <v>0</v>
      </c>
      <c r="Y907" s="5">
        <v>24</v>
      </c>
      <c r="Z907" s="5">
        <v>100</v>
      </c>
      <c r="AA907" s="5">
        <v>0.5</v>
      </c>
      <c r="AB907" s="5">
        <v>100</v>
      </c>
      <c r="AC907" s="5"/>
      <c r="AD907" s="5">
        <v>143</v>
      </c>
      <c r="AE907" s="5">
        <v>13</v>
      </c>
      <c r="AF907" s="5">
        <v>0</v>
      </c>
      <c r="AG907" s="5">
        <v>0</v>
      </c>
      <c r="AH907" s="5">
        <v>0</v>
      </c>
      <c r="AI907" s="5">
        <v>0</v>
      </c>
      <c r="AJ907" s="5">
        <v>0</v>
      </c>
      <c r="AK907" s="5">
        <v>20</v>
      </c>
      <c r="AL907" s="5">
        <v>10</v>
      </c>
      <c r="AM907" s="5">
        <v>79.166667000000004</v>
      </c>
      <c r="AN907" s="5">
        <v>0.45300000000000001</v>
      </c>
      <c r="AO907" s="5">
        <v>100</v>
      </c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</row>
    <row r="908" spans="1:52" x14ac:dyDescent="0.25">
      <c r="A908" s="5">
        <v>78</v>
      </c>
      <c r="B908" s="5">
        <v>12</v>
      </c>
      <c r="C908" s="5">
        <v>0</v>
      </c>
      <c r="D908" s="5">
        <v>0</v>
      </c>
      <c r="E908" s="5">
        <v>0</v>
      </c>
      <c r="F908" s="5">
        <v>46</v>
      </c>
      <c r="G908" s="5">
        <v>0</v>
      </c>
      <c r="H908" s="5">
        <v>0</v>
      </c>
      <c r="I908" s="5">
        <v>38</v>
      </c>
      <c r="J908" s="5">
        <v>87.5</v>
      </c>
      <c r="K908" s="5">
        <v>0.45300000000000001</v>
      </c>
      <c r="L908" s="5">
        <v>100</v>
      </c>
      <c r="M908" s="5"/>
      <c r="N908" s="5"/>
      <c r="O908" s="5"/>
      <c r="P908" s="5"/>
      <c r="Q908" s="5">
        <v>147</v>
      </c>
      <c r="R908" s="5">
        <v>12</v>
      </c>
      <c r="S908" s="5">
        <v>0</v>
      </c>
      <c r="T908" s="5">
        <v>0</v>
      </c>
      <c r="U908" s="5">
        <v>33</v>
      </c>
      <c r="V908" s="5">
        <v>139</v>
      </c>
      <c r="W908" s="5">
        <v>0</v>
      </c>
      <c r="X908" s="5">
        <v>0</v>
      </c>
      <c r="Y908" s="5">
        <v>0</v>
      </c>
      <c r="Z908" s="5">
        <v>100</v>
      </c>
      <c r="AA908" s="5">
        <v>0.438</v>
      </c>
      <c r="AB908" s="5">
        <v>100</v>
      </c>
      <c r="AC908" s="5"/>
      <c r="AD908" s="5">
        <v>144</v>
      </c>
      <c r="AE908" s="5">
        <v>12</v>
      </c>
      <c r="AF908" s="5">
        <v>0</v>
      </c>
      <c r="AG908" s="5">
        <v>0</v>
      </c>
      <c r="AH908" s="5">
        <v>0</v>
      </c>
      <c r="AI908" s="5">
        <v>17</v>
      </c>
      <c r="AJ908" s="5">
        <v>0</v>
      </c>
      <c r="AK908" s="5">
        <v>0</v>
      </c>
      <c r="AL908" s="5">
        <v>18</v>
      </c>
      <c r="AM908" s="5">
        <v>87.5</v>
      </c>
      <c r="AN908" s="5">
        <v>0.438</v>
      </c>
      <c r="AO908" s="5">
        <v>100</v>
      </c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</row>
    <row r="909" spans="1:52" x14ac:dyDescent="0.25">
      <c r="A909" s="5">
        <v>79</v>
      </c>
      <c r="B909" s="5">
        <v>11</v>
      </c>
      <c r="C909" s="5">
        <v>0</v>
      </c>
      <c r="D909" s="5">
        <v>0</v>
      </c>
      <c r="E909" s="5">
        <v>0</v>
      </c>
      <c r="F909" s="5">
        <v>11</v>
      </c>
      <c r="G909" s="5">
        <v>0</v>
      </c>
      <c r="H909" s="5">
        <v>0</v>
      </c>
      <c r="I909" s="5">
        <v>44</v>
      </c>
      <c r="J909" s="5">
        <v>100</v>
      </c>
      <c r="K909" s="5">
        <v>0.40699999999999997</v>
      </c>
      <c r="L909" s="5">
        <v>100</v>
      </c>
      <c r="M909" s="5"/>
      <c r="N909" s="5"/>
      <c r="O909" s="5"/>
      <c r="P909" s="5"/>
      <c r="Q909" s="5">
        <v>148</v>
      </c>
      <c r="R909" s="5">
        <v>12</v>
      </c>
      <c r="S909" s="5">
        <v>0</v>
      </c>
      <c r="T909" s="5">
        <v>0</v>
      </c>
      <c r="U909" s="5">
        <v>0</v>
      </c>
      <c r="V909" s="5">
        <v>30</v>
      </c>
      <c r="W909" s="5">
        <v>0</v>
      </c>
      <c r="X909" s="5">
        <v>0</v>
      </c>
      <c r="Y909" s="5">
        <v>44</v>
      </c>
      <c r="Z909" s="5">
        <v>100</v>
      </c>
      <c r="AA909" s="5">
        <v>0.56200000000000006</v>
      </c>
      <c r="AB909" s="5">
        <v>100</v>
      </c>
      <c r="AC909" s="5"/>
      <c r="AD909" s="5">
        <v>145</v>
      </c>
      <c r="AE909" s="5">
        <v>12</v>
      </c>
      <c r="AF909" s="5">
        <v>0</v>
      </c>
      <c r="AG909" s="5">
        <v>0</v>
      </c>
      <c r="AH909" s="5">
        <v>0</v>
      </c>
      <c r="AI909" s="5">
        <v>32</v>
      </c>
      <c r="AJ909" s="5">
        <v>0</v>
      </c>
      <c r="AK909" s="5">
        <v>0</v>
      </c>
      <c r="AL909" s="5">
        <v>24</v>
      </c>
      <c r="AM909" s="5">
        <v>87.5</v>
      </c>
      <c r="AN909" s="5">
        <v>0.42199999999999999</v>
      </c>
      <c r="AO909" s="5">
        <v>100</v>
      </c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</row>
    <row r="910" spans="1:52" x14ac:dyDescent="0.25">
      <c r="A910" s="5">
        <v>80</v>
      </c>
      <c r="B910" s="5">
        <v>11</v>
      </c>
      <c r="C910" s="5">
        <v>0</v>
      </c>
      <c r="D910" s="5">
        <v>0</v>
      </c>
      <c r="E910" s="5">
        <v>0</v>
      </c>
      <c r="F910" s="5">
        <v>0</v>
      </c>
      <c r="G910" s="5">
        <v>0</v>
      </c>
      <c r="H910" s="5">
        <v>5</v>
      </c>
      <c r="I910" s="5">
        <v>46</v>
      </c>
      <c r="J910" s="5">
        <v>97.916667000000004</v>
      </c>
      <c r="K910" s="5">
        <v>0.42099999999999999</v>
      </c>
      <c r="L910" s="5">
        <v>100</v>
      </c>
      <c r="M910" s="5"/>
      <c r="N910" s="5"/>
      <c r="O910" s="5"/>
      <c r="P910" s="5"/>
      <c r="Q910" s="5">
        <v>149</v>
      </c>
      <c r="R910" s="5">
        <v>15</v>
      </c>
      <c r="S910" s="5">
        <v>0</v>
      </c>
      <c r="T910" s="5">
        <v>0</v>
      </c>
      <c r="U910" s="5">
        <v>0</v>
      </c>
      <c r="V910" s="5">
        <v>61</v>
      </c>
      <c r="W910" s="5">
        <v>0</v>
      </c>
      <c r="X910" s="5">
        <v>0</v>
      </c>
      <c r="Y910" s="5">
        <v>40</v>
      </c>
      <c r="Z910" s="5">
        <v>95.833332999999996</v>
      </c>
      <c r="AA910" s="5">
        <v>0.56299999999999994</v>
      </c>
      <c r="AB910" s="5">
        <v>100</v>
      </c>
      <c r="AC910" s="5"/>
      <c r="AD910" s="5">
        <v>146</v>
      </c>
      <c r="AE910" s="5">
        <v>11</v>
      </c>
      <c r="AF910" s="5">
        <v>0</v>
      </c>
      <c r="AG910" s="5">
        <v>0</v>
      </c>
      <c r="AH910" s="5">
        <v>0</v>
      </c>
      <c r="AI910" s="5">
        <v>4</v>
      </c>
      <c r="AJ910" s="5">
        <v>0</v>
      </c>
      <c r="AK910" s="5">
        <v>0</v>
      </c>
      <c r="AL910" s="5">
        <v>39</v>
      </c>
      <c r="AM910" s="5">
        <v>100</v>
      </c>
      <c r="AN910" s="5">
        <v>0.39</v>
      </c>
      <c r="AO910" s="5">
        <v>100</v>
      </c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</row>
    <row r="911" spans="1:52" x14ac:dyDescent="0.25">
      <c r="A911" s="5">
        <v>81</v>
      </c>
      <c r="B911" s="5">
        <v>10</v>
      </c>
      <c r="C911" s="5">
        <v>0</v>
      </c>
      <c r="D911" s="5">
        <v>0</v>
      </c>
      <c r="E911" s="5">
        <v>0</v>
      </c>
      <c r="F911" s="5">
        <v>0</v>
      </c>
      <c r="G911" s="5">
        <v>0</v>
      </c>
      <c r="H911" s="5">
        <v>5</v>
      </c>
      <c r="I911" s="5">
        <v>24</v>
      </c>
      <c r="J911" s="5">
        <v>89.583332999999996</v>
      </c>
      <c r="K911" s="5">
        <v>0.375</v>
      </c>
      <c r="L911" s="5">
        <v>100</v>
      </c>
      <c r="M911" s="5"/>
      <c r="N911" s="5"/>
      <c r="O911" s="5"/>
      <c r="P911" s="5"/>
      <c r="Q911" s="5">
        <v>150</v>
      </c>
      <c r="R911" s="5">
        <v>14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44</v>
      </c>
      <c r="Z911" s="5">
        <v>93.75</v>
      </c>
      <c r="AA911" s="5">
        <v>0.48399999999999999</v>
      </c>
      <c r="AB911" s="5">
        <v>100</v>
      </c>
      <c r="AC911" s="5"/>
      <c r="AD911" s="5">
        <v>147</v>
      </c>
      <c r="AE911" s="5">
        <v>11</v>
      </c>
      <c r="AF911" s="5">
        <v>0</v>
      </c>
      <c r="AG911" s="5">
        <v>0</v>
      </c>
      <c r="AH911" s="5">
        <v>0</v>
      </c>
      <c r="AI911" s="5">
        <v>0</v>
      </c>
      <c r="AJ911" s="5">
        <v>0</v>
      </c>
      <c r="AK911" s="5">
        <v>30</v>
      </c>
      <c r="AL911" s="5">
        <v>32</v>
      </c>
      <c r="AM911" s="5">
        <v>100</v>
      </c>
      <c r="AN911" s="5">
        <v>0.39100000000000001</v>
      </c>
      <c r="AO911" s="5">
        <v>100</v>
      </c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</row>
    <row r="912" spans="1:52" x14ac:dyDescent="0.25">
      <c r="A912" s="5">
        <v>82</v>
      </c>
      <c r="B912" s="5">
        <v>15</v>
      </c>
      <c r="C912" s="5">
        <v>0</v>
      </c>
      <c r="D912" s="5">
        <v>0</v>
      </c>
      <c r="E912" s="5">
        <v>0</v>
      </c>
      <c r="F912" s="5">
        <v>27</v>
      </c>
      <c r="G912" s="5">
        <v>0</v>
      </c>
      <c r="H912" s="5">
        <v>0</v>
      </c>
      <c r="I912" s="5">
        <v>8</v>
      </c>
      <c r="J912" s="5">
        <v>100</v>
      </c>
      <c r="K912" s="5">
        <v>0.5</v>
      </c>
      <c r="L912" s="5">
        <v>100</v>
      </c>
      <c r="M912" s="5"/>
      <c r="N912" s="5"/>
      <c r="O912" s="5"/>
      <c r="P912" s="5"/>
      <c r="Q912" s="5">
        <v>151</v>
      </c>
      <c r="R912" s="5">
        <v>16</v>
      </c>
      <c r="S912" s="5">
        <v>0</v>
      </c>
      <c r="T912" s="5">
        <v>0</v>
      </c>
      <c r="U912" s="5">
        <v>0</v>
      </c>
      <c r="V912" s="5">
        <v>71</v>
      </c>
      <c r="W912" s="5">
        <v>0</v>
      </c>
      <c r="X912" s="5">
        <v>0</v>
      </c>
      <c r="Y912" s="5">
        <v>23</v>
      </c>
      <c r="Z912" s="5">
        <v>100</v>
      </c>
      <c r="AA912" s="5">
        <v>0.56299999999999994</v>
      </c>
      <c r="AB912" s="5">
        <v>100</v>
      </c>
      <c r="AC912" s="5"/>
      <c r="AD912" s="5">
        <v>148</v>
      </c>
      <c r="AE912" s="5">
        <v>10</v>
      </c>
      <c r="AF912" s="5">
        <v>0</v>
      </c>
      <c r="AG912" s="5">
        <v>0</v>
      </c>
      <c r="AH912" s="5">
        <v>0</v>
      </c>
      <c r="AI912" s="5">
        <v>2</v>
      </c>
      <c r="AJ912" s="5">
        <v>0</v>
      </c>
      <c r="AK912" s="5">
        <v>1</v>
      </c>
      <c r="AL912" s="5">
        <v>30</v>
      </c>
      <c r="AM912" s="5">
        <v>100</v>
      </c>
      <c r="AN912" s="5">
        <v>0.35899999999999999</v>
      </c>
      <c r="AO912" s="5">
        <v>100</v>
      </c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</row>
    <row r="913" spans="1:52" x14ac:dyDescent="0.25">
      <c r="A913" s="5">
        <v>83</v>
      </c>
      <c r="B913" s="5">
        <v>14</v>
      </c>
      <c r="C913" s="5">
        <v>0</v>
      </c>
      <c r="D913" s="5">
        <v>0</v>
      </c>
      <c r="E913" s="5">
        <v>0</v>
      </c>
      <c r="F913" s="5">
        <v>13</v>
      </c>
      <c r="G913" s="5">
        <v>0</v>
      </c>
      <c r="H913" s="5">
        <v>0</v>
      </c>
      <c r="I913" s="5">
        <v>28</v>
      </c>
      <c r="J913" s="5">
        <v>100</v>
      </c>
      <c r="K913" s="5">
        <v>0.5</v>
      </c>
      <c r="L913" s="5">
        <v>100</v>
      </c>
      <c r="M913" s="5"/>
      <c r="N913" s="5"/>
      <c r="O913" s="5"/>
      <c r="P913" s="5"/>
      <c r="Q913" s="5">
        <v>152</v>
      </c>
      <c r="R913" s="5">
        <v>14</v>
      </c>
      <c r="S913" s="5">
        <v>0</v>
      </c>
      <c r="T913" s="5">
        <v>0</v>
      </c>
      <c r="U913" s="5">
        <v>0</v>
      </c>
      <c r="V913" s="5">
        <v>7</v>
      </c>
      <c r="W913" s="5">
        <v>0</v>
      </c>
      <c r="X913" s="5">
        <v>0</v>
      </c>
      <c r="Y913" s="5">
        <v>44</v>
      </c>
      <c r="Z913" s="5">
        <v>100</v>
      </c>
      <c r="AA913" s="5">
        <v>0.53100000000000003</v>
      </c>
      <c r="AB913" s="5">
        <v>100</v>
      </c>
      <c r="AC913" s="5"/>
      <c r="AD913" s="5">
        <v>149</v>
      </c>
      <c r="AE913" s="5">
        <v>13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0</v>
      </c>
      <c r="AL913" s="5">
        <v>39</v>
      </c>
      <c r="AM913" s="5">
        <v>100</v>
      </c>
      <c r="AN913" s="5">
        <v>0.39100000000000001</v>
      </c>
      <c r="AO913" s="5">
        <v>100</v>
      </c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</row>
    <row r="914" spans="1:52" x14ac:dyDescent="0.25">
      <c r="A914" s="5">
        <v>84</v>
      </c>
      <c r="B914" s="5">
        <v>16</v>
      </c>
      <c r="C914" s="5">
        <v>0</v>
      </c>
      <c r="D914" s="5">
        <v>0</v>
      </c>
      <c r="E914" s="5">
        <v>0</v>
      </c>
      <c r="F914" s="5">
        <v>0</v>
      </c>
      <c r="G914" s="5">
        <v>0</v>
      </c>
      <c r="H914" s="5">
        <v>2</v>
      </c>
      <c r="I914" s="5">
        <v>6</v>
      </c>
      <c r="J914" s="5">
        <v>100</v>
      </c>
      <c r="K914" s="5">
        <v>0.54700000000000004</v>
      </c>
      <c r="L914" s="5">
        <v>100</v>
      </c>
      <c r="M914" s="5"/>
      <c r="N914" s="5"/>
      <c r="O914" s="5"/>
      <c r="P914" s="5"/>
      <c r="Q914" s="5">
        <v>153</v>
      </c>
      <c r="R914" s="5">
        <v>13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45</v>
      </c>
      <c r="Z914" s="5">
        <v>100</v>
      </c>
      <c r="AA914" s="5">
        <v>0.5</v>
      </c>
      <c r="AB914" s="5">
        <v>100</v>
      </c>
      <c r="AC914" s="5"/>
      <c r="AD914" s="5">
        <v>150</v>
      </c>
      <c r="AE914" s="5">
        <v>13</v>
      </c>
      <c r="AF914" s="5">
        <v>0</v>
      </c>
      <c r="AG914" s="5">
        <v>0</v>
      </c>
      <c r="AH914" s="5">
        <v>0</v>
      </c>
      <c r="AI914" s="5">
        <v>0</v>
      </c>
      <c r="AJ914" s="5">
        <v>0</v>
      </c>
      <c r="AK914" s="5">
        <v>28</v>
      </c>
      <c r="AL914" s="5">
        <v>28</v>
      </c>
      <c r="AM914" s="5">
        <v>100</v>
      </c>
      <c r="AN914" s="5">
        <v>0.42199999999999999</v>
      </c>
      <c r="AO914" s="5">
        <v>100</v>
      </c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</row>
    <row r="915" spans="1:52" x14ac:dyDescent="0.25">
      <c r="A915" s="5">
        <v>85</v>
      </c>
      <c r="B915" s="5">
        <v>14</v>
      </c>
      <c r="C915" s="5">
        <v>0</v>
      </c>
      <c r="D915" s="5">
        <v>0</v>
      </c>
      <c r="E915" s="5">
        <v>0</v>
      </c>
      <c r="F915" s="5">
        <v>0</v>
      </c>
      <c r="G915" s="5">
        <v>0</v>
      </c>
      <c r="H915" s="5">
        <v>13</v>
      </c>
      <c r="I915" s="5">
        <v>27</v>
      </c>
      <c r="J915" s="5">
        <v>100</v>
      </c>
      <c r="K915" s="5">
        <v>0.53200000000000003</v>
      </c>
      <c r="L915" s="5">
        <v>100</v>
      </c>
      <c r="M915" s="5"/>
      <c r="N915" s="5"/>
      <c r="O915" s="5"/>
      <c r="P915" s="5"/>
      <c r="Q915" s="5">
        <v>154</v>
      </c>
      <c r="R915" s="5">
        <v>14</v>
      </c>
      <c r="S915" s="5">
        <v>0</v>
      </c>
      <c r="T915" s="5">
        <v>0</v>
      </c>
      <c r="U915" s="5">
        <v>0</v>
      </c>
      <c r="V915" s="5">
        <v>21</v>
      </c>
      <c r="W915" s="5">
        <v>0</v>
      </c>
      <c r="X915" s="5">
        <v>0</v>
      </c>
      <c r="Y915" s="5">
        <v>6</v>
      </c>
      <c r="Z915" s="5">
        <v>100</v>
      </c>
      <c r="AA915" s="5">
        <v>0.54700000000000004</v>
      </c>
      <c r="AB915" s="5">
        <v>100</v>
      </c>
      <c r="AC915" s="5"/>
      <c r="AD915" s="5">
        <v>151</v>
      </c>
      <c r="AE915" s="5">
        <v>14</v>
      </c>
      <c r="AF915" s="5">
        <v>0</v>
      </c>
      <c r="AG915" s="5">
        <v>0</v>
      </c>
      <c r="AH915" s="5">
        <v>0</v>
      </c>
      <c r="AI915" s="5">
        <v>0</v>
      </c>
      <c r="AJ915" s="5">
        <v>0</v>
      </c>
      <c r="AK915" s="5">
        <v>22</v>
      </c>
      <c r="AL915" s="5">
        <v>32</v>
      </c>
      <c r="AM915" s="5">
        <v>79.166667000000004</v>
      </c>
      <c r="AN915" s="5">
        <v>0.48399999999999999</v>
      </c>
      <c r="AO915" s="5">
        <v>100</v>
      </c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</row>
    <row r="916" spans="1:52" x14ac:dyDescent="0.25">
      <c r="A916" s="5">
        <v>86</v>
      </c>
      <c r="B916" s="5">
        <v>13</v>
      </c>
      <c r="C916" s="5">
        <v>0</v>
      </c>
      <c r="D916" s="5">
        <v>0</v>
      </c>
      <c r="E916" s="5">
        <v>0</v>
      </c>
      <c r="F916" s="5">
        <v>0</v>
      </c>
      <c r="G916" s="5">
        <v>0</v>
      </c>
      <c r="H916" s="5">
        <v>15</v>
      </c>
      <c r="I916" s="5">
        <v>14</v>
      </c>
      <c r="J916" s="5">
        <v>91.666667000000004</v>
      </c>
      <c r="K916" s="5">
        <v>0.51500000000000001</v>
      </c>
      <c r="L916" s="5">
        <v>100</v>
      </c>
      <c r="M916" s="5"/>
      <c r="N916" s="5"/>
      <c r="O916" s="5"/>
      <c r="P916" s="5"/>
      <c r="Q916" s="5">
        <v>155</v>
      </c>
      <c r="R916" s="5">
        <v>12</v>
      </c>
      <c r="S916" s="5">
        <v>0</v>
      </c>
      <c r="T916" s="5">
        <v>0</v>
      </c>
      <c r="U916" s="5">
        <v>0</v>
      </c>
      <c r="V916" s="5">
        <v>10</v>
      </c>
      <c r="W916" s="5">
        <v>0</v>
      </c>
      <c r="X916" s="5">
        <v>0</v>
      </c>
      <c r="Y916" s="5">
        <v>11</v>
      </c>
      <c r="Z916" s="5">
        <v>93.75</v>
      </c>
      <c r="AA916" s="5">
        <v>0.48399999999999999</v>
      </c>
      <c r="AB916" s="5">
        <v>100</v>
      </c>
      <c r="AC916" s="5"/>
      <c r="AD916" s="5">
        <v>152</v>
      </c>
      <c r="AE916" s="5">
        <v>12</v>
      </c>
      <c r="AF916" s="5">
        <v>0</v>
      </c>
      <c r="AG916" s="5">
        <v>0</v>
      </c>
      <c r="AH916" s="5">
        <v>0</v>
      </c>
      <c r="AI916" s="5">
        <v>0</v>
      </c>
      <c r="AJ916" s="5">
        <v>0</v>
      </c>
      <c r="AK916" s="5">
        <v>9</v>
      </c>
      <c r="AL916" s="5">
        <v>22</v>
      </c>
      <c r="AM916" s="5">
        <v>50</v>
      </c>
      <c r="AN916" s="5">
        <v>0.45300000000000001</v>
      </c>
      <c r="AO916" s="5">
        <v>100</v>
      </c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</row>
    <row r="917" spans="1:52" x14ac:dyDescent="0.25">
      <c r="A917" s="5">
        <v>87</v>
      </c>
      <c r="B917" s="5">
        <v>12</v>
      </c>
      <c r="C917" s="5">
        <v>0</v>
      </c>
      <c r="D917" s="5">
        <v>0</v>
      </c>
      <c r="E917" s="5">
        <v>0</v>
      </c>
      <c r="F917" s="5">
        <v>0</v>
      </c>
      <c r="G917" s="5">
        <v>0</v>
      </c>
      <c r="H917" s="5">
        <v>20</v>
      </c>
      <c r="I917" s="5">
        <v>30</v>
      </c>
      <c r="J917" s="5">
        <v>95.833332999999996</v>
      </c>
      <c r="K917" s="5">
        <v>0.48499999999999999</v>
      </c>
      <c r="L917" s="5">
        <v>100</v>
      </c>
      <c r="M917" s="5"/>
      <c r="N917" s="5"/>
      <c r="O917" s="5"/>
      <c r="P917" s="5"/>
      <c r="Q917" s="5">
        <v>156</v>
      </c>
      <c r="R917" s="5">
        <v>11</v>
      </c>
      <c r="S917" s="5">
        <v>0</v>
      </c>
      <c r="T917" s="5">
        <v>0</v>
      </c>
      <c r="U917" s="5">
        <v>0</v>
      </c>
      <c r="V917" s="5">
        <v>23</v>
      </c>
      <c r="W917" s="5">
        <v>0</v>
      </c>
      <c r="X917" s="5">
        <v>0</v>
      </c>
      <c r="Y917" s="5">
        <v>12</v>
      </c>
      <c r="Z917" s="5">
        <v>95.833332999999996</v>
      </c>
      <c r="AA917" s="5">
        <v>0.48499999999999999</v>
      </c>
      <c r="AB917" s="5">
        <v>100</v>
      </c>
      <c r="AC917" s="5"/>
      <c r="AD917" s="5">
        <v>153</v>
      </c>
      <c r="AE917" s="5">
        <v>11</v>
      </c>
      <c r="AF917" s="5">
        <v>0</v>
      </c>
      <c r="AG917" s="5">
        <v>0</v>
      </c>
      <c r="AH917" s="5">
        <v>0</v>
      </c>
      <c r="AI917" s="5">
        <v>0</v>
      </c>
      <c r="AJ917" s="5">
        <v>0</v>
      </c>
      <c r="AK917" s="5">
        <v>26</v>
      </c>
      <c r="AL917" s="5">
        <v>24</v>
      </c>
      <c r="AM917" s="5">
        <v>100</v>
      </c>
      <c r="AN917" s="5">
        <v>0.40699999999999997</v>
      </c>
      <c r="AO917" s="5">
        <v>100</v>
      </c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</row>
    <row r="918" spans="1:52" x14ac:dyDescent="0.25">
      <c r="A918" s="5">
        <v>88</v>
      </c>
      <c r="B918" s="5">
        <v>10</v>
      </c>
      <c r="C918" s="5">
        <v>0</v>
      </c>
      <c r="D918" s="5">
        <v>0</v>
      </c>
      <c r="E918" s="5">
        <v>0</v>
      </c>
      <c r="F918" s="5">
        <v>0</v>
      </c>
      <c r="G918" s="5">
        <v>0</v>
      </c>
      <c r="H918" s="5">
        <v>0</v>
      </c>
      <c r="I918" s="5">
        <v>30</v>
      </c>
      <c r="J918" s="5">
        <v>81.25</v>
      </c>
      <c r="K918" s="5">
        <v>0.40600000000000003</v>
      </c>
      <c r="L918" s="5">
        <v>100</v>
      </c>
      <c r="M918" s="5"/>
      <c r="N918" s="5"/>
      <c r="O918" s="5"/>
      <c r="P918" s="5"/>
      <c r="Q918" s="5">
        <v>157</v>
      </c>
      <c r="R918" s="5">
        <v>9</v>
      </c>
      <c r="S918" s="5">
        <v>0</v>
      </c>
      <c r="T918" s="5">
        <v>0</v>
      </c>
      <c r="U918" s="5">
        <v>1</v>
      </c>
      <c r="V918" s="5">
        <v>61</v>
      </c>
      <c r="W918" s="5">
        <v>0</v>
      </c>
      <c r="X918" s="5">
        <v>0</v>
      </c>
      <c r="Y918" s="5">
        <v>15</v>
      </c>
      <c r="Z918" s="5">
        <v>89.583332999999996</v>
      </c>
      <c r="AA918" s="5">
        <v>0.54700000000000004</v>
      </c>
      <c r="AB918" s="5">
        <v>100</v>
      </c>
      <c r="AC918" s="5"/>
      <c r="AD918" s="5">
        <v>154</v>
      </c>
      <c r="AE918" s="5">
        <v>12</v>
      </c>
      <c r="AF918" s="5">
        <v>0</v>
      </c>
      <c r="AG918" s="5">
        <v>0</v>
      </c>
      <c r="AH918" s="5">
        <v>0</v>
      </c>
      <c r="AI918" s="5">
        <v>0</v>
      </c>
      <c r="AJ918" s="5">
        <v>0</v>
      </c>
      <c r="AK918" s="5">
        <v>44</v>
      </c>
      <c r="AL918" s="5">
        <v>8</v>
      </c>
      <c r="AM918" s="5">
        <v>100</v>
      </c>
      <c r="AN918" s="5">
        <v>0.45300000000000001</v>
      </c>
      <c r="AO918" s="5">
        <v>100</v>
      </c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</row>
    <row r="919" spans="1:52" x14ac:dyDescent="0.25">
      <c r="A919" s="5">
        <v>89</v>
      </c>
      <c r="B919" s="5">
        <v>9</v>
      </c>
      <c r="C919" s="5">
        <v>0</v>
      </c>
      <c r="D919" s="5">
        <v>0</v>
      </c>
      <c r="E919" s="5">
        <v>0</v>
      </c>
      <c r="F919" s="5">
        <v>37</v>
      </c>
      <c r="G919" s="5">
        <v>0</v>
      </c>
      <c r="H919" s="5">
        <v>0</v>
      </c>
      <c r="I919" s="5">
        <v>40</v>
      </c>
      <c r="J919" s="5">
        <v>91.666667000000004</v>
      </c>
      <c r="K919" s="5">
        <v>0.35899999999999999</v>
      </c>
      <c r="L919" s="5">
        <v>100</v>
      </c>
      <c r="M919" s="5"/>
      <c r="N919" s="5"/>
      <c r="O919" s="5"/>
      <c r="P919" s="5"/>
      <c r="Q919" s="5">
        <v>158</v>
      </c>
      <c r="R919" s="5">
        <v>7</v>
      </c>
      <c r="S919" s="5">
        <v>0</v>
      </c>
      <c r="T919" s="5">
        <v>0</v>
      </c>
      <c r="U919" s="5">
        <v>0</v>
      </c>
      <c r="V919" s="5">
        <v>51</v>
      </c>
      <c r="W919" s="5">
        <v>0</v>
      </c>
      <c r="X919" s="5">
        <v>0</v>
      </c>
      <c r="Y919" s="5">
        <v>20</v>
      </c>
      <c r="Z919" s="5">
        <v>95.833332999999996</v>
      </c>
      <c r="AA919" s="5">
        <v>0.32800000000000001</v>
      </c>
      <c r="AB919" s="5">
        <v>100</v>
      </c>
      <c r="AC919" s="5"/>
      <c r="AD919" s="5">
        <v>155</v>
      </c>
      <c r="AE919" s="5">
        <v>10</v>
      </c>
      <c r="AF919" s="5">
        <v>0</v>
      </c>
      <c r="AG919" s="5">
        <v>0</v>
      </c>
      <c r="AH919" s="5">
        <v>0</v>
      </c>
      <c r="AI919" s="5">
        <v>0</v>
      </c>
      <c r="AJ919" s="5">
        <v>0</v>
      </c>
      <c r="AK919" s="5">
        <v>31</v>
      </c>
      <c r="AL919" s="5">
        <v>6</v>
      </c>
      <c r="AM919" s="5">
        <v>95.833332999999996</v>
      </c>
      <c r="AN919" s="5">
        <v>0.39</v>
      </c>
      <c r="AO919" s="5">
        <v>100</v>
      </c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</row>
    <row r="920" spans="1:52" x14ac:dyDescent="0.25">
      <c r="A920" s="5">
        <v>90</v>
      </c>
      <c r="B920" s="5">
        <v>7</v>
      </c>
      <c r="C920" s="5">
        <v>0</v>
      </c>
      <c r="D920" s="5">
        <v>0</v>
      </c>
      <c r="E920" s="5">
        <v>0</v>
      </c>
      <c r="F920" s="5">
        <v>27</v>
      </c>
      <c r="G920" s="5">
        <v>0</v>
      </c>
      <c r="H920" s="5">
        <v>0</v>
      </c>
      <c r="I920" s="5">
        <v>44</v>
      </c>
      <c r="J920" s="5">
        <v>95.833332999999996</v>
      </c>
      <c r="K920" s="5">
        <v>0.29699999999999999</v>
      </c>
      <c r="L920" s="5">
        <v>100</v>
      </c>
      <c r="M920" s="5"/>
      <c r="N920" s="5"/>
      <c r="O920" s="5"/>
      <c r="P920" s="5"/>
      <c r="Q920" s="5">
        <v>159</v>
      </c>
      <c r="R920" s="5">
        <v>6</v>
      </c>
      <c r="S920" s="5">
        <v>0</v>
      </c>
      <c r="T920" s="5">
        <v>0</v>
      </c>
      <c r="U920" s="5">
        <v>7</v>
      </c>
      <c r="V920" s="5">
        <v>43</v>
      </c>
      <c r="W920" s="5">
        <v>0</v>
      </c>
      <c r="X920" s="5">
        <v>0</v>
      </c>
      <c r="Y920" s="5">
        <v>36</v>
      </c>
      <c r="Z920" s="5">
        <v>100</v>
      </c>
      <c r="AA920" s="5">
        <v>0.26500000000000001</v>
      </c>
      <c r="AB920" s="5">
        <v>100</v>
      </c>
      <c r="AC920" s="5"/>
      <c r="AD920" s="5">
        <v>156</v>
      </c>
      <c r="AE920" s="5">
        <v>9</v>
      </c>
      <c r="AF920" s="5">
        <v>0</v>
      </c>
      <c r="AG920" s="5">
        <v>0</v>
      </c>
      <c r="AH920" s="5">
        <v>0</v>
      </c>
      <c r="AI920" s="5">
        <v>5</v>
      </c>
      <c r="AJ920" s="5">
        <v>0</v>
      </c>
      <c r="AK920" s="5">
        <v>0</v>
      </c>
      <c r="AL920" s="5">
        <v>26</v>
      </c>
      <c r="AM920" s="5">
        <v>100</v>
      </c>
      <c r="AN920" s="5">
        <v>0.34399999999999997</v>
      </c>
      <c r="AO920" s="5">
        <v>100</v>
      </c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</row>
    <row r="921" spans="1:52" x14ac:dyDescent="0.25">
      <c r="A921" s="5">
        <v>91</v>
      </c>
      <c r="B921" s="5">
        <v>5</v>
      </c>
      <c r="C921" s="5">
        <v>0</v>
      </c>
      <c r="D921" s="5">
        <v>0</v>
      </c>
      <c r="E921" s="5">
        <v>0</v>
      </c>
      <c r="F921" s="5">
        <v>0</v>
      </c>
      <c r="G921" s="5">
        <v>0</v>
      </c>
      <c r="H921" s="5">
        <v>0</v>
      </c>
      <c r="I921" s="5">
        <v>45</v>
      </c>
      <c r="J921" s="5">
        <v>100</v>
      </c>
      <c r="K921" s="5">
        <v>0.23400000000000001</v>
      </c>
      <c r="L921" s="5">
        <v>100</v>
      </c>
      <c r="M921" s="5"/>
      <c r="N921" s="5"/>
      <c r="O921" s="5"/>
      <c r="P921" s="5"/>
      <c r="Q921" s="5">
        <v>160</v>
      </c>
      <c r="R921" s="5">
        <v>6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30</v>
      </c>
      <c r="Z921" s="5">
        <v>81.25</v>
      </c>
      <c r="AA921" s="5">
        <v>0.25</v>
      </c>
      <c r="AB921" s="5">
        <v>100</v>
      </c>
      <c r="AC921" s="5"/>
      <c r="AD921" s="5">
        <v>157</v>
      </c>
      <c r="AE921" s="5">
        <v>8</v>
      </c>
      <c r="AF921" s="5">
        <v>0</v>
      </c>
      <c r="AG921" s="5">
        <v>0</v>
      </c>
      <c r="AH921" s="5">
        <v>0</v>
      </c>
      <c r="AI921" s="5">
        <v>15</v>
      </c>
      <c r="AJ921" s="5">
        <v>0</v>
      </c>
      <c r="AK921" s="5">
        <v>7</v>
      </c>
      <c r="AL921" s="5">
        <v>2</v>
      </c>
      <c r="AM921" s="5">
        <v>100</v>
      </c>
      <c r="AN921" s="5">
        <v>0.32800000000000001</v>
      </c>
      <c r="AO921" s="5">
        <v>100</v>
      </c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</row>
    <row r="922" spans="1:52" x14ac:dyDescent="0.25">
      <c r="A922" s="5">
        <v>92</v>
      </c>
      <c r="B922" s="5">
        <v>5</v>
      </c>
      <c r="C922" s="5">
        <v>0</v>
      </c>
      <c r="D922" s="5">
        <v>0</v>
      </c>
      <c r="E922" s="5">
        <v>0</v>
      </c>
      <c r="F922" s="5">
        <v>31</v>
      </c>
      <c r="G922" s="5">
        <v>0</v>
      </c>
      <c r="H922" s="5">
        <v>0</v>
      </c>
      <c r="I922" s="5">
        <v>24</v>
      </c>
      <c r="J922" s="5">
        <v>100</v>
      </c>
      <c r="K922" s="5">
        <v>0.219</v>
      </c>
      <c r="L922" s="5">
        <v>100</v>
      </c>
      <c r="M922" s="5"/>
      <c r="N922" s="5"/>
      <c r="O922" s="5"/>
      <c r="P922" s="5"/>
      <c r="Q922" s="5">
        <v>61</v>
      </c>
      <c r="R922" s="5">
        <v>11</v>
      </c>
      <c r="S922" s="5">
        <v>0</v>
      </c>
      <c r="T922" s="5">
        <v>0</v>
      </c>
      <c r="U922" s="5">
        <v>0</v>
      </c>
      <c r="V922" s="5">
        <v>17</v>
      </c>
      <c r="W922" s="5">
        <v>0</v>
      </c>
      <c r="X922" s="5">
        <v>0</v>
      </c>
      <c r="Y922" s="5">
        <v>44</v>
      </c>
      <c r="Z922" s="5">
        <v>100</v>
      </c>
      <c r="AA922" s="5">
        <v>0.59299999999999997</v>
      </c>
      <c r="AB922" s="5">
        <v>100</v>
      </c>
      <c r="AD922" s="5">
        <v>158</v>
      </c>
      <c r="AE922" s="5">
        <v>6</v>
      </c>
      <c r="AF922" s="5">
        <v>0</v>
      </c>
      <c r="AG922" s="5">
        <v>0</v>
      </c>
      <c r="AH922" s="5">
        <v>0</v>
      </c>
      <c r="AI922" s="5">
        <v>24</v>
      </c>
      <c r="AJ922" s="5">
        <v>0</v>
      </c>
      <c r="AK922" s="5">
        <v>0</v>
      </c>
      <c r="AL922" s="5">
        <v>4</v>
      </c>
      <c r="AM922" s="5">
        <v>100</v>
      </c>
      <c r="AN922" s="5">
        <v>0.26600000000000001</v>
      </c>
      <c r="AO922" s="5">
        <v>100</v>
      </c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</row>
    <row r="923" spans="1:52" x14ac:dyDescent="0.25">
      <c r="A923" s="5">
        <v>93</v>
      </c>
      <c r="B923" s="5">
        <v>6</v>
      </c>
      <c r="C923" s="5">
        <v>0</v>
      </c>
      <c r="D923" s="5">
        <v>0</v>
      </c>
      <c r="E923" s="5">
        <v>0</v>
      </c>
      <c r="F923" s="5">
        <v>0</v>
      </c>
      <c r="G923" s="5">
        <v>0</v>
      </c>
      <c r="H923" s="5">
        <v>5</v>
      </c>
      <c r="I923" s="5">
        <v>6</v>
      </c>
      <c r="J923" s="5">
        <v>41.666666999999997</v>
      </c>
      <c r="K923" s="5">
        <v>0.23499999999999999</v>
      </c>
      <c r="L923" s="5">
        <v>100</v>
      </c>
      <c r="M923" s="5"/>
      <c r="N923" s="5"/>
      <c r="O923" s="5"/>
      <c r="P923" s="5"/>
      <c r="Q923" s="5">
        <v>62</v>
      </c>
      <c r="R923" s="5">
        <v>9</v>
      </c>
      <c r="S923" s="5">
        <v>0</v>
      </c>
      <c r="T923" s="5">
        <v>0</v>
      </c>
      <c r="U923" s="5">
        <v>0</v>
      </c>
      <c r="V923" s="5">
        <v>32</v>
      </c>
      <c r="W923" s="5">
        <v>0</v>
      </c>
      <c r="X923" s="5">
        <v>0</v>
      </c>
      <c r="Y923" s="5">
        <v>40</v>
      </c>
      <c r="Z923" s="5">
        <v>100</v>
      </c>
      <c r="AA923" s="5">
        <v>0.438</v>
      </c>
      <c r="AB923" s="5">
        <v>100</v>
      </c>
      <c r="AD923" s="5">
        <v>159</v>
      </c>
      <c r="AE923" s="5">
        <v>5</v>
      </c>
      <c r="AF923" s="5">
        <v>0</v>
      </c>
      <c r="AG923" s="5">
        <v>0</v>
      </c>
      <c r="AH923" s="5">
        <v>0</v>
      </c>
      <c r="AI923" s="5">
        <v>0</v>
      </c>
      <c r="AJ923" s="5">
        <v>0</v>
      </c>
      <c r="AK923" s="5">
        <v>20</v>
      </c>
      <c r="AL923" s="5">
        <v>11</v>
      </c>
      <c r="AM923" s="5">
        <v>33.333333000000003</v>
      </c>
      <c r="AN923" s="5">
        <v>0.219</v>
      </c>
      <c r="AO923" s="5">
        <v>100</v>
      </c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</row>
    <row r="924" spans="1:52" x14ac:dyDescent="0.25">
      <c r="A924" s="5">
        <v>94</v>
      </c>
      <c r="B924" s="5">
        <v>11</v>
      </c>
      <c r="C924" s="5">
        <v>0</v>
      </c>
      <c r="D924" s="5">
        <v>0</v>
      </c>
      <c r="E924" s="5">
        <v>0</v>
      </c>
      <c r="F924" s="5">
        <v>17</v>
      </c>
      <c r="G924" s="5">
        <v>0</v>
      </c>
      <c r="H924" s="5">
        <v>0</v>
      </c>
      <c r="I924" s="5">
        <v>44</v>
      </c>
      <c r="J924" s="5">
        <v>100</v>
      </c>
      <c r="K924" s="5">
        <v>0.5</v>
      </c>
      <c r="L924" s="5">
        <v>100</v>
      </c>
      <c r="Q924" s="5">
        <v>63</v>
      </c>
      <c r="R924" s="5">
        <v>7</v>
      </c>
      <c r="S924" s="5">
        <v>0</v>
      </c>
      <c r="T924" s="5">
        <v>0</v>
      </c>
      <c r="U924" s="5">
        <v>3</v>
      </c>
      <c r="V924" s="5">
        <v>74</v>
      </c>
      <c r="W924" s="5">
        <v>0</v>
      </c>
      <c r="X924" s="5">
        <v>0</v>
      </c>
      <c r="Y924" s="5">
        <v>44</v>
      </c>
      <c r="Z924" s="5">
        <v>100</v>
      </c>
      <c r="AA924" s="5">
        <v>0.39</v>
      </c>
      <c r="AB924" s="5">
        <v>100</v>
      </c>
      <c r="AD924" s="5">
        <v>160</v>
      </c>
      <c r="AE924" s="5">
        <v>4</v>
      </c>
      <c r="AF924" s="5">
        <v>0</v>
      </c>
      <c r="AG924" s="5">
        <v>0</v>
      </c>
      <c r="AH924" s="5">
        <v>0</v>
      </c>
      <c r="AI924" s="5">
        <v>0</v>
      </c>
      <c r="AJ924" s="5">
        <v>0</v>
      </c>
      <c r="AK924" s="5">
        <v>0</v>
      </c>
      <c r="AL924" s="5">
        <v>17</v>
      </c>
      <c r="AM924" s="5">
        <v>35.416666999999997</v>
      </c>
      <c r="AN924" s="5">
        <v>0.17199999999999999</v>
      </c>
      <c r="AO924" s="5">
        <v>100</v>
      </c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</row>
    <row r="925" spans="1:52" x14ac:dyDescent="0.25">
      <c r="A925" s="5">
        <v>95</v>
      </c>
      <c r="B925" s="5">
        <v>9</v>
      </c>
      <c r="C925" s="5">
        <v>0</v>
      </c>
      <c r="D925" s="5">
        <v>0</v>
      </c>
      <c r="E925" s="5">
        <v>0</v>
      </c>
      <c r="F925" s="5">
        <v>32</v>
      </c>
      <c r="G925" s="5">
        <v>0</v>
      </c>
      <c r="H925" s="5">
        <v>0</v>
      </c>
      <c r="I925" s="5">
        <v>40</v>
      </c>
      <c r="J925" s="5">
        <v>100</v>
      </c>
      <c r="K925" s="5">
        <v>0.45300000000000001</v>
      </c>
      <c r="L925" s="5">
        <v>100</v>
      </c>
      <c r="M925" s="5"/>
      <c r="N925" s="5"/>
      <c r="O925" s="5"/>
      <c r="P925" s="5"/>
      <c r="Q925" s="5">
        <v>64</v>
      </c>
      <c r="R925" s="5">
        <v>6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42</v>
      </c>
      <c r="Z925" s="5">
        <v>89.583332999999996</v>
      </c>
      <c r="AA925" s="5">
        <v>0.29699999999999999</v>
      </c>
      <c r="AB925" s="5">
        <v>100</v>
      </c>
      <c r="AD925" s="5">
        <v>61</v>
      </c>
      <c r="AE925" s="5">
        <v>9</v>
      </c>
      <c r="AF925" s="5">
        <v>0</v>
      </c>
      <c r="AG925" s="5">
        <v>0</v>
      </c>
      <c r="AH925" s="5">
        <v>0</v>
      </c>
      <c r="AI925" s="5">
        <v>0</v>
      </c>
      <c r="AJ925" s="5">
        <v>0</v>
      </c>
      <c r="AK925" s="5">
        <v>14</v>
      </c>
      <c r="AL925" s="5">
        <v>42</v>
      </c>
      <c r="AM925" s="5">
        <v>100</v>
      </c>
      <c r="AN925" s="5">
        <v>0.35899999999999999</v>
      </c>
      <c r="AO925" s="5">
        <v>100</v>
      </c>
    </row>
    <row r="926" spans="1:52" x14ac:dyDescent="0.25">
      <c r="A926" s="5">
        <v>96</v>
      </c>
      <c r="B926" s="5">
        <v>7</v>
      </c>
      <c r="C926" s="5">
        <v>0</v>
      </c>
      <c r="D926" s="5">
        <v>0</v>
      </c>
      <c r="E926" s="5">
        <v>3</v>
      </c>
      <c r="F926" s="5">
        <v>74</v>
      </c>
      <c r="G926" s="5">
        <v>0</v>
      </c>
      <c r="H926" s="5">
        <v>0</v>
      </c>
      <c r="I926" s="5">
        <v>44</v>
      </c>
      <c r="J926" s="5">
        <v>100</v>
      </c>
      <c r="K926" s="5">
        <v>0.34399999999999997</v>
      </c>
      <c r="L926" s="5">
        <v>100</v>
      </c>
      <c r="M926" s="5"/>
      <c r="N926" s="5"/>
      <c r="O926" s="5"/>
      <c r="P926" s="5"/>
      <c r="Q926" s="5">
        <v>65</v>
      </c>
      <c r="R926" s="5">
        <v>8</v>
      </c>
      <c r="S926" s="5">
        <v>0</v>
      </c>
      <c r="T926" s="5">
        <v>0</v>
      </c>
      <c r="U926" s="5">
        <v>1</v>
      </c>
      <c r="V926" s="5">
        <v>98</v>
      </c>
      <c r="W926" s="5">
        <v>0</v>
      </c>
      <c r="X926" s="5">
        <v>0</v>
      </c>
      <c r="Y926" s="5">
        <v>23</v>
      </c>
      <c r="Z926" s="5">
        <v>100</v>
      </c>
      <c r="AA926" s="5">
        <v>0.28199999999999997</v>
      </c>
      <c r="AB926" s="5">
        <v>100</v>
      </c>
      <c r="AC926" s="5"/>
      <c r="AD926" s="5">
        <v>62</v>
      </c>
      <c r="AE926" s="5">
        <v>7</v>
      </c>
      <c r="AF926" s="5">
        <v>0</v>
      </c>
      <c r="AG926" s="5">
        <v>0</v>
      </c>
      <c r="AH926" s="5">
        <v>0</v>
      </c>
      <c r="AI926" s="5">
        <v>28</v>
      </c>
      <c r="AJ926" s="5">
        <v>0</v>
      </c>
      <c r="AK926" s="5">
        <v>0</v>
      </c>
      <c r="AL926" s="5">
        <v>46</v>
      </c>
      <c r="AM926" s="5">
        <v>100</v>
      </c>
      <c r="AN926" s="5">
        <v>0.312</v>
      </c>
      <c r="AO926" s="5">
        <v>100</v>
      </c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</row>
    <row r="927" spans="1:52" x14ac:dyDescent="0.25">
      <c r="A927" s="5">
        <v>97</v>
      </c>
      <c r="B927" s="5">
        <v>6</v>
      </c>
      <c r="C927" s="5">
        <v>0</v>
      </c>
      <c r="D927" s="5">
        <v>0</v>
      </c>
      <c r="E927" s="5">
        <v>0</v>
      </c>
      <c r="F927" s="5">
        <v>0</v>
      </c>
      <c r="G927" s="5">
        <v>0</v>
      </c>
      <c r="H927" s="5">
        <v>0</v>
      </c>
      <c r="I927" s="5">
        <v>42</v>
      </c>
      <c r="J927" s="5">
        <v>89.583332999999996</v>
      </c>
      <c r="K927" s="5">
        <v>0.29699999999999999</v>
      </c>
      <c r="L927" s="5">
        <v>100</v>
      </c>
      <c r="M927" s="5"/>
      <c r="N927" s="5"/>
      <c r="O927" s="5"/>
      <c r="P927" s="5"/>
      <c r="Q927" s="5">
        <v>66</v>
      </c>
      <c r="R927" s="5">
        <v>6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43</v>
      </c>
      <c r="Z927" s="5">
        <v>100</v>
      </c>
      <c r="AA927" s="5">
        <v>0.23400000000000001</v>
      </c>
      <c r="AB927" s="5">
        <v>100</v>
      </c>
      <c r="AC927" s="5"/>
      <c r="AD927" s="5">
        <v>63</v>
      </c>
      <c r="AE927" s="5">
        <v>5</v>
      </c>
      <c r="AF927" s="5">
        <v>0</v>
      </c>
      <c r="AG927" s="5">
        <v>0</v>
      </c>
      <c r="AH927" s="5">
        <v>0</v>
      </c>
      <c r="AI927" s="5">
        <v>4</v>
      </c>
      <c r="AJ927" s="5">
        <v>0</v>
      </c>
      <c r="AK927" s="5">
        <v>0</v>
      </c>
      <c r="AL927" s="5">
        <v>42</v>
      </c>
      <c r="AM927" s="5">
        <v>100</v>
      </c>
      <c r="AN927" s="5">
        <v>0.23499999999999999</v>
      </c>
      <c r="AO927" s="5">
        <v>100</v>
      </c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</row>
    <row r="928" spans="1:52" x14ac:dyDescent="0.25">
      <c r="A928" s="5">
        <v>98</v>
      </c>
      <c r="B928" s="5">
        <v>8</v>
      </c>
      <c r="C928" s="5">
        <v>0</v>
      </c>
      <c r="D928" s="5">
        <v>0</v>
      </c>
      <c r="E928" s="5">
        <v>1</v>
      </c>
      <c r="F928" s="5">
        <v>98</v>
      </c>
      <c r="G928" s="5">
        <v>0</v>
      </c>
      <c r="H928" s="5">
        <v>0</v>
      </c>
      <c r="I928" s="5">
        <v>23</v>
      </c>
      <c r="J928" s="5">
        <v>100</v>
      </c>
      <c r="K928" s="5">
        <v>0.312</v>
      </c>
      <c r="L928" s="5">
        <v>100</v>
      </c>
      <c r="M928" s="5"/>
      <c r="N928" s="5"/>
      <c r="O928" s="5"/>
      <c r="P928" s="5"/>
      <c r="Q928" s="5">
        <v>67</v>
      </c>
      <c r="R928" s="5">
        <v>8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5</v>
      </c>
      <c r="Z928" s="5">
        <v>10.416667</v>
      </c>
      <c r="AA928" s="5">
        <v>0.29699999999999999</v>
      </c>
      <c r="AB928" s="5">
        <v>100</v>
      </c>
      <c r="AC928" s="5"/>
      <c r="AD928" s="5">
        <v>64</v>
      </c>
      <c r="AE928" s="5">
        <v>5</v>
      </c>
      <c r="AF928" s="5">
        <v>0</v>
      </c>
      <c r="AG928" s="5">
        <v>0</v>
      </c>
      <c r="AH928" s="5">
        <v>0</v>
      </c>
      <c r="AI928" s="5">
        <v>10</v>
      </c>
      <c r="AJ928" s="5">
        <v>0</v>
      </c>
      <c r="AK928" s="5">
        <v>0</v>
      </c>
      <c r="AL928" s="5">
        <v>38</v>
      </c>
      <c r="AM928" s="5">
        <v>100</v>
      </c>
      <c r="AN928" s="5">
        <v>0.23400000000000001</v>
      </c>
      <c r="AO928" s="5">
        <v>100</v>
      </c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</row>
    <row r="929" spans="1:52" x14ac:dyDescent="0.25">
      <c r="A929" s="5">
        <v>99</v>
      </c>
      <c r="B929" s="5">
        <v>6</v>
      </c>
      <c r="C929" s="5">
        <v>0</v>
      </c>
      <c r="D929" s="5">
        <v>0</v>
      </c>
      <c r="E929" s="5">
        <v>0</v>
      </c>
      <c r="F929" s="5">
        <v>0</v>
      </c>
      <c r="G929" s="5">
        <v>0</v>
      </c>
      <c r="H929" s="5">
        <v>0</v>
      </c>
      <c r="I929" s="5">
        <v>43</v>
      </c>
      <c r="J929" s="5">
        <v>100</v>
      </c>
      <c r="K929" s="5">
        <v>0.26600000000000001</v>
      </c>
      <c r="L929" s="5">
        <v>100</v>
      </c>
      <c r="M929" s="5"/>
      <c r="N929" s="5"/>
      <c r="O929" s="5"/>
      <c r="P929" s="5"/>
      <c r="Q929" s="5">
        <v>70</v>
      </c>
      <c r="R929" s="5">
        <v>10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38</v>
      </c>
      <c r="Y929" s="5">
        <v>0</v>
      </c>
      <c r="Z929" s="5">
        <v>56.25</v>
      </c>
      <c r="AA929" s="5">
        <v>0.93700000000000006</v>
      </c>
      <c r="AB929" s="5">
        <v>100</v>
      </c>
      <c r="AC929" s="5"/>
      <c r="AD929" s="5">
        <v>65</v>
      </c>
      <c r="AE929" s="5">
        <v>6</v>
      </c>
      <c r="AF929" s="5">
        <v>0</v>
      </c>
      <c r="AG929" s="5">
        <v>0</v>
      </c>
      <c r="AH929" s="5">
        <v>0</v>
      </c>
      <c r="AI929" s="5">
        <v>0</v>
      </c>
      <c r="AJ929" s="5">
        <v>0</v>
      </c>
      <c r="AK929" s="5">
        <v>0</v>
      </c>
      <c r="AL929" s="5">
        <v>45</v>
      </c>
      <c r="AM929" s="5">
        <v>93.75</v>
      </c>
      <c r="AN929" s="5">
        <v>0.28100000000000003</v>
      </c>
      <c r="AO929" s="5">
        <v>100</v>
      </c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</row>
    <row r="930" spans="1:52" x14ac:dyDescent="0.25">
      <c r="A930" s="5">
        <v>100</v>
      </c>
      <c r="B930" s="5">
        <v>8</v>
      </c>
      <c r="C930" s="5">
        <v>0</v>
      </c>
      <c r="D930" s="5">
        <v>0</v>
      </c>
      <c r="E930" s="5">
        <v>0</v>
      </c>
      <c r="F930" s="5">
        <v>0</v>
      </c>
      <c r="G930" s="5">
        <v>0</v>
      </c>
      <c r="H930" s="5">
        <v>0</v>
      </c>
      <c r="I930" s="5">
        <v>5</v>
      </c>
      <c r="J930" s="5">
        <v>10.416667</v>
      </c>
      <c r="K930" s="5">
        <v>0.32800000000000001</v>
      </c>
      <c r="L930" s="5">
        <v>100</v>
      </c>
      <c r="M930" s="5"/>
      <c r="N930" s="5"/>
      <c r="O930" s="5"/>
      <c r="P930" s="5"/>
      <c r="Q930" s="5">
        <v>71</v>
      </c>
      <c r="R930" s="5">
        <v>11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47</v>
      </c>
      <c r="Z930" s="5">
        <v>100</v>
      </c>
      <c r="AA930" s="5">
        <v>0.375</v>
      </c>
      <c r="AB930" s="5">
        <v>100</v>
      </c>
      <c r="AC930" s="5"/>
      <c r="AD930" s="5">
        <v>69</v>
      </c>
      <c r="AE930" s="5">
        <v>9</v>
      </c>
      <c r="AF930" s="5">
        <v>0</v>
      </c>
      <c r="AG930" s="5">
        <v>0</v>
      </c>
      <c r="AH930" s="5">
        <v>0</v>
      </c>
      <c r="AI930" s="5">
        <v>0</v>
      </c>
      <c r="AJ930" s="5">
        <v>0</v>
      </c>
      <c r="AK930" s="5">
        <v>20</v>
      </c>
      <c r="AL930" s="5">
        <v>0</v>
      </c>
      <c r="AM930" s="5">
        <v>20.833333</v>
      </c>
      <c r="AN930" s="5">
        <v>1.016</v>
      </c>
      <c r="AO930" s="5">
        <v>100</v>
      </c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</row>
    <row r="931" spans="1:52" x14ac:dyDescent="0.25">
      <c r="A931" s="5">
        <v>101</v>
      </c>
      <c r="B931" s="5">
        <v>10</v>
      </c>
      <c r="C931" s="5">
        <v>0</v>
      </c>
      <c r="D931" s="5">
        <v>0</v>
      </c>
      <c r="E931" s="5">
        <v>0</v>
      </c>
      <c r="F931" s="5">
        <v>0</v>
      </c>
      <c r="G931" s="5">
        <v>0</v>
      </c>
      <c r="H931" s="5">
        <v>5</v>
      </c>
      <c r="I931" s="5">
        <v>0</v>
      </c>
      <c r="J931" s="5">
        <v>39.583333000000003</v>
      </c>
      <c r="K931" s="5">
        <v>1.0309999999999999</v>
      </c>
      <c r="L931" s="5">
        <v>100</v>
      </c>
      <c r="M931" s="5"/>
      <c r="N931" s="5"/>
      <c r="O931" s="5"/>
      <c r="P931" s="5"/>
      <c r="Q931" s="5">
        <v>72</v>
      </c>
      <c r="R931" s="5">
        <v>11</v>
      </c>
      <c r="S931" s="5">
        <v>0</v>
      </c>
      <c r="T931" s="5">
        <v>0</v>
      </c>
      <c r="U931" s="5">
        <v>0</v>
      </c>
      <c r="V931" s="5">
        <v>7</v>
      </c>
      <c r="W931" s="5">
        <v>0</v>
      </c>
      <c r="X931" s="5">
        <v>0</v>
      </c>
      <c r="Y931" s="5">
        <v>2</v>
      </c>
      <c r="Z931" s="5">
        <v>47.916666999999997</v>
      </c>
      <c r="AA931" s="5">
        <v>0.438</v>
      </c>
      <c r="AB931" s="5">
        <v>100</v>
      </c>
      <c r="AC931" s="5"/>
      <c r="AD931" s="5">
        <v>70</v>
      </c>
      <c r="AE931" s="5">
        <v>10</v>
      </c>
      <c r="AF931" s="5">
        <v>0</v>
      </c>
      <c r="AG931" s="5">
        <v>0</v>
      </c>
      <c r="AH931" s="5">
        <v>0</v>
      </c>
      <c r="AI931" s="5">
        <v>0</v>
      </c>
      <c r="AJ931" s="5">
        <v>0</v>
      </c>
      <c r="AK931" s="5">
        <v>48</v>
      </c>
      <c r="AL931" s="5">
        <v>11</v>
      </c>
      <c r="AM931" s="5">
        <v>77.083332999999996</v>
      </c>
      <c r="AN931" s="5">
        <v>0.375</v>
      </c>
      <c r="AO931" s="5">
        <v>100</v>
      </c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</row>
    <row r="932" spans="1:52" x14ac:dyDescent="0.25">
      <c r="A932" s="5">
        <v>102</v>
      </c>
      <c r="B932" s="5">
        <v>12</v>
      </c>
      <c r="C932" s="5">
        <v>0</v>
      </c>
      <c r="D932" s="5">
        <v>0</v>
      </c>
      <c r="E932" s="5">
        <v>0</v>
      </c>
      <c r="F932" s="5">
        <v>14</v>
      </c>
      <c r="G932" s="5">
        <v>0</v>
      </c>
      <c r="H932" s="5">
        <v>10</v>
      </c>
      <c r="I932" s="5">
        <v>22</v>
      </c>
      <c r="J932" s="5">
        <v>100</v>
      </c>
      <c r="K932" s="5">
        <v>0.45300000000000001</v>
      </c>
      <c r="L932" s="5">
        <v>100</v>
      </c>
      <c r="M932" s="5"/>
      <c r="N932" s="5"/>
      <c r="O932" s="5"/>
      <c r="P932" s="5"/>
      <c r="Q932" s="5">
        <v>73</v>
      </c>
      <c r="R932" s="5">
        <v>10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30</v>
      </c>
      <c r="Y932" s="5">
        <v>1</v>
      </c>
      <c r="Z932" s="5">
        <v>79.166667000000004</v>
      </c>
      <c r="AA932" s="5">
        <v>0.40600000000000003</v>
      </c>
      <c r="AB932" s="5">
        <v>100</v>
      </c>
      <c r="AC932" s="5"/>
      <c r="AD932" s="5">
        <v>71</v>
      </c>
      <c r="AE932" s="5">
        <v>11</v>
      </c>
      <c r="AF932" s="5">
        <v>0</v>
      </c>
      <c r="AG932" s="5">
        <v>0</v>
      </c>
      <c r="AH932" s="5">
        <v>0</v>
      </c>
      <c r="AI932" s="5">
        <v>0</v>
      </c>
      <c r="AJ932" s="5">
        <v>0</v>
      </c>
      <c r="AK932" s="5">
        <v>3</v>
      </c>
      <c r="AL932" s="5">
        <v>30</v>
      </c>
      <c r="AM932" s="5">
        <v>81.25</v>
      </c>
      <c r="AN932" s="5">
        <v>0.35899999999999999</v>
      </c>
      <c r="AO932" s="5">
        <v>100</v>
      </c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</row>
    <row r="933" spans="1:52" x14ac:dyDescent="0.25">
      <c r="A933" s="5">
        <v>103</v>
      </c>
      <c r="B933" s="5">
        <v>10</v>
      </c>
      <c r="C933" s="5">
        <v>0</v>
      </c>
      <c r="D933" s="5">
        <v>0</v>
      </c>
      <c r="E933" s="5">
        <v>0</v>
      </c>
      <c r="F933" s="5">
        <v>0</v>
      </c>
      <c r="G933" s="5">
        <v>0</v>
      </c>
      <c r="H933" s="5">
        <v>0</v>
      </c>
      <c r="I933" s="5">
        <v>41</v>
      </c>
      <c r="J933" s="5">
        <v>89.583332999999996</v>
      </c>
      <c r="K933" s="5">
        <v>0.42199999999999999</v>
      </c>
      <c r="L933" s="5">
        <v>100</v>
      </c>
      <c r="M933" s="5"/>
      <c r="N933" s="5"/>
      <c r="O933" s="5"/>
      <c r="P933" s="5"/>
      <c r="Q933" s="5">
        <v>74</v>
      </c>
      <c r="R933" s="5">
        <v>13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20</v>
      </c>
      <c r="Y933" s="5">
        <v>24</v>
      </c>
      <c r="Z933" s="5">
        <v>87.5</v>
      </c>
      <c r="AA933" s="5">
        <v>0.438</v>
      </c>
      <c r="AB933" s="5">
        <v>100</v>
      </c>
      <c r="AC933" s="5"/>
      <c r="AD933" s="5">
        <v>72</v>
      </c>
      <c r="AE933" s="5">
        <v>9</v>
      </c>
      <c r="AF933" s="5">
        <v>0</v>
      </c>
      <c r="AG933" s="5">
        <v>0</v>
      </c>
      <c r="AH933" s="5">
        <v>0</v>
      </c>
      <c r="AI933" s="5">
        <v>0</v>
      </c>
      <c r="AJ933" s="5">
        <v>0</v>
      </c>
      <c r="AK933" s="5">
        <v>50</v>
      </c>
      <c r="AL933" s="5">
        <v>12</v>
      </c>
      <c r="AM933" s="5">
        <v>45.833333000000003</v>
      </c>
      <c r="AN933" s="5">
        <v>0.36</v>
      </c>
      <c r="AO933" s="5">
        <v>100</v>
      </c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</row>
    <row r="934" spans="1:52" x14ac:dyDescent="0.25">
      <c r="A934" s="5">
        <v>104</v>
      </c>
      <c r="B934" s="5">
        <v>11</v>
      </c>
      <c r="C934" s="5">
        <v>0</v>
      </c>
      <c r="D934" s="5">
        <v>0</v>
      </c>
      <c r="E934" s="5">
        <v>0</v>
      </c>
      <c r="F934" s="5">
        <v>0</v>
      </c>
      <c r="G934" s="5">
        <v>0</v>
      </c>
      <c r="H934" s="5">
        <v>10</v>
      </c>
      <c r="I934" s="5">
        <v>2</v>
      </c>
      <c r="J934" s="5">
        <v>41.666666999999997</v>
      </c>
      <c r="K934" s="5">
        <v>0.438</v>
      </c>
      <c r="L934" s="5">
        <v>100</v>
      </c>
      <c r="M934" s="5"/>
      <c r="N934" s="5"/>
      <c r="O934" s="5"/>
      <c r="P934" s="5"/>
      <c r="Q934" s="5">
        <v>75</v>
      </c>
      <c r="R934" s="5">
        <v>11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2</v>
      </c>
      <c r="Y934" s="5">
        <v>36</v>
      </c>
      <c r="Z934" s="5">
        <v>87.5</v>
      </c>
      <c r="AA934" s="5">
        <v>0.40600000000000003</v>
      </c>
      <c r="AB934" s="5">
        <v>100</v>
      </c>
      <c r="AC934" s="5"/>
      <c r="AD934" s="5">
        <v>73</v>
      </c>
      <c r="AE934" s="5">
        <v>10</v>
      </c>
      <c r="AF934" s="5">
        <v>0</v>
      </c>
      <c r="AG934" s="5">
        <v>0</v>
      </c>
      <c r="AH934" s="5">
        <v>0</v>
      </c>
      <c r="AI934" s="5">
        <v>0</v>
      </c>
      <c r="AJ934" s="5">
        <v>0</v>
      </c>
      <c r="AK934" s="5">
        <v>0</v>
      </c>
      <c r="AL934" s="5">
        <v>46</v>
      </c>
      <c r="AM934" s="5">
        <v>100</v>
      </c>
      <c r="AN934" s="5">
        <v>0.35899999999999999</v>
      </c>
      <c r="AO934" s="5">
        <v>100</v>
      </c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</row>
    <row r="935" spans="1:52" x14ac:dyDescent="0.25">
      <c r="A935" s="5">
        <v>105</v>
      </c>
      <c r="B935" s="5">
        <v>13</v>
      </c>
      <c r="C935" s="5">
        <v>0</v>
      </c>
      <c r="D935" s="5">
        <v>0</v>
      </c>
      <c r="E935" s="5">
        <v>0</v>
      </c>
      <c r="F935" s="5">
        <v>0</v>
      </c>
      <c r="G935" s="5">
        <v>0</v>
      </c>
      <c r="H935" s="5">
        <v>0</v>
      </c>
      <c r="I935" s="5">
        <v>44</v>
      </c>
      <c r="J935" s="5">
        <v>93.75</v>
      </c>
      <c r="K935" s="5">
        <v>0.53200000000000003</v>
      </c>
      <c r="L935" s="5">
        <v>100</v>
      </c>
      <c r="M935" s="5"/>
      <c r="N935" s="5"/>
      <c r="O935" s="5"/>
      <c r="P935" s="5"/>
      <c r="Q935" s="5">
        <v>76</v>
      </c>
      <c r="R935" s="5">
        <v>10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26</v>
      </c>
      <c r="Y935" s="5">
        <v>20</v>
      </c>
      <c r="Z935" s="5">
        <v>97.916667000000004</v>
      </c>
      <c r="AA935" s="5">
        <v>0.35899999999999999</v>
      </c>
      <c r="AB935" s="5">
        <v>100</v>
      </c>
      <c r="AC935" s="5"/>
      <c r="AD935" s="5">
        <v>74</v>
      </c>
      <c r="AE935" s="5">
        <v>13</v>
      </c>
      <c r="AF935" s="5">
        <v>0</v>
      </c>
      <c r="AG935" s="5">
        <v>0</v>
      </c>
      <c r="AH935" s="5">
        <v>0</v>
      </c>
      <c r="AI935" s="5">
        <v>0</v>
      </c>
      <c r="AJ935" s="5">
        <v>0</v>
      </c>
      <c r="AK935" s="5">
        <v>40</v>
      </c>
      <c r="AL935" s="5">
        <v>4</v>
      </c>
      <c r="AM935" s="5">
        <v>87.5</v>
      </c>
      <c r="AN935" s="5">
        <v>0.438</v>
      </c>
      <c r="AO935" s="5">
        <v>100</v>
      </c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</row>
    <row r="936" spans="1:52" x14ac:dyDescent="0.25">
      <c r="A936" s="5">
        <v>106</v>
      </c>
      <c r="B936" s="5">
        <v>11</v>
      </c>
      <c r="C936" s="5">
        <v>0</v>
      </c>
      <c r="D936" s="5">
        <v>0</v>
      </c>
      <c r="E936" s="5">
        <v>0</v>
      </c>
      <c r="F936" s="5">
        <v>0</v>
      </c>
      <c r="G936" s="5">
        <v>0</v>
      </c>
      <c r="H936" s="5">
        <v>0</v>
      </c>
      <c r="I936" s="5">
        <v>23</v>
      </c>
      <c r="J936" s="5">
        <v>93.75</v>
      </c>
      <c r="K936" s="5">
        <v>0.67100000000000004</v>
      </c>
      <c r="L936" s="5">
        <v>100</v>
      </c>
      <c r="M936" s="5"/>
      <c r="N936" s="5"/>
      <c r="O936" s="5"/>
      <c r="P936" s="5"/>
      <c r="Q936" s="5">
        <v>77</v>
      </c>
      <c r="R936" s="5">
        <v>10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48</v>
      </c>
      <c r="Z936" s="5">
        <v>100</v>
      </c>
      <c r="AA936" s="5">
        <v>0.34399999999999997</v>
      </c>
      <c r="AB936" s="5">
        <v>100</v>
      </c>
      <c r="AC936" s="5"/>
      <c r="AD936" s="5">
        <v>75</v>
      </c>
      <c r="AE936" s="5">
        <v>11</v>
      </c>
      <c r="AF936" s="5">
        <v>0</v>
      </c>
      <c r="AG936" s="5">
        <v>0</v>
      </c>
      <c r="AH936" s="5">
        <v>0</v>
      </c>
      <c r="AI936" s="5">
        <v>0</v>
      </c>
      <c r="AJ936" s="5">
        <v>0</v>
      </c>
      <c r="AK936" s="5">
        <v>32</v>
      </c>
      <c r="AL936" s="5">
        <v>16</v>
      </c>
      <c r="AM936" s="5">
        <v>87.5</v>
      </c>
      <c r="AN936" s="5">
        <v>0.39</v>
      </c>
      <c r="AO936" s="5">
        <v>100</v>
      </c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</row>
    <row r="937" spans="1:52" x14ac:dyDescent="0.25">
      <c r="A937" s="5">
        <v>107</v>
      </c>
      <c r="B937" s="5">
        <v>12</v>
      </c>
      <c r="C937" s="5">
        <v>0</v>
      </c>
      <c r="D937" s="5">
        <v>0</v>
      </c>
      <c r="E937" s="5">
        <v>0</v>
      </c>
      <c r="F937" s="5">
        <v>8</v>
      </c>
      <c r="G937" s="5">
        <v>0</v>
      </c>
      <c r="H937" s="5">
        <v>0</v>
      </c>
      <c r="I937" s="5">
        <v>8</v>
      </c>
      <c r="J937" s="5">
        <v>87.5</v>
      </c>
      <c r="K937" s="5">
        <v>0.59399999999999997</v>
      </c>
      <c r="L937" s="5">
        <v>100</v>
      </c>
      <c r="M937" s="5"/>
      <c r="N937" s="5"/>
      <c r="O937" s="5"/>
      <c r="P937" s="5"/>
      <c r="Q937" s="5">
        <v>78</v>
      </c>
      <c r="R937" s="5">
        <v>8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10</v>
      </c>
      <c r="Y937" s="5">
        <v>0</v>
      </c>
      <c r="Z937" s="5">
        <v>8.3333329999999997</v>
      </c>
      <c r="AA937" s="5">
        <v>0.312</v>
      </c>
      <c r="AB937" s="5">
        <v>100</v>
      </c>
      <c r="AC937" s="5"/>
      <c r="AD937" s="5">
        <v>76</v>
      </c>
      <c r="AE937" s="5">
        <v>10</v>
      </c>
      <c r="AF937" s="5">
        <v>0</v>
      </c>
      <c r="AG937" s="5">
        <v>0</v>
      </c>
      <c r="AH937" s="5">
        <v>0</v>
      </c>
      <c r="AI937" s="5">
        <v>0</v>
      </c>
      <c r="AJ937" s="5">
        <v>0</v>
      </c>
      <c r="AK937" s="5">
        <v>36</v>
      </c>
      <c r="AL937" s="5">
        <v>20</v>
      </c>
      <c r="AM937" s="5">
        <v>97.916667000000004</v>
      </c>
      <c r="AN937" s="5">
        <v>0.375</v>
      </c>
      <c r="AO937" s="5">
        <v>100</v>
      </c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</row>
    <row r="938" spans="1:52" x14ac:dyDescent="0.25">
      <c r="A938" s="5">
        <v>108</v>
      </c>
      <c r="B938" s="5">
        <v>12</v>
      </c>
      <c r="C938" s="5">
        <v>0</v>
      </c>
      <c r="D938" s="5">
        <v>0</v>
      </c>
      <c r="E938" s="5">
        <v>0</v>
      </c>
      <c r="F938" s="5">
        <v>4</v>
      </c>
      <c r="G938" s="5">
        <v>0</v>
      </c>
      <c r="H938" s="5">
        <v>0</v>
      </c>
      <c r="I938" s="5">
        <v>12</v>
      </c>
      <c r="J938" s="5">
        <v>97.916667000000004</v>
      </c>
      <c r="K938" s="5">
        <v>0.48499999999999999</v>
      </c>
      <c r="L938" s="5">
        <v>100</v>
      </c>
      <c r="M938" s="5"/>
      <c r="N938" s="5"/>
      <c r="O938" s="5"/>
      <c r="P938" s="5"/>
      <c r="Q938" s="5">
        <v>79</v>
      </c>
      <c r="R938" s="5">
        <v>9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10</v>
      </c>
      <c r="Y938" s="5">
        <v>24</v>
      </c>
      <c r="Z938" s="5">
        <v>97.916667000000004</v>
      </c>
      <c r="AA938" s="5">
        <v>0.313</v>
      </c>
      <c r="AB938" s="5">
        <v>100</v>
      </c>
      <c r="AC938" s="5"/>
      <c r="AD938" s="5">
        <v>77</v>
      </c>
      <c r="AE938" s="5">
        <v>10</v>
      </c>
      <c r="AF938" s="5">
        <v>0</v>
      </c>
      <c r="AG938" s="5">
        <v>0</v>
      </c>
      <c r="AH938" s="5">
        <v>0</v>
      </c>
      <c r="AI938" s="5">
        <v>0</v>
      </c>
      <c r="AJ938" s="5">
        <v>0</v>
      </c>
      <c r="AK938" s="5">
        <v>0</v>
      </c>
      <c r="AL938" s="5">
        <v>28</v>
      </c>
      <c r="AM938" s="5">
        <v>58.333333000000003</v>
      </c>
      <c r="AN938" s="5">
        <v>0.34399999999999997</v>
      </c>
      <c r="AO938" s="5">
        <v>100</v>
      </c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</row>
    <row r="939" spans="1:52" x14ac:dyDescent="0.25">
      <c r="A939" s="5">
        <v>109</v>
      </c>
      <c r="B939" s="5">
        <v>10</v>
      </c>
      <c r="C939" s="5">
        <v>0</v>
      </c>
      <c r="D939" s="5">
        <v>0</v>
      </c>
      <c r="E939" s="5">
        <v>0</v>
      </c>
      <c r="F939" s="5">
        <v>0</v>
      </c>
      <c r="G939" s="5">
        <v>0</v>
      </c>
      <c r="H939" s="5">
        <v>0</v>
      </c>
      <c r="I939" s="5">
        <v>20</v>
      </c>
      <c r="J939" s="5">
        <v>41.666666999999997</v>
      </c>
      <c r="K939" s="5">
        <v>0.625</v>
      </c>
      <c r="L939" s="5">
        <v>100</v>
      </c>
      <c r="M939" s="5"/>
      <c r="N939" s="5"/>
      <c r="O939" s="5"/>
      <c r="P939" s="5"/>
      <c r="Q939" s="5">
        <v>80</v>
      </c>
      <c r="R939" s="5">
        <v>11</v>
      </c>
      <c r="S939" s="5">
        <v>0</v>
      </c>
      <c r="T939" s="5">
        <v>0</v>
      </c>
      <c r="U939" s="5">
        <v>0</v>
      </c>
      <c r="V939" s="5">
        <v>1</v>
      </c>
      <c r="W939" s="5">
        <v>0</v>
      </c>
      <c r="X939" s="5">
        <v>10</v>
      </c>
      <c r="Y939" s="5">
        <v>4</v>
      </c>
      <c r="Z939" s="5">
        <v>95.833332999999996</v>
      </c>
      <c r="AA939" s="5">
        <v>0.375</v>
      </c>
      <c r="AB939" s="5">
        <v>100</v>
      </c>
      <c r="AC939" s="5"/>
      <c r="AD939" s="5">
        <v>78</v>
      </c>
      <c r="AE939" s="5">
        <v>8</v>
      </c>
      <c r="AF939" s="5">
        <v>0</v>
      </c>
      <c r="AG939" s="5">
        <v>0</v>
      </c>
      <c r="AH939" s="5">
        <v>0</v>
      </c>
      <c r="AI939" s="5">
        <v>0</v>
      </c>
      <c r="AJ939" s="5">
        <v>0</v>
      </c>
      <c r="AK939" s="5">
        <v>40</v>
      </c>
      <c r="AL939" s="5">
        <v>0</v>
      </c>
      <c r="AM939" s="5">
        <v>47.916666999999997</v>
      </c>
      <c r="AN939" s="5">
        <v>0.32800000000000001</v>
      </c>
      <c r="AO939" s="5">
        <v>100</v>
      </c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</row>
    <row r="940" spans="1:52" x14ac:dyDescent="0.25">
      <c r="A940" s="5">
        <v>110</v>
      </c>
      <c r="B940" s="5">
        <v>9</v>
      </c>
      <c r="C940" s="5">
        <v>0</v>
      </c>
      <c r="D940" s="5">
        <v>0</v>
      </c>
      <c r="E940" s="5">
        <v>0</v>
      </c>
      <c r="F940" s="5">
        <v>0</v>
      </c>
      <c r="G940" s="5">
        <v>0</v>
      </c>
      <c r="H940" s="5">
        <v>0</v>
      </c>
      <c r="I940" s="5">
        <v>0</v>
      </c>
      <c r="J940" s="5">
        <v>64.583332999999996</v>
      </c>
      <c r="K940" s="5">
        <v>0.57799999999999996</v>
      </c>
      <c r="L940" s="5">
        <v>100</v>
      </c>
      <c r="M940" s="5"/>
      <c r="N940" s="5"/>
      <c r="O940" s="5"/>
      <c r="P940" s="5"/>
      <c r="Q940" s="5">
        <v>81</v>
      </c>
      <c r="R940" s="5">
        <v>11</v>
      </c>
      <c r="S940" s="5">
        <v>0</v>
      </c>
      <c r="T940" s="5">
        <v>0</v>
      </c>
      <c r="U940" s="5">
        <v>0</v>
      </c>
      <c r="V940" s="5">
        <v>9</v>
      </c>
      <c r="W940" s="5">
        <v>0</v>
      </c>
      <c r="X940" s="5">
        <v>0</v>
      </c>
      <c r="Y940" s="5">
        <v>12</v>
      </c>
      <c r="Z940" s="5">
        <v>62.5</v>
      </c>
      <c r="AA940" s="5">
        <v>0.39100000000000001</v>
      </c>
      <c r="AB940" s="5">
        <v>100</v>
      </c>
      <c r="AC940" s="5"/>
      <c r="AD940" s="5">
        <v>79</v>
      </c>
      <c r="AE940" s="5">
        <v>9</v>
      </c>
      <c r="AF940" s="5">
        <v>0</v>
      </c>
      <c r="AG940" s="5">
        <v>0</v>
      </c>
      <c r="AH940" s="5">
        <v>0</v>
      </c>
      <c r="AI940" s="5">
        <v>0</v>
      </c>
      <c r="AJ940" s="5">
        <v>0</v>
      </c>
      <c r="AK940" s="5">
        <v>29</v>
      </c>
      <c r="AL940" s="5">
        <v>32</v>
      </c>
      <c r="AM940" s="5">
        <v>95.833332999999996</v>
      </c>
      <c r="AN940" s="5">
        <v>0.36</v>
      </c>
      <c r="AO940" s="5">
        <v>100</v>
      </c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</row>
    <row r="941" spans="1:52" x14ac:dyDescent="0.25">
      <c r="A941" s="5">
        <v>111</v>
      </c>
      <c r="B941" s="5">
        <v>11</v>
      </c>
      <c r="C941" s="5">
        <v>0</v>
      </c>
      <c r="D941" s="5">
        <v>0</v>
      </c>
      <c r="E941" s="5">
        <v>0</v>
      </c>
      <c r="F941" s="5">
        <v>11</v>
      </c>
      <c r="G941" s="5">
        <v>0</v>
      </c>
      <c r="H941" s="5">
        <v>0</v>
      </c>
      <c r="I941" s="5">
        <v>24</v>
      </c>
      <c r="J941" s="5">
        <v>95.833332999999996</v>
      </c>
      <c r="K941" s="5">
        <v>0.65600000000000003</v>
      </c>
      <c r="L941" s="5">
        <v>100</v>
      </c>
      <c r="M941" s="5"/>
      <c r="N941" s="5"/>
      <c r="O941" s="5"/>
      <c r="P941" s="5"/>
      <c r="Q941" s="5">
        <v>82</v>
      </c>
      <c r="R941" s="5">
        <v>9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25</v>
      </c>
      <c r="Y941" s="5">
        <v>9</v>
      </c>
      <c r="Z941" s="5">
        <v>66.666667000000004</v>
      </c>
      <c r="AA941" s="5">
        <v>0.32800000000000001</v>
      </c>
      <c r="AB941" s="5">
        <v>100</v>
      </c>
      <c r="AC941" s="5"/>
      <c r="AD941" s="5">
        <v>80</v>
      </c>
      <c r="AE941" s="5">
        <v>9</v>
      </c>
      <c r="AF941" s="5">
        <v>0</v>
      </c>
      <c r="AG941" s="5">
        <v>0</v>
      </c>
      <c r="AH941" s="5">
        <v>0</v>
      </c>
      <c r="AI941" s="5">
        <v>0</v>
      </c>
      <c r="AJ941" s="5">
        <v>0</v>
      </c>
      <c r="AK941" s="5">
        <v>1</v>
      </c>
      <c r="AL941" s="5">
        <v>40</v>
      </c>
      <c r="AM941" s="5">
        <v>91.666667000000004</v>
      </c>
      <c r="AN941" s="5">
        <v>0.312</v>
      </c>
      <c r="AO941" s="5">
        <v>100</v>
      </c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</row>
    <row r="942" spans="1:52" x14ac:dyDescent="0.25">
      <c r="A942" s="5">
        <v>112</v>
      </c>
      <c r="B942" s="5">
        <v>11</v>
      </c>
      <c r="C942" s="5">
        <v>0</v>
      </c>
      <c r="D942" s="5">
        <v>0</v>
      </c>
      <c r="E942" s="5">
        <v>0</v>
      </c>
      <c r="F942" s="5">
        <v>19</v>
      </c>
      <c r="G942" s="5">
        <v>0</v>
      </c>
      <c r="H942" s="5">
        <v>0</v>
      </c>
      <c r="I942" s="5">
        <v>32</v>
      </c>
      <c r="J942" s="5">
        <v>83.333332999999996</v>
      </c>
      <c r="K942" s="5">
        <v>0.89100000000000001</v>
      </c>
      <c r="L942" s="5">
        <v>100</v>
      </c>
      <c r="M942" s="5"/>
      <c r="N942" s="5"/>
      <c r="O942" s="5"/>
      <c r="P942" s="5"/>
      <c r="Q942" s="5">
        <v>83</v>
      </c>
      <c r="R942" s="5">
        <v>13</v>
      </c>
      <c r="S942" s="5">
        <v>0</v>
      </c>
      <c r="T942" s="5">
        <v>0</v>
      </c>
      <c r="U942" s="5">
        <v>0</v>
      </c>
      <c r="V942" s="5">
        <v>5</v>
      </c>
      <c r="W942" s="5">
        <v>0</v>
      </c>
      <c r="X942" s="5">
        <v>0</v>
      </c>
      <c r="Y942" s="5">
        <v>36</v>
      </c>
      <c r="Z942" s="5">
        <v>87.5</v>
      </c>
      <c r="AA942" s="5">
        <v>0.39</v>
      </c>
      <c r="AB942" s="5">
        <v>100</v>
      </c>
      <c r="AC942" s="5"/>
      <c r="AD942" s="5">
        <v>81</v>
      </c>
      <c r="AE942" s="5">
        <v>9</v>
      </c>
      <c r="AF942" s="5">
        <v>0</v>
      </c>
      <c r="AG942" s="5">
        <v>0</v>
      </c>
      <c r="AH942" s="5">
        <v>0</v>
      </c>
      <c r="AI942" s="5">
        <v>0</v>
      </c>
      <c r="AJ942" s="5">
        <v>0</v>
      </c>
      <c r="AK942" s="5">
        <v>20</v>
      </c>
      <c r="AL942" s="5">
        <v>23</v>
      </c>
      <c r="AM942" s="5">
        <v>50</v>
      </c>
      <c r="AN942" s="5">
        <v>0.32800000000000001</v>
      </c>
      <c r="AO942" s="5">
        <v>100</v>
      </c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</row>
    <row r="943" spans="1:52" x14ac:dyDescent="0.25">
      <c r="A943" s="5">
        <v>113</v>
      </c>
      <c r="B943" s="5">
        <v>9</v>
      </c>
      <c r="C943" s="5">
        <v>0</v>
      </c>
      <c r="D943" s="5">
        <v>0</v>
      </c>
      <c r="E943" s="5">
        <v>0</v>
      </c>
      <c r="F943" s="5">
        <v>0</v>
      </c>
      <c r="G943" s="5">
        <v>0</v>
      </c>
      <c r="H943" s="5">
        <v>10</v>
      </c>
      <c r="I943" s="5">
        <v>24</v>
      </c>
      <c r="J943" s="5">
        <v>81.25</v>
      </c>
      <c r="K943" s="5">
        <v>0.75</v>
      </c>
      <c r="L943" s="5">
        <v>100</v>
      </c>
      <c r="M943" s="5"/>
      <c r="N943" s="5"/>
      <c r="O943" s="5"/>
      <c r="P943" s="5"/>
      <c r="Q943" s="5">
        <v>84</v>
      </c>
      <c r="R943" s="5">
        <v>12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15</v>
      </c>
      <c r="Y943" s="5">
        <v>15</v>
      </c>
      <c r="Z943" s="5">
        <v>35.416666999999997</v>
      </c>
      <c r="AA943" s="5">
        <v>0.40699999999999997</v>
      </c>
      <c r="AB943" s="5">
        <v>100</v>
      </c>
      <c r="AC943" s="5"/>
      <c r="AD943" s="5">
        <v>82</v>
      </c>
      <c r="AE943" s="5">
        <v>8</v>
      </c>
      <c r="AF943" s="5">
        <v>0</v>
      </c>
      <c r="AG943" s="5">
        <v>0</v>
      </c>
      <c r="AH943" s="5">
        <v>0</v>
      </c>
      <c r="AI943" s="5">
        <v>0</v>
      </c>
      <c r="AJ943" s="5">
        <v>0</v>
      </c>
      <c r="AK943" s="5">
        <v>0</v>
      </c>
      <c r="AL943" s="5">
        <v>23</v>
      </c>
      <c r="AM943" s="5">
        <v>50</v>
      </c>
      <c r="AN943" s="5">
        <v>0.36</v>
      </c>
      <c r="AO943" s="5">
        <v>100</v>
      </c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</row>
    <row r="944" spans="1:52" x14ac:dyDescent="0.25">
      <c r="A944" s="5">
        <v>114</v>
      </c>
      <c r="B944" s="5">
        <v>14</v>
      </c>
      <c r="C944" s="5">
        <v>0</v>
      </c>
      <c r="D944" s="5">
        <v>0</v>
      </c>
      <c r="E944" s="5">
        <v>0</v>
      </c>
      <c r="F944" s="5">
        <v>4</v>
      </c>
      <c r="G944" s="5">
        <v>0</v>
      </c>
      <c r="H944" s="5">
        <v>2</v>
      </c>
      <c r="I944" s="5">
        <v>22</v>
      </c>
      <c r="J944" s="5">
        <v>100</v>
      </c>
      <c r="K944" s="5">
        <v>1.046</v>
      </c>
      <c r="L944" s="5">
        <v>100</v>
      </c>
      <c r="M944" s="5"/>
      <c r="N944" s="5"/>
      <c r="O944" s="5"/>
      <c r="P944" s="5"/>
      <c r="Q944" s="5">
        <v>85</v>
      </c>
      <c r="R944" s="5">
        <v>12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20</v>
      </c>
      <c r="Z944" s="5">
        <v>41.666666999999997</v>
      </c>
      <c r="AA944" s="5">
        <v>0.437</v>
      </c>
      <c r="AB944" s="5">
        <v>100</v>
      </c>
      <c r="AC944" s="5"/>
      <c r="AD944" s="5">
        <v>83</v>
      </c>
      <c r="AE944" s="5">
        <v>13</v>
      </c>
      <c r="AF944" s="5">
        <v>0</v>
      </c>
      <c r="AG944" s="5">
        <v>0</v>
      </c>
      <c r="AH944" s="5">
        <v>0</v>
      </c>
      <c r="AI944" s="5">
        <v>0</v>
      </c>
      <c r="AJ944" s="5">
        <v>0</v>
      </c>
      <c r="AK944" s="5">
        <v>18</v>
      </c>
      <c r="AL944" s="5">
        <v>1</v>
      </c>
      <c r="AM944" s="5">
        <v>93.75</v>
      </c>
      <c r="AN944" s="5">
        <v>0.48399999999999999</v>
      </c>
      <c r="AO944" s="5">
        <v>100</v>
      </c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</row>
    <row r="945" spans="1:52" x14ac:dyDescent="0.25">
      <c r="A945" s="5">
        <v>115</v>
      </c>
      <c r="B945" s="5">
        <v>13</v>
      </c>
      <c r="C945" s="5">
        <v>0</v>
      </c>
      <c r="D945" s="5">
        <v>0</v>
      </c>
      <c r="E945" s="5">
        <v>0</v>
      </c>
      <c r="F945" s="5">
        <v>0</v>
      </c>
      <c r="G945" s="5">
        <v>0</v>
      </c>
      <c r="H945" s="5">
        <v>0</v>
      </c>
      <c r="I945" s="5">
        <v>21</v>
      </c>
      <c r="J945" s="5">
        <v>43.75</v>
      </c>
      <c r="K945" s="5">
        <v>0.90700000000000003</v>
      </c>
      <c r="L945" s="5">
        <v>100</v>
      </c>
      <c r="M945" s="5"/>
      <c r="N945" s="5"/>
      <c r="O945" s="5"/>
      <c r="P945" s="5"/>
      <c r="Q945" s="5">
        <v>86</v>
      </c>
      <c r="R945" s="5">
        <v>15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40</v>
      </c>
      <c r="Y945" s="5">
        <v>0</v>
      </c>
      <c r="Z945" s="5">
        <v>87.5</v>
      </c>
      <c r="AA945" s="5">
        <v>0.48399999999999999</v>
      </c>
      <c r="AB945" s="5">
        <v>100</v>
      </c>
      <c r="AC945" s="5"/>
      <c r="AD945" s="5">
        <v>84</v>
      </c>
      <c r="AE945" s="5">
        <v>12</v>
      </c>
      <c r="AF945" s="5">
        <v>0</v>
      </c>
      <c r="AG945" s="5">
        <v>0</v>
      </c>
      <c r="AH945" s="5">
        <v>0</v>
      </c>
      <c r="AI945" s="5">
        <v>0</v>
      </c>
      <c r="AJ945" s="5">
        <v>0</v>
      </c>
      <c r="AK945" s="5">
        <v>25</v>
      </c>
      <c r="AL945" s="5">
        <v>3</v>
      </c>
      <c r="AM945" s="5">
        <v>31.25</v>
      </c>
      <c r="AN945" s="5">
        <v>0.40600000000000003</v>
      </c>
      <c r="AO945" s="5">
        <v>100</v>
      </c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</row>
    <row r="946" spans="1:52" x14ac:dyDescent="0.25">
      <c r="A946" s="5">
        <v>116</v>
      </c>
      <c r="B946" s="5">
        <v>12</v>
      </c>
      <c r="C946" s="5">
        <v>0</v>
      </c>
      <c r="D946" s="5">
        <v>0</v>
      </c>
      <c r="E946" s="5">
        <v>0</v>
      </c>
      <c r="F946" s="5">
        <v>0</v>
      </c>
      <c r="G946" s="5">
        <v>0</v>
      </c>
      <c r="H946" s="5">
        <v>10</v>
      </c>
      <c r="I946" s="5">
        <v>0</v>
      </c>
      <c r="J946" s="5">
        <v>43.75</v>
      </c>
      <c r="K946" s="5">
        <v>0.65600000000000003</v>
      </c>
      <c r="L946" s="5">
        <v>100</v>
      </c>
      <c r="M946" s="5"/>
      <c r="N946" s="5"/>
      <c r="O946" s="5"/>
      <c r="P946" s="5"/>
      <c r="Q946" s="5">
        <v>87</v>
      </c>
      <c r="R946" s="5">
        <v>17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30</v>
      </c>
      <c r="Y946" s="5">
        <v>9</v>
      </c>
      <c r="Z946" s="5">
        <v>97.916667000000004</v>
      </c>
      <c r="AA946" s="5">
        <v>0.59399999999999997</v>
      </c>
      <c r="AB946" s="5">
        <v>100</v>
      </c>
      <c r="AC946" s="5"/>
      <c r="AD946" s="5">
        <v>85</v>
      </c>
      <c r="AE946" s="5">
        <v>12</v>
      </c>
      <c r="AF946" s="5">
        <v>0</v>
      </c>
      <c r="AG946" s="5">
        <v>0</v>
      </c>
      <c r="AH946" s="5">
        <v>0</v>
      </c>
      <c r="AI946" s="5">
        <v>0</v>
      </c>
      <c r="AJ946" s="5">
        <v>0</v>
      </c>
      <c r="AK946" s="5">
        <v>60</v>
      </c>
      <c r="AL946" s="5">
        <v>10</v>
      </c>
      <c r="AM946" s="5">
        <v>50</v>
      </c>
      <c r="AN946" s="5">
        <v>0.40600000000000003</v>
      </c>
      <c r="AO946" s="5">
        <v>100</v>
      </c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</row>
    <row r="947" spans="1:52" x14ac:dyDescent="0.25">
      <c r="A947" s="5">
        <v>117</v>
      </c>
      <c r="B947" s="5">
        <v>16</v>
      </c>
      <c r="C947" s="5">
        <v>0</v>
      </c>
      <c r="D947" s="5">
        <v>0</v>
      </c>
      <c r="E947" s="5">
        <v>0</v>
      </c>
      <c r="F947" s="5">
        <v>0</v>
      </c>
      <c r="G947" s="5">
        <v>0</v>
      </c>
      <c r="H947" s="5">
        <v>20</v>
      </c>
      <c r="I947" s="5">
        <v>1</v>
      </c>
      <c r="J947" s="5">
        <v>47.916666999999997</v>
      </c>
      <c r="K947" s="5">
        <v>0.60899999999999999</v>
      </c>
      <c r="L947" s="5">
        <v>100</v>
      </c>
      <c r="M947" s="5"/>
      <c r="N947" s="5"/>
      <c r="O947" s="5"/>
      <c r="P947" s="5"/>
      <c r="Q947" s="5">
        <v>88</v>
      </c>
      <c r="R947" s="5">
        <v>16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33</v>
      </c>
      <c r="Y947" s="5">
        <v>16</v>
      </c>
      <c r="Z947" s="5">
        <v>95.833332999999996</v>
      </c>
      <c r="AA947" s="5">
        <v>0.59399999999999997</v>
      </c>
      <c r="AB947" s="5">
        <v>100</v>
      </c>
      <c r="AC947" s="5"/>
      <c r="AD947" s="5">
        <v>87</v>
      </c>
      <c r="AE947" s="5">
        <v>17</v>
      </c>
      <c r="AF947" s="5">
        <v>0</v>
      </c>
      <c r="AG947" s="5">
        <v>0</v>
      </c>
      <c r="AH947" s="5">
        <v>0</v>
      </c>
      <c r="AI947" s="5">
        <v>3</v>
      </c>
      <c r="AJ947" s="5">
        <v>0</v>
      </c>
      <c r="AK947" s="5">
        <v>3</v>
      </c>
      <c r="AL947" s="5">
        <v>0</v>
      </c>
      <c r="AM947" s="5">
        <v>97.916667000000004</v>
      </c>
      <c r="AN947" s="5">
        <v>1.9379999999999999</v>
      </c>
      <c r="AO947" s="5">
        <v>100</v>
      </c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</row>
    <row r="948" spans="1:52" x14ac:dyDescent="0.25">
      <c r="A948" s="5">
        <v>118</v>
      </c>
      <c r="B948" s="5">
        <v>17</v>
      </c>
      <c r="C948" s="5">
        <v>0</v>
      </c>
      <c r="D948" s="5">
        <v>0</v>
      </c>
      <c r="E948" s="5">
        <v>0</v>
      </c>
      <c r="F948" s="5">
        <v>0</v>
      </c>
      <c r="G948" s="5">
        <v>0</v>
      </c>
      <c r="H948" s="5">
        <v>0</v>
      </c>
      <c r="I948" s="5">
        <v>29</v>
      </c>
      <c r="J948" s="5">
        <v>77.083332999999996</v>
      </c>
      <c r="K948" s="5">
        <v>0.70299999999999996</v>
      </c>
      <c r="L948" s="5">
        <v>100</v>
      </c>
      <c r="M948" s="5"/>
      <c r="N948" s="5"/>
      <c r="O948" s="5"/>
      <c r="P948" s="5"/>
      <c r="Q948" s="5">
        <v>89</v>
      </c>
      <c r="R948" s="5">
        <v>16</v>
      </c>
      <c r="S948" s="5">
        <v>0</v>
      </c>
      <c r="T948" s="5">
        <v>0</v>
      </c>
      <c r="U948" s="5">
        <v>0</v>
      </c>
      <c r="V948" s="5">
        <v>12</v>
      </c>
      <c r="W948" s="5">
        <v>0</v>
      </c>
      <c r="X948" s="5">
        <v>0</v>
      </c>
      <c r="Y948" s="5">
        <v>26</v>
      </c>
      <c r="Z948" s="5">
        <v>100</v>
      </c>
      <c r="AA948" s="5">
        <v>0.70299999999999996</v>
      </c>
      <c r="AB948" s="5">
        <v>100</v>
      </c>
      <c r="AC948" s="5"/>
      <c r="AD948" s="5">
        <v>88</v>
      </c>
      <c r="AE948" s="5">
        <v>16</v>
      </c>
      <c r="AF948" s="5">
        <v>0</v>
      </c>
      <c r="AG948" s="5">
        <v>0</v>
      </c>
      <c r="AH948" s="5">
        <v>0</v>
      </c>
      <c r="AI948" s="5">
        <v>0</v>
      </c>
      <c r="AJ948" s="5">
        <v>0</v>
      </c>
      <c r="AK948" s="5">
        <v>5</v>
      </c>
      <c r="AL948" s="5">
        <v>44</v>
      </c>
      <c r="AM948" s="5">
        <v>95.833332999999996</v>
      </c>
      <c r="AN948" s="5">
        <v>0.56200000000000006</v>
      </c>
      <c r="AO948" s="5">
        <v>100</v>
      </c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</row>
    <row r="949" spans="1:52" x14ac:dyDescent="0.25">
      <c r="A949" s="5">
        <v>119</v>
      </c>
      <c r="B949" s="5">
        <v>16</v>
      </c>
      <c r="C949" s="5">
        <v>0</v>
      </c>
      <c r="D949" s="5">
        <v>0</v>
      </c>
      <c r="E949" s="5">
        <v>0</v>
      </c>
      <c r="F949" s="5">
        <v>0</v>
      </c>
      <c r="G949" s="5">
        <v>0</v>
      </c>
      <c r="H949" s="5">
        <v>0</v>
      </c>
      <c r="I949" s="5">
        <v>46</v>
      </c>
      <c r="J949" s="5">
        <v>100</v>
      </c>
      <c r="K949" s="5">
        <v>0.71899999999999997</v>
      </c>
      <c r="L949" s="5">
        <v>100</v>
      </c>
      <c r="M949" s="5"/>
      <c r="N949" s="5"/>
      <c r="O949" s="5"/>
      <c r="P949" s="5"/>
      <c r="Q949" s="5">
        <v>90</v>
      </c>
      <c r="R949" s="5">
        <v>15</v>
      </c>
      <c r="S949" s="5">
        <v>0</v>
      </c>
      <c r="T949" s="5">
        <v>0</v>
      </c>
      <c r="U949" s="5">
        <v>0</v>
      </c>
      <c r="V949" s="5">
        <v>40</v>
      </c>
      <c r="W949" s="5">
        <v>0</v>
      </c>
      <c r="X949" s="5">
        <v>0</v>
      </c>
      <c r="Y949" s="5">
        <v>31</v>
      </c>
      <c r="Z949" s="5">
        <v>93.75</v>
      </c>
      <c r="AA949" s="5">
        <v>0.60899999999999999</v>
      </c>
      <c r="AB949" s="5">
        <v>100</v>
      </c>
      <c r="AC949" s="5"/>
      <c r="AD949" s="5">
        <v>89</v>
      </c>
      <c r="AE949" s="5">
        <v>16</v>
      </c>
      <c r="AF949" s="5">
        <v>0</v>
      </c>
      <c r="AG949" s="5">
        <v>0</v>
      </c>
      <c r="AH949" s="5">
        <v>0</v>
      </c>
      <c r="AI949" s="5">
        <v>0</v>
      </c>
      <c r="AJ949" s="5">
        <v>0</v>
      </c>
      <c r="AK949" s="5">
        <v>0</v>
      </c>
      <c r="AL949" s="5">
        <v>45</v>
      </c>
      <c r="AM949" s="5">
        <v>100</v>
      </c>
      <c r="AN949" s="5">
        <v>0.57899999999999996</v>
      </c>
      <c r="AO949" s="5">
        <v>100</v>
      </c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</row>
    <row r="950" spans="1:52" x14ac:dyDescent="0.25">
      <c r="A950" s="5">
        <v>120</v>
      </c>
      <c r="B950" s="5">
        <v>18</v>
      </c>
      <c r="C950" s="5">
        <v>0</v>
      </c>
      <c r="D950" s="5">
        <v>0</v>
      </c>
      <c r="E950" s="5">
        <v>0</v>
      </c>
      <c r="F950" s="5">
        <v>2</v>
      </c>
      <c r="G950" s="5">
        <v>0</v>
      </c>
      <c r="H950" s="5">
        <v>1</v>
      </c>
      <c r="I950" s="5">
        <v>4</v>
      </c>
      <c r="J950" s="5">
        <v>100</v>
      </c>
      <c r="K950" s="5">
        <v>0.73499999999999999</v>
      </c>
      <c r="L950" s="5">
        <v>100</v>
      </c>
      <c r="M950" s="5"/>
      <c r="N950" s="5"/>
      <c r="O950" s="5"/>
      <c r="P950" s="5"/>
      <c r="Q950" s="5">
        <v>91</v>
      </c>
      <c r="R950" s="5">
        <v>13</v>
      </c>
      <c r="S950" s="5">
        <v>0</v>
      </c>
      <c r="T950" s="5">
        <v>0</v>
      </c>
      <c r="U950" s="5">
        <v>0</v>
      </c>
      <c r="V950" s="5">
        <v>9</v>
      </c>
      <c r="W950" s="5">
        <v>0</v>
      </c>
      <c r="X950" s="5">
        <v>0</v>
      </c>
      <c r="Y950" s="5">
        <v>38</v>
      </c>
      <c r="Z950" s="5">
        <v>100</v>
      </c>
      <c r="AA950" s="5">
        <v>0.54700000000000004</v>
      </c>
      <c r="AB950" s="5">
        <v>100</v>
      </c>
      <c r="AC950" s="5"/>
      <c r="AD950" s="5">
        <v>90</v>
      </c>
      <c r="AE950" s="5">
        <v>17</v>
      </c>
      <c r="AF950" s="5">
        <v>0</v>
      </c>
      <c r="AG950" s="5">
        <v>0</v>
      </c>
      <c r="AH950" s="5">
        <v>0</v>
      </c>
      <c r="AI950" s="5">
        <v>40</v>
      </c>
      <c r="AJ950" s="5">
        <v>0</v>
      </c>
      <c r="AK950" s="5">
        <v>0</v>
      </c>
      <c r="AL950" s="5">
        <v>6</v>
      </c>
      <c r="AM950" s="5">
        <v>100</v>
      </c>
      <c r="AN950" s="5">
        <v>0.64</v>
      </c>
      <c r="AO950" s="5">
        <v>100</v>
      </c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</row>
    <row r="951" spans="1:52" x14ac:dyDescent="0.25">
      <c r="A951" s="5">
        <v>121</v>
      </c>
      <c r="B951" s="5">
        <v>17</v>
      </c>
      <c r="C951" s="5">
        <v>0</v>
      </c>
      <c r="D951" s="5">
        <v>0</v>
      </c>
      <c r="E951" s="5">
        <v>0</v>
      </c>
      <c r="F951" s="5">
        <v>46</v>
      </c>
      <c r="G951" s="5">
        <v>0</v>
      </c>
      <c r="H951" s="5">
        <v>0</v>
      </c>
      <c r="I951" s="5">
        <v>8</v>
      </c>
      <c r="J951" s="5">
        <v>91.666667000000004</v>
      </c>
      <c r="K951" s="5">
        <v>0.71799999999999997</v>
      </c>
      <c r="L951" s="5">
        <v>100</v>
      </c>
      <c r="M951" s="5"/>
      <c r="N951" s="5"/>
      <c r="O951" s="5"/>
      <c r="P951" s="5"/>
      <c r="Q951" s="5">
        <v>92</v>
      </c>
      <c r="R951" s="5">
        <v>12</v>
      </c>
      <c r="S951" s="5">
        <v>0</v>
      </c>
      <c r="T951" s="5">
        <v>0</v>
      </c>
      <c r="U951" s="5">
        <v>0</v>
      </c>
      <c r="V951" s="5">
        <v>21</v>
      </c>
      <c r="W951" s="5">
        <v>0</v>
      </c>
      <c r="X951" s="5">
        <v>0</v>
      </c>
      <c r="Y951" s="5">
        <v>32</v>
      </c>
      <c r="Z951" s="5">
        <v>100</v>
      </c>
      <c r="AA951" s="5">
        <v>0.70299999999999996</v>
      </c>
      <c r="AB951" s="5">
        <v>100</v>
      </c>
      <c r="AC951" s="5"/>
      <c r="AD951" s="5">
        <v>91</v>
      </c>
      <c r="AE951" s="5">
        <v>15</v>
      </c>
      <c r="AF951" s="5">
        <v>0</v>
      </c>
      <c r="AG951" s="5">
        <v>0</v>
      </c>
      <c r="AH951" s="5">
        <v>8</v>
      </c>
      <c r="AI951" s="5">
        <v>68</v>
      </c>
      <c r="AJ951" s="5">
        <v>0</v>
      </c>
      <c r="AK951" s="5">
        <v>0</v>
      </c>
      <c r="AL951" s="5">
        <v>11</v>
      </c>
      <c r="AM951" s="5">
        <v>93.75</v>
      </c>
      <c r="AN951" s="5">
        <v>0.67200000000000004</v>
      </c>
      <c r="AO951" s="5">
        <v>100</v>
      </c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</row>
    <row r="952" spans="1:52" x14ac:dyDescent="0.25">
      <c r="A952" s="5">
        <v>122</v>
      </c>
      <c r="B952" s="5">
        <v>15</v>
      </c>
      <c r="C952" s="5">
        <v>0</v>
      </c>
      <c r="D952" s="5">
        <v>0</v>
      </c>
      <c r="E952" s="5">
        <v>11</v>
      </c>
      <c r="F952" s="5">
        <v>74</v>
      </c>
      <c r="G952" s="5">
        <v>0</v>
      </c>
      <c r="H952" s="5">
        <v>0</v>
      </c>
      <c r="I952" s="5">
        <v>17</v>
      </c>
      <c r="J952" s="5">
        <v>93.75</v>
      </c>
      <c r="K952" s="5">
        <v>0.79700000000000004</v>
      </c>
      <c r="L952" s="5">
        <v>100</v>
      </c>
      <c r="M952" s="5"/>
      <c r="N952" s="5"/>
      <c r="O952" s="5"/>
      <c r="P952" s="5"/>
      <c r="Q952" s="5">
        <v>93</v>
      </c>
      <c r="R952" s="5">
        <v>10</v>
      </c>
      <c r="S952" s="5">
        <v>0</v>
      </c>
      <c r="T952" s="5">
        <v>0</v>
      </c>
      <c r="U952" s="5">
        <v>0</v>
      </c>
      <c r="V952" s="5">
        <v>51</v>
      </c>
      <c r="W952" s="5">
        <v>0</v>
      </c>
      <c r="X952" s="5">
        <v>0</v>
      </c>
      <c r="Y952" s="5">
        <v>32</v>
      </c>
      <c r="Z952" s="5">
        <v>83.333332999999996</v>
      </c>
      <c r="AA952" s="5">
        <v>0.46899999999999997</v>
      </c>
      <c r="AB952" s="5">
        <v>100</v>
      </c>
      <c r="AC952" s="5"/>
      <c r="AD952" s="5">
        <v>92</v>
      </c>
      <c r="AE952" s="5">
        <v>13</v>
      </c>
      <c r="AF952" s="5">
        <v>0</v>
      </c>
      <c r="AG952" s="5">
        <v>0</v>
      </c>
      <c r="AH952" s="5">
        <v>0</v>
      </c>
      <c r="AI952" s="5">
        <v>36</v>
      </c>
      <c r="AJ952" s="5">
        <v>0</v>
      </c>
      <c r="AK952" s="5">
        <v>0</v>
      </c>
      <c r="AL952" s="5">
        <v>15</v>
      </c>
      <c r="AM952" s="5">
        <v>85.416667000000004</v>
      </c>
      <c r="AN952" s="5">
        <v>0.54700000000000004</v>
      </c>
      <c r="AO952" s="5">
        <v>100</v>
      </c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</row>
    <row r="953" spans="1:52" x14ac:dyDescent="0.25">
      <c r="A953" s="5">
        <v>123</v>
      </c>
      <c r="B953" s="5">
        <v>13</v>
      </c>
      <c r="C953" s="5">
        <v>0</v>
      </c>
      <c r="D953" s="5">
        <v>0</v>
      </c>
      <c r="E953" s="5">
        <v>0</v>
      </c>
      <c r="F953" s="5">
        <v>42</v>
      </c>
      <c r="G953" s="5">
        <v>0</v>
      </c>
      <c r="H953" s="5">
        <v>0</v>
      </c>
      <c r="I953" s="5">
        <v>21</v>
      </c>
      <c r="J953" s="5">
        <v>85.416667000000004</v>
      </c>
      <c r="K953" s="5">
        <v>0.89100000000000001</v>
      </c>
      <c r="L953" s="5">
        <v>100</v>
      </c>
      <c r="M953" s="5"/>
      <c r="N953" s="5"/>
      <c r="O953" s="5"/>
      <c r="P953" s="5"/>
      <c r="Q953" s="5">
        <v>94</v>
      </c>
      <c r="R953" s="5">
        <v>8</v>
      </c>
      <c r="S953" s="5">
        <v>0</v>
      </c>
      <c r="T953" s="5">
        <v>0</v>
      </c>
      <c r="U953" s="5">
        <v>6</v>
      </c>
      <c r="V953" s="5">
        <v>67</v>
      </c>
      <c r="W953" s="5">
        <v>0</v>
      </c>
      <c r="X953" s="5">
        <v>0</v>
      </c>
      <c r="Y953" s="5">
        <v>42</v>
      </c>
      <c r="Z953" s="5">
        <v>91.666667000000004</v>
      </c>
      <c r="AA953" s="5">
        <v>0.36</v>
      </c>
      <c r="AB953" s="5">
        <v>100</v>
      </c>
      <c r="AC953" s="5"/>
      <c r="AD953" s="5">
        <v>93</v>
      </c>
      <c r="AE953" s="5">
        <v>11</v>
      </c>
      <c r="AF953" s="5">
        <v>0</v>
      </c>
      <c r="AG953" s="5">
        <v>0</v>
      </c>
      <c r="AH953" s="5">
        <v>0</v>
      </c>
      <c r="AI953" s="5">
        <v>57</v>
      </c>
      <c r="AJ953" s="5">
        <v>0</v>
      </c>
      <c r="AK953" s="5">
        <v>0</v>
      </c>
      <c r="AL953" s="5">
        <v>28</v>
      </c>
      <c r="AM953" s="5">
        <v>95.833332999999996</v>
      </c>
      <c r="AN953" s="5">
        <v>0.437</v>
      </c>
      <c r="AO953" s="5">
        <v>100</v>
      </c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</row>
    <row r="954" spans="1:52" x14ac:dyDescent="0.25">
      <c r="A954" s="5">
        <v>124</v>
      </c>
      <c r="B954" s="5">
        <v>11</v>
      </c>
      <c r="C954" s="5">
        <v>0</v>
      </c>
      <c r="D954" s="5">
        <v>0</v>
      </c>
      <c r="E954" s="5">
        <v>0</v>
      </c>
      <c r="F954" s="5">
        <v>63</v>
      </c>
      <c r="G954" s="5">
        <v>0</v>
      </c>
      <c r="H954" s="5">
        <v>0</v>
      </c>
      <c r="I954" s="5">
        <v>34</v>
      </c>
      <c r="J954" s="5">
        <v>95.833332999999996</v>
      </c>
      <c r="K954" s="5">
        <v>0.57799999999999996</v>
      </c>
      <c r="L954" s="5">
        <v>100</v>
      </c>
      <c r="M954" s="5"/>
      <c r="N954" s="5"/>
      <c r="O954" s="5"/>
      <c r="P954" s="5"/>
      <c r="Q954" s="5">
        <v>95</v>
      </c>
      <c r="R954" s="5">
        <v>7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46</v>
      </c>
      <c r="Z954" s="5">
        <v>97.916667000000004</v>
      </c>
      <c r="AA954" s="5">
        <v>0.32800000000000001</v>
      </c>
      <c r="AB954" s="5">
        <v>100</v>
      </c>
      <c r="AC954" s="5"/>
      <c r="AD954" s="5">
        <v>94</v>
      </c>
      <c r="AE954" s="5">
        <v>9</v>
      </c>
      <c r="AF954" s="5">
        <v>0</v>
      </c>
      <c r="AG954" s="5">
        <v>0</v>
      </c>
      <c r="AH954" s="5">
        <v>9</v>
      </c>
      <c r="AI954" s="5">
        <v>81</v>
      </c>
      <c r="AJ954" s="5">
        <v>0</v>
      </c>
      <c r="AK954" s="5">
        <v>0</v>
      </c>
      <c r="AL954" s="5">
        <v>29</v>
      </c>
      <c r="AM954" s="5">
        <v>85.416667000000004</v>
      </c>
      <c r="AN954" s="5">
        <v>0.36</v>
      </c>
      <c r="AO954" s="5">
        <v>100</v>
      </c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</row>
    <row r="955" spans="1:52" x14ac:dyDescent="0.25">
      <c r="A955" s="5">
        <v>125</v>
      </c>
      <c r="B955" s="5">
        <v>9</v>
      </c>
      <c r="C955" s="5">
        <v>0</v>
      </c>
      <c r="D955" s="5">
        <v>0</v>
      </c>
      <c r="E955" s="5">
        <v>15</v>
      </c>
      <c r="F955" s="5">
        <v>87</v>
      </c>
      <c r="G955" s="5">
        <v>0</v>
      </c>
      <c r="H955" s="5">
        <v>0</v>
      </c>
      <c r="I955" s="5">
        <v>35</v>
      </c>
      <c r="J955" s="5">
        <v>85.416667000000004</v>
      </c>
      <c r="K955" s="5">
        <v>0.46899999999999997</v>
      </c>
      <c r="L955" s="5">
        <v>100</v>
      </c>
      <c r="M955" s="5"/>
      <c r="N955" s="5"/>
      <c r="O955" s="5"/>
      <c r="P955" s="5"/>
      <c r="Q955" s="5">
        <v>96</v>
      </c>
      <c r="R955" s="5">
        <v>7</v>
      </c>
      <c r="S955" s="5">
        <v>0</v>
      </c>
      <c r="T955" s="5">
        <v>0</v>
      </c>
      <c r="U955" s="5">
        <v>18</v>
      </c>
      <c r="V955" s="5">
        <v>119</v>
      </c>
      <c r="W955" s="5">
        <v>0</v>
      </c>
      <c r="X955" s="5">
        <v>0</v>
      </c>
      <c r="Y955" s="5">
        <v>21</v>
      </c>
      <c r="Z955" s="5">
        <v>100</v>
      </c>
      <c r="AA955" s="5">
        <v>0.28100000000000003</v>
      </c>
      <c r="AB955" s="5">
        <v>100</v>
      </c>
      <c r="AC955" s="5"/>
      <c r="AD955" s="5">
        <v>95</v>
      </c>
      <c r="AE955" s="5">
        <v>8</v>
      </c>
      <c r="AF955" s="5">
        <v>0</v>
      </c>
      <c r="AG955" s="5">
        <v>0</v>
      </c>
      <c r="AH955" s="5">
        <v>10</v>
      </c>
      <c r="AI955" s="5">
        <v>71</v>
      </c>
      <c r="AJ955" s="5">
        <v>0</v>
      </c>
      <c r="AK955" s="5">
        <v>0</v>
      </c>
      <c r="AL955" s="5">
        <v>37</v>
      </c>
      <c r="AM955" s="5">
        <v>93.75</v>
      </c>
      <c r="AN955" s="5">
        <v>0.32800000000000001</v>
      </c>
      <c r="AO955" s="5">
        <v>100</v>
      </c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</row>
    <row r="956" spans="1:52" x14ac:dyDescent="0.25">
      <c r="A956" s="5">
        <v>126</v>
      </c>
      <c r="B956" s="5">
        <v>8</v>
      </c>
      <c r="C956" s="5">
        <v>0</v>
      </c>
      <c r="D956" s="5">
        <v>0</v>
      </c>
      <c r="E956" s="5">
        <v>13</v>
      </c>
      <c r="F956" s="5">
        <v>77</v>
      </c>
      <c r="G956" s="5">
        <v>0</v>
      </c>
      <c r="H956" s="5">
        <v>0</v>
      </c>
      <c r="I956" s="5">
        <v>43</v>
      </c>
      <c r="J956" s="5">
        <v>93.75</v>
      </c>
      <c r="K956" s="5">
        <v>0.35899999999999999</v>
      </c>
      <c r="L956" s="5">
        <v>100</v>
      </c>
      <c r="M956" s="5"/>
      <c r="N956" s="5"/>
      <c r="O956" s="5"/>
      <c r="P956" s="5"/>
      <c r="Q956" s="5">
        <v>97</v>
      </c>
      <c r="R956" s="5">
        <v>6</v>
      </c>
      <c r="S956" s="5">
        <v>0</v>
      </c>
      <c r="T956" s="5">
        <v>0</v>
      </c>
      <c r="U956" s="5">
        <v>0</v>
      </c>
      <c r="V956" s="5">
        <v>35</v>
      </c>
      <c r="W956" s="5">
        <v>0</v>
      </c>
      <c r="X956" s="5">
        <v>0</v>
      </c>
      <c r="Y956" s="5">
        <v>43</v>
      </c>
      <c r="Z956" s="5">
        <v>100</v>
      </c>
      <c r="AA956" s="5">
        <v>0.29699999999999999</v>
      </c>
      <c r="AB956" s="5">
        <v>100</v>
      </c>
      <c r="AC956" s="5"/>
      <c r="AD956" s="5">
        <v>96</v>
      </c>
      <c r="AE956" s="5">
        <v>7</v>
      </c>
      <c r="AF956" s="5">
        <v>0</v>
      </c>
      <c r="AG956" s="5">
        <v>0</v>
      </c>
      <c r="AH956" s="5">
        <v>16</v>
      </c>
      <c r="AI956" s="5">
        <v>88</v>
      </c>
      <c r="AJ956" s="5">
        <v>0</v>
      </c>
      <c r="AK956" s="5">
        <v>0</v>
      </c>
      <c r="AL956" s="5">
        <v>37</v>
      </c>
      <c r="AM956" s="5">
        <v>93.75</v>
      </c>
      <c r="AN956" s="5">
        <v>0.26600000000000001</v>
      </c>
      <c r="AO956" s="5">
        <v>100</v>
      </c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</row>
    <row r="957" spans="1:52" x14ac:dyDescent="0.25">
      <c r="A957" s="5">
        <v>127</v>
      </c>
      <c r="B957" s="5">
        <v>7</v>
      </c>
      <c r="C957" s="5">
        <v>0</v>
      </c>
      <c r="D957" s="5">
        <v>0</v>
      </c>
      <c r="E957" s="5">
        <v>22</v>
      </c>
      <c r="F957" s="5">
        <v>94</v>
      </c>
      <c r="G957" s="5">
        <v>0</v>
      </c>
      <c r="H957" s="5">
        <v>0</v>
      </c>
      <c r="I957" s="5">
        <v>43</v>
      </c>
      <c r="J957" s="5">
        <v>93.75</v>
      </c>
      <c r="K957" s="5">
        <v>0.32800000000000001</v>
      </c>
      <c r="L957" s="5">
        <v>100</v>
      </c>
      <c r="M957" s="5"/>
      <c r="N957" s="5"/>
      <c r="O957" s="5"/>
      <c r="P957" s="5"/>
      <c r="Q957" s="5">
        <v>98</v>
      </c>
      <c r="R957" s="5">
        <v>7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42</v>
      </c>
      <c r="Z957" s="5">
        <v>87.5</v>
      </c>
      <c r="AA957" s="5">
        <v>0.26500000000000001</v>
      </c>
      <c r="AB957" s="5">
        <v>100</v>
      </c>
      <c r="AC957" s="5"/>
      <c r="AD957" s="5">
        <v>97</v>
      </c>
      <c r="AE957" s="5">
        <v>6</v>
      </c>
      <c r="AF957" s="5">
        <v>0</v>
      </c>
      <c r="AG957" s="5">
        <v>0</v>
      </c>
      <c r="AH957" s="5">
        <v>0</v>
      </c>
      <c r="AI957" s="5">
        <v>34</v>
      </c>
      <c r="AJ957" s="5">
        <v>0</v>
      </c>
      <c r="AK957" s="5">
        <v>0</v>
      </c>
      <c r="AL957" s="5">
        <v>42</v>
      </c>
      <c r="AM957" s="5">
        <v>100</v>
      </c>
      <c r="AN957" s="5">
        <v>0.23400000000000001</v>
      </c>
      <c r="AO957" s="5">
        <v>100</v>
      </c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</row>
    <row r="958" spans="1:52" x14ac:dyDescent="0.25">
      <c r="A958" s="5">
        <v>128</v>
      </c>
      <c r="B958" s="5">
        <v>6</v>
      </c>
      <c r="C958" s="5">
        <v>0</v>
      </c>
      <c r="D958" s="5">
        <v>0</v>
      </c>
      <c r="E958" s="5">
        <v>1</v>
      </c>
      <c r="F958" s="5">
        <v>37</v>
      </c>
      <c r="G958" s="5">
        <v>0</v>
      </c>
      <c r="H958" s="5">
        <v>0</v>
      </c>
      <c r="I958" s="5">
        <v>44</v>
      </c>
      <c r="J958" s="5">
        <v>100</v>
      </c>
      <c r="K958" s="5">
        <v>0.28100000000000003</v>
      </c>
      <c r="L958" s="5">
        <v>100</v>
      </c>
      <c r="M958" s="5"/>
      <c r="N958" s="5"/>
      <c r="O958" s="5"/>
      <c r="P958" s="5"/>
      <c r="Q958" s="5">
        <v>100</v>
      </c>
      <c r="R958" s="5">
        <v>9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10</v>
      </c>
      <c r="Y958" s="5">
        <v>0</v>
      </c>
      <c r="Z958" s="5">
        <v>12.5</v>
      </c>
      <c r="AA958" s="5">
        <v>0.56299999999999994</v>
      </c>
      <c r="AB958" s="5">
        <v>100</v>
      </c>
      <c r="AC958" s="5"/>
      <c r="AD958" s="5">
        <v>98</v>
      </c>
      <c r="AE958" s="5">
        <v>7</v>
      </c>
      <c r="AF958" s="5">
        <v>0</v>
      </c>
      <c r="AG958" s="5">
        <v>0</v>
      </c>
      <c r="AH958" s="5">
        <v>0</v>
      </c>
      <c r="AI958" s="5">
        <v>0</v>
      </c>
      <c r="AJ958" s="5">
        <v>0</v>
      </c>
      <c r="AK958" s="5">
        <v>0</v>
      </c>
      <c r="AL958" s="5">
        <v>40</v>
      </c>
      <c r="AM958" s="5">
        <v>83.333332999999996</v>
      </c>
      <c r="AN958" s="5">
        <v>0.23400000000000001</v>
      </c>
      <c r="AO958" s="5">
        <v>100</v>
      </c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</row>
    <row r="959" spans="1:52" x14ac:dyDescent="0.25">
      <c r="A959" s="5">
        <v>129</v>
      </c>
      <c r="B959" s="5">
        <v>7</v>
      </c>
      <c r="C959" s="5">
        <v>0</v>
      </c>
      <c r="D959" s="5">
        <v>0</v>
      </c>
      <c r="E959" s="5">
        <v>0</v>
      </c>
      <c r="F959" s="5">
        <v>0</v>
      </c>
      <c r="G959" s="5">
        <v>0</v>
      </c>
      <c r="H959" s="5">
        <v>0</v>
      </c>
      <c r="I959" s="5">
        <v>46</v>
      </c>
      <c r="J959" s="5">
        <v>95.833332999999996</v>
      </c>
      <c r="K959" s="5">
        <v>0.28199999999999997</v>
      </c>
      <c r="L959" s="5">
        <v>100</v>
      </c>
      <c r="M959" s="5"/>
      <c r="N959" s="5"/>
      <c r="O959" s="5"/>
      <c r="P959" s="5"/>
      <c r="Q959" s="5">
        <v>101</v>
      </c>
      <c r="R959" s="5">
        <v>9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10</v>
      </c>
      <c r="Y959" s="5">
        <v>21</v>
      </c>
      <c r="Z959" s="5">
        <v>45.833333000000003</v>
      </c>
      <c r="AA959" s="5">
        <v>0.375</v>
      </c>
      <c r="AB959" s="5">
        <v>100</v>
      </c>
      <c r="AC959" s="5"/>
      <c r="AD959" s="5">
        <v>100</v>
      </c>
      <c r="AE959" s="5">
        <v>9</v>
      </c>
      <c r="AF959" s="5">
        <v>0</v>
      </c>
      <c r="AG959" s="5">
        <v>0</v>
      </c>
      <c r="AH959" s="5">
        <v>0</v>
      </c>
      <c r="AI959" s="5">
        <v>0</v>
      </c>
      <c r="AJ959" s="5">
        <v>0</v>
      </c>
      <c r="AK959" s="5">
        <v>20</v>
      </c>
      <c r="AL959" s="5">
        <v>0</v>
      </c>
      <c r="AM959" s="5">
        <v>33.333333000000003</v>
      </c>
      <c r="AN959" s="5">
        <v>0.54700000000000004</v>
      </c>
      <c r="AO959" s="5">
        <v>100</v>
      </c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</row>
    <row r="960" spans="1:52" x14ac:dyDescent="0.25">
      <c r="A960" s="5">
        <v>130</v>
      </c>
      <c r="B960" s="5">
        <v>9</v>
      </c>
      <c r="C960" s="5">
        <v>0</v>
      </c>
      <c r="D960" s="5">
        <v>0</v>
      </c>
      <c r="E960" s="5">
        <v>0</v>
      </c>
      <c r="F960" s="5">
        <v>0</v>
      </c>
      <c r="G960" s="5">
        <v>0</v>
      </c>
      <c r="H960" s="5">
        <v>0</v>
      </c>
      <c r="I960" s="5">
        <v>0</v>
      </c>
      <c r="J960" s="5">
        <v>41.666666999999997</v>
      </c>
      <c r="K960" s="5">
        <v>1</v>
      </c>
      <c r="L960" s="5">
        <v>100</v>
      </c>
      <c r="M960" s="5"/>
      <c r="N960" s="5"/>
      <c r="O960" s="5"/>
      <c r="P960" s="5"/>
      <c r="Q960" s="5">
        <v>102</v>
      </c>
      <c r="R960" s="5">
        <v>10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22</v>
      </c>
      <c r="Z960" s="5">
        <v>45.833333000000003</v>
      </c>
      <c r="AA960" s="5">
        <v>0.39100000000000001</v>
      </c>
      <c r="AB960" s="5">
        <v>100</v>
      </c>
      <c r="AC960" s="5"/>
      <c r="AD960" s="5">
        <v>101</v>
      </c>
      <c r="AE960" s="5">
        <v>9</v>
      </c>
      <c r="AF960" s="5">
        <v>0</v>
      </c>
      <c r="AG960" s="5">
        <v>0</v>
      </c>
      <c r="AH960" s="5">
        <v>0</v>
      </c>
      <c r="AI960" s="5">
        <v>0</v>
      </c>
      <c r="AJ960" s="5">
        <v>0</v>
      </c>
      <c r="AK960" s="5">
        <v>20</v>
      </c>
      <c r="AL960" s="5">
        <v>11</v>
      </c>
      <c r="AM960" s="5">
        <v>45.833333000000003</v>
      </c>
      <c r="AN960" s="5">
        <v>0.32800000000000001</v>
      </c>
      <c r="AO960" s="5">
        <v>100</v>
      </c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</row>
    <row r="961" spans="1:52" x14ac:dyDescent="0.25">
      <c r="A961" s="5">
        <v>131</v>
      </c>
      <c r="B961" s="5">
        <v>11</v>
      </c>
      <c r="C961" s="5">
        <v>0</v>
      </c>
      <c r="D961" s="5">
        <v>0</v>
      </c>
      <c r="E961" s="5">
        <v>0</v>
      </c>
      <c r="F961" s="5">
        <v>0</v>
      </c>
      <c r="G961" s="5">
        <v>0</v>
      </c>
      <c r="H961" s="5">
        <v>5</v>
      </c>
      <c r="I961" s="5">
        <v>24</v>
      </c>
      <c r="J961" s="5">
        <v>91.666667000000004</v>
      </c>
      <c r="K961" s="5">
        <v>0.437</v>
      </c>
      <c r="L961" s="5">
        <v>100</v>
      </c>
      <c r="M961" s="5"/>
      <c r="N961" s="5"/>
      <c r="O961" s="5"/>
      <c r="P961" s="5"/>
      <c r="Q961" s="5">
        <v>103</v>
      </c>
      <c r="R961" s="5">
        <v>11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30</v>
      </c>
      <c r="Y961" s="5">
        <v>0</v>
      </c>
      <c r="Z961" s="5">
        <v>50</v>
      </c>
      <c r="AA961" s="5">
        <v>0.35899999999999999</v>
      </c>
      <c r="AB961" s="5">
        <v>100</v>
      </c>
      <c r="AC961" s="5"/>
      <c r="AD961" s="5">
        <v>102</v>
      </c>
      <c r="AE961" s="5">
        <v>10</v>
      </c>
      <c r="AF961" s="5">
        <v>0</v>
      </c>
      <c r="AG961" s="5">
        <v>0</v>
      </c>
      <c r="AH961" s="5">
        <v>0</v>
      </c>
      <c r="AI961" s="5">
        <v>0</v>
      </c>
      <c r="AJ961" s="5">
        <v>0</v>
      </c>
      <c r="AK961" s="5">
        <v>25</v>
      </c>
      <c r="AL961" s="5">
        <v>12</v>
      </c>
      <c r="AM961" s="5">
        <v>31.25</v>
      </c>
      <c r="AN961" s="5">
        <v>0.313</v>
      </c>
      <c r="AO961" s="5">
        <v>100</v>
      </c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</row>
    <row r="962" spans="1:52" x14ac:dyDescent="0.25">
      <c r="A962" s="5">
        <v>132</v>
      </c>
      <c r="B962" s="5">
        <v>13</v>
      </c>
      <c r="C962" s="5">
        <v>0</v>
      </c>
      <c r="D962" s="5">
        <v>0</v>
      </c>
      <c r="E962" s="5">
        <v>0</v>
      </c>
      <c r="F962" s="5">
        <v>0</v>
      </c>
      <c r="G962" s="5">
        <v>0</v>
      </c>
      <c r="H962" s="5">
        <v>5</v>
      </c>
      <c r="I962" s="5">
        <v>6</v>
      </c>
      <c r="J962" s="5">
        <v>27.083333</v>
      </c>
      <c r="K962" s="5">
        <v>0.46899999999999997</v>
      </c>
      <c r="L962" s="5">
        <v>100</v>
      </c>
      <c r="M962" s="5"/>
      <c r="N962" s="5"/>
      <c r="O962" s="5"/>
      <c r="P962" s="5"/>
      <c r="Q962" s="5">
        <v>104</v>
      </c>
      <c r="R962" s="5">
        <v>13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10</v>
      </c>
      <c r="Y962" s="5">
        <v>36</v>
      </c>
      <c r="Z962" s="5">
        <v>93.75</v>
      </c>
      <c r="AA962" s="5">
        <v>0.437</v>
      </c>
      <c r="AB962" s="5">
        <v>100</v>
      </c>
      <c r="AC962" s="5"/>
      <c r="AD962" s="5">
        <v>103</v>
      </c>
      <c r="AE962" s="5">
        <v>11</v>
      </c>
      <c r="AF962" s="5">
        <v>0</v>
      </c>
      <c r="AG962" s="5">
        <v>0</v>
      </c>
      <c r="AH962" s="5">
        <v>0</v>
      </c>
      <c r="AI962" s="5">
        <v>0</v>
      </c>
      <c r="AJ962" s="5">
        <v>0</v>
      </c>
      <c r="AK962" s="5">
        <v>34</v>
      </c>
      <c r="AL962" s="5">
        <v>18</v>
      </c>
      <c r="AM962" s="5">
        <v>54.166666999999997</v>
      </c>
      <c r="AN962" s="5">
        <v>0.35899999999999999</v>
      </c>
      <c r="AO962" s="5">
        <v>100</v>
      </c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</row>
    <row r="963" spans="1:52" x14ac:dyDescent="0.25">
      <c r="A963" s="5">
        <v>133</v>
      </c>
      <c r="B963" s="5">
        <v>13</v>
      </c>
      <c r="C963" s="5">
        <v>0</v>
      </c>
      <c r="D963" s="5">
        <v>0</v>
      </c>
      <c r="E963" s="5">
        <v>0</v>
      </c>
      <c r="F963" s="5">
        <v>0</v>
      </c>
      <c r="G963" s="5">
        <v>0</v>
      </c>
      <c r="H963" s="5">
        <v>8</v>
      </c>
      <c r="I963" s="5">
        <v>24</v>
      </c>
      <c r="J963" s="5">
        <v>100</v>
      </c>
      <c r="K963" s="5">
        <v>0.53100000000000003</v>
      </c>
      <c r="L963" s="5">
        <v>100</v>
      </c>
      <c r="M963" s="5"/>
      <c r="N963" s="5"/>
      <c r="O963" s="5"/>
      <c r="P963" s="5"/>
      <c r="Q963" s="5">
        <v>105</v>
      </c>
      <c r="R963" s="5">
        <v>11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11</v>
      </c>
      <c r="Y963" s="5">
        <v>36</v>
      </c>
      <c r="Z963" s="5">
        <v>100</v>
      </c>
      <c r="AA963" s="5">
        <v>0.42199999999999999</v>
      </c>
      <c r="AB963" s="5">
        <v>100</v>
      </c>
      <c r="AC963" s="5"/>
      <c r="AD963" s="5">
        <v>104</v>
      </c>
      <c r="AE963" s="5">
        <v>12</v>
      </c>
      <c r="AF963" s="5">
        <v>0</v>
      </c>
      <c r="AG963" s="5">
        <v>0</v>
      </c>
      <c r="AH963" s="5">
        <v>0</v>
      </c>
      <c r="AI963" s="5">
        <v>0</v>
      </c>
      <c r="AJ963" s="5">
        <v>0</v>
      </c>
      <c r="AK963" s="5">
        <v>9</v>
      </c>
      <c r="AL963" s="5">
        <v>44</v>
      </c>
      <c r="AM963" s="5">
        <v>95.833332999999996</v>
      </c>
      <c r="AN963" s="5">
        <v>0.39100000000000001</v>
      </c>
      <c r="AO963" s="5">
        <v>100</v>
      </c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</row>
    <row r="964" spans="1:52" x14ac:dyDescent="0.25">
      <c r="A964" s="5">
        <v>134</v>
      </c>
      <c r="B964" s="5">
        <v>13</v>
      </c>
      <c r="C964" s="5">
        <v>0</v>
      </c>
      <c r="D964" s="5">
        <v>0</v>
      </c>
      <c r="E964" s="5">
        <v>0</v>
      </c>
      <c r="F964" s="5">
        <v>7</v>
      </c>
      <c r="G964" s="5">
        <v>0</v>
      </c>
      <c r="H964" s="5">
        <v>0</v>
      </c>
      <c r="I964" s="5">
        <v>2</v>
      </c>
      <c r="J964" s="5">
        <v>87.5</v>
      </c>
      <c r="K964" s="5">
        <v>0.67200000000000004</v>
      </c>
      <c r="L964" s="5">
        <v>100</v>
      </c>
      <c r="M964" s="5"/>
      <c r="N964" s="5"/>
      <c r="O964" s="5"/>
      <c r="P964" s="5"/>
      <c r="Q964" s="5">
        <v>106</v>
      </c>
      <c r="R964" s="5">
        <v>11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3</v>
      </c>
      <c r="Y964" s="5">
        <v>38</v>
      </c>
      <c r="Z964" s="5">
        <v>89.583332999999996</v>
      </c>
      <c r="AA964" s="5">
        <v>0.40699999999999997</v>
      </c>
      <c r="AB964" s="5">
        <v>100</v>
      </c>
      <c r="AC964" s="5"/>
      <c r="AD964" s="5">
        <v>105</v>
      </c>
      <c r="AE964" s="5">
        <v>10</v>
      </c>
      <c r="AF964" s="5">
        <v>0</v>
      </c>
      <c r="AG964" s="5">
        <v>0</v>
      </c>
      <c r="AH964" s="5">
        <v>0</v>
      </c>
      <c r="AI964" s="5">
        <v>0</v>
      </c>
      <c r="AJ964" s="5">
        <v>0</v>
      </c>
      <c r="AK964" s="5">
        <v>9</v>
      </c>
      <c r="AL964" s="5">
        <v>19</v>
      </c>
      <c r="AM964" s="5">
        <v>60.416666999999997</v>
      </c>
      <c r="AN964" s="5">
        <v>0.34399999999999997</v>
      </c>
      <c r="AO964" s="5">
        <v>100</v>
      </c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</row>
    <row r="965" spans="1:52" x14ac:dyDescent="0.25">
      <c r="A965" s="5">
        <v>135</v>
      </c>
      <c r="B965" s="5">
        <v>13</v>
      </c>
      <c r="C965" s="5">
        <v>0</v>
      </c>
      <c r="D965" s="5">
        <v>0</v>
      </c>
      <c r="E965" s="5">
        <v>0</v>
      </c>
      <c r="F965" s="5">
        <v>9</v>
      </c>
      <c r="G965" s="5">
        <v>0</v>
      </c>
      <c r="H965" s="5">
        <v>0</v>
      </c>
      <c r="I965" s="5">
        <v>8</v>
      </c>
      <c r="J965" s="5">
        <v>100</v>
      </c>
      <c r="K965" s="5">
        <v>0.76600000000000001</v>
      </c>
      <c r="L965" s="5">
        <v>100</v>
      </c>
      <c r="M965" s="5"/>
      <c r="N965" s="5"/>
      <c r="O965" s="5"/>
      <c r="P965" s="5"/>
      <c r="Q965" s="5">
        <v>107</v>
      </c>
      <c r="R965" s="5">
        <v>9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6</v>
      </c>
      <c r="Y965" s="5">
        <v>21</v>
      </c>
      <c r="Z965" s="5">
        <v>50</v>
      </c>
      <c r="AA965" s="5">
        <v>0.35899999999999999</v>
      </c>
      <c r="AB965" s="5">
        <v>100</v>
      </c>
      <c r="AC965" s="5"/>
      <c r="AD965" s="5">
        <v>106</v>
      </c>
      <c r="AE965" s="5">
        <v>11</v>
      </c>
      <c r="AF965" s="5">
        <v>0</v>
      </c>
      <c r="AG965" s="5">
        <v>0</v>
      </c>
      <c r="AH965" s="5">
        <v>0</v>
      </c>
      <c r="AI965" s="5">
        <v>0</v>
      </c>
      <c r="AJ965" s="5">
        <v>0</v>
      </c>
      <c r="AK965" s="5">
        <v>2</v>
      </c>
      <c r="AL965" s="5">
        <v>40</v>
      </c>
      <c r="AM965" s="5">
        <v>91.666667000000004</v>
      </c>
      <c r="AN965" s="5">
        <v>0.35899999999999999</v>
      </c>
      <c r="AO965" s="5">
        <v>100</v>
      </c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</row>
    <row r="966" spans="1:52" x14ac:dyDescent="0.25">
      <c r="A966" s="5">
        <v>136</v>
      </c>
      <c r="B966" s="5">
        <v>11</v>
      </c>
      <c r="C966" s="5">
        <v>0</v>
      </c>
      <c r="D966" s="5">
        <v>0</v>
      </c>
      <c r="E966" s="5">
        <v>0</v>
      </c>
      <c r="F966" s="5">
        <v>6</v>
      </c>
      <c r="G966" s="5">
        <v>0</v>
      </c>
      <c r="H966" s="5">
        <v>0</v>
      </c>
      <c r="I966" s="5">
        <v>28</v>
      </c>
      <c r="J966" s="5">
        <v>100</v>
      </c>
      <c r="K966" s="5">
        <v>0.53100000000000003</v>
      </c>
      <c r="L966" s="5">
        <v>100</v>
      </c>
      <c r="M966" s="5"/>
      <c r="N966" s="5"/>
      <c r="O966" s="5"/>
      <c r="P966" s="5"/>
      <c r="Q966" s="5">
        <v>108</v>
      </c>
      <c r="R966" s="5">
        <v>10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10</v>
      </c>
      <c r="Y966" s="5">
        <v>24</v>
      </c>
      <c r="Z966" s="5">
        <v>87.5</v>
      </c>
      <c r="AA966" s="5">
        <v>0.437</v>
      </c>
      <c r="AB966" s="5">
        <v>100</v>
      </c>
      <c r="AC966" s="5"/>
      <c r="AD966" s="5">
        <v>107</v>
      </c>
      <c r="AE966" s="5">
        <v>9</v>
      </c>
      <c r="AF966" s="5">
        <v>0</v>
      </c>
      <c r="AG966" s="5">
        <v>0</v>
      </c>
      <c r="AH966" s="5">
        <v>0</v>
      </c>
      <c r="AI966" s="5">
        <v>0</v>
      </c>
      <c r="AJ966" s="5">
        <v>0</v>
      </c>
      <c r="AK966" s="5">
        <v>23</v>
      </c>
      <c r="AL966" s="5">
        <v>22</v>
      </c>
      <c r="AM966" s="5">
        <v>54.166666999999997</v>
      </c>
      <c r="AN966" s="5">
        <v>0.39100000000000001</v>
      </c>
      <c r="AO966" s="5">
        <v>100</v>
      </c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</row>
    <row r="967" spans="1:52" x14ac:dyDescent="0.25">
      <c r="A967" s="5">
        <v>137</v>
      </c>
      <c r="B967" s="5">
        <v>12</v>
      </c>
      <c r="C967" s="5">
        <v>0</v>
      </c>
      <c r="D967" s="5">
        <v>0</v>
      </c>
      <c r="E967" s="5">
        <v>0</v>
      </c>
      <c r="F967" s="5">
        <v>3</v>
      </c>
      <c r="G967" s="5">
        <v>0</v>
      </c>
      <c r="H967" s="5">
        <v>0</v>
      </c>
      <c r="I967" s="5">
        <v>12</v>
      </c>
      <c r="J967" s="5">
        <v>79.166667000000004</v>
      </c>
      <c r="K967" s="5">
        <v>0.54700000000000004</v>
      </c>
      <c r="L967" s="5">
        <v>100</v>
      </c>
      <c r="M967" s="5"/>
      <c r="N967" s="5"/>
      <c r="O967" s="5"/>
      <c r="P967" s="5"/>
      <c r="Q967" s="5">
        <v>109</v>
      </c>
      <c r="R967" s="5">
        <v>10</v>
      </c>
      <c r="S967" s="5">
        <v>0</v>
      </c>
      <c r="T967" s="5">
        <v>0</v>
      </c>
      <c r="U967" s="5">
        <v>0</v>
      </c>
      <c r="V967" s="5">
        <v>10</v>
      </c>
      <c r="W967" s="5">
        <v>0</v>
      </c>
      <c r="X967" s="5">
        <v>10</v>
      </c>
      <c r="Y967" s="5">
        <v>20</v>
      </c>
      <c r="Z967" s="5">
        <v>95.833332999999996</v>
      </c>
      <c r="AA967" s="5">
        <v>0.375</v>
      </c>
      <c r="AB967" s="5">
        <v>100</v>
      </c>
      <c r="AC967" s="5"/>
      <c r="AD967" s="5">
        <v>108</v>
      </c>
      <c r="AE967" s="5">
        <v>10</v>
      </c>
      <c r="AF967" s="5">
        <v>0</v>
      </c>
      <c r="AG967" s="5">
        <v>0</v>
      </c>
      <c r="AH967" s="5">
        <v>0</v>
      </c>
      <c r="AI967" s="5">
        <v>0</v>
      </c>
      <c r="AJ967" s="5">
        <v>0</v>
      </c>
      <c r="AK967" s="5">
        <v>0</v>
      </c>
      <c r="AL967" s="5">
        <v>46</v>
      </c>
      <c r="AM967" s="5">
        <v>100</v>
      </c>
      <c r="AN967" s="5">
        <v>0.375</v>
      </c>
      <c r="AO967" s="5">
        <v>100</v>
      </c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</row>
    <row r="968" spans="1:52" x14ac:dyDescent="0.25">
      <c r="A968" s="5">
        <v>138</v>
      </c>
      <c r="B968" s="5">
        <v>10</v>
      </c>
      <c r="C968" s="5">
        <v>0</v>
      </c>
      <c r="D968" s="5">
        <v>0</v>
      </c>
      <c r="E968" s="5">
        <v>0</v>
      </c>
      <c r="F968" s="5">
        <v>20</v>
      </c>
      <c r="G968" s="5">
        <v>0</v>
      </c>
      <c r="H968" s="5">
        <v>0</v>
      </c>
      <c r="I968" s="5">
        <v>40</v>
      </c>
      <c r="J968" s="5">
        <v>95.833332999999996</v>
      </c>
      <c r="K968" s="5">
        <v>0.46899999999999997</v>
      </c>
      <c r="L968" s="5">
        <v>100</v>
      </c>
      <c r="M968" s="5"/>
      <c r="N968" s="5"/>
      <c r="O968" s="5"/>
      <c r="P968" s="5"/>
      <c r="Q968" s="5">
        <v>110</v>
      </c>
      <c r="R968" s="5">
        <v>10</v>
      </c>
      <c r="S968" s="5">
        <v>0</v>
      </c>
      <c r="T968" s="5">
        <v>0</v>
      </c>
      <c r="U968" s="5">
        <v>0</v>
      </c>
      <c r="V968" s="5">
        <v>7</v>
      </c>
      <c r="W968" s="5">
        <v>0</v>
      </c>
      <c r="X968" s="5">
        <v>10</v>
      </c>
      <c r="Y968" s="5">
        <v>16</v>
      </c>
      <c r="Z968" s="5">
        <v>95.833332999999996</v>
      </c>
      <c r="AA968" s="5">
        <v>0.39100000000000001</v>
      </c>
      <c r="AB968" s="5">
        <v>100</v>
      </c>
      <c r="AC968" s="5"/>
      <c r="AD968" s="5">
        <v>109</v>
      </c>
      <c r="AE968" s="5">
        <v>10</v>
      </c>
      <c r="AF968" s="5">
        <v>0</v>
      </c>
      <c r="AG968" s="5">
        <v>0</v>
      </c>
      <c r="AH968" s="5">
        <v>0</v>
      </c>
      <c r="AI968" s="5">
        <v>2</v>
      </c>
      <c r="AJ968" s="5">
        <v>0</v>
      </c>
      <c r="AK968" s="5">
        <v>3</v>
      </c>
      <c r="AL968" s="5">
        <v>4</v>
      </c>
      <c r="AM968" s="5">
        <v>58.333333000000003</v>
      </c>
      <c r="AN968" s="5">
        <v>0.35899999999999999</v>
      </c>
      <c r="AO968" s="5">
        <v>100</v>
      </c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</row>
    <row r="969" spans="1:52" x14ac:dyDescent="0.25">
      <c r="A969" s="5">
        <v>139</v>
      </c>
      <c r="B969" s="5">
        <v>10</v>
      </c>
      <c r="C969" s="5">
        <v>0</v>
      </c>
      <c r="D969" s="5">
        <v>0</v>
      </c>
      <c r="E969" s="5">
        <v>0</v>
      </c>
      <c r="F969" s="5">
        <v>17</v>
      </c>
      <c r="G969" s="5">
        <v>0</v>
      </c>
      <c r="H969" s="5">
        <v>0</v>
      </c>
      <c r="I969" s="5">
        <v>36</v>
      </c>
      <c r="J969" s="5">
        <v>95.833332999999996</v>
      </c>
      <c r="K969" s="5">
        <v>0.42099999999999999</v>
      </c>
      <c r="L969" s="5">
        <v>100</v>
      </c>
      <c r="M969" s="5"/>
      <c r="N969" s="5"/>
      <c r="O969" s="5"/>
      <c r="P969" s="5"/>
      <c r="Q969" s="5">
        <v>111</v>
      </c>
      <c r="R969" s="5">
        <v>9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10</v>
      </c>
      <c r="Y969" s="5">
        <v>16</v>
      </c>
      <c r="Z969" s="5">
        <v>52.083333000000003</v>
      </c>
      <c r="AA969" s="5">
        <v>0.32800000000000001</v>
      </c>
      <c r="AB969" s="5">
        <v>100</v>
      </c>
      <c r="AC969" s="5"/>
      <c r="AD969" s="5">
        <v>110</v>
      </c>
      <c r="AE969" s="5">
        <v>9</v>
      </c>
      <c r="AF969" s="5">
        <v>0</v>
      </c>
      <c r="AG969" s="5">
        <v>0</v>
      </c>
      <c r="AH969" s="5">
        <v>0</v>
      </c>
      <c r="AI969" s="5">
        <v>0</v>
      </c>
      <c r="AJ969" s="5">
        <v>0</v>
      </c>
      <c r="AK969" s="5">
        <v>0</v>
      </c>
      <c r="AL969" s="5">
        <v>48</v>
      </c>
      <c r="AM969" s="5">
        <v>100</v>
      </c>
      <c r="AN969" s="5">
        <v>0.32800000000000001</v>
      </c>
      <c r="AO969" s="5">
        <v>100</v>
      </c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</row>
    <row r="970" spans="1:52" x14ac:dyDescent="0.25">
      <c r="A970" s="5">
        <v>140</v>
      </c>
      <c r="B970" s="5">
        <v>9</v>
      </c>
      <c r="C970" s="5">
        <v>0</v>
      </c>
      <c r="D970" s="5">
        <v>0</v>
      </c>
      <c r="E970" s="5">
        <v>0</v>
      </c>
      <c r="F970" s="5">
        <v>0</v>
      </c>
      <c r="G970" s="5">
        <v>0</v>
      </c>
      <c r="H970" s="5">
        <v>0</v>
      </c>
      <c r="I970" s="5">
        <v>36</v>
      </c>
      <c r="J970" s="5">
        <v>75</v>
      </c>
      <c r="K970" s="5">
        <v>0.5</v>
      </c>
      <c r="L970" s="5">
        <v>100</v>
      </c>
      <c r="M970" s="5"/>
      <c r="N970" s="5"/>
      <c r="O970" s="5"/>
      <c r="P970" s="5"/>
      <c r="Q970" s="5">
        <v>112</v>
      </c>
      <c r="R970" s="5">
        <v>8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10</v>
      </c>
      <c r="Y970" s="5">
        <v>24</v>
      </c>
      <c r="Z970" s="5">
        <v>100</v>
      </c>
      <c r="AA970" s="5">
        <v>0.32800000000000001</v>
      </c>
      <c r="AB970" s="5">
        <v>100</v>
      </c>
      <c r="AC970" s="5"/>
      <c r="AD970" s="5">
        <v>111</v>
      </c>
      <c r="AE970" s="5">
        <v>8</v>
      </c>
      <c r="AF970" s="5">
        <v>0</v>
      </c>
      <c r="AG970" s="5">
        <v>0</v>
      </c>
      <c r="AH970" s="5">
        <v>0</v>
      </c>
      <c r="AI970" s="5">
        <v>4</v>
      </c>
      <c r="AJ970" s="5">
        <v>0</v>
      </c>
      <c r="AK970" s="5">
        <v>19</v>
      </c>
      <c r="AL970" s="5">
        <v>0</v>
      </c>
      <c r="AM970" s="5">
        <v>58.333333000000003</v>
      </c>
      <c r="AN970" s="5">
        <v>0.26600000000000001</v>
      </c>
      <c r="AO970" s="5">
        <v>100</v>
      </c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</row>
    <row r="971" spans="1:52" x14ac:dyDescent="0.25">
      <c r="A971" s="5">
        <v>141</v>
      </c>
      <c r="B971" s="5">
        <v>8</v>
      </c>
      <c r="C971" s="5">
        <v>0</v>
      </c>
      <c r="D971" s="5">
        <v>0</v>
      </c>
      <c r="E971" s="5">
        <v>0</v>
      </c>
      <c r="F971" s="5">
        <v>0</v>
      </c>
      <c r="G971" s="5">
        <v>0</v>
      </c>
      <c r="H971" s="5">
        <v>6</v>
      </c>
      <c r="I971" s="5">
        <v>0</v>
      </c>
      <c r="J971" s="5">
        <v>89.583332999999996</v>
      </c>
      <c r="K971" s="5">
        <v>0.36</v>
      </c>
      <c r="L971" s="5">
        <v>100</v>
      </c>
      <c r="M971" s="5"/>
      <c r="N971" s="5"/>
      <c r="O971" s="5"/>
      <c r="P971" s="5"/>
      <c r="Q971" s="5">
        <v>113</v>
      </c>
      <c r="R971" s="5">
        <v>6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10</v>
      </c>
      <c r="Y971" s="5">
        <v>0</v>
      </c>
      <c r="Z971" s="5">
        <v>4.1666670000000003</v>
      </c>
      <c r="AA971" s="5">
        <v>0.39100000000000001</v>
      </c>
      <c r="AB971" s="5">
        <v>100</v>
      </c>
      <c r="AC971" s="5"/>
      <c r="AD971" s="5">
        <v>112</v>
      </c>
      <c r="AE971" s="5">
        <v>8</v>
      </c>
      <c r="AF971" s="5">
        <v>0</v>
      </c>
      <c r="AG971" s="5">
        <v>0</v>
      </c>
      <c r="AH971" s="5">
        <v>0</v>
      </c>
      <c r="AI971" s="5">
        <v>0</v>
      </c>
      <c r="AJ971" s="5">
        <v>0</v>
      </c>
      <c r="AK971" s="5">
        <v>0</v>
      </c>
      <c r="AL971" s="5">
        <v>43</v>
      </c>
      <c r="AM971" s="5">
        <v>89.583332999999996</v>
      </c>
      <c r="AN971" s="5">
        <v>0.28100000000000003</v>
      </c>
      <c r="AO971" s="5">
        <v>100</v>
      </c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</row>
    <row r="972" spans="1:52" x14ac:dyDescent="0.25">
      <c r="A972" s="5">
        <v>142</v>
      </c>
      <c r="B972" s="5">
        <v>8</v>
      </c>
      <c r="C972" s="5">
        <v>0</v>
      </c>
      <c r="D972" s="5">
        <v>0</v>
      </c>
      <c r="E972" s="5">
        <v>0</v>
      </c>
      <c r="F972" s="5">
        <v>0</v>
      </c>
      <c r="G972" s="5">
        <v>0</v>
      </c>
      <c r="H972" s="5">
        <v>0</v>
      </c>
      <c r="I972" s="5">
        <v>10</v>
      </c>
      <c r="J972" s="5">
        <v>20.833333</v>
      </c>
      <c r="K972" s="5">
        <v>0.35899999999999999</v>
      </c>
      <c r="L972" s="5">
        <v>100</v>
      </c>
      <c r="M972" s="5"/>
      <c r="N972" s="5"/>
      <c r="O972" s="5"/>
      <c r="P972" s="5"/>
      <c r="Q972" s="5">
        <v>114</v>
      </c>
      <c r="R972" s="5">
        <v>11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14</v>
      </c>
      <c r="Y972" s="5">
        <v>20</v>
      </c>
      <c r="Z972" s="5">
        <v>83.333332999999996</v>
      </c>
      <c r="AA972" s="5">
        <v>0.56200000000000006</v>
      </c>
      <c r="AB972" s="5">
        <v>100</v>
      </c>
      <c r="AC972" s="5"/>
      <c r="AD972" s="5">
        <v>113</v>
      </c>
      <c r="AE972" s="5">
        <v>6</v>
      </c>
      <c r="AF972" s="5">
        <v>0</v>
      </c>
      <c r="AG972" s="5">
        <v>0</v>
      </c>
      <c r="AH972" s="5">
        <v>0</v>
      </c>
      <c r="AI972" s="5">
        <v>0</v>
      </c>
      <c r="AJ972" s="5">
        <v>0</v>
      </c>
      <c r="AK972" s="5">
        <v>40</v>
      </c>
      <c r="AL972" s="5">
        <v>0</v>
      </c>
      <c r="AM972" s="5">
        <v>37.5</v>
      </c>
      <c r="AN972" s="5">
        <v>0.23400000000000001</v>
      </c>
      <c r="AO972" s="5">
        <v>100</v>
      </c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</row>
    <row r="973" spans="1:52" x14ac:dyDescent="0.25">
      <c r="A973" s="5">
        <v>143</v>
      </c>
      <c r="B973" s="5">
        <v>11</v>
      </c>
      <c r="C973" s="5">
        <v>0</v>
      </c>
      <c r="D973" s="5">
        <v>0</v>
      </c>
      <c r="E973" s="5">
        <v>0</v>
      </c>
      <c r="F973" s="5">
        <v>0</v>
      </c>
      <c r="G973" s="5">
        <v>0</v>
      </c>
      <c r="H973" s="5">
        <v>10</v>
      </c>
      <c r="I973" s="5">
        <v>1</v>
      </c>
      <c r="J973" s="5">
        <v>75</v>
      </c>
      <c r="K973" s="5">
        <v>0.40600000000000003</v>
      </c>
      <c r="L973" s="5">
        <v>100</v>
      </c>
      <c r="M973" s="5"/>
      <c r="N973" s="5"/>
      <c r="O973" s="5"/>
      <c r="P973" s="5"/>
      <c r="Q973" s="5">
        <v>115</v>
      </c>
      <c r="R973" s="5">
        <v>12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20</v>
      </c>
      <c r="Y973" s="5">
        <v>0</v>
      </c>
      <c r="Z973" s="5">
        <v>31.25</v>
      </c>
      <c r="AA973" s="5">
        <v>0.45400000000000001</v>
      </c>
      <c r="AB973" s="5">
        <v>100</v>
      </c>
      <c r="AC973" s="5"/>
      <c r="AD973" s="5">
        <v>114</v>
      </c>
      <c r="AE973" s="5">
        <v>11</v>
      </c>
      <c r="AF973" s="5">
        <v>0</v>
      </c>
      <c r="AG973" s="5">
        <v>0</v>
      </c>
      <c r="AH973" s="5">
        <v>0</v>
      </c>
      <c r="AI973" s="5">
        <v>0</v>
      </c>
      <c r="AJ973" s="5">
        <v>0</v>
      </c>
      <c r="AK973" s="5">
        <v>0</v>
      </c>
      <c r="AL973" s="5">
        <v>28</v>
      </c>
      <c r="AM973" s="5">
        <v>58.333333000000003</v>
      </c>
      <c r="AN973" s="5">
        <v>0.313</v>
      </c>
      <c r="AO973" s="5">
        <v>100</v>
      </c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</row>
    <row r="974" spans="1:52" x14ac:dyDescent="0.25">
      <c r="A974" s="5">
        <v>144</v>
      </c>
      <c r="B974" s="5">
        <v>14</v>
      </c>
      <c r="C974" s="5">
        <v>0</v>
      </c>
      <c r="D974" s="5">
        <v>0</v>
      </c>
      <c r="E974" s="5">
        <v>0</v>
      </c>
      <c r="F974" s="5">
        <v>0</v>
      </c>
      <c r="G974" s="5">
        <v>0</v>
      </c>
      <c r="H974" s="5">
        <v>10</v>
      </c>
      <c r="I974" s="5">
        <v>10</v>
      </c>
      <c r="J974" s="5">
        <v>31.25</v>
      </c>
      <c r="K974" s="5">
        <v>0.54700000000000004</v>
      </c>
      <c r="L974" s="5">
        <v>100</v>
      </c>
      <c r="M974" s="5"/>
      <c r="N974" s="5"/>
      <c r="O974" s="5"/>
      <c r="P974" s="5"/>
      <c r="Q974" s="5">
        <v>116</v>
      </c>
      <c r="R974" s="5">
        <v>14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31</v>
      </c>
      <c r="Y974" s="5">
        <v>11</v>
      </c>
      <c r="Z974" s="5">
        <v>64.583332999999996</v>
      </c>
      <c r="AA974" s="5">
        <v>0.45300000000000001</v>
      </c>
      <c r="AB974" s="5">
        <v>100</v>
      </c>
      <c r="AC974" s="5"/>
      <c r="AD974" s="5">
        <v>115</v>
      </c>
      <c r="AE974" s="5">
        <v>12</v>
      </c>
      <c r="AF974" s="5">
        <v>0</v>
      </c>
      <c r="AG974" s="5">
        <v>0</v>
      </c>
      <c r="AH974" s="5">
        <v>0</v>
      </c>
      <c r="AI974" s="5">
        <v>0</v>
      </c>
      <c r="AJ974" s="5">
        <v>0</v>
      </c>
      <c r="AK974" s="5">
        <v>59</v>
      </c>
      <c r="AL974" s="5">
        <v>0</v>
      </c>
      <c r="AM974" s="5">
        <v>66.666667000000004</v>
      </c>
      <c r="AN974" s="5">
        <v>0.34399999999999997</v>
      </c>
      <c r="AO974" s="5">
        <v>100</v>
      </c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</row>
    <row r="975" spans="1:52" x14ac:dyDescent="0.25">
      <c r="A975" s="5">
        <v>145</v>
      </c>
      <c r="B975" s="5">
        <v>14</v>
      </c>
      <c r="C975" s="5">
        <v>0</v>
      </c>
      <c r="D975" s="5">
        <v>0</v>
      </c>
      <c r="E975" s="5">
        <v>0</v>
      </c>
      <c r="F975" s="5">
        <v>0</v>
      </c>
      <c r="G975" s="5">
        <v>0</v>
      </c>
      <c r="H975" s="5">
        <v>10</v>
      </c>
      <c r="I975" s="5">
        <v>24</v>
      </c>
      <c r="J975" s="5">
        <v>75</v>
      </c>
      <c r="K975" s="5">
        <v>0.56299999999999994</v>
      </c>
      <c r="L975" s="5">
        <v>100</v>
      </c>
      <c r="M975" s="5"/>
      <c r="N975" s="5"/>
      <c r="O975" s="5"/>
      <c r="P975" s="5"/>
      <c r="Q975" s="5">
        <v>117</v>
      </c>
      <c r="R975" s="5">
        <v>16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60</v>
      </c>
      <c r="Y975" s="5">
        <v>40</v>
      </c>
      <c r="Z975" s="5">
        <v>100</v>
      </c>
      <c r="AA975" s="5">
        <v>0.56200000000000006</v>
      </c>
      <c r="AB975" s="5">
        <v>100</v>
      </c>
      <c r="AC975" s="5"/>
      <c r="AD975" s="5">
        <v>116</v>
      </c>
      <c r="AE975" s="5">
        <v>14</v>
      </c>
      <c r="AF975" s="5">
        <v>0</v>
      </c>
      <c r="AG975" s="5">
        <v>0</v>
      </c>
      <c r="AH975" s="5">
        <v>0</v>
      </c>
      <c r="AI975" s="5">
        <v>0</v>
      </c>
      <c r="AJ975" s="5">
        <v>0</v>
      </c>
      <c r="AK975" s="5">
        <v>52</v>
      </c>
      <c r="AL975" s="5">
        <v>30</v>
      </c>
      <c r="AM975" s="5">
        <v>91.666667000000004</v>
      </c>
      <c r="AN975" s="5">
        <v>0.42099999999999999</v>
      </c>
      <c r="AO975" s="5">
        <v>100</v>
      </c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</row>
    <row r="976" spans="1:52" x14ac:dyDescent="0.25">
      <c r="A976" s="5">
        <v>146</v>
      </c>
      <c r="B976" s="5">
        <v>17</v>
      </c>
      <c r="C976" s="5">
        <v>0</v>
      </c>
      <c r="D976" s="5">
        <v>0</v>
      </c>
      <c r="E976" s="5">
        <v>0</v>
      </c>
      <c r="F976" s="5">
        <v>0</v>
      </c>
      <c r="G976" s="5">
        <v>0</v>
      </c>
      <c r="H976" s="5">
        <v>16</v>
      </c>
      <c r="I976" s="5">
        <v>22</v>
      </c>
      <c r="J976" s="5">
        <v>100</v>
      </c>
      <c r="K976" s="5">
        <v>0.64</v>
      </c>
      <c r="L976" s="5">
        <v>100</v>
      </c>
      <c r="M976" s="5"/>
      <c r="N976" s="5"/>
      <c r="O976" s="5"/>
      <c r="P976" s="5"/>
      <c r="Q976" s="5">
        <v>118</v>
      </c>
      <c r="R976" s="5">
        <v>16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41</v>
      </c>
      <c r="Z976" s="5">
        <v>85.416667000000004</v>
      </c>
      <c r="AA976" s="5">
        <v>0.625</v>
      </c>
      <c r="AB976" s="5">
        <v>100</v>
      </c>
      <c r="AC976" s="5"/>
      <c r="AD976" s="5">
        <v>117</v>
      </c>
      <c r="AE976" s="5">
        <v>15</v>
      </c>
      <c r="AF976" s="5">
        <v>0</v>
      </c>
      <c r="AG976" s="5">
        <v>0</v>
      </c>
      <c r="AH976" s="5">
        <v>0</v>
      </c>
      <c r="AI976" s="5">
        <v>0</v>
      </c>
      <c r="AJ976" s="5">
        <v>0</v>
      </c>
      <c r="AK976" s="5">
        <v>0</v>
      </c>
      <c r="AL976" s="5">
        <v>46</v>
      </c>
      <c r="AM976" s="5">
        <v>95.833332999999996</v>
      </c>
      <c r="AN976" s="5">
        <v>0.48499999999999999</v>
      </c>
      <c r="AO976" s="5">
        <v>100</v>
      </c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</row>
    <row r="977" spans="1:52" x14ac:dyDescent="0.25">
      <c r="A977" s="5">
        <v>147</v>
      </c>
      <c r="B977" s="5">
        <v>17</v>
      </c>
      <c r="C977" s="5">
        <v>0</v>
      </c>
      <c r="D977" s="5">
        <v>0</v>
      </c>
      <c r="E977" s="5">
        <v>0</v>
      </c>
      <c r="F977" s="5">
        <v>0</v>
      </c>
      <c r="G977" s="5">
        <v>0</v>
      </c>
      <c r="H977" s="5">
        <v>74</v>
      </c>
      <c r="I977" s="5">
        <v>29</v>
      </c>
      <c r="J977" s="5">
        <v>97.916667000000004</v>
      </c>
      <c r="K977" s="5">
        <v>0.76600000000000001</v>
      </c>
      <c r="L977" s="5">
        <v>100</v>
      </c>
      <c r="M977" s="5"/>
      <c r="N977" s="5"/>
      <c r="O977" s="5"/>
      <c r="P977" s="5"/>
      <c r="Q977" s="5">
        <v>119</v>
      </c>
      <c r="R977" s="5">
        <v>14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59</v>
      </c>
      <c r="Y977" s="5">
        <v>0</v>
      </c>
      <c r="Z977" s="5">
        <v>97.916667000000004</v>
      </c>
      <c r="AA977" s="5">
        <v>0.51600000000000001</v>
      </c>
      <c r="AB977" s="5">
        <v>100</v>
      </c>
      <c r="AC977" s="5"/>
      <c r="AD977" s="5">
        <v>118</v>
      </c>
      <c r="AE977" s="5">
        <v>15</v>
      </c>
      <c r="AF977" s="5">
        <v>0</v>
      </c>
      <c r="AG977" s="5">
        <v>0</v>
      </c>
      <c r="AH977" s="5">
        <v>0</v>
      </c>
      <c r="AI977" s="5">
        <v>0</v>
      </c>
      <c r="AJ977" s="5">
        <v>0</v>
      </c>
      <c r="AK977" s="5">
        <v>169</v>
      </c>
      <c r="AL977" s="5">
        <v>2</v>
      </c>
      <c r="AM977" s="5">
        <v>100</v>
      </c>
      <c r="AN977" s="5">
        <v>0.5</v>
      </c>
      <c r="AO977" s="5">
        <v>100</v>
      </c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</row>
    <row r="978" spans="1:52" x14ac:dyDescent="0.25">
      <c r="A978" s="5">
        <v>148</v>
      </c>
      <c r="B978" s="5">
        <v>15</v>
      </c>
      <c r="C978" s="5">
        <v>0</v>
      </c>
      <c r="D978" s="5">
        <v>0</v>
      </c>
      <c r="E978" s="5">
        <v>0</v>
      </c>
      <c r="F978" s="5">
        <v>0</v>
      </c>
      <c r="G978" s="5">
        <v>0</v>
      </c>
      <c r="H978" s="5">
        <v>30</v>
      </c>
      <c r="I978" s="5">
        <v>26</v>
      </c>
      <c r="J978" s="5">
        <v>85.416667000000004</v>
      </c>
      <c r="K978" s="5">
        <v>0.57799999999999996</v>
      </c>
      <c r="L978" s="5">
        <v>100</v>
      </c>
      <c r="M978" s="5"/>
      <c r="N978" s="5"/>
      <c r="O978" s="5"/>
      <c r="P978" s="5"/>
      <c r="Q978" s="5">
        <v>120</v>
      </c>
      <c r="R978" s="5">
        <v>15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19</v>
      </c>
      <c r="Y978" s="5">
        <v>2</v>
      </c>
      <c r="Z978" s="5">
        <v>95.833332999999996</v>
      </c>
      <c r="AA978" s="5">
        <v>0.54700000000000004</v>
      </c>
      <c r="AB978" s="5">
        <v>100</v>
      </c>
      <c r="AC978" s="5"/>
      <c r="AD978" s="5">
        <v>120</v>
      </c>
      <c r="AE978" s="5">
        <v>15</v>
      </c>
      <c r="AF978" s="5">
        <v>0</v>
      </c>
      <c r="AG978" s="5">
        <v>0</v>
      </c>
      <c r="AH978" s="5">
        <v>0</v>
      </c>
      <c r="AI978" s="5">
        <v>0</v>
      </c>
      <c r="AJ978" s="5">
        <v>0</v>
      </c>
      <c r="AK978" s="5">
        <v>15</v>
      </c>
      <c r="AL978" s="5">
        <v>0</v>
      </c>
      <c r="AM978" s="5">
        <v>93.75</v>
      </c>
      <c r="AN978" s="5">
        <v>1.7649999999999999</v>
      </c>
      <c r="AO978" s="5">
        <v>100</v>
      </c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</row>
    <row r="979" spans="1:52" x14ac:dyDescent="0.25">
      <c r="A979" s="5">
        <v>149</v>
      </c>
      <c r="B979" s="5">
        <v>15</v>
      </c>
      <c r="C979" s="5">
        <v>0</v>
      </c>
      <c r="D979" s="5">
        <v>0</v>
      </c>
      <c r="E979" s="5">
        <v>0</v>
      </c>
      <c r="F979" s="5">
        <v>2</v>
      </c>
      <c r="G979" s="5">
        <v>0</v>
      </c>
      <c r="H979" s="5">
        <v>0</v>
      </c>
      <c r="I979" s="5">
        <v>40</v>
      </c>
      <c r="J979" s="5">
        <v>100</v>
      </c>
      <c r="K979" s="5">
        <v>0.57799999999999996</v>
      </c>
      <c r="L979" s="5">
        <v>100</v>
      </c>
      <c r="M979" s="5"/>
      <c r="N979" s="5"/>
      <c r="O979" s="5"/>
      <c r="P979" s="5"/>
      <c r="Q979" s="5">
        <v>121</v>
      </c>
      <c r="R979" s="5">
        <v>16</v>
      </c>
      <c r="S979" s="5">
        <v>0</v>
      </c>
      <c r="T979" s="5">
        <v>0</v>
      </c>
      <c r="U979" s="5">
        <v>0</v>
      </c>
      <c r="V979" s="5">
        <v>2</v>
      </c>
      <c r="W979" s="5">
        <v>0</v>
      </c>
      <c r="X979" s="5">
        <v>1</v>
      </c>
      <c r="Y979" s="5">
        <v>8</v>
      </c>
      <c r="Z979" s="5">
        <v>100</v>
      </c>
      <c r="AA979" s="5">
        <v>0.67200000000000004</v>
      </c>
      <c r="AB979" s="5">
        <v>100</v>
      </c>
      <c r="AC979" s="5"/>
      <c r="AD979" s="5">
        <v>121</v>
      </c>
      <c r="AE979" s="5">
        <v>16</v>
      </c>
      <c r="AF979" s="5">
        <v>0</v>
      </c>
      <c r="AG979" s="5">
        <v>0</v>
      </c>
      <c r="AH979" s="5">
        <v>0</v>
      </c>
      <c r="AI979" s="5">
        <v>10</v>
      </c>
      <c r="AJ979" s="5">
        <v>0</v>
      </c>
      <c r="AK979" s="5">
        <v>0</v>
      </c>
      <c r="AL979" s="5">
        <v>24</v>
      </c>
      <c r="AM979" s="5">
        <v>100</v>
      </c>
      <c r="AN979" s="5">
        <v>0.68799999999999994</v>
      </c>
      <c r="AO979" s="5">
        <v>100</v>
      </c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</row>
    <row r="980" spans="1:52" x14ac:dyDescent="0.25">
      <c r="A980" s="5">
        <v>150</v>
      </c>
      <c r="B980" s="5">
        <v>16</v>
      </c>
      <c r="C980" s="5">
        <v>0</v>
      </c>
      <c r="D980" s="5">
        <v>0</v>
      </c>
      <c r="E980" s="5">
        <v>0</v>
      </c>
      <c r="F980" s="5">
        <v>29</v>
      </c>
      <c r="G980" s="5">
        <v>0</v>
      </c>
      <c r="H980" s="5">
        <v>0</v>
      </c>
      <c r="I980" s="5">
        <v>36</v>
      </c>
      <c r="J980" s="5">
        <v>100</v>
      </c>
      <c r="K980" s="5">
        <v>0.61</v>
      </c>
      <c r="L980" s="5">
        <v>100</v>
      </c>
      <c r="M980" s="5"/>
      <c r="N980" s="5"/>
      <c r="O980" s="5"/>
      <c r="P980" s="5"/>
      <c r="Q980" s="5">
        <v>122</v>
      </c>
      <c r="R980" s="5">
        <v>12</v>
      </c>
      <c r="S980" s="5">
        <v>0</v>
      </c>
      <c r="T980" s="5">
        <v>0</v>
      </c>
      <c r="U980" s="5">
        <v>0</v>
      </c>
      <c r="V980" s="5">
        <v>12</v>
      </c>
      <c r="W980" s="5">
        <v>0</v>
      </c>
      <c r="X980" s="5">
        <v>6</v>
      </c>
      <c r="Y980" s="5">
        <v>0</v>
      </c>
      <c r="Z980" s="5">
        <v>100</v>
      </c>
      <c r="AA980" s="5">
        <v>0.5</v>
      </c>
      <c r="AB980" s="5">
        <v>100</v>
      </c>
      <c r="AC980" s="5"/>
      <c r="AD980" s="5">
        <v>122</v>
      </c>
      <c r="AE980" s="5">
        <v>16</v>
      </c>
      <c r="AF980" s="5">
        <v>0</v>
      </c>
      <c r="AG980" s="5">
        <v>0</v>
      </c>
      <c r="AH980" s="5">
        <v>0</v>
      </c>
      <c r="AI980" s="5">
        <v>97</v>
      </c>
      <c r="AJ980" s="5">
        <v>0</v>
      </c>
      <c r="AK980" s="5">
        <v>0</v>
      </c>
      <c r="AL980" s="5">
        <v>4</v>
      </c>
      <c r="AM980" s="5">
        <v>100</v>
      </c>
      <c r="AN980" s="5">
        <v>0.64100000000000001</v>
      </c>
      <c r="AO980" s="5">
        <v>100</v>
      </c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</row>
    <row r="981" spans="1:52" x14ac:dyDescent="0.25">
      <c r="A981" s="5">
        <v>151</v>
      </c>
      <c r="B981" s="5">
        <v>14</v>
      </c>
      <c r="C981" s="5">
        <v>0</v>
      </c>
      <c r="D981" s="5">
        <v>0</v>
      </c>
      <c r="E981" s="5">
        <v>0</v>
      </c>
      <c r="F981" s="5">
        <v>36</v>
      </c>
      <c r="G981" s="5">
        <v>0</v>
      </c>
      <c r="H981" s="5">
        <v>0</v>
      </c>
      <c r="I981" s="5">
        <v>28</v>
      </c>
      <c r="J981" s="5">
        <v>100</v>
      </c>
      <c r="K981" s="5">
        <v>0.59299999999999997</v>
      </c>
      <c r="L981" s="5">
        <v>100</v>
      </c>
      <c r="M981" s="5"/>
      <c r="N981" s="5"/>
      <c r="O981" s="5"/>
      <c r="P981" s="5"/>
      <c r="Q981" s="5">
        <v>123</v>
      </c>
      <c r="R981" s="5">
        <v>11</v>
      </c>
      <c r="S981" s="5">
        <v>0</v>
      </c>
      <c r="T981" s="5">
        <v>0</v>
      </c>
      <c r="U981" s="5">
        <v>0</v>
      </c>
      <c r="V981" s="5">
        <v>8</v>
      </c>
      <c r="W981" s="5">
        <v>0</v>
      </c>
      <c r="X981" s="5">
        <v>0</v>
      </c>
      <c r="Y981" s="5">
        <v>32</v>
      </c>
      <c r="Z981" s="5">
        <v>100</v>
      </c>
      <c r="AA981" s="5">
        <v>0.437</v>
      </c>
      <c r="AB981" s="5">
        <v>100</v>
      </c>
      <c r="AC981" s="5"/>
      <c r="AD981" s="5">
        <v>123</v>
      </c>
      <c r="AE981" s="5">
        <v>12</v>
      </c>
      <c r="AF981" s="5">
        <v>0</v>
      </c>
      <c r="AG981" s="5">
        <v>0</v>
      </c>
      <c r="AH981" s="5">
        <v>0</v>
      </c>
      <c r="AI981" s="5">
        <v>0</v>
      </c>
      <c r="AJ981" s="5">
        <v>0</v>
      </c>
      <c r="AK981" s="5">
        <v>0</v>
      </c>
      <c r="AL981" s="5">
        <v>42</v>
      </c>
      <c r="AM981" s="5">
        <v>87.5</v>
      </c>
      <c r="AN981" s="5">
        <v>0.48399999999999999</v>
      </c>
      <c r="AO981" s="5">
        <v>100</v>
      </c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</row>
    <row r="982" spans="1:52" x14ac:dyDescent="0.25">
      <c r="A982" s="5">
        <v>152</v>
      </c>
      <c r="B982" s="5">
        <v>12</v>
      </c>
      <c r="C982" s="5">
        <v>0</v>
      </c>
      <c r="D982" s="5">
        <v>0</v>
      </c>
      <c r="E982" s="5">
        <v>0</v>
      </c>
      <c r="F982" s="5">
        <v>26</v>
      </c>
      <c r="G982" s="5">
        <v>0</v>
      </c>
      <c r="H982" s="5">
        <v>0</v>
      </c>
      <c r="I982" s="5">
        <v>26</v>
      </c>
      <c r="J982" s="5">
        <v>87.5</v>
      </c>
      <c r="K982" s="5">
        <v>0.51600000000000001</v>
      </c>
      <c r="L982" s="5">
        <v>100</v>
      </c>
      <c r="M982" s="5"/>
      <c r="N982" s="5"/>
      <c r="O982" s="5"/>
      <c r="P982" s="5"/>
      <c r="Q982" s="5">
        <v>124</v>
      </c>
      <c r="R982" s="5">
        <v>9</v>
      </c>
      <c r="S982" s="5">
        <v>0</v>
      </c>
      <c r="T982" s="5">
        <v>0</v>
      </c>
      <c r="U982" s="5">
        <v>0</v>
      </c>
      <c r="V982" s="5">
        <v>31</v>
      </c>
      <c r="W982" s="5">
        <v>0</v>
      </c>
      <c r="X982" s="5">
        <v>0</v>
      </c>
      <c r="Y982" s="5">
        <v>31</v>
      </c>
      <c r="Z982" s="5">
        <v>93.75</v>
      </c>
      <c r="AA982" s="5">
        <v>0.35899999999999999</v>
      </c>
      <c r="AB982" s="5">
        <v>100</v>
      </c>
      <c r="AC982" s="5"/>
      <c r="AD982" s="5">
        <v>124</v>
      </c>
      <c r="AE982" s="5">
        <v>10</v>
      </c>
      <c r="AF982" s="5">
        <v>0</v>
      </c>
      <c r="AG982" s="5">
        <v>0</v>
      </c>
      <c r="AH982" s="5">
        <v>0</v>
      </c>
      <c r="AI982" s="5">
        <v>42</v>
      </c>
      <c r="AJ982" s="5">
        <v>0</v>
      </c>
      <c r="AK982" s="5">
        <v>0</v>
      </c>
      <c r="AL982" s="5">
        <v>0</v>
      </c>
      <c r="AM982" s="5">
        <v>91.666667000000004</v>
      </c>
      <c r="AN982" s="5">
        <v>0.39100000000000001</v>
      </c>
      <c r="AO982" s="5">
        <v>100</v>
      </c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</row>
    <row r="983" spans="1:52" x14ac:dyDescent="0.25">
      <c r="A983" s="5">
        <v>153</v>
      </c>
      <c r="B983" s="5">
        <v>10</v>
      </c>
      <c r="C983" s="5">
        <v>0</v>
      </c>
      <c r="D983" s="5">
        <v>0</v>
      </c>
      <c r="E983" s="5">
        <v>0</v>
      </c>
      <c r="F983" s="5">
        <v>46</v>
      </c>
      <c r="G983" s="5">
        <v>0</v>
      </c>
      <c r="H983" s="5">
        <v>0</v>
      </c>
      <c r="I983" s="5">
        <v>29</v>
      </c>
      <c r="J983" s="5">
        <v>89.583332999999996</v>
      </c>
      <c r="K983" s="5">
        <v>0.59399999999999997</v>
      </c>
      <c r="L983" s="5">
        <v>100</v>
      </c>
      <c r="M983" s="5"/>
      <c r="N983" s="5"/>
      <c r="O983" s="5"/>
      <c r="P983" s="5"/>
      <c r="Q983" s="5">
        <v>125</v>
      </c>
      <c r="R983" s="5">
        <v>8</v>
      </c>
      <c r="S983" s="5">
        <v>0</v>
      </c>
      <c r="T983" s="5">
        <v>0</v>
      </c>
      <c r="U983" s="5">
        <v>0</v>
      </c>
      <c r="V983" s="5">
        <v>20</v>
      </c>
      <c r="W983" s="5">
        <v>0</v>
      </c>
      <c r="X983" s="5">
        <v>0</v>
      </c>
      <c r="Y983" s="5">
        <v>38</v>
      </c>
      <c r="Z983" s="5">
        <v>100</v>
      </c>
      <c r="AA983" s="5">
        <v>0.36</v>
      </c>
      <c r="AB983" s="5">
        <v>100</v>
      </c>
      <c r="AC983" s="5"/>
      <c r="AD983" s="5">
        <v>125</v>
      </c>
      <c r="AE983" s="5">
        <v>10</v>
      </c>
      <c r="AF983" s="5">
        <v>0</v>
      </c>
      <c r="AG983" s="5">
        <v>0</v>
      </c>
      <c r="AH983" s="5">
        <v>17</v>
      </c>
      <c r="AI983" s="5">
        <v>121</v>
      </c>
      <c r="AJ983" s="5">
        <v>0</v>
      </c>
      <c r="AK983" s="5">
        <v>0</v>
      </c>
      <c r="AL983" s="5">
        <v>22</v>
      </c>
      <c r="AM983" s="5">
        <v>100</v>
      </c>
      <c r="AN983" s="5">
        <v>0.35899999999999999</v>
      </c>
      <c r="AO983" s="5">
        <v>100</v>
      </c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</row>
    <row r="984" spans="1:52" x14ac:dyDescent="0.25">
      <c r="A984" s="5">
        <v>154</v>
      </c>
      <c r="B984" s="5">
        <v>9</v>
      </c>
      <c r="C984" s="5">
        <v>0</v>
      </c>
      <c r="D984" s="5">
        <v>0</v>
      </c>
      <c r="E984" s="5">
        <v>0</v>
      </c>
      <c r="F984" s="5">
        <v>53</v>
      </c>
      <c r="G984" s="5">
        <v>0</v>
      </c>
      <c r="H984" s="5">
        <v>0</v>
      </c>
      <c r="I984" s="5">
        <v>29</v>
      </c>
      <c r="J984" s="5">
        <v>97.916667000000004</v>
      </c>
      <c r="K984" s="5">
        <v>0.51500000000000001</v>
      </c>
      <c r="L984" s="5">
        <v>100</v>
      </c>
      <c r="M984" s="5"/>
      <c r="N984" s="5"/>
      <c r="O984" s="5"/>
      <c r="P984" s="5"/>
      <c r="Q984" s="5">
        <v>126</v>
      </c>
      <c r="R984" s="5">
        <v>7</v>
      </c>
      <c r="S984" s="5">
        <v>0</v>
      </c>
      <c r="T984" s="5">
        <v>0</v>
      </c>
      <c r="U984" s="5">
        <v>0</v>
      </c>
      <c r="V984" s="5">
        <v>17</v>
      </c>
      <c r="W984" s="5">
        <v>0</v>
      </c>
      <c r="X984" s="5">
        <v>0</v>
      </c>
      <c r="Y984" s="5">
        <v>34</v>
      </c>
      <c r="Z984" s="5">
        <v>100</v>
      </c>
      <c r="AA984" s="5">
        <v>0.53100000000000003</v>
      </c>
      <c r="AB984" s="5">
        <v>100</v>
      </c>
      <c r="AC984" s="5"/>
      <c r="AD984" s="5">
        <v>126</v>
      </c>
      <c r="AE984" s="5">
        <v>8</v>
      </c>
      <c r="AF984" s="5">
        <v>0</v>
      </c>
      <c r="AG984" s="5">
        <v>0</v>
      </c>
      <c r="AH984" s="5">
        <v>0</v>
      </c>
      <c r="AI984" s="5">
        <v>0</v>
      </c>
      <c r="AJ984" s="5">
        <v>0</v>
      </c>
      <c r="AK984" s="5">
        <v>0</v>
      </c>
      <c r="AL984" s="5">
        <v>43</v>
      </c>
      <c r="AM984" s="5">
        <v>89.583332999999996</v>
      </c>
      <c r="AN984" s="5">
        <v>0.32800000000000001</v>
      </c>
      <c r="AO984" s="5">
        <v>100</v>
      </c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</row>
    <row r="985" spans="1:52" x14ac:dyDescent="0.25">
      <c r="A985" s="5">
        <v>155</v>
      </c>
      <c r="B985" s="5">
        <v>7</v>
      </c>
      <c r="C985" s="5">
        <v>0</v>
      </c>
      <c r="D985" s="5">
        <v>0</v>
      </c>
      <c r="E985" s="5">
        <v>0</v>
      </c>
      <c r="F985" s="5">
        <v>19</v>
      </c>
      <c r="G985" s="5">
        <v>0</v>
      </c>
      <c r="H985" s="5">
        <v>0</v>
      </c>
      <c r="I985" s="5">
        <v>35</v>
      </c>
      <c r="J985" s="5">
        <v>97.916667000000004</v>
      </c>
      <c r="K985" s="5">
        <v>0.32900000000000001</v>
      </c>
      <c r="L985" s="5">
        <v>100</v>
      </c>
      <c r="M985" s="5"/>
      <c r="N985" s="5"/>
      <c r="O985" s="5"/>
      <c r="P985" s="5"/>
      <c r="Q985" s="5">
        <v>127</v>
      </c>
      <c r="R985" s="5">
        <v>5</v>
      </c>
      <c r="S985" s="5">
        <v>0</v>
      </c>
      <c r="T985" s="5">
        <v>0</v>
      </c>
      <c r="U985" s="5">
        <v>0</v>
      </c>
      <c r="V985" s="5">
        <v>24</v>
      </c>
      <c r="W985" s="5">
        <v>0</v>
      </c>
      <c r="X985" s="5">
        <v>0</v>
      </c>
      <c r="Y985" s="5">
        <v>37</v>
      </c>
      <c r="Z985" s="5">
        <v>93.75</v>
      </c>
      <c r="AA985" s="5">
        <v>0.5</v>
      </c>
      <c r="AB985" s="5">
        <v>100</v>
      </c>
      <c r="AC985" s="5"/>
      <c r="AD985" s="5">
        <v>127</v>
      </c>
      <c r="AE985" s="5">
        <v>6</v>
      </c>
      <c r="AF985" s="5">
        <v>0</v>
      </c>
      <c r="AG985" s="5">
        <v>0</v>
      </c>
      <c r="AH985" s="5">
        <v>18</v>
      </c>
      <c r="AI985" s="5">
        <v>76</v>
      </c>
      <c r="AJ985" s="5">
        <v>0</v>
      </c>
      <c r="AK985" s="5">
        <v>0</v>
      </c>
      <c r="AL985" s="5">
        <v>0</v>
      </c>
      <c r="AM985" s="5">
        <v>100</v>
      </c>
      <c r="AN985" s="5">
        <v>0.25</v>
      </c>
      <c r="AO985" s="5">
        <v>100</v>
      </c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</row>
    <row r="986" spans="1:52" x14ac:dyDescent="0.25">
      <c r="A986" s="5">
        <v>156</v>
      </c>
      <c r="B986" s="5">
        <v>5</v>
      </c>
      <c r="C986" s="5">
        <v>0</v>
      </c>
      <c r="D986" s="5">
        <v>0</v>
      </c>
      <c r="E986" s="5">
        <v>0</v>
      </c>
      <c r="F986" s="5">
        <v>26</v>
      </c>
      <c r="G986" s="5">
        <v>0</v>
      </c>
      <c r="H986" s="5">
        <v>0</v>
      </c>
      <c r="I986" s="5">
        <v>39</v>
      </c>
      <c r="J986" s="5">
        <v>93.75</v>
      </c>
      <c r="K986" s="5">
        <v>0.26500000000000001</v>
      </c>
      <c r="L986" s="5">
        <v>100</v>
      </c>
      <c r="M986" s="5"/>
      <c r="N986" s="5"/>
      <c r="O986" s="5"/>
      <c r="P986" s="5"/>
      <c r="Q986" s="5">
        <v>128</v>
      </c>
      <c r="R986" s="5">
        <v>4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39</v>
      </c>
      <c r="Z986" s="5">
        <v>81.25</v>
      </c>
      <c r="AA986" s="5">
        <v>0.29699999999999999</v>
      </c>
      <c r="AB986" s="5">
        <v>100</v>
      </c>
      <c r="AC986" s="5"/>
      <c r="AD986" s="5">
        <v>128</v>
      </c>
      <c r="AE986" s="5">
        <v>6</v>
      </c>
      <c r="AF986" s="5">
        <v>0</v>
      </c>
      <c r="AG986" s="5">
        <v>0</v>
      </c>
      <c r="AH986" s="5">
        <v>0</v>
      </c>
      <c r="AI986" s="5">
        <v>33</v>
      </c>
      <c r="AJ986" s="5">
        <v>0</v>
      </c>
      <c r="AK986" s="5">
        <v>0</v>
      </c>
      <c r="AL986" s="5">
        <v>24</v>
      </c>
      <c r="AM986" s="5">
        <v>100</v>
      </c>
      <c r="AN986" s="5">
        <v>0.23400000000000001</v>
      </c>
      <c r="AO986" s="5">
        <v>100</v>
      </c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</row>
    <row r="987" spans="1:52" x14ac:dyDescent="0.25">
      <c r="A987" s="5">
        <v>157</v>
      </c>
      <c r="B987" s="5">
        <v>4</v>
      </c>
      <c r="C987" s="5">
        <v>0</v>
      </c>
      <c r="D987" s="5">
        <v>0</v>
      </c>
      <c r="E987" s="5">
        <v>0</v>
      </c>
      <c r="F987" s="5">
        <v>0</v>
      </c>
      <c r="G987" s="5">
        <v>0</v>
      </c>
      <c r="H987" s="5">
        <v>0</v>
      </c>
      <c r="I987" s="5">
        <v>41</v>
      </c>
      <c r="J987" s="5">
        <v>85.416667000000004</v>
      </c>
      <c r="K987" s="5">
        <v>0.20300000000000001</v>
      </c>
      <c r="L987" s="5">
        <v>100</v>
      </c>
      <c r="M987" s="5"/>
      <c r="N987" s="5"/>
      <c r="O987" s="5"/>
      <c r="P987" s="5"/>
      <c r="Q987" s="5">
        <v>131</v>
      </c>
      <c r="R987" s="5">
        <v>8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10</v>
      </c>
      <c r="Y987" s="5">
        <v>0</v>
      </c>
      <c r="Z987" s="5">
        <v>43.75</v>
      </c>
      <c r="AA987" s="5">
        <v>0.92200000000000004</v>
      </c>
      <c r="AB987" s="5">
        <v>100</v>
      </c>
      <c r="AC987" s="5"/>
      <c r="AD987" s="5">
        <v>129</v>
      </c>
      <c r="AE987" s="5">
        <v>8</v>
      </c>
      <c r="AF987" s="5">
        <v>0</v>
      </c>
      <c r="AG987" s="5">
        <v>3</v>
      </c>
      <c r="AH987" s="5">
        <v>14</v>
      </c>
      <c r="AI987" s="5">
        <v>86</v>
      </c>
      <c r="AJ987" s="5">
        <v>0</v>
      </c>
      <c r="AK987" s="5">
        <v>0</v>
      </c>
      <c r="AL987" s="5">
        <v>6</v>
      </c>
      <c r="AM987" s="5">
        <v>97.916667000000004</v>
      </c>
      <c r="AN987" s="5">
        <v>0.26600000000000001</v>
      </c>
      <c r="AO987" s="5">
        <v>100</v>
      </c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</row>
    <row r="988" spans="1:52" x14ac:dyDescent="0.25">
      <c r="A988" s="5">
        <v>158</v>
      </c>
      <c r="B988" s="5">
        <v>8</v>
      </c>
      <c r="C988" s="5">
        <v>0</v>
      </c>
      <c r="D988" s="5">
        <v>0</v>
      </c>
      <c r="E988" s="5">
        <v>0</v>
      </c>
      <c r="F988" s="5">
        <v>0</v>
      </c>
      <c r="G988" s="5">
        <v>0</v>
      </c>
      <c r="H988" s="5">
        <v>0</v>
      </c>
      <c r="I988" s="5">
        <v>0</v>
      </c>
      <c r="J988" s="5">
        <v>27.083333</v>
      </c>
      <c r="K988" s="5">
        <v>0.68799999999999994</v>
      </c>
      <c r="L988" s="5">
        <v>100</v>
      </c>
      <c r="M988" s="5"/>
      <c r="N988" s="5"/>
      <c r="O988" s="5"/>
      <c r="P988" s="5"/>
      <c r="Q988" s="5">
        <v>134</v>
      </c>
      <c r="R988" s="5">
        <v>9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30</v>
      </c>
      <c r="Y988" s="5">
        <v>0</v>
      </c>
      <c r="Z988" s="5">
        <v>54.166666999999997</v>
      </c>
      <c r="AA988" s="5">
        <v>0.875</v>
      </c>
      <c r="AB988" s="5">
        <v>100</v>
      </c>
      <c r="AC988" s="5"/>
      <c r="AD988" s="5">
        <v>130</v>
      </c>
      <c r="AE988" s="5">
        <v>7</v>
      </c>
      <c r="AF988" s="5">
        <v>0</v>
      </c>
      <c r="AG988" s="5">
        <v>0</v>
      </c>
      <c r="AH988" s="5">
        <v>0</v>
      </c>
      <c r="AI988" s="5">
        <v>0</v>
      </c>
      <c r="AJ988" s="5">
        <v>0</v>
      </c>
      <c r="AK988" s="5">
        <v>20</v>
      </c>
      <c r="AL988" s="5">
        <v>6</v>
      </c>
      <c r="AM988" s="5">
        <v>31.25</v>
      </c>
      <c r="AN988" s="5">
        <v>0.23400000000000001</v>
      </c>
      <c r="AO988" s="5">
        <v>100</v>
      </c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</row>
    <row r="989" spans="1:52" x14ac:dyDescent="0.25">
      <c r="A989" s="5">
        <v>159</v>
      </c>
      <c r="B989" s="5">
        <v>9</v>
      </c>
      <c r="C989" s="5">
        <v>0</v>
      </c>
      <c r="D989" s="5">
        <v>0</v>
      </c>
      <c r="E989" s="5">
        <v>0</v>
      </c>
      <c r="F989" s="5">
        <v>0</v>
      </c>
      <c r="G989" s="5">
        <v>0</v>
      </c>
      <c r="H989" s="5">
        <v>0</v>
      </c>
      <c r="I989" s="5">
        <v>8</v>
      </c>
      <c r="J989" s="5">
        <v>16.666667</v>
      </c>
      <c r="K989" s="5">
        <v>0.29699999999999999</v>
      </c>
      <c r="L989" s="5">
        <v>100</v>
      </c>
      <c r="M989" s="5"/>
      <c r="N989" s="5"/>
      <c r="O989" s="5"/>
      <c r="P989" s="5"/>
      <c r="Q989" s="5">
        <v>135</v>
      </c>
      <c r="R989" s="5">
        <v>12</v>
      </c>
      <c r="S989" s="5">
        <v>0</v>
      </c>
      <c r="T989" s="5">
        <v>0</v>
      </c>
      <c r="U989" s="5">
        <v>0</v>
      </c>
      <c r="V989" s="5">
        <v>3</v>
      </c>
      <c r="W989" s="5">
        <v>0</v>
      </c>
      <c r="X989" s="5">
        <v>16</v>
      </c>
      <c r="Y989" s="5">
        <v>36</v>
      </c>
      <c r="Z989" s="5">
        <v>100</v>
      </c>
      <c r="AA989" s="5">
        <v>0.40600000000000003</v>
      </c>
      <c r="AB989" s="5">
        <v>100</v>
      </c>
      <c r="AC989" s="5"/>
      <c r="AD989" s="5">
        <v>131</v>
      </c>
      <c r="AE989" s="5">
        <v>8</v>
      </c>
      <c r="AF989" s="5">
        <v>0</v>
      </c>
      <c r="AG989" s="5">
        <v>0</v>
      </c>
      <c r="AH989" s="5">
        <v>0</v>
      </c>
      <c r="AI989" s="5">
        <v>0</v>
      </c>
      <c r="AJ989" s="5">
        <v>0</v>
      </c>
      <c r="AK989" s="5">
        <v>0</v>
      </c>
      <c r="AL989" s="5">
        <v>12</v>
      </c>
      <c r="AM989" s="5">
        <v>25</v>
      </c>
      <c r="AN989" s="5">
        <v>0.23499999999999999</v>
      </c>
      <c r="AO989" s="5">
        <v>100</v>
      </c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</row>
    <row r="990" spans="1:52" x14ac:dyDescent="0.25">
      <c r="A990" s="5">
        <v>160</v>
      </c>
      <c r="B990" s="5">
        <v>9</v>
      </c>
      <c r="C990" s="5">
        <v>0</v>
      </c>
      <c r="D990" s="5">
        <v>0</v>
      </c>
      <c r="E990" s="5">
        <v>0</v>
      </c>
      <c r="F990" s="5">
        <v>0</v>
      </c>
      <c r="G990" s="5">
        <v>0</v>
      </c>
      <c r="H990" s="5">
        <v>5</v>
      </c>
      <c r="I990" s="5">
        <v>0</v>
      </c>
      <c r="J990" s="5">
        <v>27.083333</v>
      </c>
      <c r="K990" s="5">
        <v>0.76500000000000001</v>
      </c>
      <c r="L990" s="5">
        <v>100</v>
      </c>
      <c r="M990" s="5"/>
      <c r="N990" s="5"/>
      <c r="O990" s="5"/>
      <c r="P990" s="5"/>
      <c r="Q990" s="5">
        <v>136</v>
      </c>
      <c r="R990" s="5">
        <v>12</v>
      </c>
      <c r="S990" s="5">
        <v>0</v>
      </c>
      <c r="T990" s="5">
        <v>0</v>
      </c>
      <c r="U990" s="5">
        <v>0</v>
      </c>
      <c r="V990" s="5">
        <v>3</v>
      </c>
      <c r="W990" s="5">
        <v>0</v>
      </c>
      <c r="X990" s="5">
        <v>9</v>
      </c>
      <c r="Y990" s="5">
        <v>44</v>
      </c>
      <c r="Z990" s="5">
        <v>100</v>
      </c>
      <c r="AA990" s="5">
        <v>0.42199999999999999</v>
      </c>
      <c r="AB990" s="5">
        <v>100</v>
      </c>
      <c r="AC990" s="5"/>
      <c r="AD990" s="5">
        <v>133</v>
      </c>
      <c r="AE990" s="5">
        <v>9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25</v>
      </c>
      <c r="AL990" s="5">
        <v>0</v>
      </c>
      <c r="AM990" s="5">
        <v>18.75</v>
      </c>
      <c r="AN990" s="5">
        <v>0.57799999999999996</v>
      </c>
      <c r="AO990" s="5">
        <v>100</v>
      </c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</row>
    <row r="991" spans="1:52" x14ac:dyDescent="0.25">
      <c r="A991" s="5">
        <v>161</v>
      </c>
      <c r="B991" s="5">
        <v>12</v>
      </c>
      <c r="C991" s="5">
        <v>0</v>
      </c>
      <c r="D991" s="5">
        <v>0</v>
      </c>
      <c r="E991" s="5">
        <v>0</v>
      </c>
      <c r="F991" s="5">
        <v>0</v>
      </c>
      <c r="G991" s="5">
        <v>0</v>
      </c>
      <c r="H991" s="5">
        <v>0</v>
      </c>
      <c r="I991" s="5">
        <v>10</v>
      </c>
      <c r="J991" s="5">
        <v>64.583332999999996</v>
      </c>
      <c r="K991" s="5">
        <v>0.438</v>
      </c>
      <c r="L991" s="5">
        <v>100</v>
      </c>
      <c r="M991" s="5"/>
      <c r="N991" s="5"/>
      <c r="O991" s="5"/>
      <c r="P991" s="5"/>
      <c r="Q991" s="5">
        <v>137</v>
      </c>
      <c r="R991" s="5">
        <v>10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42</v>
      </c>
      <c r="Z991" s="5">
        <v>100</v>
      </c>
      <c r="AA991" s="5">
        <v>0.39100000000000001</v>
      </c>
      <c r="AB991" s="5">
        <v>100</v>
      </c>
      <c r="AC991" s="5"/>
      <c r="AD991" s="5">
        <v>134</v>
      </c>
      <c r="AE991" s="5">
        <v>9</v>
      </c>
      <c r="AF991" s="5">
        <v>0</v>
      </c>
      <c r="AG991" s="5">
        <v>0</v>
      </c>
      <c r="AH991" s="5">
        <v>0</v>
      </c>
      <c r="AI991" s="5">
        <v>0</v>
      </c>
      <c r="AJ991" s="5">
        <v>0</v>
      </c>
      <c r="AK991" s="5">
        <v>47</v>
      </c>
      <c r="AL991" s="5">
        <v>14</v>
      </c>
      <c r="AM991" s="5">
        <v>70.833332999999996</v>
      </c>
      <c r="AN991" s="5">
        <v>0.34399999999999997</v>
      </c>
      <c r="AO991" s="5">
        <v>100</v>
      </c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</row>
    <row r="992" spans="1:52" x14ac:dyDescent="0.25">
      <c r="A992" s="5">
        <v>162</v>
      </c>
      <c r="B992" s="5">
        <v>13</v>
      </c>
      <c r="C992" s="5">
        <v>0</v>
      </c>
      <c r="D992" s="5">
        <v>0</v>
      </c>
      <c r="E992" s="5">
        <v>0</v>
      </c>
      <c r="F992" s="5">
        <v>5</v>
      </c>
      <c r="G992" s="5">
        <v>0</v>
      </c>
      <c r="H992" s="5">
        <v>0</v>
      </c>
      <c r="I992" s="5">
        <v>30</v>
      </c>
      <c r="J992" s="5">
        <v>91.666667000000004</v>
      </c>
      <c r="K992" s="5">
        <v>0.5</v>
      </c>
      <c r="L992" s="5">
        <v>100</v>
      </c>
      <c r="M992" s="5"/>
      <c r="N992" s="5"/>
      <c r="O992" s="5"/>
      <c r="P992" s="5"/>
      <c r="Q992" s="5">
        <v>138</v>
      </c>
      <c r="R992" s="5">
        <v>11</v>
      </c>
      <c r="S992" s="5">
        <v>0</v>
      </c>
      <c r="T992" s="5">
        <v>0</v>
      </c>
      <c r="U992" s="5">
        <v>0</v>
      </c>
      <c r="V992" s="5">
        <v>6</v>
      </c>
      <c r="W992" s="5">
        <v>0</v>
      </c>
      <c r="X992" s="5">
        <v>0</v>
      </c>
      <c r="Y992" s="5">
        <v>38</v>
      </c>
      <c r="Z992" s="5">
        <v>89.583332999999996</v>
      </c>
      <c r="AA992" s="5">
        <v>0.39</v>
      </c>
      <c r="AB992" s="5">
        <v>100</v>
      </c>
      <c r="AC992" s="5"/>
      <c r="AD992" s="5">
        <v>135</v>
      </c>
      <c r="AE992" s="5">
        <v>11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45</v>
      </c>
      <c r="AL992" s="5">
        <v>28</v>
      </c>
      <c r="AM992" s="5">
        <v>91.666667000000004</v>
      </c>
      <c r="AN992" s="5">
        <v>0.34300000000000003</v>
      </c>
      <c r="AO992" s="5">
        <v>100</v>
      </c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</row>
    <row r="993" spans="1:52" x14ac:dyDescent="0.25">
      <c r="A993" s="5">
        <v>163</v>
      </c>
      <c r="B993" s="5">
        <v>11</v>
      </c>
      <c r="C993" s="5">
        <v>0</v>
      </c>
      <c r="D993" s="5">
        <v>0</v>
      </c>
      <c r="E993" s="5">
        <v>0</v>
      </c>
      <c r="F993" s="5">
        <v>19</v>
      </c>
      <c r="G993" s="5">
        <v>0</v>
      </c>
      <c r="H993" s="5">
        <v>0</v>
      </c>
      <c r="I993" s="5">
        <v>46</v>
      </c>
      <c r="J993" s="5">
        <v>100</v>
      </c>
      <c r="K993" s="5">
        <v>0.45300000000000001</v>
      </c>
      <c r="L993" s="5">
        <v>100</v>
      </c>
      <c r="M993" s="5"/>
      <c r="N993" s="5"/>
      <c r="O993" s="5"/>
      <c r="P993" s="5"/>
      <c r="Q993" s="5">
        <v>139</v>
      </c>
      <c r="R993" s="5">
        <v>10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10</v>
      </c>
      <c r="Y993" s="5">
        <v>24</v>
      </c>
      <c r="Z993" s="5">
        <v>79.166667000000004</v>
      </c>
      <c r="AA993" s="5">
        <v>0.36</v>
      </c>
      <c r="AB993" s="5">
        <v>100</v>
      </c>
      <c r="AC993" s="5"/>
      <c r="AD993" s="5">
        <v>136</v>
      </c>
      <c r="AE993" s="5">
        <v>11</v>
      </c>
      <c r="AF993" s="5">
        <v>0</v>
      </c>
      <c r="AG993" s="5">
        <v>0</v>
      </c>
      <c r="AH993" s="5">
        <v>0</v>
      </c>
      <c r="AI993" s="5">
        <v>0</v>
      </c>
      <c r="AJ993" s="5">
        <v>0</v>
      </c>
      <c r="AK993" s="5">
        <v>9</v>
      </c>
      <c r="AL993" s="5">
        <v>44</v>
      </c>
      <c r="AM993" s="5">
        <v>95.833332999999996</v>
      </c>
      <c r="AN993" s="5">
        <v>0.34399999999999997</v>
      </c>
      <c r="AO993" s="5">
        <v>100</v>
      </c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</row>
    <row r="994" spans="1:52" x14ac:dyDescent="0.25">
      <c r="A994" s="5">
        <v>164</v>
      </c>
      <c r="B994" s="5">
        <v>11</v>
      </c>
      <c r="C994" s="5">
        <v>0</v>
      </c>
      <c r="D994" s="5">
        <v>0</v>
      </c>
      <c r="E994" s="5">
        <v>0</v>
      </c>
      <c r="F994" s="5">
        <v>8</v>
      </c>
      <c r="G994" s="5">
        <v>0</v>
      </c>
      <c r="H994" s="5">
        <v>0</v>
      </c>
      <c r="I994" s="5">
        <v>45</v>
      </c>
      <c r="J994" s="5">
        <v>100</v>
      </c>
      <c r="K994" s="5">
        <v>0.45300000000000001</v>
      </c>
      <c r="L994" s="5">
        <v>100</v>
      </c>
      <c r="M994" s="5"/>
      <c r="N994" s="5"/>
      <c r="O994" s="5"/>
      <c r="P994" s="5"/>
      <c r="Q994" s="5">
        <v>140</v>
      </c>
      <c r="R994" s="5">
        <v>12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30</v>
      </c>
      <c r="Y994" s="5">
        <v>22</v>
      </c>
      <c r="Z994" s="5">
        <v>85.416667000000004</v>
      </c>
      <c r="AA994" s="5">
        <v>0.42099999999999999</v>
      </c>
      <c r="AB994" s="5">
        <v>100</v>
      </c>
      <c r="AC994" s="5"/>
      <c r="AD994" s="5">
        <v>137</v>
      </c>
      <c r="AE994" s="5">
        <v>9</v>
      </c>
      <c r="AF994" s="5">
        <v>0</v>
      </c>
      <c r="AG994" s="5">
        <v>0</v>
      </c>
      <c r="AH994" s="5">
        <v>0</v>
      </c>
      <c r="AI994" s="5">
        <v>0</v>
      </c>
      <c r="AJ994" s="5">
        <v>0</v>
      </c>
      <c r="AK994" s="5">
        <v>34</v>
      </c>
      <c r="AL994" s="5">
        <v>23</v>
      </c>
      <c r="AM994" s="5">
        <v>97.916667000000004</v>
      </c>
      <c r="AN994" s="5">
        <v>0.313</v>
      </c>
      <c r="AO994" s="5">
        <v>100</v>
      </c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</row>
    <row r="995" spans="1:52" x14ac:dyDescent="0.25">
      <c r="A995" s="5">
        <v>165</v>
      </c>
      <c r="B995" s="5">
        <v>11</v>
      </c>
      <c r="C995" s="5">
        <v>0</v>
      </c>
      <c r="D995" s="5">
        <v>0</v>
      </c>
      <c r="E995" s="5">
        <v>0</v>
      </c>
      <c r="F995" s="5">
        <v>3</v>
      </c>
      <c r="G995" s="5">
        <v>0</v>
      </c>
      <c r="H995" s="5">
        <v>0</v>
      </c>
      <c r="I995" s="5">
        <v>46</v>
      </c>
      <c r="J995" s="5">
        <v>97.916667000000004</v>
      </c>
      <c r="K995" s="5">
        <v>0.438</v>
      </c>
      <c r="L995" s="5">
        <v>100</v>
      </c>
      <c r="M995" s="5"/>
      <c r="N995" s="5"/>
      <c r="O995" s="5"/>
      <c r="P995" s="5"/>
      <c r="Q995" s="5">
        <v>141</v>
      </c>
      <c r="R995" s="5">
        <v>10</v>
      </c>
      <c r="S995" s="5">
        <v>0</v>
      </c>
      <c r="T995" s="5">
        <v>0</v>
      </c>
      <c r="U995" s="5">
        <v>0</v>
      </c>
      <c r="V995" s="5">
        <v>8</v>
      </c>
      <c r="W995" s="5">
        <v>0</v>
      </c>
      <c r="X995" s="5">
        <v>6</v>
      </c>
      <c r="Y995" s="5">
        <v>40</v>
      </c>
      <c r="Z995" s="5">
        <v>100</v>
      </c>
      <c r="AA995" s="5">
        <v>0.40699999999999997</v>
      </c>
      <c r="AB995" s="5">
        <v>100</v>
      </c>
      <c r="AC995" s="5"/>
      <c r="AD995" s="5">
        <v>138</v>
      </c>
      <c r="AE995" s="5">
        <v>9</v>
      </c>
      <c r="AF995" s="5">
        <v>0</v>
      </c>
      <c r="AG995" s="5">
        <v>0</v>
      </c>
      <c r="AH995" s="5">
        <v>0</v>
      </c>
      <c r="AI995" s="5">
        <v>0</v>
      </c>
      <c r="AJ995" s="5">
        <v>0</v>
      </c>
      <c r="AK995" s="5">
        <v>0</v>
      </c>
      <c r="AL995" s="5">
        <v>23</v>
      </c>
      <c r="AM995" s="5">
        <v>50</v>
      </c>
      <c r="AN995" s="5">
        <v>0.29699999999999999</v>
      </c>
      <c r="AO995" s="5">
        <v>100</v>
      </c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</row>
    <row r="996" spans="1:52" x14ac:dyDescent="0.25">
      <c r="A996" s="5">
        <v>166</v>
      </c>
      <c r="B996" s="5">
        <v>11</v>
      </c>
      <c r="C996" s="5">
        <v>0</v>
      </c>
      <c r="D996" s="5">
        <v>0</v>
      </c>
      <c r="E996" s="5">
        <v>0</v>
      </c>
      <c r="F996" s="5">
        <v>0</v>
      </c>
      <c r="G996" s="5">
        <v>0</v>
      </c>
      <c r="H996" s="5">
        <v>0</v>
      </c>
      <c r="I996" s="5">
        <v>24</v>
      </c>
      <c r="J996" s="5">
        <v>50</v>
      </c>
      <c r="K996" s="5">
        <v>0.46800000000000003</v>
      </c>
      <c r="L996" s="5">
        <v>100</v>
      </c>
      <c r="M996" s="5"/>
      <c r="N996" s="5"/>
      <c r="O996" s="5"/>
      <c r="P996" s="5"/>
      <c r="Q996" s="5">
        <v>142</v>
      </c>
      <c r="R996" s="5">
        <v>9</v>
      </c>
      <c r="S996" s="5">
        <v>0</v>
      </c>
      <c r="T996" s="5">
        <v>0</v>
      </c>
      <c r="U996" s="5">
        <v>0</v>
      </c>
      <c r="V996" s="5">
        <v>7</v>
      </c>
      <c r="W996" s="5">
        <v>0</v>
      </c>
      <c r="X996" s="5">
        <v>0</v>
      </c>
      <c r="Y996" s="5">
        <v>38</v>
      </c>
      <c r="Z996" s="5">
        <v>89.583332999999996</v>
      </c>
      <c r="AA996" s="5">
        <v>0.375</v>
      </c>
      <c r="AB996" s="5">
        <v>100</v>
      </c>
      <c r="AC996" s="5"/>
      <c r="AD996" s="5">
        <v>139</v>
      </c>
      <c r="AE996" s="5">
        <v>10</v>
      </c>
      <c r="AF996" s="5">
        <v>0</v>
      </c>
      <c r="AG996" s="5">
        <v>0</v>
      </c>
      <c r="AH996" s="5">
        <v>0</v>
      </c>
      <c r="AI996" s="5">
        <v>0</v>
      </c>
      <c r="AJ996" s="5">
        <v>0</v>
      </c>
      <c r="AK996" s="5">
        <v>19</v>
      </c>
      <c r="AL996" s="5">
        <v>1</v>
      </c>
      <c r="AM996" s="5">
        <v>50</v>
      </c>
      <c r="AN996" s="5">
        <v>0.32800000000000001</v>
      </c>
      <c r="AO996" s="5">
        <v>100</v>
      </c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</row>
    <row r="997" spans="1:52" x14ac:dyDescent="0.25">
      <c r="A997" s="5">
        <v>167</v>
      </c>
      <c r="B997" s="5">
        <v>10</v>
      </c>
      <c r="C997" s="5">
        <v>0</v>
      </c>
      <c r="D997" s="5">
        <v>0</v>
      </c>
      <c r="E997" s="5">
        <v>0</v>
      </c>
      <c r="F997" s="5">
        <v>0</v>
      </c>
      <c r="G997" s="5">
        <v>0</v>
      </c>
      <c r="H997" s="5">
        <v>0</v>
      </c>
      <c r="I997" s="5">
        <v>0</v>
      </c>
      <c r="J997" s="5">
        <v>77.083332999999996</v>
      </c>
      <c r="K997" s="5">
        <v>0.39100000000000001</v>
      </c>
      <c r="L997" s="5">
        <v>100</v>
      </c>
      <c r="M997" s="5"/>
      <c r="N997" s="5"/>
      <c r="O997" s="5"/>
      <c r="P997" s="5"/>
      <c r="Q997" s="5">
        <v>143</v>
      </c>
      <c r="R997" s="5">
        <v>8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10</v>
      </c>
      <c r="Y997" s="5">
        <v>15</v>
      </c>
      <c r="Z997" s="5">
        <v>33.333333000000003</v>
      </c>
      <c r="AA997" s="5">
        <v>0.32800000000000001</v>
      </c>
      <c r="AB997" s="5">
        <v>100</v>
      </c>
      <c r="AC997" s="5"/>
      <c r="AD997" s="5">
        <v>140</v>
      </c>
      <c r="AE997" s="5">
        <v>11</v>
      </c>
      <c r="AF997" s="5">
        <v>0</v>
      </c>
      <c r="AG997" s="5">
        <v>0</v>
      </c>
      <c r="AH997" s="5">
        <v>0</v>
      </c>
      <c r="AI997" s="5">
        <v>0</v>
      </c>
      <c r="AJ997" s="5">
        <v>0</v>
      </c>
      <c r="AK997" s="5">
        <v>49</v>
      </c>
      <c r="AL997" s="5">
        <v>2</v>
      </c>
      <c r="AM997" s="5">
        <v>83.333332999999996</v>
      </c>
      <c r="AN997" s="5">
        <v>0.35899999999999999</v>
      </c>
      <c r="AO997" s="5">
        <v>100</v>
      </c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</row>
    <row r="998" spans="1:52" x14ac:dyDescent="0.25">
      <c r="A998" s="5">
        <v>168</v>
      </c>
      <c r="B998" s="5">
        <v>11</v>
      </c>
      <c r="C998" s="5">
        <v>0</v>
      </c>
      <c r="D998" s="5">
        <v>0</v>
      </c>
      <c r="E998" s="5">
        <v>0</v>
      </c>
      <c r="F998" s="5">
        <v>32</v>
      </c>
      <c r="G998" s="5">
        <v>0</v>
      </c>
      <c r="H998" s="5">
        <v>0</v>
      </c>
      <c r="I998" s="5">
        <v>22</v>
      </c>
      <c r="J998" s="5">
        <v>100</v>
      </c>
      <c r="K998" s="5">
        <v>0.42199999999999999</v>
      </c>
      <c r="L998" s="5">
        <v>100</v>
      </c>
      <c r="M998" s="5"/>
      <c r="N998" s="5"/>
      <c r="O998" s="5"/>
      <c r="P998" s="5"/>
      <c r="Q998" s="5">
        <v>144</v>
      </c>
      <c r="R998" s="5">
        <v>11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12</v>
      </c>
      <c r="Y998" s="5">
        <v>24</v>
      </c>
      <c r="Z998" s="5">
        <v>100</v>
      </c>
      <c r="AA998" s="5">
        <v>0.34399999999999997</v>
      </c>
      <c r="AB998" s="5">
        <v>100</v>
      </c>
      <c r="AC998" s="5"/>
      <c r="AD998" s="5">
        <v>141</v>
      </c>
      <c r="AE998" s="5">
        <v>10</v>
      </c>
      <c r="AF998" s="5">
        <v>0</v>
      </c>
      <c r="AG998" s="5">
        <v>0</v>
      </c>
      <c r="AH998" s="5">
        <v>0</v>
      </c>
      <c r="AI998" s="5">
        <v>0</v>
      </c>
      <c r="AJ998" s="5">
        <v>0</v>
      </c>
      <c r="AK998" s="5">
        <v>18</v>
      </c>
      <c r="AL998" s="5">
        <v>20</v>
      </c>
      <c r="AM998" s="5">
        <v>100</v>
      </c>
      <c r="AN998" s="5">
        <v>0.34399999999999997</v>
      </c>
      <c r="AO998" s="5">
        <v>100</v>
      </c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</row>
    <row r="999" spans="1:52" x14ac:dyDescent="0.25">
      <c r="A999" s="5">
        <v>169</v>
      </c>
      <c r="B999" s="5">
        <v>10</v>
      </c>
      <c r="C999" s="5">
        <v>0</v>
      </c>
      <c r="D999" s="5">
        <v>0</v>
      </c>
      <c r="E999" s="5">
        <v>0</v>
      </c>
      <c r="F999" s="5">
        <v>20</v>
      </c>
      <c r="G999" s="5">
        <v>0</v>
      </c>
      <c r="H999" s="5">
        <v>0</v>
      </c>
      <c r="I999" s="5">
        <v>32</v>
      </c>
      <c r="J999" s="5">
        <v>100</v>
      </c>
      <c r="K999" s="5">
        <v>0.40600000000000003</v>
      </c>
      <c r="L999" s="5">
        <v>100</v>
      </c>
      <c r="M999" s="5"/>
      <c r="N999" s="5"/>
      <c r="O999" s="5"/>
      <c r="P999" s="5"/>
      <c r="Q999" s="5">
        <v>145</v>
      </c>
      <c r="R999" s="5">
        <v>14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18</v>
      </c>
      <c r="Y999" s="5">
        <v>6</v>
      </c>
      <c r="Z999" s="5">
        <v>66.666667000000004</v>
      </c>
      <c r="AA999" s="5">
        <v>0.42099999999999999</v>
      </c>
      <c r="AB999" s="5">
        <v>100</v>
      </c>
      <c r="AC999" s="5"/>
      <c r="AD999" s="5">
        <v>142</v>
      </c>
      <c r="AE999" s="5">
        <v>9</v>
      </c>
      <c r="AF999" s="5">
        <v>0</v>
      </c>
      <c r="AG999" s="5">
        <v>0</v>
      </c>
      <c r="AH999" s="5">
        <v>0</v>
      </c>
      <c r="AI999" s="5">
        <v>0</v>
      </c>
      <c r="AJ999" s="5">
        <v>0</v>
      </c>
      <c r="AK999" s="5">
        <v>3</v>
      </c>
      <c r="AL999" s="5">
        <v>18</v>
      </c>
      <c r="AM999" s="5">
        <v>68.75</v>
      </c>
      <c r="AN999" s="5">
        <v>0.32800000000000001</v>
      </c>
      <c r="AO999" s="5">
        <v>100</v>
      </c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</row>
    <row r="1000" spans="1:52" x14ac:dyDescent="0.25">
      <c r="A1000" s="5">
        <v>170</v>
      </c>
      <c r="B1000" s="5">
        <v>13</v>
      </c>
      <c r="C1000" s="5">
        <v>0</v>
      </c>
      <c r="D1000" s="5">
        <v>0</v>
      </c>
      <c r="E1000" s="5">
        <v>0</v>
      </c>
      <c r="F1000" s="5">
        <v>0</v>
      </c>
      <c r="G1000" s="5">
        <v>0</v>
      </c>
      <c r="H1000" s="5">
        <v>0</v>
      </c>
      <c r="I1000" s="5">
        <v>8</v>
      </c>
      <c r="J1000" s="5">
        <v>72.916667000000004</v>
      </c>
      <c r="K1000" s="5">
        <v>0.438</v>
      </c>
      <c r="L1000" s="5">
        <v>100</v>
      </c>
      <c r="M1000" s="5"/>
      <c r="N1000" s="5"/>
      <c r="O1000" s="5"/>
      <c r="P1000" s="5"/>
      <c r="Q1000" s="5">
        <v>146</v>
      </c>
      <c r="R1000" s="5">
        <v>12</v>
      </c>
      <c r="S1000" s="5">
        <v>0</v>
      </c>
      <c r="T1000" s="5">
        <v>0</v>
      </c>
      <c r="U1000" s="5">
        <v>0</v>
      </c>
      <c r="V1000" s="5">
        <v>3</v>
      </c>
      <c r="W1000" s="5">
        <v>0</v>
      </c>
      <c r="X1000" s="5">
        <v>30</v>
      </c>
      <c r="Y1000" s="5">
        <v>36</v>
      </c>
      <c r="Z1000" s="5">
        <v>100</v>
      </c>
      <c r="AA1000" s="5">
        <v>0.42199999999999999</v>
      </c>
      <c r="AB1000" s="5">
        <v>100</v>
      </c>
      <c r="AC1000" s="5"/>
      <c r="AD1000" s="5">
        <v>143</v>
      </c>
      <c r="AE1000" s="5">
        <v>8</v>
      </c>
      <c r="AF1000" s="5">
        <v>0</v>
      </c>
      <c r="AG1000" s="5">
        <v>0</v>
      </c>
      <c r="AH1000" s="5">
        <v>0</v>
      </c>
      <c r="AI1000" s="5">
        <v>0</v>
      </c>
      <c r="AJ1000" s="5">
        <v>0</v>
      </c>
      <c r="AK1000" s="5">
        <v>40</v>
      </c>
      <c r="AL1000" s="5">
        <v>5</v>
      </c>
      <c r="AM1000" s="5">
        <v>50</v>
      </c>
      <c r="AN1000" s="5">
        <v>0.28100000000000003</v>
      </c>
      <c r="AO1000" s="5">
        <v>100</v>
      </c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</row>
    <row r="1001" spans="1:52" x14ac:dyDescent="0.25">
      <c r="A1001" s="5">
        <v>171</v>
      </c>
      <c r="B1001" s="5">
        <v>14</v>
      </c>
      <c r="C1001" s="5">
        <v>0</v>
      </c>
      <c r="D1001" s="5">
        <v>0</v>
      </c>
      <c r="E1001" s="5">
        <v>0</v>
      </c>
      <c r="F1001" s="5">
        <v>4</v>
      </c>
      <c r="G1001" s="5">
        <v>0</v>
      </c>
      <c r="H1001" s="5">
        <v>0</v>
      </c>
      <c r="I1001" s="5">
        <v>30</v>
      </c>
      <c r="J1001" s="5">
        <v>81.25</v>
      </c>
      <c r="K1001" s="5">
        <v>0.56200000000000006</v>
      </c>
      <c r="L1001" s="5">
        <v>100</v>
      </c>
      <c r="M1001" s="5"/>
      <c r="N1001" s="5"/>
      <c r="O1001" s="5"/>
      <c r="P1001" s="5"/>
      <c r="Q1001" s="5">
        <v>147</v>
      </c>
      <c r="R1001" s="5">
        <v>14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35</v>
      </c>
      <c r="Y1001" s="5">
        <v>37</v>
      </c>
      <c r="Z1001" s="5">
        <v>79.166667000000004</v>
      </c>
      <c r="AA1001" s="5">
        <v>0.51600000000000001</v>
      </c>
      <c r="AB1001" s="5">
        <v>100</v>
      </c>
      <c r="AC1001" s="5"/>
      <c r="AD1001" s="5">
        <v>144</v>
      </c>
      <c r="AE1001" s="5">
        <v>11</v>
      </c>
      <c r="AF1001" s="5">
        <v>0</v>
      </c>
      <c r="AG1001" s="5">
        <v>0</v>
      </c>
      <c r="AH1001" s="5">
        <v>0</v>
      </c>
      <c r="AI1001" s="5">
        <v>0</v>
      </c>
      <c r="AJ1001" s="5">
        <v>0</v>
      </c>
      <c r="AK1001" s="5">
        <v>16</v>
      </c>
      <c r="AL1001" s="5">
        <v>38</v>
      </c>
      <c r="AM1001" s="5">
        <v>89.583332999999996</v>
      </c>
      <c r="AN1001" s="5">
        <v>0.32800000000000001</v>
      </c>
      <c r="AO1001" s="5">
        <v>100</v>
      </c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</row>
    <row r="1002" spans="1:52" x14ac:dyDescent="0.25">
      <c r="A1002" s="5">
        <v>172</v>
      </c>
      <c r="B1002" s="5">
        <v>12</v>
      </c>
      <c r="C1002" s="5">
        <v>0</v>
      </c>
      <c r="D1002" s="5">
        <v>0</v>
      </c>
      <c r="E1002" s="5">
        <v>0</v>
      </c>
      <c r="F1002" s="5">
        <v>8</v>
      </c>
      <c r="G1002" s="5">
        <v>0</v>
      </c>
      <c r="H1002" s="5">
        <v>5</v>
      </c>
      <c r="I1002" s="5">
        <v>23</v>
      </c>
      <c r="J1002" s="5">
        <v>97.916667000000004</v>
      </c>
      <c r="K1002" s="5">
        <v>0.81299999999999994</v>
      </c>
      <c r="L1002" s="5">
        <v>100</v>
      </c>
      <c r="M1002" s="5"/>
      <c r="N1002" s="5"/>
      <c r="O1002" s="5"/>
      <c r="P1002" s="5"/>
      <c r="Q1002" s="5">
        <v>148</v>
      </c>
      <c r="R1002" s="5">
        <v>12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23</v>
      </c>
      <c r="Z1002" s="5">
        <v>50</v>
      </c>
      <c r="AA1002" s="5">
        <v>0.42199999999999999</v>
      </c>
      <c r="AB1002" s="5">
        <v>100</v>
      </c>
      <c r="AC1002" s="5"/>
      <c r="AD1002" s="5">
        <v>145</v>
      </c>
      <c r="AE1002" s="5">
        <v>12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32</v>
      </c>
      <c r="AL1002" s="5">
        <v>17</v>
      </c>
      <c r="AM1002" s="5">
        <v>60.416666999999997</v>
      </c>
      <c r="AN1002" s="5">
        <v>0.34399999999999997</v>
      </c>
      <c r="AO1002" s="5">
        <v>100</v>
      </c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</row>
    <row r="1003" spans="1:52" x14ac:dyDescent="0.25">
      <c r="A1003" s="5">
        <v>173</v>
      </c>
      <c r="B1003" s="5">
        <v>14</v>
      </c>
      <c r="C1003" s="5">
        <v>0</v>
      </c>
      <c r="D1003" s="5">
        <v>0</v>
      </c>
      <c r="E1003" s="5">
        <v>0</v>
      </c>
      <c r="F1003" s="5">
        <v>0</v>
      </c>
      <c r="G1003" s="5">
        <v>0</v>
      </c>
      <c r="H1003" s="5">
        <v>24</v>
      </c>
      <c r="I1003" s="5">
        <v>22</v>
      </c>
      <c r="J1003" s="5">
        <v>95.833332999999996</v>
      </c>
      <c r="K1003" s="5">
        <v>0.65600000000000003</v>
      </c>
      <c r="L1003" s="5">
        <v>100</v>
      </c>
      <c r="M1003" s="5"/>
      <c r="N1003" s="5"/>
      <c r="O1003" s="5"/>
      <c r="P1003" s="5"/>
      <c r="Q1003" s="5">
        <v>149</v>
      </c>
      <c r="R1003" s="5">
        <v>15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54</v>
      </c>
      <c r="Y1003" s="5">
        <v>1</v>
      </c>
      <c r="Z1003" s="5">
        <v>97.916667000000004</v>
      </c>
      <c r="AA1003" s="5">
        <v>0.60899999999999999</v>
      </c>
      <c r="AB1003" s="5">
        <v>100</v>
      </c>
      <c r="AC1003" s="5"/>
      <c r="AD1003" s="5">
        <v>146</v>
      </c>
      <c r="AE1003" s="5">
        <v>11</v>
      </c>
      <c r="AF1003" s="5">
        <v>0</v>
      </c>
      <c r="AG1003" s="5">
        <v>0</v>
      </c>
      <c r="AH1003" s="5">
        <v>0</v>
      </c>
      <c r="AI1003" s="5">
        <v>0</v>
      </c>
      <c r="AJ1003" s="5">
        <v>0</v>
      </c>
      <c r="AK1003" s="5">
        <v>26</v>
      </c>
      <c r="AL1003" s="5">
        <v>44</v>
      </c>
      <c r="AM1003" s="5">
        <v>95.833332999999996</v>
      </c>
      <c r="AN1003" s="5">
        <v>0.35899999999999999</v>
      </c>
      <c r="AO1003" s="5">
        <v>100</v>
      </c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</row>
    <row r="1004" spans="1:52" x14ac:dyDescent="0.25">
      <c r="A1004" s="5">
        <v>174</v>
      </c>
      <c r="B1004" s="5">
        <v>13</v>
      </c>
      <c r="C1004" s="5">
        <v>0</v>
      </c>
      <c r="D1004" s="5">
        <v>0</v>
      </c>
      <c r="E1004" s="5">
        <v>0</v>
      </c>
      <c r="F1004" s="5">
        <v>0</v>
      </c>
      <c r="G1004" s="5">
        <v>0</v>
      </c>
      <c r="H1004" s="5">
        <v>34</v>
      </c>
      <c r="I1004" s="5">
        <v>24</v>
      </c>
      <c r="J1004" s="5">
        <v>100</v>
      </c>
      <c r="K1004" s="5">
        <v>0.71899999999999997</v>
      </c>
      <c r="L1004" s="5">
        <v>100</v>
      </c>
      <c r="M1004" s="5"/>
      <c r="N1004" s="5"/>
      <c r="O1004" s="5"/>
      <c r="P1004" s="5"/>
      <c r="Q1004" s="5">
        <v>150</v>
      </c>
      <c r="R1004" s="5">
        <v>15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3</v>
      </c>
      <c r="Y1004" s="5">
        <v>27</v>
      </c>
      <c r="Z1004" s="5">
        <v>100</v>
      </c>
      <c r="AA1004" s="5">
        <v>0.54700000000000004</v>
      </c>
      <c r="AB1004" s="5">
        <v>100</v>
      </c>
      <c r="AC1004" s="5"/>
      <c r="AD1004" s="5">
        <v>147</v>
      </c>
      <c r="AE1004" s="5">
        <v>13</v>
      </c>
      <c r="AF1004" s="5">
        <v>0</v>
      </c>
      <c r="AG1004" s="5">
        <v>0</v>
      </c>
      <c r="AH1004" s="5">
        <v>0</v>
      </c>
      <c r="AI1004" s="5">
        <v>0</v>
      </c>
      <c r="AJ1004" s="5">
        <v>0</v>
      </c>
      <c r="AK1004" s="5">
        <v>38</v>
      </c>
      <c r="AL1004" s="5">
        <v>20</v>
      </c>
      <c r="AM1004" s="5">
        <v>50</v>
      </c>
      <c r="AN1004" s="5">
        <v>0.46899999999999997</v>
      </c>
      <c r="AO1004" s="5">
        <v>100</v>
      </c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</row>
    <row r="1005" spans="1:52" x14ac:dyDescent="0.25">
      <c r="A1005" s="5">
        <v>175</v>
      </c>
      <c r="B1005" s="5">
        <v>16</v>
      </c>
      <c r="C1005" s="5">
        <v>0</v>
      </c>
      <c r="D1005" s="5">
        <v>0</v>
      </c>
      <c r="E1005" s="5">
        <v>0</v>
      </c>
      <c r="F1005" s="5">
        <v>0</v>
      </c>
      <c r="G1005" s="5">
        <v>0</v>
      </c>
      <c r="H1005" s="5">
        <v>40</v>
      </c>
      <c r="I1005" s="5">
        <v>4</v>
      </c>
      <c r="J1005" s="5">
        <v>75</v>
      </c>
      <c r="K1005" s="5">
        <v>0.81200000000000006</v>
      </c>
      <c r="L1005" s="5">
        <v>100</v>
      </c>
      <c r="M1005" s="5"/>
      <c r="N1005" s="5"/>
      <c r="O1005" s="5"/>
      <c r="P1005" s="5"/>
      <c r="Q1005" s="5">
        <v>151</v>
      </c>
      <c r="R1005" s="5">
        <v>18</v>
      </c>
      <c r="S1005" s="5">
        <v>0</v>
      </c>
      <c r="T1005" s="5">
        <v>0</v>
      </c>
      <c r="U1005" s="5">
        <v>0</v>
      </c>
      <c r="V1005" s="5">
        <v>5</v>
      </c>
      <c r="W1005" s="5">
        <v>0</v>
      </c>
      <c r="X1005" s="5">
        <v>10</v>
      </c>
      <c r="Y1005" s="5">
        <v>2</v>
      </c>
      <c r="Z1005" s="5">
        <v>97.916667000000004</v>
      </c>
      <c r="AA1005" s="5">
        <v>0.67200000000000004</v>
      </c>
      <c r="AB1005" s="5">
        <v>100</v>
      </c>
      <c r="AC1005" s="5"/>
      <c r="AD1005" s="5">
        <v>148</v>
      </c>
      <c r="AE1005" s="5">
        <v>12</v>
      </c>
      <c r="AF1005" s="5">
        <v>0</v>
      </c>
      <c r="AG1005" s="5">
        <v>0</v>
      </c>
      <c r="AH1005" s="5">
        <v>0</v>
      </c>
      <c r="AI1005" s="5">
        <v>0</v>
      </c>
      <c r="AJ1005" s="5">
        <v>0</v>
      </c>
      <c r="AK1005" s="5">
        <v>60</v>
      </c>
      <c r="AL1005" s="5">
        <v>22</v>
      </c>
      <c r="AM1005" s="5">
        <v>54.166666999999997</v>
      </c>
      <c r="AN1005" s="5">
        <v>0.45300000000000001</v>
      </c>
      <c r="AO1005" s="5">
        <v>100</v>
      </c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</row>
    <row r="1006" spans="1:52" x14ac:dyDescent="0.25">
      <c r="A1006" s="5">
        <v>176</v>
      </c>
      <c r="B1006" s="5">
        <v>15</v>
      </c>
      <c r="C1006" s="5">
        <v>0</v>
      </c>
      <c r="D1006" s="5">
        <v>0</v>
      </c>
      <c r="E1006" s="5">
        <v>0</v>
      </c>
      <c r="F1006" s="5">
        <v>5</v>
      </c>
      <c r="G1006" s="5">
        <v>0</v>
      </c>
      <c r="H1006" s="5">
        <v>9</v>
      </c>
      <c r="I1006" s="5">
        <v>22</v>
      </c>
      <c r="J1006" s="5">
        <v>100</v>
      </c>
      <c r="K1006" s="5">
        <v>0.71899999999999997</v>
      </c>
      <c r="L1006" s="5">
        <v>100</v>
      </c>
      <c r="M1006" s="5"/>
      <c r="N1006" s="5"/>
      <c r="O1006" s="5"/>
      <c r="P1006" s="5"/>
      <c r="Q1006" s="5">
        <v>152</v>
      </c>
      <c r="R1006" s="5">
        <v>14</v>
      </c>
      <c r="S1006" s="5">
        <v>0</v>
      </c>
      <c r="T1006" s="5">
        <v>0</v>
      </c>
      <c r="U1006" s="5">
        <v>0</v>
      </c>
      <c r="V1006" s="5">
        <v>20</v>
      </c>
      <c r="W1006" s="5">
        <v>0</v>
      </c>
      <c r="X1006" s="5">
        <v>0</v>
      </c>
      <c r="Y1006" s="5">
        <v>0</v>
      </c>
      <c r="Z1006" s="5">
        <v>100</v>
      </c>
      <c r="AA1006" s="5">
        <v>0.54700000000000004</v>
      </c>
      <c r="AB1006" s="5">
        <v>100</v>
      </c>
      <c r="AC1006" s="5"/>
      <c r="AD1006" s="5">
        <v>149</v>
      </c>
      <c r="AE1006" s="5">
        <v>14</v>
      </c>
      <c r="AF1006" s="5">
        <v>0</v>
      </c>
      <c r="AG1006" s="5">
        <v>0</v>
      </c>
      <c r="AH1006" s="5">
        <v>0</v>
      </c>
      <c r="AI1006" s="5">
        <v>0</v>
      </c>
      <c r="AJ1006" s="5">
        <v>0</v>
      </c>
      <c r="AK1006" s="5">
        <v>0</v>
      </c>
      <c r="AL1006" s="5">
        <v>46</v>
      </c>
      <c r="AM1006" s="5">
        <v>100</v>
      </c>
      <c r="AN1006" s="5">
        <v>0.46899999999999997</v>
      </c>
      <c r="AO1006" s="5">
        <v>100</v>
      </c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</row>
    <row r="1007" spans="1:52" x14ac:dyDescent="0.25">
      <c r="A1007" s="5">
        <v>177</v>
      </c>
      <c r="B1007" s="5">
        <v>17</v>
      </c>
      <c r="C1007" s="5">
        <v>0</v>
      </c>
      <c r="D1007" s="5">
        <v>0</v>
      </c>
      <c r="E1007" s="5">
        <v>0</v>
      </c>
      <c r="F1007" s="5">
        <v>0</v>
      </c>
      <c r="G1007" s="5">
        <v>0</v>
      </c>
      <c r="H1007" s="5">
        <v>4</v>
      </c>
      <c r="I1007" s="5">
        <v>18</v>
      </c>
      <c r="J1007" s="5">
        <v>100</v>
      </c>
      <c r="K1007" s="5">
        <v>0.98399999999999999</v>
      </c>
      <c r="L1007" s="5">
        <v>100</v>
      </c>
      <c r="M1007" s="5"/>
      <c r="N1007" s="5"/>
      <c r="O1007" s="5"/>
      <c r="P1007" s="5"/>
      <c r="Q1007" s="5">
        <v>153</v>
      </c>
      <c r="R1007" s="5">
        <v>15</v>
      </c>
      <c r="S1007" s="5">
        <v>0</v>
      </c>
      <c r="T1007" s="5">
        <v>0</v>
      </c>
      <c r="U1007" s="5">
        <v>0</v>
      </c>
      <c r="V1007" s="5">
        <v>6</v>
      </c>
      <c r="W1007" s="5">
        <v>0</v>
      </c>
      <c r="X1007" s="5">
        <v>0</v>
      </c>
      <c r="Y1007" s="5">
        <v>8</v>
      </c>
      <c r="Z1007" s="5">
        <v>100</v>
      </c>
      <c r="AA1007" s="5">
        <v>0.64</v>
      </c>
      <c r="AB1007" s="5">
        <v>100</v>
      </c>
      <c r="AC1007" s="5"/>
      <c r="AD1007" s="5">
        <v>150</v>
      </c>
      <c r="AE1007" s="5">
        <v>14</v>
      </c>
      <c r="AF1007" s="5">
        <v>0</v>
      </c>
      <c r="AG1007" s="5">
        <v>0</v>
      </c>
      <c r="AH1007" s="5">
        <v>0</v>
      </c>
      <c r="AI1007" s="5">
        <v>2</v>
      </c>
      <c r="AJ1007" s="5">
        <v>0</v>
      </c>
      <c r="AK1007" s="5">
        <v>19</v>
      </c>
      <c r="AL1007" s="5">
        <v>22</v>
      </c>
      <c r="AM1007" s="5">
        <v>100</v>
      </c>
      <c r="AN1007" s="5">
        <v>0.48399999999999999</v>
      </c>
      <c r="AO1007" s="5">
        <v>100</v>
      </c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</row>
    <row r="1008" spans="1:52" x14ac:dyDescent="0.25">
      <c r="A1008" s="5">
        <v>178</v>
      </c>
      <c r="B1008" s="5">
        <v>15</v>
      </c>
      <c r="C1008" s="5">
        <v>0</v>
      </c>
      <c r="D1008" s="5">
        <v>0</v>
      </c>
      <c r="E1008" s="5">
        <v>0</v>
      </c>
      <c r="F1008" s="5">
        <v>15</v>
      </c>
      <c r="G1008" s="5">
        <v>0</v>
      </c>
      <c r="H1008" s="5">
        <v>0</v>
      </c>
      <c r="I1008" s="5">
        <v>32</v>
      </c>
      <c r="J1008" s="5">
        <v>100</v>
      </c>
      <c r="K1008" s="5">
        <v>1.0469999999999999</v>
      </c>
      <c r="L1008" s="5">
        <v>100</v>
      </c>
      <c r="M1008" s="5"/>
      <c r="N1008" s="5"/>
      <c r="O1008" s="5"/>
      <c r="P1008" s="5"/>
      <c r="Q1008" s="5">
        <v>154</v>
      </c>
      <c r="R1008" s="5">
        <v>12</v>
      </c>
      <c r="S1008" s="5">
        <v>0</v>
      </c>
      <c r="T1008" s="5">
        <v>0</v>
      </c>
      <c r="U1008" s="5">
        <v>0</v>
      </c>
      <c r="V1008" s="5">
        <v>22</v>
      </c>
      <c r="W1008" s="5">
        <v>0</v>
      </c>
      <c r="X1008" s="5">
        <v>0</v>
      </c>
      <c r="Y1008" s="5">
        <v>24</v>
      </c>
      <c r="Z1008" s="5">
        <v>100</v>
      </c>
      <c r="AA1008" s="5">
        <v>0.51600000000000001</v>
      </c>
      <c r="AB1008" s="5">
        <v>100</v>
      </c>
      <c r="AC1008" s="5"/>
      <c r="AD1008" s="5">
        <v>151</v>
      </c>
      <c r="AE1008" s="5">
        <v>16</v>
      </c>
      <c r="AF1008" s="5">
        <v>0</v>
      </c>
      <c r="AG1008" s="5">
        <v>0</v>
      </c>
      <c r="AH1008" s="5">
        <v>0</v>
      </c>
      <c r="AI1008" s="5">
        <v>0</v>
      </c>
      <c r="AJ1008" s="5">
        <v>0</v>
      </c>
      <c r="AK1008" s="5">
        <v>0</v>
      </c>
      <c r="AL1008" s="5">
        <v>42</v>
      </c>
      <c r="AM1008" s="5">
        <v>91.666667000000004</v>
      </c>
      <c r="AN1008" s="5">
        <v>0.53200000000000003</v>
      </c>
      <c r="AO1008" s="5">
        <v>100</v>
      </c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</row>
    <row r="1009" spans="1:52" x14ac:dyDescent="0.25">
      <c r="A1009" s="5">
        <v>179</v>
      </c>
      <c r="B1009" s="5">
        <v>15</v>
      </c>
      <c r="C1009" s="5">
        <v>0</v>
      </c>
      <c r="D1009" s="5">
        <v>0</v>
      </c>
      <c r="E1009" s="5">
        <v>0</v>
      </c>
      <c r="F1009" s="5">
        <v>22</v>
      </c>
      <c r="G1009" s="5">
        <v>0</v>
      </c>
      <c r="H1009" s="5">
        <v>0</v>
      </c>
      <c r="I1009" s="5">
        <v>24</v>
      </c>
      <c r="J1009" s="5">
        <v>100</v>
      </c>
      <c r="K1009" s="5">
        <v>0.79700000000000004</v>
      </c>
      <c r="L1009" s="5">
        <v>100</v>
      </c>
      <c r="M1009" s="5"/>
      <c r="N1009" s="5"/>
      <c r="O1009" s="5"/>
      <c r="P1009" s="5"/>
      <c r="Q1009" s="5">
        <v>155</v>
      </c>
      <c r="R1009" s="5">
        <v>12</v>
      </c>
      <c r="S1009" s="5">
        <v>0</v>
      </c>
      <c r="T1009" s="5">
        <v>0</v>
      </c>
      <c r="U1009" s="5">
        <v>0</v>
      </c>
      <c r="V1009" s="5">
        <v>28</v>
      </c>
      <c r="W1009" s="5">
        <v>0</v>
      </c>
      <c r="X1009" s="5">
        <v>5</v>
      </c>
      <c r="Y1009" s="5">
        <v>6</v>
      </c>
      <c r="Z1009" s="5">
        <v>100</v>
      </c>
      <c r="AA1009" s="5">
        <v>0.48399999999999999</v>
      </c>
      <c r="AB1009" s="5">
        <v>100</v>
      </c>
      <c r="AC1009" s="5"/>
      <c r="AD1009" s="5">
        <v>152</v>
      </c>
      <c r="AE1009" s="5">
        <v>15</v>
      </c>
      <c r="AF1009" s="5">
        <v>0</v>
      </c>
      <c r="AG1009" s="5">
        <v>0</v>
      </c>
      <c r="AH1009" s="5">
        <v>0</v>
      </c>
      <c r="AI1009" s="5">
        <v>43</v>
      </c>
      <c r="AJ1009" s="5">
        <v>0</v>
      </c>
      <c r="AK1009" s="5">
        <v>2</v>
      </c>
      <c r="AL1009" s="5">
        <v>23</v>
      </c>
      <c r="AM1009" s="5">
        <v>100</v>
      </c>
      <c r="AN1009" s="5">
        <v>0.53100000000000003</v>
      </c>
      <c r="AO1009" s="5">
        <v>100</v>
      </c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</row>
    <row r="1010" spans="1:52" x14ac:dyDescent="0.25">
      <c r="A1010" s="5">
        <v>180</v>
      </c>
      <c r="B1010" s="5">
        <v>13</v>
      </c>
      <c r="C1010" s="5">
        <v>0</v>
      </c>
      <c r="D1010" s="5">
        <v>0</v>
      </c>
      <c r="E1010" s="5">
        <v>0</v>
      </c>
      <c r="F1010" s="5">
        <v>45</v>
      </c>
      <c r="G1010" s="5">
        <v>0</v>
      </c>
      <c r="H1010" s="5">
        <v>0</v>
      </c>
      <c r="I1010" s="5">
        <v>19</v>
      </c>
      <c r="J1010" s="5">
        <v>93.75</v>
      </c>
      <c r="K1010" s="5">
        <v>0.53100000000000003</v>
      </c>
      <c r="L1010" s="5">
        <v>100</v>
      </c>
      <c r="M1010" s="5"/>
      <c r="N1010" s="5"/>
      <c r="O1010" s="5"/>
      <c r="P1010" s="5"/>
      <c r="Q1010" s="5">
        <v>156</v>
      </c>
      <c r="R1010" s="5">
        <v>11</v>
      </c>
      <c r="S1010" s="5">
        <v>0</v>
      </c>
      <c r="T1010" s="5">
        <v>0</v>
      </c>
      <c r="U1010" s="5">
        <v>0</v>
      </c>
      <c r="V1010" s="5">
        <v>28</v>
      </c>
      <c r="W1010" s="5">
        <v>0</v>
      </c>
      <c r="X1010" s="5">
        <v>0</v>
      </c>
      <c r="Y1010" s="5">
        <v>10</v>
      </c>
      <c r="Z1010" s="5">
        <v>95.833332999999996</v>
      </c>
      <c r="AA1010" s="5">
        <v>0.48499999999999999</v>
      </c>
      <c r="AB1010" s="5">
        <v>100</v>
      </c>
      <c r="AC1010" s="5"/>
      <c r="AD1010" s="5">
        <v>153</v>
      </c>
      <c r="AE1010" s="5">
        <v>14</v>
      </c>
      <c r="AF1010" s="5">
        <v>0</v>
      </c>
      <c r="AG1010" s="5">
        <v>0</v>
      </c>
      <c r="AH1010" s="5">
        <v>0</v>
      </c>
      <c r="AI1010" s="5">
        <v>0</v>
      </c>
      <c r="AJ1010" s="5">
        <v>0</v>
      </c>
      <c r="AK1010" s="5">
        <v>0</v>
      </c>
      <c r="AL1010" s="5">
        <v>43</v>
      </c>
      <c r="AM1010" s="5">
        <v>95.833332999999996</v>
      </c>
      <c r="AN1010" s="5">
        <v>0.51600000000000001</v>
      </c>
      <c r="AO1010" s="5">
        <v>100</v>
      </c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</row>
    <row r="1011" spans="1:52" x14ac:dyDescent="0.25">
      <c r="A1011" s="5">
        <v>181</v>
      </c>
      <c r="B1011" s="5">
        <v>11</v>
      </c>
      <c r="C1011" s="5">
        <v>0</v>
      </c>
      <c r="D1011" s="5">
        <v>0</v>
      </c>
      <c r="E1011" s="5">
        <v>0</v>
      </c>
      <c r="F1011" s="5">
        <v>9</v>
      </c>
      <c r="G1011" s="5">
        <v>0</v>
      </c>
      <c r="H1011" s="5">
        <v>0</v>
      </c>
      <c r="I1011" s="5">
        <v>28</v>
      </c>
      <c r="J1011" s="5">
        <v>100</v>
      </c>
      <c r="K1011" s="5">
        <v>0.46899999999999997</v>
      </c>
      <c r="L1011" s="5">
        <v>100</v>
      </c>
      <c r="M1011" s="5"/>
      <c r="N1011" s="5"/>
      <c r="O1011" s="5"/>
      <c r="P1011" s="5"/>
      <c r="Q1011" s="5">
        <v>157</v>
      </c>
      <c r="R1011" s="5">
        <v>9</v>
      </c>
      <c r="S1011" s="5">
        <v>0</v>
      </c>
      <c r="T1011" s="5">
        <v>0</v>
      </c>
      <c r="U1011" s="5">
        <v>0</v>
      </c>
      <c r="V1011" s="5">
        <v>39</v>
      </c>
      <c r="W1011" s="5">
        <v>0</v>
      </c>
      <c r="X1011" s="5">
        <v>0</v>
      </c>
      <c r="Y1011" s="5">
        <v>17</v>
      </c>
      <c r="Z1011" s="5">
        <v>97.916667000000004</v>
      </c>
      <c r="AA1011" s="5">
        <v>0.39</v>
      </c>
      <c r="AB1011" s="5">
        <v>100</v>
      </c>
      <c r="AC1011" s="5"/>
      <c r="AD1011" s="5">
        <v>154</v>
      </c>
      <c r="AE1011" s="5">
        <v>13</v>
      </c>
      <c r="AF1011" s="5">
        <v>0</v>
      </c>
      <c r="AG1011" s="5">
        <v>0</v>
      </c>
      <c r="AH1011" s="5">
        <v>6</v>
      </c>
      <c r="AI1011" s="5">
        <v>86</v>
      </c>
      <c r="AJ1011" s="5">
        <v>0</v>
      </c>
      <c r="AK1011" s="5">
        <v>0</v>
      </c>
      <c r="AL1011" s="5">
        <v>20</v>
      </c>
      <c r="AM1011" s="5">
        <v>100</v>
      </c>
      <c r="AN1011" s="5">
        <v>0.53100000000000003</v>
      </c>
      <c r="AO1011" s="5">
        <v>100</v>
      </c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</row>
    <row r="1012" spans="1:52" x14ac:dyDescent="0.25">
      <c r="A1012" s="5">
        <v>182</v>
      </c>
      <c r="B1012" s="5">
        <v>10</v>
      </c>
      <c r="C1012" s="5">
        <v>0</v>
      </c>
      <c r="D1012" s="5">
        <v>0</v>
      </c>
      <c r="E1012" s="5">
        <v>0</v>
      </c>
      <c r="F1012" s="5">
        <v>34</v>
      </c>
      <c r="G1012" s="5">
        <v>0</v>
      </c>
      <c r="H1012" s="5">
        <v>0</v>
      </c>
      <c r="I1012" s="5">
        <v>31</v>
      </c>
      <c r="J1012" s="5">
        <v>97.916667000000004</v>
      </c>
      <c r="K1012" s="5">
        <v>0.42199999999999999</v>
      </c>
      <c r="L1012" s="5">
        <v>100</v>
      </c>
      <c r="M1012" s="5"/>
      <c r="N1012" s="5"/>
      <c r="O1012" s="5"/>
      <c r="P1012" s="5"/>
      <c r="Q1012" s="5">
        <v>158</v>
      </c>
      <c r="R1012" s="5">
        <v>8</v>
      </c>
      <c r="S1012" s="5">
        <v>0</v>
      </c>
      <c r="T1012" s="5">
        <v>0</v>
      </c>
      <c r="U1012" s="5">
        <v>0</v>
      </c>
      <c r="V1012" s="5">
        <v>49</v>
      </c>
      <c r="W1012" s="5">
        <v>0</v>
      </c>
      <c r="X1012" s="5">
        <v>0</v>
      </c>
      <c r="Y1012" s="5">
        <v>21</v>
      </c>
      <c r="Z1012" s="5">
        <v>89.583332999999996</v>
      </c>
      <c r="AA1012" s="5">
        <v>0.34399999999999997</v>
      </c>
      <c r="AB1012" s="5">
        <v>100</v>
      </c>
      <c r="AC1012" s="5"/>
      <c r="AD1012" s="5">
        <v>155</v>
      </c>
      <c r="AE1012" s="5">
        <v>11</v>
      </c>
      <c r="AF1012" s="5">
        <v>0</v>
      </c>
      <c r="AG1012" s="5">
        <v>0</v>
      </c>
      <c r="AH1012" s="5">
        <v>0</v>
      </c>
      <c r="AI1012" s="5">
        <v>27</v>
      </c>
      <c r="AJ1012" s="5">
        <v>0</v>
      </c>
      <c r="AK1012" s="5">
        <v>0</v>
      </c>
      <c r="AL1012" s="5">
        <v>46</v>
      </c>
      <c r="AM1012" s="5">
        <v>100</v>
      </c>
      <c r="AN1012" s="5">
        <v>0.42199999999999999</v>
      </c>
      <c r="AO1012" s="5">
        <v>100</v>
      </c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</row>
    <row r="1013" spans="1:52" x14ac:dyDescent="0.25">
      <c r="A1013" s="5">
        <v>183</v>
      </c>
      <c r="B1013" s="5">
        <v>8</v>
      </c>
      <c r="C1013" s="5">
        <v>0</v>
      </c>
      <c r="D1013" s="5">
        <v>0</v>
      </c>
      <c r="E1013" s="5">
        <v>0</v>
      </c>
      <c r="F1013" s="5">
        <v>33</v>
      </c>
      <c r="G1013" s="5">
        <v>0</v>
      </c>
      <c r="H1013" s="5">
        <v>0</v>
      </c>
      <c r="I1013" s="5">
        <v>39</v>
      </c>
      <c r="J1013" s="5">
        <v>97.916667000000004</v>
      </c>
      <c r="K1013" s="5">
        <v>0.34399999999999997</v>
      </c>
      <c r="L1013" s="5">
        <v>100</v>
      </c>
      <c r="M1013" s="5"/>
      <c r="N1013" s="5"/>
      <c r="O1013" s="5"/>
      <c r="P1013" s="5"/>
      <c r="Q1013" s="5">
        <v>159</v>
      </c>
      <c r="R1013" s="5">
        <v>6</v>
      </c>
      <c r="S1013" s="5">
        <v>0</v>
      </c>
      <c r="T1013" s="5">
        <v>0</v>
      </c>
      <c r="U1013" s="5">
        <v>6</v>
      </c>
      <c r="V1013" s="5">
        <v>52</v>
      </c>
      <c r="W1013" s="5">
        <v>0</v>
      </c>
      <c r="X1013" s="5">
        <v>0</v>
      </c>
      <c r="Y1013" s="5">
        <v>28</v>
      </c>
      <c r="Z1013" s="5">
        <v>100</v>
      </c>
      <c r="AA1013" s="5">
        <v>0.32800000000000001</v>
      </c>
      <c r="AB1013" s="5">
        <v>100</v>
      </c>
      <c r="AC1013" s="5"/>
      <c r="AD1013" s="5">
        <v>156</v>
      </c>
      <c r="AE1013" s="5">
        <v>10</v>
      </c>
      <c r="AF1013" s="5">
        <v>0</v>
      </c>
      <c r="AG1013" s="5">
        <v>0</v>
      </c>
      <c r="AH1013" s="5">
        <v>0</v>
      </c>
      <c r="AI1013" s="5">
        <v>0</v>
      </c>
      <c r="AJ1013" s="5">
        <v>0</v>
      </c>
      <c r="AK1013" s="5">
        <v>0</v>
      </c>
      <c r="AL1013" s="5">
        <v>47</v>
      </c>
      <c r="AM1013" s="5">
        <v>100</v>
      </c>
      <c r="AN1013" s="5">
        <v>0.375</v>
      </c>
      <c r="AO1013" s="5">
        <v>100</v>
      </c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</row>
    <row r="1014" spans="1:52" x14ac:dyDescent="0.25">
      <c r="A1014" s="5">
        <v>184</v>
      </c>
      <c r="B1014" s="5">
        <v>7</v>
      </c>
      <c r="C1014" s="5">
        <v>0</v>
      </c>
      <c r="D1014" s="5">
        <v>0</v>
      </c>
      <c r="E1014" s="5">
        <v>0</v>
      </c>
      <c r="F1014" s="5">
        <v>50</v>
      </c>
      <c r="G1014" s="5">
        <v>0</v>
      </c>
      <c r="H1014" s="5">
        <v>0</v>
      </c>
      <c r="I1014" s="5">
        <v>40</v>
      </c>
      <c r="J1014" s="5">
        <v>95.833332999999996</v>
      </c>
      <c r="K1014" s="5">
        <v>0.28100000000000003</v>
      </c>
      <c r="L1014" s="5">
        <v>100</v>
      </c>
      <c r="M1014" s="5"/>
      <c r="N1014" s="5"/>
      <c r="O1014" s="5"/>
      <c r="P1014" s="5"/>
      <c r="Q1014" s="5">
        <v>160</v>
      </c>
      <c r="R1014" s="5">
        <v>5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28</v>
      </c>
      <c r="Z1014" s="5">
        <v>58.333333000000003</v>
      </c>
      <c r="AA1014" s="5">
        <v>0.25</v>
      </c>
      <c r="AB1014" s="5">
        <v>100</v>
      </c>
      <c r="AC1014" s="5"/>
      <c r="AD1014" s="5">
        <v>157</v>
      </c>
      <c r="AE1014" s="5">
        <v>9</v>
      </c>
      <c r="AF1014" s="5">
        <v>0</v>
      </c>
      <c r="AG1014" s="5">
        <v>0</v>
      </c>
      <c r="AH1014" s="5">
        <v>0</v>
      </c>
      <c r="AI1014" s="5">
        <v>27</v>
      </c>
      <c r="AJ1014" s="5">
        <v>0</v>
      </c>
      <c r="AK1014" s="5">
        <v>0</v>
      </c>
      <c r="AL1014" s="5">
        <v>24</v>
      </c>
      <c r="AM1014" s="5">
        <v>100</v>
      </c>
      <c r="AN1014" s="5">
        <v>0.34300000000000003</v>
      </c>
      <c r="AO1014" s="5">
        <v>100</v>
      </c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</row>
    <row r="1015" spans="1:52" x14ac:dyDescent="0.25">
      <c r="A1015" s="5">
        <v>185</v>
      </c>
      <c r="B1015" s="5">
        <v>5</v>
      </c>
      <c r="C1015" s="5">
        <v>0</v>
      </c>
      <c r="D1015" s="5">
        <v>0</v>
      </c>
      <c r="E1015" s="5">
        <v>0</v>
      </c>
      <c r="F1015" s="5">
        <v>13</v>
      </c>
      <c r="G1015" s="5">
        <v>0</v>
      </c>
      <c r="H1015" s="5">
        <v>0</v>
      </c>
      <c r="I1015" s="5">
        <v>41</v>
      </c>
      <c r="J1015" s="5">
        <v>100</v>
      </c>
      <c r="K1015" s="5">
        <v>0.25</v>
      </c>
      <c r="L1015" s="5">
        <v>100</v>
      </c>
      <c r="M1015" s="5"/>
      <c r="N1015" s="5"/>
      <c r="O1015" s="5"/>
      <c r="P1015" s="5"/>
      <c r="S101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  <c r="AA1015" s="5">
        <v>0</v>
      </c>
      <c r="AB1015" s="5">
        <v>0</v>
      </c>
      <c r="AC1015" s="5"/>
      <c r="AD1015" s="5">
        <v>158</v>
      </c>
      <c r="AE1015" s="5">
        <v>10</v>
      </c>
      <c r="AF1015" s="5">
        <v>0</v>
      </c>
      <c r="AG1015" s="5">
        <v>0</v>
      </c>
      <c r="AH1015" s="5">
        <v>14</v>
      </c>
      <c r="AI1015" s="5">
        <v>75</v>
      </c>
      <c r="AJ1015" s="5">
        <v>0</v>
      </c>
      <c r="AK1015" s="5">
        <v>0</v>
      </c>
      <c r="AL1015" s="5">
        <v>6</v>
      </c>
      <c r="AM1015" s="5">
        <v>100</v>
      </c>
      <c r="AN1015" s="5">
        <v>0.375</v>
      </c>
      <c r="AO1015" s="5">
        <v>100</v>
      </c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</row>
    <row r="1016" spans="1:52" x14ac:dyDescent="0.25">
      <c r="A1016" s="5">
        <v>186</v>
      </c>
      <c r="B1016" s="5">
        <v>5</v>
      </c>
      <c r="C1016" s="5">
        <v>0</v>
      </c>
      <c r="D1016" s="5">
        <v>0</v>
      </c>
      <c r="E1016" s="5">
        <v>0</v>
      </c>
      <c r="F1016" s="5">
        <v>0</v>
      </c>
      <c r="G1016" s="5">
        <v>0</v>
      </c>
      <c r="H1016" s="5">
        <v>0</v>
      </c>
      <c r="I1016" s="5">
        <v>42</v>
      </c>
      <c r="J1016" s="5">
        <v>87.5</v>
      </c>
      <c r="K1016" s="5">
        <v>0.219</v>
      </c>
      <c r="L1016" s="5">
        <v>100</v>
      </c>
      <c r="M1016" s="5"/>
      <c r="N1016" s="5"/>
      <c r="O1016" s="5"/>
      <c r="P1016" s="5"/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  <c r="AA1016" s="5">
        <v>0</v>
      </c>
      <c r="AB1016" s="5">
        <v>0</v>
      </c>
      <c r="AC1016" s="5"/>
      <c r="AD1016" s="5">
        <v>159</v>
      </c>
      <c r="AE1016" s="5">
        <v>8</v>
      </c>
      <c r="AF1016" s="5">
        <v>0</v>
      </c>
      <c r="AG1016" s="5">
        <v>0</v>
      </c>
      <c r="AH1016" s="5">
        <v>14</v>
      </c>
      <c r="AI1016" s="5">
        <v>85</v>
      </c>
      <c r="AJ1016" s="5">
        <v>0</v>
      </c>
      <c r="AK1016" s="5">
        <v>0</v>
      </c>
      <c r="AL1016" s="5">
        <v>9</v>
      </c>
      <c r="AM1016" s="5">
        <v>89.583332999999996</v>
      </c>
      <c r="AN1016" s="5">
        <v>0.32900000000000001</v>
      </c>
      <c r="AO1016" s="5">
        <v>100</v>
      </c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</row>
    <row r="1017" spans="1:52" x14ac:dyDescent="0.25">
      <c r="A1017" s="5">
        <v>187</v>
      </c>
      <c r="C1017">
        <v>0</v>
      </c>
      <c r="D1017" s="5">
        <v>0</v>
      </c>
      <c r="E1017" s="5">
        <v>0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/>
      <c r="N1017" s="5"/>
      <c r="O1017" s="5"/>
      <c r="P1017" s="5"/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  <c r="AA1017" s="5">
        <v>0</v>
      </c>
      <c r="AB1017" s="5">
        <v>0</v>
      </c>
      <c r="AC1017" s="5"/>
      <c r="AD1017" s="5">
        <v>160</v>
      </c>
      <c r="AE1017" s="5">
        <v>7</v>
      </c>
      <c r="AF1017" s="5">
        <v>0</v>
      </c>
      <c r="AG1017" s="5">
        <v>0</v>
      </c>
      <c r="AH1017" s="5">
        <v>24</v>
      </c>
      <c r="AI1017" s="5">
        <v>88</v>
      </c>
      <c r="AJ1017" s="5">
        <v>0</v>
      </c>
      <c r="AK1017" s="5">
        <v>0</v>
      </c>
      <c r="AL1017" s="5">
        <v>16</v>
      </c>
      <c r="AM1017" s="5">
        <v>100</v>
      </c>
      <c r="AN1017" s="5">
        <v>0.26500000000000001</v>
      </c>
      <c r="AO1017" s="5">
        <v>100</v>
      </c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</row>
    <row r="1018" spans="1:52" x14ac:dyDescent="0.25">
      <c r="A1018" s="5">
        <v>188</v>
      </c>
      <c r="C1018" s="5">
        <v>0</v>
      </c>
      <c r="D1018" s="5">
        <v>0</v>
      </c>
      <c r="E1018" s="5">
        <v>0</v>
      </c>
      <c r="F1018" s="5">
        <v>0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  <c r="AA1018" s="5">
        <v>0</v>
      </c>
      <c r="AB1018" s="5">
        <v>0</v>
      </c>
      <c r="AC1018" s="5"/>
      <c r="AE1018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0</v>
      </c>
      <c r="AK1018" s="5">
        <v>0</v>
      </c>
      <c r="AL1018" s="5">
        <v>0</v>
      </c>
      <c r="AM1018" s="5">
        <v>0</v>
      </c>
      <c r="AN1018" s="5">
        <v>0</v>
      </c>
      <c r="AO1018" s="5">
        <v>0</v>
      </c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</row>
    <row r="1019" spans="1:52" x14ac:dyDescent="0.25">
      <c r="A1019" s="5">
        <v>189</v>
      </c>
      <c r="C1019" s="5">
        <v>0</v>
      </c>
      <c r="D1019" s="5">
        <v>0</v>
      </c>
      <c r="E1019" s="5">
        <v>0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  <c r="AA1019" s="5">
        <v>0</v>
      </c>
      <c r="AB1019" s="5">
        <v>0</v>
      </c>
      <c r="AC1019" s="5"/>
      <c r="AE1019" s="5">
        <v>0</v>
      </c>
      <c r="AF1019" s="5">
        <v>0</v>
      </c>
      <c r="AG1019" s="5">
        <v>0</v>
      </c>
      <c r="AH1019" s="5">
        <v>0</v>
      </c>
      <c r="AI1019" s="5">
        <v>0</v>
      </c>
      <c r="AJ1019" s="5">
        <v>0</v>
      </c>
      <c r="AK1019" s="5">
        <v>0</v>
      </c>
      <c r="AL1019" s="5">
        <v>0</v>
      </c>
      <c r="AM1019" s="5">
        <v>0</v>
      </c>
      <c r="AN1019" s="5">
        <v>0</v>
      </c>
      <c r="AO1019" s="5">
        <v>0</v>
      </c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</row>
    <row r="1020" spans="1:52" x14ac:dyDescent="0.25">
      <c r="A1020" s="5">
        <v>190</v>
      </c>
      <c r="C1020" s="5">
        <v>0</v>
      </c>
      <c r="D1020" s="5">
        <v>0</v>
      </c>
      <c r="E1020" s="5">
        <v>0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  <c r="AA1020" s="5">
        <v>0</v>
      </c>
      <c r="AB1020" s="5">
        <v>0</v>
      </c>
      <c r="AC1020" s="5"/>
      <c r="AE1020" s="5">
        <v>0</v>
      </c>
      <c r="AF1020" s="5">
        <v>0</v>
      </c>
      <c r="AG1020" s="5">
        <v>0</v>
      </c>
      <c r="AH1020" s="5">
        <v>0</v>
      </c>
      <c r="AI1020" s="5">
        <v>0</v>
      </c>
      <c r="AJ1020" s="5">
        <v>0</v>
      </c>
      <c r="AK1020" s="5">
        <v>0</v>
      </c>
      <c r="AL1020" s="5">
        <v>0</v>
      </c>
      <c r="AM1020" s="5">
        <v>0</v>
      </c>
      <c r="AN1020" s="5">
        <v>0</v>
      </c>
      <c r="AO1020" s="5">
        <v>0</v>
      </c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</row>
    <row r="1021" spans="1:52" x14ac:dyDescent="0.25">
      <c r="A1021" s="5">
        <v>191</v>
      </c>
      <c r="C1021" s="5">
        <v>0</v>
      </c>
      <c r="D1021" s="5">
        <v>0</v>
      </c>
      <c r="E1021" s="5">
        <v>0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E1021" s="5">
        <v>0</v>
      </c>
      <c r="AF1021" s="5">
        <v>0</v>
      </c>
      <c r="AG1021" s="5">
        <v>0</v>
      </c>
      <c r="AH1021" s="5">
        <v>0</v>
      </c>
      <c r="AI1021" s="5">
        <v>0</v>
      </c>
      <c r="AJ1021" s="5">
        <v>0</v>
      </c>
      <c r="AK1021" s="5">
        <v>0</v>
      </c>
      <c r="AL1021" s="5">
        <v>0</v>
      </c>
      <c r="AM1021" s="5">
        <v>0</v>
      </c>
      <c r="AN1021" s="5">
        <v>0</v>
      </c>
      <c r="AO1021" s="5">
        <v>0</v>
      </c>
    </row>
    <row r="1022" spans="1:52" x14ac:dyDescent="0.25">
      <c r="A1022" s="5">
        <v>192</v>
      </c>
      <c r="C1022" s="5">
        <v>0</v>
      </c>
      <c r="D1022" s="5">
        <v>0</v>
      </c>
      <c r="E1022" s="5">
        <v>0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  <c r="AA1022" s="5">
        <v>0</v>
      </c>
      <c r="AB1022" s="5">
        <v>0</v>
      </c>
      <c r="AE1022" s="5">
        <v>0</v>
      </c>
      <c r="AF1022" s="5">
        <v>0</v>
      </c>
      <c r="AG1022" s="5">
        <v>0</v>
      </c>
      <c r="AH1022" s="5">
        <v>0</v>
      </c>
      <c r="AI1022" s="5">
        <v>0</v>
      </c>
      <c r="AJ1022" s="5">
        <v>0</v>
      </c>
      <c r="AK1022" s="5">
        <v>0</v>
      </c>
      <c r="AL1022" s="5">
        <v>0</v>
      </c>
      <c r="AM1022" s="5">
        <v>0</v>
      </c>
      <c r="AN1022" s="5">
        <v>0</v>
      </c>
      <c r="AO1022" s="5">
        <v>0</v>
      </c>
    </row>
    <row r="1023" spans="1:52" x14ac:dyDescent="0.25">
      <c r="A1023" s="5">
        <v>193</v>
      </c>
      <c r="C1023" s="5">
        <v>0</v>
      </c>
      <c r="D1023" s="5">
        <v>0</v>
      </c>
      <c r="E1023" s="5">
        <v>0</v>
      </c>
      <c r="F1023" s="5">
        <v>0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  <c r="AA1023" s="5">
        <v>0</v>
      </c>
      <c r="AB1023" s="5">
        <v>0</v>
      </c>
      <c r="AE1023" s="5">
        <v>0</v>
      </c>
      <c r="AF1023" s="5">
        <v>0</v>
      </c>
      <c r="AG1023" s="5">
        <v>0</v>
      </c>
      <c r="AH1023" s="5">
        <v>0</v>
      </c>
      <c r="AI1023" s="5">
        <v>0</v>
      </c>
      <c r="AJ1023" s="5">
        <v>0</v>
      </c>
      <c r="AK1023" s="5">
        <v>0</v>
      </c>
      <c r="AL1023" s="5">
        <v>0</v>
      </c>
      <c r="AM1023" s="5">
        <v>0</v>
      </c>
      <c r="AN1023" s="5">
        <v>0</v>
      </c>
      <c r="AO1023" s="5">
        <v>0</v>
      </c>
    </row>
    <row r="1024" spans="1:52" x14ac:dyDescent="0.25">
      <c r="A1024" s="5">
        <v>194</v>
      </c>
      <c r="C1024" s="5">
        <v>0</v>
      </c>
      <c r="D1024" s="5">
        <v>0</v>
      </c>
      <c r="E1024" s="5">
        <v>0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  <c r="AA1024" s="5">
        <v>0</v>
      </c>
      <c r="AB1024" s="5">
        <v>0</v>
      </c>
      <c r="AE1024" s="5">
        <v>0</v>
      </c>
      <c r="AF1024" s="5">
        <v>0</v>
      </c>
      <c r="AG1024" s="5">
        <v>0</v>
      </c>
      <c r="AH1024" s="5">
        <v>0</v>
      </c>
      <c r="AI1024" s="5">
        <v>0</v>
      </c>
      <c r="AJ1024" s="5">
        <v>0</v>
      </c>
      <c r="AK1024" s="5">
        <v>0</v>
      </c>
      <c r="AL1024" s="5">
        <v>0</v>
      </c>
      <c r="AM1024" s="5">
        <v>0</v>
      </c>
      <c r="AN1024" s="5">
        <v>0</v>
      </c>
      <c r="AO1024" s="5">
        <v>0</v>
      </c>
    </row>
    <row r="1025" spans="1:52" x14ac:dyDescent="0.25">
      <c r="A1025" s="5">
        <v>195</v>
      </c>
      <c r="C1025" s="5">
        <v>0</v>
      </c>
      <c r="D1025" s="5">
        <v>0</v>
      </c>
      <c r="E1025" s="5">
        <v>0</v>
      </c>
      <c r="F1025" s="5">
        <v>0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  <c r="AA1025" s="5">
        <v>0</v>
      </c>
      <c r="AB1025" s="5">
        <v>0</v>
      </c>
      <c r="AE1025" s="5">
        <v>0</v>
      </c>
      <c r="AF1025" s="5">
        <v>0</v>
      </c>
      <c r="AG1025" s="5">
        <v>0</v>
      </c>
      <c r="AH1025" s="5">
        <v>0</v>
      </c>
      <c r="AI1025" s="5">
        <v>0</v>
      </c>
      <c r="AJ1025" s="5">
        <v>0</v>
      </c>
      <c r="AK1025" s="5">
        <v>0</v>
      </c>
      <c r="AL1025" s="5">
        <v>0</v>
      </c>
      <c r="AM1025" s="5">
        <v>0</v>
      </c>
      <c r="AN1025" s="5">
        <v>0</v>
      </c>
      <c r="AO1025" s="5">
        <v>0</v>
      </c>
    </row>
    <row r="1026" spans="1:52" x14ac:dyDescent="0.25">
      <c r="A1026" s="5">
        <v>196</v>
      </c>
      <c r="C1026" s="5">
        <v>0</v>
      </c>
      <c r="D1026" s="5">
        <v>0</v>
      </c>
      <c r="E1026" s="5">
        <v>0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  <c r="AA1026" s="5">
        <v>0</v>
      </c>
      <c r="AB1026" s="5">
        <v>0</v>
      </c>
      <c r="AE1026" s="5">
        <v>0</v>
      </c>
      <c r="AF1026" s="5">
        <v>0</v>
      </c>
      <c r="AG1026" s="5">
        <v>0</v>
      </c>
      <c r="AH1026" s="5">
        <v>0</v>
      </c>
      <c r="AI1026" s="5">
        <v>0</v>
      </c>
      <c r="AJ1026" s="5">
        <v>0</v>
      </c>
      <c r="AK1026" s="5">
        <v>0</v>
      </c>
      <c r="AL1026" s="5">
        <v>0</v>
      </c>
      <c r="AM1026" s="5">
        <v>0</v>
      </c>
      <c r="AN1026" s="5">
        <v>0</v>
      </c>
      <c r="AO1026" s="5">
        <v>0</v>
      </c>
    </row>
    <row r="1027" spans="1:52" x14ac:dyDescent="0.25">
      <c r="A1027" s="5">
        <v>197</v>
      </c>
      <c r="C1027" s="5">
        <v>0</v>
      </c>
      <c r="D1027" s="5">
        <v>0</v>
      </c>
      <c r="E1027" s="5">
        <v>0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  <c r="AA1027" s="5">
        <v>0</v>
      </c>
      <c r="AB1027" s="5">
        <v>0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0</v>
      </c>
      <c r="AK1027" s="5">
        <v>0</v>
      </c>
      <c r="AL1027" s="5">
        <v>0</v>
      </c>
      <c r="AM1027" s="5">
        <v>0</v>
      </c>
      <c r="AN1027" s="5">
        <v>0</v>
      </c>
      <c r="AO1027" s="5">
        <v>0</v>
      </c>
    </row>
    <row r="1028" spans="1:52" x14ac:dyDescent="0.25">
      <c r="A1028" s="5">
        <v>198</v>
      </c>
      <c r="C1028" s="5">
        <v>0</v>
      </c>
      <c r="D1028" s="5">
        <v>0</v>
      </c>
      <c r="E1028" s="5">
        <v>0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  <c r="Z1028" s="5">
        <v>0</v>
      </c>
      <c r="AA1028" s="5">
        <v>0</v>
      </c>
      <c r="AB1028" s="5">
        <v>0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0</v>
      </c>
      <c r="AK1028" s="5">
        <v>0</v>
      </c>
      <c r="AL1028" s="5">
        <v>0</v>
      </c>
      <c r="AM1028" s="5">
        <v>0</v>
      </c>
      <c r="AN1028" s="5">
        <v>0</v>
      </c>
      <c r="AO1028" s="5">
        <v>0</v>
      </c>
    </row>
    <row r="1029" spans="1:52" x14ac:dyDescent="0.25">
      <c r="A1029" s="5">
        <v>199</v>
      </c>
      <c r="C1029" s="5">
        <v>0</v>
      </c>
      <c r="D1029" s="5">
        <v>0</v>
      </c>
      <c r="E1029" s="5">
        <v>0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  <c r="Z1029" s="5">
        <v>0</v>
      </c>
      <c r="AA1029" s="5">
        <v>0</v>
      </c>
      <c r="AB1029" s="5">
        <v>0</v>
      </c>
      <c r="AE1029" s="5">
        <v>0</v>
      </c>
      <c r="AF1029" s="5">
        <v>0</v>
      </c>
      <c r="AG1029" s="5">
        <v>0</v>
      </c>
      <c r="AH1029" s="5">
        <v>0</v>
      </c>
      <c r="AI1029" s="5">
        <v>0</v>
      </c>
      <c r="AJ1029" s="5">
        <v>0</v>
      </c>
      <c r="AK1029" s="5">
        <v>0</v>
      </c>
      <c r="AL1029" s="5">
        <v>0</v>
      </c>
      <c r="AM1029" s="5">
        <v>0</v>
      </c>
      <c r="AN1029" s="5">
        <v>0</v>
      </c>
      <c r="AO1029" s="5">
        <v>0</v>
      </c>
    </row>
    <row r="1030" spans="1:52" x14ac:dyDescent="0.25">
      <c r="A1030" s="5">
        <v>200</v>
      </c>
      <c r="C1030" s="5">
        <v>0</v>
      </c>
      <c r="D1030" s="5">
        <v>0</v>
      </c>
      <c r="E1030" s="5">
        <v>0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  <c r="Z1030" s="5">
        <v>0</v>
      </c>
      <c r="AA1030" s="5">
        <v>0</v>
      </c>
      <c r="AB1030" s="5">
        <v>0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0</v>
      </c>
      <c r="AK1030" s="5">
        <v>0</v>
      </c>
      <c r="AL1030" s="5">
        <v>0</v>
      </c>
      <c r="AM1030" s="5">
        <v>0</v>
      </c>
      <c r="AN1030" s="5">
        <v>0</v>
      </c>
      <c r="AO1030" s="5">
        <v>0</v>
      </c>
    </row>
    <row r="1032" spans="1:52" x14ac:dyDescent="0.25">
      <c r="D1032" s="5">
        <f t="shared" ref="D1032:I1032" si="12" xml:space="preserve"> AVERAGE(D831:D1030)</f>
        <v>0</v>
      </c>
      <c r="E1032" s="5">
        <f t="shared" si="12"/>
        <v>0.52</v>
      </c>
      <c r="F1032" s="5">
        <f t="shared" si="12"/>
        <v>13.23</v>
      </c>
      <c r="G1032" s="5">
        <f t="shared" si="12"/>
        <v>0</v>
      </c>
      <c r="H1032" s="5">
        <f t="shared" si="12"/>
        <v>4.165</v>
      </c>
      <c r="I1032" s="5">
        <f t="shared" si="12"/>
        <v>21.32</v>
      </c>
      <c r="J1032">
        <f xml:space="preserve"> AVERAGE(J831:J1030)</f>
        <v>76.916666684999996</v>
      </c>
      <c r="T1032" s="5">
        <f t="shared" ref="T1032:Y1032" si="13" xml:space="preserve"> AVERAGE(T831:T1030)</f>
        <v>0</v>
      </c>
      <c r="U1032" s="5">
        <f t="shared" si="13"/>
        <v>0.39500000000000002</v>
      </c>
      <c r="V1032" s="5">
        <f t="shared" si="13"/>
        <v>9.99</v>
      </c>
      <c r="W1032" s="5">
        <f t="shared" si="13"/>
        <v>0</v>
      </c>
      <c r="X1032" s="5">
        <f t="shared" si="13"/>
        <v>9.27</v>
      </c>
      <c r="Y1032" s="5">
        <f t="shared" si="13"/>
        <v>19.62</v>
      </c>
      <c r="Z1032" s="5">
        <f xml:space="preserve"> AVERAGE(Z831:Z1030)</f>
        <v>74.927083334999992</v>
      </c>
      <c r="AG1032" s="5">
        <f t="shared" ref="AG1032:AL1032" si="14" xml:space="preserve"> AVERAGE(AG831:AG1030)</f>
        <v>1.4999999999999999E-2</v>
      </c>
      <c r="AH1032" s="5">
        <f t="shared" si="14"/>
        <v>0.76500000000000001</v>
      </c>
      <c r="AI1032" s="5">
        <f t="shared" si="14"/>
        <v>9.4749999999999996</v>
      </c>
      <c r="AJ1032" s="5">
        <f t="shared" si="14"/>
        <v>0</v>
      </c>
      <c r="AK1032" s="5">
        <f t="shared" si="14"/>
        <v>15.68</v>
      </c>
      <c r="AL1032" s="5">
        <f t="shared" si="14"/>
        <v>20.84</v>
      </c>
      <c r="AM1032" s="5">
        <f xml:space="preserve"> AVERAGE(AM831:AM1030)</f>
        <v>74.07291665999999</v>
      </c>
    </row>
    <row r="1034" spans="1:52" x14ac:dyDescent="0.25">
      <c r="A1034" s="5" t="s">
        <v>0</v>
      </c>
      <c r="B1034" s="5" t="s">
        <v>1</v>
      </c>
      <c r="C1034" s="5" t="s">
        <v>2</v>
      </c>
      <c r="D1034" s="5" t="s">
        <v>3</v>
      </c>
      <c r="E1034" s="5" t="s">
        <v>4</v>
      </c>
      <c r="F1034" s="5" t="s">
        <v>5</v>
      </c>
      <c r="G1034" s="5" t="s">
        <v>6</v>
      </c>
      <c r="H1034" s="5" t="s">
        <v>7</v>
      </c>
      <c r="I1034" s="5" t="s">
        <v>8</v>
      </c>
      <c r="J1034" s="5" t="s">
        <v>9</v>
      </c>
      <c r="K1034" s="5" t="s">
        <v>10</v>
      </c>
      <c r="L1034" s="5" t="s">
        <v>11</v>
      </c>
      <c r="M1034" s="5"/>
      <c r="N1034" s="5"/>
      <c r="O1034" s="5"/>
      <c r="P1034" s="5"/>
      <c r="Q1034" s="5" t="s">
        <v>0</v>
      </c>
      <c r="R1034" s="5" t="s">
        <v>1</v>
      </c>
      <c r="S1034" s="5" t="s">
        <v>2</v>
      </c>
      <c r="T1034" s="5" t="s">
        <v>3</v>
      </c>
      <c r="U1034" s="5" t="s">
        <v>4</v>
      </c>
      <c r="V1034" s="5" t="s">
        <v>5</v>
      </c>
      <c r="W1034" s="5" t="s">
        <v>6</v>
      </c>
      <c r="X1034" s="5" t="s">
        <v>7</v>
      </c>
      <c r="Y1034" s="5" t="s">
        <v>8</v>
      </c>
      <c r="Z1034" s="5" t="s">
        <v>9</v>
      </c>
      <c r="AA1034" s="5" t="s">
        <v>10</v>
      </c>
      <c r="AB1034" s="5" t="s">
        <v>11</v>
      </c>
      <c r="AC1034" s="5"/>
      <c r="AD1034" s="5" t="s">
        <v>0</v>
      </c>
      <c r="AE1034" s="5" t="s">
        <v>1</v>
      </c>
      <c r="AF1034" s="5" t="s">
        <v>2</v>
      </c>
      <c r="AG1034" s="5" t="s">
        <v>3</v>
      </c>
      <c r="AH1034" s="5" t="s">
        <v>4</v>
      </c>
      <c r="AI1034" s="5" t="s">
        <v>5</v>
      </c>
      <c r="AJ1034" s="5" t="s">
        <v>6</v>
      </c>
      <c r="AK1034" s="5" t="s">
        <v>7</v>
      </c>
      <c r="AL1034" s="5" t="s">
        <v>8</v>
      </c>
      <c r="AM1034" s="5" t="s">
        <v>9</v>
      </c>
      <c r="AN1034" s="5" t="s">
        <v>10</v>
      </c>
      <c r="AO1034" s="5" t="s">
        <v>11</v>
      </c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</row>
    <row r="1035" spans="1:52" x14ac:dyDescent="0.25">
      <c r="A1035" s="5">
        <v>3</v>
      </c>
      <c r="B1035" s="5">
        <v>0.4</v>
      </c>
      <c r="C1035" s="5" t="s">
        <v>24</v>
      </c>
      <c r="D1035" s="5">
        <v>720</v>
      </c>
      <c r="E1035" s="5">
        <v>3600</v>
      </c>
      <c r="F1035" s="5">
        <v>20</v>
      </c>
      <c r="G1035" s="5">
        <v>25</v>
      </c>
      <c r="H1035" s="5">
        <v>0.1</v>
      </c>
      <c r="I1035" s="5">
        <v>0.4</v>
      </c>
      <c r="J1035" s="5">
        <v>160</v>
      </c>
      <c r="K1035" s="5">
        <v>1512143656</v>
      </c>
      <c r="L1035" s="5"/>
      <c r="M1035" s="5"/>
      <c r="N1035" s="5"/>
      <c r="O1035" s="5"/>
      <c r="P1035" s="5"/>
      <c r="Q1035" s="5">
        <v>3</v>
      </c>
      <c r="R1035" s="5">
        <v>0.4</v>
      </c>
      <c r="S1035" s="5" t="s">
        <v>24</v>
      </c>
      <c r="T1035" s="5">
        <v>720</v>
      </c>
      <c r="U1035" s="5">
        <v>3600</v>
      </c>
      <c r="V1035" s="5">
        <v>20</v>
      </c>
      <c r="W1035" s="5">
        <v>25</v>
      </c>
      <c r="X1035" s="5">
        <v>0.1</v>
      </c>
      <c r="Y1035" s="5">
        <v>0.4</v>
      </c>
      <c r="Z1035" s="5">
        <v>160</v>
      </c>
      <c r="AA1035" s="5">
        <v>1512143656</v>
      </c>
      <c r="AB1035" s="5"/>
      <c r="AC1035" s="5"/>
      <c r="AD1035" s="5">
        <v>3</v>
      </c>
      <c r="AE1035" s="5">
        <v>0.4</v>
      </c>
      <c r="AF1035" s="5" t="s">
        <v>24</v>
      </c>
      <c r="AG1035" s="5">
        <v>720</v>
      </c>
      <c r="AH1035" s="5">
        <v>3600</v>
      </c>
      <c r="AI1035" s="5">
        <v>20</v>
      </c>
      <c r="AJ1035" s="5">
        <v>25</v>
      </c>
      <c r="AK1035" s="5">
        <v>0.1</v>
      </c>
      <c r="AL1035" s="5">
        <v>0.4</v>
      </c>
      <c r="AM1035" s="5">
        <v>160</v>
      </c>
      <c r="AN1035" s="5">
        <v>1512143656</v>
      </c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</row>
    <row r="1036" spans="1:52" x14ac:dyDescent="0.25">
      <c r="A1036" s="5">
        <v>1</v>
      </c>
      <c r="B1036" s="5">
        <v>11</v>
      </c>
      <c r="C1036" s="5">
        <v>0</v>
      </c>
      <c r="D1036" s="5">
        <v>0</v>
      </c>
      <c r="E1036" s="5">
        <v>0</v>
      </c>
      <c r="F1036" s="5">
        <v>3</v>
      </c>
      <c r="G1036" s="5">
        <v>0</v>
      </c>
      <c r="H1036" s="5">
        <v>0</v>
      </c>
      <c r="I1036" s="5">
        <v>63</v>
      </c>
      <c r="J1036" s="5">
        <v>91.666667000000004</v>
      </c>
      <c r="K1036" s="5">
        <v>0.70399999999999996</v>
      </c>
      <c r="L1036" s="5">
        <v>100</v>
      </c>
      <c r="M1036" s="5"/>
      <c r="N1036" s="5"/>
      <c r="O1036" s="5"/>
      <c r="P1036" s="5"/>
      <c r="Q1036" s="5">
        <v>61</v>
      </c>
      <c r="R1036" s="5">
        <v>9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25</v>
      </c>
      <c r="Y1036" s="5">
        <v>40</v>
      </c>
      <c r="Z1036" s="5">
        <v>69.444444000000004</v>
      </c>
      <c r="AA1036" s="5">
        <v>0.45300000000000001</v>
      </c>
      <c r="AB1036" s="5">
        <v>100</v>
      </c>
      <c r="AC1036" s="5"/>
      <c r="AD1036" s="5">
        <v>61</v>
      </c>
      <c r="AE1036" s="5">
        <v>9</v>
      </c>
      <c r="AF1036" s="5">
        <v>0</v>
      </c>
      <c r="AG1036" s="5">
        <v>0</v>
      </c>
      <c r="AH1036" s="5">
        <v>0</v>
      </c>
      <c r="AI1036" s="5">
        <v>0</v>
      </c>
      <c r="AJ1036" s="5">
        <v>0</v>
      </c>
      <c r="AK1036" s="5">
        <v>34</v>
      </c>
      <c r="AL1036" s="5">
        <v>63</v>
      </c>
      <c r="AM1036" s="5">
        <v>100</v>
      </c>
      <c r="AN1036" s="5">
        <v>0.438</v>
      </c>
      <c r="AO1036" s="5">
        <v>100</v>
      </c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5"/>
    </row>
    <row r="1037" spans="1:52" x14ac:dyDescent="0.25">
      <c r="A1037" s="5">
        <v>2</v>
      </c>
      <c r="B1037" s="5">
        <v>8</v>
      </c>
      <c r="C1037" s="5">
        <v>0</v>
      </c>
      <c r="D1037" s="5">
        <v>0</v>
      </c>
      <c r="E1037" s="5">
        <v>0</v>
      </c>
      <c r="F1037" s="5">
        <v>0</v>
      </c>
      <c r="G1037" s="5">
        <v>0</v>
      </c>
      <c r="H1037" s="5">
        <v>0</v>
      </c>
      <c r="I1037" s="5">
        <v>24</v>
      </c>
      <c r="J1037" s="5">
        <v>88.888889000000006</v>
      </c>
      <c r="K1037" s="5">
        <v>0.51500000000000001</v>
      </c>
      <c r="L1037" s="5">
        <v>100</v>
      </c>
      <c r="M1037" s="5"/>
      <c r="N1037" s="5"/>
      <c r="O1037" s="5"/>
      <c r="P1037" s="5"/>
      <c r="Q1037" s="5">
        <v>62</v>
      </c>
      <c r="R1037" s="5">
        <v>7</v>
      </c>
      <c r="S1037" s="5">
        <v>0</v>
      </c>
      <c r="T1037" s="5">
        <v>0</v>
      </c>
      <c r="U1037" s="5">
        <v>0</v>
      </c>
      <c r="V1037" s="5">
        <v>7</v>
      </c>
      <c r="W1037" s="5">
        <v>0</v>
      </c>
      <c r="X1037" s="5">
        <v>0</v>
      </c>
      <c r="Y1037" s="5">
        <v>66</v>
      </c>
      <c r="Z1037" s="5">
        <v>100</v>
      </c>
      <c r="AA1037" s="5">
        <v>0.39100000000000001</v>
      </c>
      <c r="AB1037" s="5">
        <v>100</v>
      </c>
      <c r="AC1037" s="5"/>
      <c r="AD1037" s="5">
        <v>62</v>
      </c>
      <c r="AE1037" s="5">
        <v>6</v>
      </c>
      <c r="AF1037" s="5">
        <v>0</v>
      </c>
      <c r="AG1037" s="5">
        <v>0</v>
      </c>
      <c r="AH1037" s="5">
        <v>0</v>
      </c>
      <c r="AI1037" s="5">
        <v>0</v>
      </c>
      <c r="AJ1037" s="5">
        <v>0</v>
      </c>
      <c r="AK1037" s="5">
        <v>0</v>
      </c>
      <c r="AL1037" s="5">
        <v>72</v>
      </c>
      <c r="AM1037" s="5">
        <v>100</v>
      </c>
      <c r="AN1037" s="5">
        <v>0.437</v>
      </c>
      <c r="AO1037" s="5">
        <v>100</v>
      </c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5"/>
    </row>
    <row r="1038" spans="1:52" x14ac:dyDescent="0.25">
      <c r="A1038" s="5">
        <v>3</v>
      </c>
      <c r="B1038" s="5">
        <v>8</v>
      </c>
      <c r="C1038" s="5">
        <v>0</v>
      </c>
      <c r="D1038" s="5">
        <v>0</v>
      </c>
      <c r="E1038" s="5">
        <v>0</v>
      </c>
      <c r="F1038" s="5">
        <v>38</v>
      </c>
      <c r="G1038" s="5">
        <v>0</v>
      </c>
      <c r="H1038" s="5">
        <v>0</v>
      </c>
      <c r="I1038" s="5">
        <v>12</v>
      </c>
      <c r="J1038" s="5">
        <v>83.333332999999996</v>
      </c>
      <c r="K1038" s="5">
        <v>0.51600000000000001</v>
      </c>
      <c r="L1038" s="5">
        <v>100</v>
      </c>
      <c r="M1038" s="5"/>
      <c r="N1038" s="5"/>
      <c r="O1038" s="5"/>
      <c r="P1038" s="5"/>
      <c r="Q1038" s="5">
        <v>63</v>
      </c>
      <c r="R1038" s="5">
        <v>6</v>
      </c>
      <c r="S1038" s="5">
        <v>0</v>
      </c>
      <c r="T1038" s="5">
        <v>0</v>
      </c>
      <c r="U1038" s="5">
        <v>0</v>
      </c>
      <c r="V1038" s="5">
        <v>5</v>
      </c>
      <c r="W1038" s="5">
        <v>0</v>
      </c>
      <c r="X1038" s="5">
        <v>0</v>
      </c>
      <c r="Y1038" s="5">
        <v>63</v>
      </c>
      <c r="Z1038" s="5">
        <v>91.666667000000004</v>
      </c>
      <c r="AA1038" s="5">
        <v>0.34300000000000003</v>
      </c>
      <c r="AB1038" s="5">
        <v>100</v>
      </c>
      <c r="AC1038" s="5"/>
      <c r="AD1038" s="5">
        <v>63</v>
      </c>
      <c r="AE1038" s="5">
        <v>3</v>
      </c>
      <c r="AF1038" s="5">
        <v>0</v>
      </c>
      <c r="AG1038" s="5">
        <v>0</v>
      </c>
      <c r="AH1038" s="5">
        <v>0</v>
      </c>
      <c r="AI1038" s="5">
        <v>0</v>
      </c>
      <c r="AJ1038" s="5">
        <v>0</v>
      </c>
      <c r="AK1038" s="5">
        <v>56</v>
      </c>
      <c r="AL1038" s="5">
        <v>1</v>
      </c>
      <c r="AM1038" s="5">
        <v>50</v>
      </c>
      <c r="AN1038" s="5">
        <v>0.219</v>
      </c>
      <c r="AO1038" s="5">
        <v>0</v>
      </c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5"/>
    </row>
    <row r="1039" spans="1:52" x14ac:dyDescent="0.25">
      <c r="A1039" s="5">
        <v>4</v>
      </c>
      <c r="B1039" s="5">
        <v>6</v>
      </c>
      <c r="C1039" s="5">
        <v>0</v>
      </c>
      <c r="D1039" s="5">
        <v>0</v>
      </c>
      <c r="E1039" s="5">
        <v>0</v>
      </c>
      <c r="F1039" s="5">
        <v>5</v>
      </c>
      <c r="G1039" s="5">
        <v>0</v>
      </c>
      <c r="H1039" s="5">
        <v>0</v>
      </c>
      <c r="I1039" s="5">
        <v>45</v>
      </c>
      <c r="J1039" s="5">
        <v>83.333332999999996</v>
      </c>
      <c r="K1039" s="5">
        <v>0.46899999999999997</v>
      </c>
      <c r="L1039" s="5">
        <v>100</v>
      </c>
      <c r="M1039" s="5"/>
      <c r="N1039" s="5"/>
      <c r="O1039" s="5"/>
      <c r="P1039" s="5"/>
      <c r="Q1039" s="5">
        <v>64</v>
      </c>
      <c r="R1039" s="5">
        <v>4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20</v>
      </c>
      <c r="Y1039" s="5">
        <v>24</v>
      </c>
      <c r="Z1039" s="5">
        <v>88.888889000000006</v>
      </c>
      <c r="AA1039" s="5">
        <v>0.26600000000000001</v>
      </c>
      <c r="AB1039" s="5">
        <v>100</v>
      </c>
      <c r="AC1039" s="5"/>
      <c r="AD1039" s="5">
        <v>64</v>
      </c>
      <c r="AE1039" s="5">
        <v>4</v>
      </c>
      <c r="AF1039" s="5">
        <v>0</v>
      </c>
      <c r="AG1039" s="5">
        <v>0</v>
      </c>
      <c r="AH1039" s="5">
        <v>0</v>
      </c>
      <c r="AI1039" s="5">
        <v>0</v>
      </c>
      <c r="AJ1039" s="5">
        <v>0</v>
      </c>
      <c r="AK1039" s="5">
        <v>0</v>
      </c>
      <c r="AL1039" s="5">
        <v>71</v>
      </c>
      <c r="AM1039" s="5">
        <v>100</v>
      </c>
      <c r="AN1039" s="5">
        <v>0.20300000000000001</v>
      </c>
      <c r="AO1039" s="5">
        <v>100</v>
      </c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5"/>
    </row>
    <row r="1040" spans="1:52" x14ac:dyDescent="0.25">
      <c r="A1040" s="5">
        <v>5</v>
      </c>
      <c r="B1040" s="5">
        <v>6</v>
      </c>
      <c r="C1040" s="5">
        <v>0</v>
      </c>
      <c r="D1040" s="5">
        <v>0</v>
      </c>
      <c r="E1040" s="5">
        <v>0</v>
      </c>
      <c r="F1040" s="5">
        <v>0</v>
      </c>
      <c r="G1040" s="5">
        <v>0</v>
      </c>
      <c r="H1040" s="5">
        <v>0</v>
      </c>
      <c r="I1040" s="5">
        <v>42</v>
      </c>
      <c r="J1040" s="5">
        <v>58.333333000000003</v>
      </c>
      <c r="K1040" s="5">
        <v>0.32800000000000001</v>
      </c>
      <c r="L1040" s="5">
        <v>100</v>
      </c>
      <c r="M1040" s="5"/>
      <c r="N1040" s="5"/>
      <c r="O1040" s="5"/>
      <c r="P1040" s="5"/>
      <c r="Q1040" s="5">
        <v>65</v>
      </c>
      <c r="R1040" s="5">
        <v>7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33</v>
      </c>
      <c r="Z1040" s="5">
        <v>45.833333000000003</v>
      </c>
      <c r="AA1040" s="5">
        <v>0.29699999999999999</v>
      </c>
      <c r="AB1040" s="5">
        <v>100</v>
      </c>
      <c r="AC1040" s="5"/>
      <c r="AD1040" s="5">
        <v>65</v>
      </c>
      <c r="AE1040" s="5">
        <v>7</v>
      </c>
      <c r="AF1040" s="5">
        <v>0</v>
      </c>
      <c r="AG1040" s="5">
        <v>0</v>
      </c>
      <c r="AH1040" s="5">
        <v>0</v>
      </c>
      <c r="AI1040" s="5">
        <v>0</v>
      </c>
      <c r="AJ1040" s="5">
        <v>0</v>
      </c>
      <c r="AK1040" s="5">
        <v>0</v>
      </c>
      <c r="AL1040" s="5">
        <v>3</v>
      </c>
      <c r="AM1040" s="5">
        <v>4.1666670000000003</v>
      </c>
      <c r="AN1040" s="5">
        <v>0.23499999999999999</v>
      </c>
      <c r="AO1040" s="5">
        <v>100</v>
      </c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5"/>
    </row>
    <row r="1041" spans="1:52" x14ac:dyDescent="0.25">
      <c r="A1041" s="5">
        <v>6</v>
      </c>
      <c r="B1041" s="5">
        <v>10</v>
      </c>
      <c r="C1041" s="5">
        <v>0</v>
      </c>
      <c r="D1041" s="5">
        <v>0</v>
      </c>
      <c r="E1041" s="5">
        <v>0</v>
      </c>
      <c r="F1041" s="5">
        <v>0</v>
      </c>
      <c r="G1041" s="5">
        <v>0</v>
      </c>
      <c r="H1041" s="5">
        <v>5</v>
      </c>
      <c r="I1041" s="5">
        <v>0</v>
      </c>
      <c r="J1041" s="5">
        <v>26.388888999999999</v>
      </c>
      <c r="K1041" s="5">
        <v>1.875</v>
      </c>
      <c r="L1041" s="5">
        <v>100</v>
      </c>
      <c r="M1041" s="5"/>
      <c r="N1041" s="5"/>
      <c r="O1041" s="5"/>
      <c r="P1041" s="5"/>
      <c r="Q1041" s="5">
        <v>70</v>
      </c>
      <c r="R1041" s="5">
        <v>10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38</v>
      </c>
      <c r="Y1041" s="5">
        <v>0</v>
      </c>
      <c r="Z1041" s="5">
        <v>37.5</v>
      </c>
      <c r="AA1041" s="5">
        <v>1.6719999999999999</v>
      </c>
      <c r="AB1041" s="5">
        <v>100</v>
      </c>
      <c r="AC1041" s="5"/>
      <c r="AD1041" s="5">
        <v>69</v>
      </c>
      <c r="AE1041" s="5">
        <v>9</v>
      </c>
      <c r="AF1041" s="5">
        <v>0</v>
      </c>
      <c r="AG1041" s="5">
        <v>0</v>
      </c>
      <c r="AH1041" s="5">
        <v>0</v>
      </c>
      <c r="AI1041" s="5">
        <v>0</v>
      </c>
      <c r="AJ1041" s="5">
        <v>0</v>
      </c>
      <c r="AK1041" s="5">
        <v>20</v>
      </c>
      <c r="AL1041" s="5">
        <v>0</v>
      </c>
      <c r="AM1041" s="5">
        <v>13.888889000000001</v>
      </c>
      <c r="AN1041" s="5">
        <v>0.93700000000000006</v>
      </c>
      <c r="AO1041" s="5">
        <v>100</v>
      </c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5"/>
    </row>
    <row r="1042" spans="1:52" x14ac:dyDescent="0.25">
      <c r="A1042" s="5">
        <v>7</v>
      </c>
      <c r="B1042" s="5">
        <v>12</v>
      </c>
      <c r="C1042" s="5">
        <v>0</v>
      </c>
      <c r="D1042" s="5">
        <v>0</v>
      </c>
      <c r="E1042" s="5">
        <v>0</v>
      </c>
      <c r="F1042" s="5">
        <v>0</v>
      </c>
      <c r="G1042" s="5">
        <v>0</v>
      </c>
      <c r="H1042" s="5">
        <v>0</v>
      </c>
      <c r="I1042" s="5">
        <v>2</v>
      </c>
      <c r="J1042" s="5">
        <v>47.222222000000002</v>
      </c>
      <c r="K1042" s="5">
        <v>0.60899999999999999</v>
      </c>
      <c r="L1042" s="5">
        <v>100</v>
      </c>
      <c r="M1042" s="5"/>
      <c r="N1042" s="5"/>
      <c r="O1042" s="5"/>
      <c r="P1042" s="5"/>
      <c r="Q1042" s="5">
        <v>71</v>
      </c>
      <c r="R1042" s="5">
        <v>11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10</v>
      </c>
      <c r="Y1042" s="5">
        <v>47</v>
      </c>
      <c r="Z1042" s="5">
        <v>88.888889000000006</v>
      </c>
      <c r="AA1042" s="5">
        <v>0.5</v>
      </c>
      <c r="AB1042" s="5">
        <v>100</v>
      </c>
      <c r="AC1042" s="5"/>
      <c r="AD1042" s="5">
        <v>70</v>
      </c>
      <c r="AE1042" s="5">
        <v>10</v>
      </c>
      <c r="AF1042" s="5">
        <v>0</v>
      </c>
      <c r="AG1042" s="5">
        <v>0</v>
      </c>
      <c r="AH1042" s="5">
        <v>0</v>
      </c>
      <c r="AI1042" s="5">
        <v>0</v>
      </c>
      <c r="AJ1042" s="5">
        <v>0</v>
      </c>
      <c r="AK1042" s="5">
        <v>73</v>
      </c>
      <c r="AL1042" s="5">
        <v>11</v>
      </c>
      <c r="AM1042" s="5">
        <v>61.111111000000001</v>
      </c>
      <c r="AN1042" s="5">
        <v>0.32800000000000001</v>
      </c>
      <c r="AO1042" s="5">
        <v>100</v>
      </c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5"/>
    </row>
    <row r="1043" spans="1:52" x14ac:dyDescent="0.25">
      <c r="A1043" s="5">
        <v>8</v>
      </c>
      <c r="B1043" s="5">
        <v>11</v>
      </c>
      <c r="C1043" s="5">
        <v>0</v>
      </c>
      <c r="D1043" s="5">
        <v>0</v>
      </c>
      <c r="E1043" s="5">
        <v>0</v>
      </c>
      <c r="F1043" s="5">
        <v>0</v>
      </c>
      <c r="G1043" s="5">
        <v>0</v>
      </c>
      <c r="H1043" s="5">
        <v>0</v>
      </c>
      <c r="I1043" s="5">
        <v>47</v>
      </c>
      <c r="J1043" s="5">
        <v>65.277777999999998</v>
      </c>
      <c r="K1043" s="5">
        <v>0.64100000000000001</v>
      </c>
      <c r="L1043" s="5">
        <v>100</v>
      </c>
      <c r="M1043" s="5"/>
      <c r="N1043" s="5"/>
      <c r="O1043" s="5"/>
      <c r="P1043" s="5"/>
      <c r="Q1043" s="5">
        <v>72</v>
      </c>
      <c r="R1043" s="5">
        <v>11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15</v>
      </c>
      <c r="Z1043" s="5">
        <v>20.833333</v>
      </c>
      <c r="AA1043" s="5">
        <v>0.53100000000000003</v>
      </c>
      <c r="AB1043" s="5">
        <v>100</v>
      </c>
      <c r="AC1043" s="5"/>
      <c r="AD1043" s="5">
        <v>71</v>
      </c>
      <c r="AE1043" s="5">
        <v>11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0</v>
      </c>
      <c r="AL1043" s="5">
        <v>44</v>
      </c>
      <c r="AM1043" s="5">
        <v>61.111111000000001</v>
      </c>
      <c r="AN1043" s="5">
        <v>0.39100000000000001</v>
      </c>
      <c r="AO1043" s="5">
        <v>100</v>
      </c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5"/>
    </row>
    <row r="1044" spans="1:52" x14ac:dyDescent="0.25">
      <c r="A1044" s="5">
        <v>9</v>
      </c>
      <c r="B1044" s="5">
        <v>10</v>
      </c>
      <c r="C1044" s="5">
        <v>0</v>
      </c>
      <c r="D1044" s="5">
        <v>0</v>
      </c>
      <c r="E1044" s="5">
        <v>0</v>
      </c>
      <c r="F1044" s="5">
        <v>0</v>
      </c>
      <c r="G1044" s="5">
        <v>0</v>
      </c>
      <c r="H1044" s="5">
        <v>10</v>
      </c>
      <c r="I1044" s="5">
        <v>0</v>
      </c>
      <c r="J1044" s="5">
        <v>25</v>
      </c>
      <c r="K1044" s="5">
        <v>0.53100000000000003</v>
      </c>
      <c r="L1044" s="5">
        <v>100</v>
      </c>
      <c r="M1044" s="5"/>
      <c r="N1044" s="5"/>
      <c r="O1044" s="5"/>
      <c r="P1044" s="5"/>
      <c r="Q1044" s="5">
        <v>73</v>
      </c>
      <c r="R1044" s="5">
        <v>10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30</v>
      </c>
      <c r="Y1044" s="5">
        <v>1</v>
      </c>
      <c r="Z1044" s="5">
        <v>52.777777999999998</v>
      </c>
      <c r="AA1044" s="5">
        <v>0.46899999999999997</v>
      </c>
      <c r="AB1044" s="5">
        <v>100</v>
      </c>
      <c r="AC1044" s="5"/>
      <c r="AD1044" s="5">
        <v>72</v>
      </c>
      <c r="AE1044" s="5">
        <v>8</v>
      </c>
      <c r="AF1044" s="5">
        <v>0</v>
      </c>
      <c r="AG1044" s="5">
        <v>0</v>
      </c>
      <c r="AH1044" s="5">
        <v>0</v>
      </c>
      <c r="AI1044" s="5">
        <v>0</v>
      </c>
      <c r="AJ1044" s="5">
        <v>0</v>
      </c>
      <c r="AK1044" s="5">
        <v>20</v>
      </c>
      <c r="AL1044" s="5">
        <v>0</v>
      </c>
      <c r="AM1044" s="5">
        <v>4.1666670000000003</v>
      </c>
      <c r="AN1044" s="5">
        <v>0.34399999999999997</v>
      </c>
      <c r="AO1044" s="5">
        <v>100</v>
      </c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5"/>
    </row>
    <row r="1045" spans="1:52" x14ac:dyDescent="0.25">
      <c r="A1045" s="5">
        <v>10</v>
      </c>
      <c r="B1045" s="5">
        <v>13</v>
      </c>
      <c r="C1045" s="5">
        <v>0</v>
      </c>
      <c r="D1045" s="5">
        <v>0</v>
      </c>
      <c r="E1045" s="5">
        <v>0</v>
      </c>
      <c r="F1045" s="5">
        <v>0</v>
      </c>
      <c r="G1045" s="5">
        <v>0</v>
      </c>
      <c r="H1045" s="5">
        <v>0</v>
      </c>
      <c r="I1045" s="5">
        <v>44</v>
      </c>
      <c r="J1045" s="5">
        <v>62.5</v>
      </c>
      <c r="K1045" s="5">
        <v>0.64100000000000001</v>
      </c>
      <c r="L1045" s="5">
        <v>100</v>
      </c>
      <c r="M1045" s="5"/>
      <c r="N1045" s="5"/>
      <c r="O1045" s="5"/>
      <c r="P1045" s="5"/>
      <c r="Q1045" s="5">
        <v>74</v>
      </c>
      <c r="R1045" s="5">
        <v>13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20</v>
      </c>
      <c r="Y1045" s="5">
        <v>24</v>
      </c>
      <c r="Z1045" s="5">
        <v>58.333333000000003</v>
      </c>
      <c r="AA1045" s="5">
        <v>0.56200000000000006</v>
      </c>
      <c r="AB1045" s="5">
        <v>100</v>
      </c>
      <c r="AC1045" s="5"/>
      <c r="AD1045" s="5">
        <v>73</v>
      </c>
      <c r="AE1045" s="5">
        <v>10</v>
      </c>
      <c r="AF1045" s="5">
        <v>0</v>
      </c>
      <c r="AG1045" s="5">
        <v>0</v>
      </c>
      <c r="AH1045" s="5">
        <v>0</v>
      </c>
      <c r="AI1045" s="5">
        <v>0</v>
      </c>
      <c r="AJ1045" s="5">
        <v>0</v>
      </c>
      <c r="AK1045" s="5">
        <v>5</v>
      </c>
      <c r="AL1045" s="5">
        <v>18</v>
      </c>
      <c r="AM1045" s="5">
        <v>33.333333000000003</v>
      </c>
      <c r="AN1045" s="5">
        <v>0.35899999999999999</v>
      </c>
      <c r="AO1045" s="5">
        <v>100</v>
      </c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</row>
    <row r="1046" spans="1:52" x14ac:dyDescent="0.25">
      <c r="A1046" s="5">
        <v>11</v>
      </c>
      <c r="B1046" s="5">
        <v>11</v>
      </c>
      <c r="C1046" s="5">
        <v>0</v>
      </c>
      <c r="D1046" s="5">
        <v>0</v>
      </c>
      <c r="E1046" s="5">
        <v>0</v>
      </c>
      <c r="F1046" s="5">
        <v>0</v>
      </c>
      <c r="G1046" s="5">
        <v>0</v>
      </c>
      <c r="H1046" s="5">
        <v>8</v>
      </c>
      <c r="I1046" s="5">
        <v>23</v>
      </c>
      <c r="J1046" s="5">
        <v>79.166667000000004</v>
      </c>
      <c r="K1046" s="5">
        <v>0.625</v>
      </c>
      <c r="L1046" s="5">
        <v>100</v>
      </c>
      <c r="M1046" s="5"/>
      <c r="N1046" s="5"/>
      <c r="O1046" s="5"/>
      <c r="P1046" s="5"/>
      <c r="Q1046" s="5">
        <v>75</v>
      </c>
      <c r="R1046" s="5">
        <v>11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15</v>
      </c>
      <c r="Y1046" s="5">
        <v>48</v>
      </c>
      <c r="Z1046" s="5">
        <v>93.055555999999996</v>
      </c>
      <c r="AA1046" s="5">
        <v>0.51600000000000001</v>
      </c>
      <c r="AB1046" s="5">
        <v>100</v>
      </c>
      <c r="AC1046" s="5"/>
      <c r="AD1046" s="5">
        <v>74</v>
      </c>
      <c r="AE1046" s="5">
        <v>12</v>
      </c>
      <c r="AF1046" s="5">
        <v>0</v>
      </c>
      <c r="AG1046" s="5">
        <v>0</v>
      </c>
      <c r="AH1046" s="5">
        <v>0</v>
      </c>
      <c r="AI1046" s="5">
        <v>0</v>
      </c>
      <c r="AJ1046" s="5">
        <v>0</v>
      </c>
      <c r="AK1046" s="5">
        <v>6</v>
      </c>
      <c r="AL1046" s="5">
        <v>22</v>
      </c>
      <c r="AM1046" s="5">
        <v>36.111111000000001</v>
      </c>
      <c r="AN1046" s="5">
        <v>0.39100000000000001</v>
      </c>
      <c r="AO1046" s="5">
        <v>100</v>
      </c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</row>
    <row r="1047" spans="1:52" x14ac:dyDescent="0.25">
      <c r="A1047" s="5">
        <v>12</v>
      </c>
      <c r="B1047" s="5">
        <v>12</v>
      </c>
      <c r="C1047" s="5">
        <v>0</v>
      </c>
      <c r="D1047" s="5">
        <v>0</v>
      </c>
      <c r="E1047" s="5">
        <v>0</v>
      </c>
      <c r="F1047" s="5">
        <v>5</v>
      </c>
      <c r="G1047" s="5">
        <v>0</v>
      </c>
      <c r="H1047" s="5">
        <v>0</v>
      </c>
      <c r="I1047" s="5">
        <v>45</v>
      </c>
      <c r="J1047" s="5">
        <v>75</v>
      </c>
      <c r="K1047" s="5">
        <v>0.67100000000000004</v>
      </c>
      <c r="L1047" s="5">
        <v>100</v>
      </c>
      <c r="M1047" s="5"/>
      <c r="N1047" s="5"/>
      <c r="O1047" s="5"/>
      <c r="P1047" s="5"/>
      <c r="Q1047" s="5">
        <v>76</v>
      </c>
      <c r="R1047" s="5">
        <v>12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25</v>
      </c>
      <c r="Y1047" s="5">
        <v>15</v>
      </c>
      <c r="Z1047" s="5">
        <v>62.5</v>
      </c>
      <c r="AA1047" s="5">
        <v>0.56200000000000006</v>
      </c>
      <c r="AB1047" s="5">
        <v>100</v>
      </c>
      <c r="AC1047" s="5"/>
      <c r="AD1047" s="5">
        <v>75</v>
      </c>
      <c r="AE1047" s="5">
        <v>11</v>
      </c>
      <c r="AF1047" s="5">
        <v>0</v>
      </c>
      <c r="AG1047" s="5">
        <v>0</v>
      </c>
      <c r="AH1047" s="5">
        <v>0</v>
      </c>
      <c r="AI1047" s="5">
        <v>0</v>
      </c>
      <c r="AJ1047" s="5">
        <v>0</v>
      </c>
      <c r="AK1047" s="5">
        <v>20</v>
      </c>
      <c r="AL1047" s="5">
        <v>48</v>
      </c>
      <c r="AM1047" s="5">
        <v>100</v>
      </c>
      <c r="AN1047" s="5">
        <v>0.40600000000000003</v>
      </c>
      <c r="AO1047" s="5">
        <v>100</v>
      </c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</row>
    <row r="1048" spans="1:52" x14ac:dyDescent="0.25">
      <c r="A1048" s="5">
        <v>13</v>
      </c>
      <c r="B1048" s="5">
        <v>11</v>
      </c>
      <c r="C1048" s="5">
        <v>0</v>
      </c>
      <c r="D1048" s="5">
        <v>0</v>
      </c>
      <c r="E1048" s="5">
        <v>0</v>
      </c>
      <c r="F1048" s="5">
        <v>0</v>
      </c>
      <c r="G1048" s="5">
        <v>0</v>
      </c>
      <c r="H1048" s="5">
        <v>0</v>
      </c>
      <c r="I1048" s="5">
        <v>24</v>
      </c>
      <c r="J1048" s="5">
        <v>87.5</v>
      </c>
      <c r="K1048" s="5">
        <v>0.56299999999999994</v>
      </c>
      <c r="L1048" s="5">
        <v>100</v>
      </c>
      <c r="M1048" s="5"/>
      <c r="N1048" s="5"/>
      <c r="O1048" s="5"/>
      <c r="P1048" s="5"/>
      <c r="Q1048" s="5">
        <v>77</v>
      </c>
      <c r="R1048" s="5">
        <v>11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72</v>
      </c>
      <c r="Z1048" s="5">
        <v>100</v>
      </c>
      <c r="AA1048" s="5">
        <v>0.51600000000000001</v>
      </c>
      <c r="AB1048" s="5">
        <v>100</v>
      </c>
      <c r="AC1048" s="5"/>
      <c r="AD1048" s="5">
        <v>76</v>
      </c>
      <c r="AE1048" s="5">
        <v>9</v>
      </c>
      <c r="AF1048" s="5">
        <v>0</v>
      </c>
      <c r="AG1048" s="5">
        <v>0</v>
      </c>
      <c r="AH1048" s="5">
        <v>0</v>
      </c>
      <c r="AI1048" s="5">
        <v>0</v>
      </c>
      <c r="AJ1048" s="5">
        <v>0</v>
      </c>
      <c r="AK1048" s="5">
        <v>50</v>
      </c>
      <c r="AL1048" s="5">
        <v>4</v>
      </c>
      <c r="AM1048" s="5">
        <v>76.388889000000006</v>
      </c>
      <c r="AN1048" s="5">
        <v>0.35899999999999999</v>
      </c>
      <c r="AO1048" s="5">
        <v>100</v>
      </c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</row>
    <row r="1049" spans="1:52" x14ac:dyDescent="0.25">
      <c r="A1049" s="5">
        <v>14</v>
      </c>
      <c r="B1049" s="5">
        <v>11</v>
      </c>
      <c r="C1049" s="5">
        <v>0</v>
      </c>
      <c r="D1049" s="5">
        <v>0</v>
      </c>
      <c r="E1049" s="5">
        <v>0</v>
      </c>
      <c r="F1049" s="5">
        <v>0</v>
      </c>
      <c r="G1049" s="5">
        <v>0</v>
      </c>
      <c r="H1049" s="5">
        <v>0</v>
      </c>
      <c r="I1049" s="5">
        <v>30</v>
      </c>
      <c r="J1049" s="5">
        <v>41.666666999999997</v>
      </c>
      <c r="K1049" s="5">
        <v>0.60899999999999999</v>
      </c>
      <c r="L1049" s="5">
        <v>100</v>
      </c>
      <c r="M1049" s="5"/>
      <c r="N1049" s="5"/>
      <c r="O1049" s="5"/>
      <c r="P1049" s="5"/>
      <c r="Q1049" s="5">
        <v>78</v>
      </c>
      <c r="R1049" s="5">
        <v>8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10</v>
      </c>
      <c r="Y1049" s="5">
        <v>0</v>
      </c>
      <c r="Z1049" s="5">
        <v>5.5555560000000002</v>
      </c>
      <c r="AA1049" s="5">
        <v>0.40600000000000003</v>
      </c>
      <c r="AB1049" s="5">
        <v>100</v>
      </c>
      <c r="AC1049" s="5"/>
      <c r="AD1049" s="5">
        <v>77</v>
      </c>
      <c r="AE1049" s="5">
        <v>11</v>
      </c>
      <c r="AF1049" s="5">
        <v>0</v>
      </c>
      <c r="AG1049" s="5">
        <v>0</v>
      </c>
      <c r="AH1049" s="5">
        <v>0</v>
      </c>
      <c r="AI1049" s="5">
        <v>0</v>
      </c>
      <c r="AJ1049" s="5">
        <v>0</v>
      </c>
      <c r="AK1049" s="5">
        <v>0</v>
      </c>
      <c r="AL1049" s="5">
        <v>42</v>
      </c>
      <c r="AM1049" s="5">
        <v>58.333333000000003</v>
      </c>
      <c r="AN1049" s="5">
        <v>0.375</v>
      </c>
      <c r="AO1049" s="5">
        <v>100</v>
      </c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5"/>
    </row>
    <row r="1050" spans="1:52" x14ac:dyDescent="0.25">
      <c r="A1050" s="5">
        <v>15</v>
      </c>
      <c r="B1050" s="5">
        <v>9</v>
      </c>
      <c r="C1050" s="5">
        <v>0</v>
      </c>
      <c r="D1050" s="5">
        <v>0</v>
      </c>
      <c r="E1050" s="5">
        <v>0</v>
      </c>
      <c r="F1050" s="5">
        <v>0</v>
      </c>
      <c r="G1050" s="5">
        <v>0</v>
      </c>
      <c r="H1050" s="5">
        <v>0</v>
      </c>
      <c r="I1050" s="5">
        <v>0</v>
      </c>
      <c r="J1050" s="5">
        <v>43.055556000000003</v>
      </c>
      <c r="K1050" s="5">
        <v>0.5</v>
      </c>
      <c r="L1050" s="5">
        <v>100</v>
      </c>
      <c r="M1050" s="5"/>
      <c r="N1050" s="5"/>
      <c r="O1050" s="5"/>
      <c r="P1050" s="5"/>
      <c r="Q1050" s="5">
        <v>79</v>
      </c>
      <c r="R1050" s="5">
        <v>9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20</v>
      </c>
      <c r="Y1050" s="5">
        <v>24</v>
      </c>
      <c r="Z1050" s="5">
        <v>77.777777999999998</v>
      </c>
      <c r="AA1050" s="5">
        <v>0.40699999999999997</v>
      </c>
      <c r="AB1050" s="5">
        <v>100</v>
      </c>
      <c r="AC1050" s="5"/>
      <c r="AD1050" s="5">
        <v>78</v>
      </c>
      <c r="AE1050" s="5">
        <v>8</v>
      </c>
      <c r="AF1050" s="5">
        <v>0</v>
      </c>
      <c r="AG1050" s="5">
        <v>0</v>
      </c>
      <c r="AH1050" s="5">
        <v>0</v>
      </c>
      <c r="AI1050" s="5">
        <v>0</v>
      </c>
      <c r="AJ1050" s="5">
        <v>0</v>
      </c>
      <c r="AK1050" s="5">
        <v>40</v>
      </c>
      <c r="AL1050" s="5">
        <v>0</v>
      </c>
      <c r="AM1050" s="5">
        <v>31.944444000000001</v>
      </c>
      <c r="AN1050" s="5">
        <v>0.313</v>
      </c>
      <c r="AO1050" s="5">
        <v>100</v>
      </c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5"/>
    </row>
    <row r="1051" spans="1:52" x14ac:dyDescent="0.25">
      <c r="A1051" s="5">
        <v>16</v>
      </c>
      <c r="B1051" s="5">
        <v>11</v>
      </c>
      <c r="C1051" s="5">
        <v>0</v>
      </c>
      <c r="D1051" s="5">
        <v>0</v>
      </c>
      <c r="E1051" s="5">
        <v>0</v>
      </c>
      <c r="F1051" s="5">
        <v>0</v>
      </c>
      <c r="G1051" s="5">
        <v>0</v>
      </c>
      <c r="H1051" s="5">
        <v>0</v>
      </c>
      <c r="I1051" s="5">
        <v>48</v>
      </c>
      <c r="J1051" s="5">
        <v>98.611110999999994</v>
      </c>
      <c r="K1051" s="5">
        <v>0.54700000000000004</v>
      </c>
      <c r="L1051" s="5">
        <v>100</v>
      </c>
      <c r="M1051" s="5"/>
      <c r="N1051" s="5"/>
      <c r="O1051" s="5"/>
      <c r="P1051" s="5"/>
      <c r="Q1051" s="5">
        <v>80</v>
      </c>
      <c r="R1051" s="5">
        <v>11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7</v>
      </c>
      <c r="Y1051" s="5">
        <v>42</v>
      </c>
      <c r="Z1051" s="5">
        <v>86.111110999999994</v>
      </c>
      <c r="AA1051" s="5">
        <v>0.5</v>
      </c>
      <c r="AB1051" s="5">
        <v>100</v>
      </c>
      <c r="AC1051" s="5"/>
      <c r="AD1051" s="5">
        <v>79</v>
      </c>
      <c r="AE1051" s="5">
        <v>9</v>
      </c>
      <c r="AF1051" s="5">
        <v>0</v>
      </c>
      <c r="AG1051" s="5">
        <v>0</v>
      </c>
      <c r="AH1051" s="5">
        <v>0</v>
      </c>
      <c r="AI1051" s="5">
        <v>0</v>
      </c>
      <c r="AJ1051" s="5">
        <v>0</v>
      </c>
      <c r="AK1051" s="5">
        <v>29</v>
      </c>
      <c r="AL1051" s="5">
        <v>32</v>
      </c>
      <c r="AM1051" s="5">
        <v>63.888888999999999</v>
      </c>
      <c r="AN1051" s="5">
        <v>0.312</v>
      </c>
      <c r="AO1051" s="5">
        <v>100</v>
      </c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</row>
    <row r="1052" spans="1:52" x14ac:dyDescent="0.25">
      <c r="A1052" s="5">
        <v>17</v>
      </c>
      <c r="B1052" s="5">
        <v>10</v>
      </c>
      <c r="C1052" s="5">
        <v>0</v>
      </c>
      <c r="D1052" s="5">
        <v>0</v>
      </c>
      <c r="E1052" s="5">
        <v>0</v>
      </c>
      <c r="F1052" s="5">
        <v>13</v>
      </c>
      <c r="G1052" s="5">
        <v>0</v>
      </c>
      <c r="H1052" s="5">
        <v>0</v>
      </c>
      <c r="I1052" s="5">
        <v>0</v>
      </c>
      <c r="J1052" s="5">
        <v>66.666667000000004</v>
      </c>
      <c r="K1052" s="5">
        <v>0.5</v>
      </c>
      <c r="L1052" s="5">
        <v>100</v>
      </c>
      <c r="M1052" s="5"/>
      <c r="N1052" s="5"/>
      <c r="O1052" s="5"/>
      <c r="P1052" s="5"/>
      <c r="Q1052" s="5">
        <v>81</v>
      </c>
      <c r="R1052" s="5">
        <v>10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34</v>
      </c>
      <c r="Z1052" s="5">
        <v>47.222222000000002</v>
      </c>
      <c r="AA1052" s="5">
        <v>0.45300000000000001</v>
      </c>
      <c r="AB1052" s="5">
        <v>100</v>
      </c>
      <c r="AC1052" s="5"/>
      <c r="AD1052" s="5">
        <v>80</v>
      </c>
      <c r="AE1052" s="5">
        <v>9</v>
      </c>
      <c r="AF1052" s="5">
        <v>0</v>
      </c>
      <c r="AG1052" s="5">
        <v>0</v>
      </c>
      <c r="AH1052" s="5">
        <v>0</v>
      </c>
      <c r="AI1052" s="5">
        <v>0</v>
      </c>
      <c r="AJ1052" s="5">
        <v>0</v>
      </c>
      <c r="AK1052" s="5">
        <v>1</v>
      </c>
      <c r="AL1052" s="5">
        <v>40</v>
      </c>
      <c r="AM1052" s="5">
        <v>61.111111000000001</v>
      </c>
      <c r="AN1052" s="5">
        <v>0.36</v>
      </c>
      <c r="AO1052" s="5">
        <v>100</v>
      </c>
      <c r="AP1052" s="5"/>
      <c r="AQ1052" s="5"/>
      <c r="AR1052" s="5"/>
      <c r="AS1052" s="5"/>
      <c r="AT1052" s="5"/>
      <c r="AU1052" s="5"/>
      <c r="AV1052" s="5"/>
      <c r="AW1052" s="5"/>
      <c r="AX1052" s="5"/>
      <c r="AY1052" s="5"/>
      <c r="AZ1052" s="5"/>
    </row>
    <row r="1053" spans="1:52" x14ac:dyDescent="0.25">
      <c r="A1053" s="5">
        <v>18</v>
      </c>
      <c r="B1053" s="5">
        <v>10</v>
      </c>
      <c r="C1053" s="5">
        <v>0</v>
      </c>
      <c r="D1053" s="5">
        <v>0</v>
      </c>
      <c r="E1053" s="5">
        <v>0</v>
      </c>
      <c r="F1053" s="5">
        <v>0</v>
      </c>
      <c r="G1053" s="5">
        <v>0</v>
      </c>
      <c r="H1053" s="5">
        <v>0</v>
      </c>
      <c r="I1053" s="5">
        <v>5</v>
      </c>
      <c r="J1053" s="5">
        <v>13.888889000000001</v>
      </c>
      <c r="K1053" s="5">
        <v>0.53100000000000003</v>
      </c>
      <c r="L1053" s="5">
        <v>100</v>
      </c>
      <c r="M1053" s="5"/>
      <c r="N1053" s="5"/>
      <c r="O1053" s="5"/>
      <c r="P1053" s="5"/>
      <c r="Q1053" s="5">
        <v>82</v>
      </c>
      <c r="R1053" s="5">
        <v>8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20</v>
      </c>
      <c r="Y1053" s="5">
        <v>0</v>
      </c>
      <c r="Z1053" s="5">
        <v>25</v>
      </c>
      <c r="AA1053" s="5">
        <v>0.35899999999999999</v>
      </c>
      <c r="AB1053" s="5">
        <v>100</v>
      </c>
      <c r="AC1053" s="5"/>
      <c r="AD1053" s="5">
        <v>81</v>
      </c>
      <c r="AE1053" s="5">
        <v>9</v>
      </c>
      <c r="AF1053" s="5">
        <v>0</v>
      </c>
      <c r="AG1053" s="5">
        <v>0</v>
      </c>
      <c r="AH1053" s="5">
        <v>0</v>
      </c>
      <c r="AI1053" s="5">
        <v>0</v>
      </c>
      <c r="AJ1053" s="5">
        <v>0</v>
      </c>
      <c r="AK1053" s="5">
        <v>20</v>
      </c>
      <c r="AL1053" s="5">
        <v>23</v>
      </c>
      <c r="AM1053" s="5">
        <v>33.333333000000003</v>
      </c>
      <c r="AN1053" s="5">
        <v>0.312</v>
      </c>
      <c r="AO1053" s="5">
        <v>100</v>
      </c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5"/>
    </row>
    <row r="1054" spans="1:52" x14ac:dyDescent="0.25">
      <c r="A1054" s="5">
        <v>19</v>
      </c>
      <c r="B1054" s="5">
        <v>13</v>
      </c>
      <c r="C1054" s="5">
        <v>0</v>
      </c>
      <c r="D1054" s="5">
        <v>0</v>
      </c>
      <c r="E1054" s="5">
        <v>0</v>
      </c>
      <c r="F1054" s="5">
        <v>0</v>
      </c>
      <c r="G1054" s="5">
        <v>0</v>
      </c>
      <c r="H1054" s="5">
        <v>10</v>
      </c>
      <c r="I1054" s="5">
        <v>24</v>
      </c>
      <c r="J1054" s="5">
        <v>86.111110999999994</v>
      </c>
      <c r="K1054" s="5">
        <v>0.59399999999999997</v>
      </c>
      <c r="L1054" s="5">
        <v>100</v>
      </c>
      <c r="M1054" s="5"/>
      <c r="N1054" s="5"/>
      <c r="O1054" s="5"/>
      <c r="P1054" s="5"/>
      <c r="Q1054" s="5">
        <v>83</v>
      </c>
      <c r="R1054" s="5">
        <v>13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13</v>
      </c>
      <c r="Y1054" s="5">
        <v>46</v>
      </c>
      <c r="Z1054" s="5">
        <v>93.055555999999996</v>
      </c>
      <c r="AA1054" s="5">
        <v>0.53100000000000003</v>
      </c>
      <c r="AB1054" s="5">
        <v>100</v>
      </c>
      <c r="AC1054" s="5"/>
      <c r="AD1054" s="5">
        <v>82</v>
      </c>
      <c r="AE1054" s="5">
        <v>8</v>
      </c>
      <c r="AF1054" s="5">
        <v>0</v>
      </c>
      <c r="AG1054" s="5">
        <v>0</v>
      </c>
      <c r="AH1054" s="5">
        <v>0</v>
      </c>
      <c r="AI1054" s="5">
        <v>0</v>
      </c>
      <c r="AJ1054" s="5">
        <v>0</v>
      </c>
      <c r="AK1054" s="5">
        <v>0</v>
      </c>
      <c r="AL1054" s="5">
        <v>23</v>
      </c>
      <c r="AM1054" s="5">
        <v>33.333333000000003</v>
      </c>
      <c r="AN1054" s="5">
        <v>0.28100000000000003</v>
      </c>
      <c r="AO1054" s="5">
        <v>100</v>
      </c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5"/>
    </row>
    <row r="1055" spans="1:52" x14ac:dyDescent="0.25">
      <c r="A1055" s="5">
        <v>20</v>
      </c>
      <c r="B1055" s="5">
        <v>14</v>
      </c>
      <c r="C1055" s="5">
        <v>0</v>
      </c>
      <c r="D1055" s="5">
        <v>0</v>
      </c>
      <c r="E1055" s="5">
        <v>0</v>
      </c>
      <c r="F1055" s="5">
        <v>0</v>
      </c>
      <c r="G1055" s="5">
        <v>0</v>
      </c>
      <c r="H1055" s="5">
        <v>0</v>
      </c>
      <c r="I1055" s="5">
        <v>15</v>
      </c>
      <c r="J1055" s="5">
        <v>20.833333</v>
      </c>
      <c r="K1055" s="5">
        <v>0.71899999999999997</v>
      </c>
      <c r="L1055" s="5">
        <v>100</v>
      </c>
      <c r="M1055" s="5"/>
      <c r="N1055" s="5"/>
      <c r="O1055" s="5"/>
      <c r="P1055" s="5"/>
      <c r="Q1055" s="5">
        <v>85</v>
      </c>
      <c r="R1055" s="5">
        <v>12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10</v>
      </c>
      <c r="Y1055" s="5">
        <v>0</v>
      </c>
      <c r="Z1055" s="5">
        <v>29.166667</v>
      </c>
      <c r="AA1055" s="5">
        <v>1.016</v>
      </c>
      <c r="AB1055" s="5">
        <v>100</v>
      </c>
      <c r="AC1055" s="5"/>
      <c r="AD1055" s="5">
        <v>83</v>
      </c>
      <c r="AE1055" s="5">
        <v>13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18</v>
      </c>
      <c r="AL1055" s="5">
        <v>1</v>
      </c>
      <c r="AM1055" s="5">
        <v>62.5</v>
      </c>
      <c r="AN1055" s="5">
        <v>0.40699999999999997</v>
      </c>
      <c r="AO1055" s="5">
        <v>100</v>
      </c>
      <c r="AP1055" s="5"/>
      <c r="AQ1055" s="5"/>
      <c r="AR1055" s="5"/>
      <c r="AS1055" s="5"/>
      <c r="AT1055" s="5"/>
      <c r="AU1055" s="5"/>
      <c r="AV1055" s="5"/>
      <c r="AW1055" s="5"/>
      <c r="AX1055" s="5"/>
      <c r="AY1055" s="5"/>
      <c r="AZ1055" s="5"/>
    </row>
    <row r="1056" spans="1:52" x14ac:dyDescent="0.25">
      <c r="A1056" s="5">
        <v>21</v>
      </c>
      <c r="B1056" s="5">
        <v>12</v>
      </c>
      <c r="C1056" s="5">
        <v>0</v>
      </c>
      <c r="D1056" s="5">
        <v>0</v>
      </c>
      <c r="E1056" s="5">
        <v>0</v>
      </c>
      <c r="F1056" s="5">
        <v>0</v>
      </c>
      <c r="G1056" s="5">
        <v>0</v>
      </c>
      <c r="H1056" s="5">
        <v>0</v>
      </c>
      <c r="I1056" s="5">
        <v>0</v>
      </c>
      <c r="J1056" s="5">
        <v>15.277778</v>
      </c>
      <c r="K1056" s="5">
        <v>0.65600000000000003</v>
      </c>
      <c r="L1056" s="5">
        <v>100</v>
      </c>
      <c r="M1056" s="5"/>
      <c r="N1056" s="5"/>
      <c r="O1056" s="5"/>
      <c r="P1056" s="5"/>
      <c r="Q1056" s="5">
        <v>86</v>
      </c>
      <c r="R1056" s="5">
        <v>16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30</v>
      </c>
      <c r="Y1056" s="5">
        <v>1</v>
      </c>
      <c r="Z1056" s="5">
        <v>45.833333000000003</v>
      </c>
      <c r="AA1056" s="5">
        <v>0.70299999999999996</v>
      </c>
      <c r="AB1056" s="5">
        <v>100</v>
      </c>
      <c r="AC1056" s="5"/>
      <c r="AD1056" s="5">
        <v>84</v>
      </c>
      <c r="AE1056" s="5">
        <v>12</v>
      </c>
      <c r="AF1056" s="5">
        <v>0</v>
      </c>
      <c r="AG1056" s="5">
        <v>0</v>
      </c>
      <c r="AH1056" s="5">
        <v>0</v>
      </c>
      <c r="AI1056" s="5">
        <v>0</v>
      </c>
      <c r="AJ1056" s="5">
        <v>0</v>
      </c>
      <c r="AK1056" s="5">
        <v>20</v>
      </c>
      <c r="AL1056" s="5">
        <v>3</v>
      </c>
      <c r="AM1056" s="5">
        <v>13.888889000000001</v>
      </c>
      <c r="AN1056" s="5">
        <v>0.40600000000000003</v>
      </c>
      <c r="AO1056" s="5">
        <v>100</v>
      </c>
      <c r="AP1056" s="5"/>
      <c r="AQ1056" s="5"/>
      <c r="AR1056" s="5"/>
      <c r="AS1056" s="5"/>
      <c r="AT1056" s="5"/>
      <c r="AU1056" s="5"/>
      <c r="AV1056" s="5"/>
      <c r="AW1056" s="5"/>
      <c r="AX1056" s="5"/>
      <c r="AY1056" s="5"/>
      <c r="AZ1056" s="5"/>
    </row>
    <row r="1057" spans="1:52" x14ac:dyDescent="0.25">
      <c r="A1057" s="5">
        <v>22</v>
      </c>
      <c r="B1057" s="5">
        <v>16</v>
      </c>
      <c r="C1057" s="5">
        <v>0</v>
      </c>
      <c r="D1057" s="5">
        <v>0</v>
      </c>
      <c r="E1057" s="5">
        <v>0</v>
      </c>
      <c r="F1057" s="5">
        <v>0</v>
      </c>
      <c r="G1057" s="5">
        <v>0</v>
      </c>
      <c r="H1057" s="5">
        <v>10</v>
      </c>
      <c r="I1057" s="5">
        <v>11</v>
      </c>
      <c r="J1057" s="5">
        <v>31.944444000000001</v>
      </c>
      <c r="K1057" s="5">
        <v>0.79700000000000004</v>
      </c>
      <c r="L1057" s="5">
        <v>100</v>
      </c>
      <c r="M1057" s="5"/>
      <c r="N1057" s="5"/>
      <c r="O1057" s="5"/>
      <c r="P1057" s="5"/>
      <c r="Q1057" s="5">
        <v>87</v>
      </c>
      <c r="R1057" s="5">
        <v>17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18</v>
      </c>
      <c r="Y1057" s="5">
        <v>48</v>
      </c>
      <c r="Z1057" s="5">
        <v>100</v>
      </c>
      <c r="AA1057" s="5">
        <v>0.79700000000000004</v>
      </c>
      <c r="AB1057" s="5">
        <v>100</v>
      </c>
      <c r="AC1057" s="5"/>
      <c r="AD1057" s="5">
        <v>85</v>
      </c>
      <c r="AE1057" s="5">
        <v>12</v>
      </c>
      <c r="AF1057" s="5">
        <v>0</v>
      </c>
      <c r="AG1057" s="5">
        <v>0</v>
      </c>
      <c r="AH1057" s="5">
        <v>0</v>
      </c>
      <c r="AI1057" s="5">
        <v>0</v>
      </c>
      <c r="AJ1057" s="5">
        <v>0</v>
      </c>
      <c r="AK1057" s="5">
        <v>0</v>
      </c>
      <c r="AL1057" s="5">
        <v>15</v>
      </c>
      <c r="AM1057" s="5">
        <v>20.833333</v>
      </c>
      <c r="AN1057" s="5">
        <v>0.42199999999999999</v>
      </c>
      <c r="AO1057" s="5">
        <v>100</v>
      </c>
      <c r="AP1057" s="5"/>
      <c r="AQ1057" s="5"/>
      <c r="AR1057" s="5"/>
      <c r="AS1057" s="5"/>
      <c r="AT1057" s="5"/>
      <c r="AU1057" s="5"/>
      <c r="AV1057" s="5"/>
      <c r="AW1057" s="5"/>
      <c r="AX1057" s="5"/>
      <c r="AY1057" s="5"/>
      <c r="AZ1057" s="5"/>
    </row>
    <row r="1058" spans="1:52" x14ac:dyDescent="0.25">
      <c r="A1058" s="5">
        <v>23</v>
      </c>
      <c r="B1058" s="5">
        <v>17</v>
      </c>
      <c r="C1058" s="5">
        <v>0</v>
      </c>
      <c r="D1058" s="5">
        <v>0</v>
      </c>
      <c r="E1058" s="5">
        <v>0</v>
      </c>
      <c r="F1058" s="5">
        <v>0</v>
      </c>
      <c r="G1058" s="5">
        <v>0</v>
      </c>
      <c r="H1058" s="5">
        <v>15</v>
      </c>
      <c r="I1058" s="5">
        <v>48</v>
      </c>
      <c r="J1058" s="5">
        <v>95.833332999999996</v>
      </c>
      <c r="K1058" s="5">
        <v>0.90600000000000003</v>
      </c>
      <c r="L1058" s="5">
        <v>100</v>
      </c>
      <c r="M1058" s="5"/>
      <c r="N1058" s="5"/>
      <c r="O1058" s="5"/>
      <c r="P1058" s="5"/>
      <c r="Q1058" s="5">
        <v>88</v>
      </c>
      <c r="R1058" s="5">
        <v>18</v>
      </c>
      <c r="S1058" s="5">
        <v>0</v>
      </c>
      <c r="T1058" s="5">
        <v>0</v>
      </c>
      <c r="U1058" s="5">
        <v>0</v>
      </c>
      <c r="V1058" s="5">
        <v>4</v>
      </c>
      <c r="W1058" s="5">
        <v>0</v>
      </c>
      <c r="X1058" s="5">
        <v>47</v>
      </c>
      <c r="Y1058" s="5">
        <v>6</v>
      </c>
      <c r="Z1058" s="5">
        <v>100</v>
      </c>
      <c r="AA1058" s="5">
        <v>0.90600000000000003</v>
      </c>
      <c r="AB1058" s="5">
        <v>100</v>
      </c>
      <c r="AC1058" s="5"/>
      <c r="AD1058" s="5">
        <v>86</v>
      </c>
      <c r="AE1058" s="5">
        <v>15</v>
      </c>
      <c r="AF1058" s="5">
        <v>0</v>
      </c>
      <c r="AG1058" s="5">
        <v>0</v>
      </c>
      <c r="AH1058" s="5">
        <v>0</v>
      </c>
      <c r="AI1058" s="5">
        <v>0</v>
      </c>
      <c r="AJ1058" s="5">
        <v>0</v>
      </c>
      <c r="AK1058" s="5">
        <v>71</v>
      </c>
      <c r="AL1058" s="5">
        <v>0</v>
      </c>
      <c r="AM1058" s="5">
        <v>76.388889000000006</v>
      </c>
      <c r="AN1058" s="5">
        <v>0.5</v>
      </c>
      <c r="AO1058" s="5">
        <v>100</v>
      </c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5"/>
    </row>
    <row r="1059" spans="1:52" x14ac:dyDescent="0.25">
      <c r="A1059" s="5">
        <v>24</v>
      </c>
      <c r="B1059" s="5">
        <v>18</v>
      </c>
      <c r="C1059" s="5">
        <v>0</v>
      </c>
      <c r="D1059" s="5">
        <v>0</v>
      </c>
      <c r="E1059" s="5">
        <v>0</v>
      </c>
      <c r="F1059" s="5">
        <v>7</v>
      </c>
      <c r="G1059" s="5">
        <v>0</v>
      </c>
      <c r="H1059" s="5">
        <v>39</v>
      </c>
      <c r="I1059" s="5">
        <v>15</v>
      </c>
      <c r="J1059" s="5">
        <v>97.222222000000002</v>
      </c>
      <c r="K1059" s="5">
        <v>1</v>
      </c>
      <c r="L1059" s="5">
        <v>100</v>
      </c>
      <c r="M1059" s="5"/>
      <c r="N1059" s="5"/>
      <c r="O1059" s="5"/>
      <c r="P1059" s="5"/>
      <c r="Q1059" s="5">
        <v>89</v>
      </c>
      <c r="R1059" s="5">
        <v>17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7</v>
      </c>
      <c r="Y1059" s="5">
        <v>18</v>
      </c>
      <c r="Z1059" s="5">
        <v>100</v>
      </c>
      <c r="AA1059" s="5">
        <v>0.86</v>
      </c>
      <c r="AB1059" s="5">
        <v>100</v>
      </c>
      <c r="AC1059" s="5"/>
      <c r="AD1059" s="5">
        <v>87</v>
      </c>
      <c r="AE1059" s="5">
        <v>17</v>
      </c>
      <c r="AF1059" s="5">
        <v>0</v>
      </c>
      <c r="AG1059" s="5">
        <v>0</v>
      </c>
      <c r="AH1059" s="5">
        <v>0</v>
      </c>
      <c r="AI1059" s="5">
        <v>0</v>
      </c>
      <c r="AJ1059" s="5">
        <v>0</v>
      </c>
      <c r="AK1059" s="5">
        <v>64</v>
      </c>
      <c r="AL1059" s="5">
        <v>57</v>
      </c>
      <c r="AM1059" s="5">
        <v>100</v>
      </c>
      <c r="AN1059" s="5">
        <v>0.65600000000000003</v>
      </c>
      <c r="AO1059" s="5">
        <v>100</v>
      </c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5"/>
    </row>
    <row r="1060" spans="1:52" x14ac:dyDescent="0.25">
      <c r="A1060" s="5">
        <v>25</v>
      </c>
      <c r="B1060" s="5">
        <v>17</v>
      </c>
      <c r="C1060" s="5">
        <v>0</v>
      </c>
      <c r="D1060" s="5">
        <v>0</v>
      </c>
      <c r="E1060" s="5">
        <v>0</v>
      </c>
      <c r="F1060" s="5">
        <v>8</v>
      </c>
      <c r="G1060" s="5">
        <v>0</v>
      </c>
      <c r="H1060" s="5">
        <v>0</v>
      </c>
      <c r="I1060" s="5">
        <v>33</v>
      </c>
      <c r="J1060" s="5">
        <v>100</v>
      </c>
      <c r="K1060" s="5">
        <v>1</v>
      </c>
      <c r="L1060" s="5">
        <v>100</v>
      </c>
      <c r="M1060" s="5"/>
      <c r="N1060" s="5"/>
      <c r="O1060" s="5"/>
      <c r="P1060" s="5"/>
      <c r="Q1060" s="5">
        <v>90</v>
      </c>
      <c r="R1060" s="5">
        <v>15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10</v>
      </c>
      <c r="Y1060" s="5">
        <v>34</v>
      </c>
      <c r="Z1060" s="5">
        <v>77.777777999999998</v>
      </c>
      <c r="AA1060" s="5">
        <v>0.65600000000000003</v>
      </c>
      <c r="AB1060" s="5">
        <v>100</v>
      </c>
      <c r="AC1060" s="5"/>
      <c r="AD1060" s="5">
        <v>88</v>
      </c>
      <c r="AE1060" s="5">
        <v>15</v>
      </c>
      <c r="AF1060" s="5">
        <v>0</v>
      </c>
      <c r="AG1060" s="5">
        <v>0</v>
      </c>
      <c r="AH1060" s="5">
        <v>0</v>
      </c>
      <c r="AI1060" s="5">
        <v>0</v>
      </c>
      <c r="AJ1060" s="5">
        <v>0</v>
      </c>
      <c r="AK1060" s="5">
        <v>28</v>
      </c>
      <c r="AL1060" s="5">
        <v>69</v>
      </c>
      <c r="AM1060" s="5">
        <v>100</v>
      </c>
      <c r="AN1060" s="5">
        <v>0.60899999999999999</v>
      </c>
      <c r="AO1060" s="5">
        <v>100</v>
      </c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5"/>
    </row>
    <row r="1061" spans="1:52" x14ac:dyDescent="0.25">
      <c r="A1061" s="5">
        <v>26</v>
      </c>
      <c r="B1061" s="5">
        <v>15</v>
      </c>
      <c r="C1061" s="5">
        <v>0</v>
      </c>
      <c r="D1061" s="5">
        <v>0</v>
      </c>
      <c r="E1061" s="5">
        <v>0</v>
      </c>
      <c r="F1061" s="5">
        <v>1</v>
      </c>
      <c r="G1061" s="5">
        <v>0</v>
      </c>
      <c r="H1061" s="5">
        <v>0</v>
      </c>
      <c r="I1061" s="5">
        <v>56</v>
      </c>
      <c r="J1061" s="5">
        <v>100</v>
      </c>
      <c r="K1061" s="5">
        <v>0.82799999999999996</v>
      </c>
      <c r="L1061" s="5">
        <v>100</v>
      </c>
      <c r="M1061" s="5"/>
      <c r="N1061" s="5"/>
      <c r="O1061" s="5"/>
      <c r="P1061" s="5"/>
      <c r="Q1061" s="5">
        <v>91</v>
      </c>
      <c r="R1061" s="5">
        <v>13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17</v>
      </c>
      <c r="Y1061" s="5">
        <v>63</v>
      </c>
      <c r="Z1061" s="5">
        <v>95.833332999999996</v>
      </c>
      <c r="AA1061" s="5">
        <v>0.75</v>
      </c>
      <c r="AB1061" s="5">
        <v>100</v>
      </c>
      <c r="AC1061" s="5"/>
      <c r="AD1061" s="5">
        <v>89</v>
      </c>
      <c r="AE1061" s="5">
        <v>14</v>
      </c>
      <c r="AF1061" s="5">
        <v>0</v>
      </c>
      <c r="AG1061" s="5">
        <v>0</v>
      </c>
      <c r="AH1061" s="5">
        <v>0</v>
      </c>
      <c r="AI1061" s="5">
        <v>0</v>
      </c>
      <c r="AJ1061" s="5">
        <v>0</v>
      </c>
      <c r="AK1061" s="5">
        <v>0</v>
      </c>
      <c r="AL1061" s="5">
        <v>65</v>
      </c>
      <c r="AM1061" s="5">
        <v>94.444444000000004</v>
      </c>
      <c r="AN1061" s="5">
        <v>0.54700000000000004</v>
      </c>
      <c r="AO1061" s="5">
        <v>100</v>
      </c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5"/>
    </row>
    <row r="1062" spans="1:52" x14ac:dyDescent="0.25">
      <c r="A1062" s="5">
        <v>27</v>
      </c>
      <c r="B1062" s="5">
        <v>14</v>
      </c>
      <c r="C1062" s="5">
        <v>0</v>
      </c>
      <c r="D1062" s="5">
        <v>0</v>
      </c>
      <c r="E1062" s="5">
        <v>0</v>
      </c>
      <c r="F1062" s="5">
        <v>7</v>
      </c>
      <c r="G1062" s="5">
        <v>0</v>
      </c>
      <c r="H1062" s="5">
        <v>20</v>
      </c>
      <c r="I1062" s="5">
        <v>36</v>
      </c>
      <c r="J1062" s="5">
        <v>79.166667000000004</v>
      </c>
      <c r="K1062" s="5">
        <v>0.78200000000000003</v>
      </c>
      <c r="L1062" s="5">
        <v>100</v>
      </c>
      <c r="M1062" s="5"/>
      <c r="N1062" s="5"/>
      <c r="O1062" s="5"/>
      <c r="P1062" s="5"/>
      <c r="Q1062" s="5">
        <v>92</v>
      </c>
      <c r="R1062" s="5">
        <v>10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10</v>
      </c>
      <c r="Y1062" s="5">
        <v>47</v>
      </c>
      <c r="Z1062" s="5">
        <v>93.055555999999996</v>
      </c>
      <c r="AA1062" s="5">
        <v>0.5</v>
      </c>
      <c r="AB1062" s="5">
        <v>100</v>
      </c>
      <c r="AC1062" s="5"/>
      <c r="AD1062" s="5">
        <v>90</v>
      </c>
      <c r="AE1062" s="5">
        <v>13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32</v>
      </c>
      <c r="AL1062" s="5">
        <v>24</v>
      </c>
      <c r="AM1062" s="5">
        <v>94.444444000000004</v>
      </c>
      <c r="AN1062" s="5">
        <v>0.48499999999999999</v>
      </c>
      <c r="AO1062" s="5">
        <v>100</v>
      </c>
      <c r="AP1062" s="5"/>
      <c r="AQ1062" s="5"/>
      <c r="AR1062" s="5"/>
      <c r="AS1062" s="5"/>
      <c r="AT1062" s="5"/>
      <c r="AU1062" s="5"/>
      <c r="AV1062" s="5"/>
      <c r="AW1062" s="5"/>
      <c r="AX1062" s="5"/>
      <c r="AY1062" s="5"/>
      <c r="AZ1062" s="5"/>
    </row>
    <row r="1063" spans="1:52" x14ac:dyDescent="0.25">
      <c r="A1063" s="5">
        <v>28</v>
      </c>
      <c r="B1063" s="5">
        <v>11</v>
      </c>
      <c r="C1063" s="5">
        <v>0</v>
      </c>
      <c r="D1063" s="5">
        <v>0</v>
      </c>
      <c r="E1063" s="5">
        <v>0</v>
      </c>
      <c r="F1063" s="5">
        <v>1</v>
      </c>
      <c r="G1063" s="5">
        <v>0</v>
      </c>
      <c r="H1063" s="5">
        <v>0</v>
      </c>
      <c r="I1063" s="5">
        <v>64</v>
      </c>
      <c r="J1063" s="5">
        <v>100</v>
      </c>
      <c r="K1063" s="5">
        <v>0.59299999999999997</v>
      </c>
      <c r="L1063" s="5">
        <v>100</v>
      </c>
      <c r="M1063" s="5"/>
      <c r="N1063" s="5"/>
      <c r="O1063" s="5"/>
      <c r="P1063" s="5"/>
      <c r="Q1063" s="5">
        <v>93</v>
      </c>
      <c r="R1063" s="5">
        <v>10</v>
      </c>
      <c r="S1063" s="5">
        <v>0</v>
      </c>
      <c r="T1063" s="5">
        <v>0</v>
      </c>
      <c r="U1063" s="5">
        <v>0</v>
      </c>
      <c r="V1063" s="5">
        <v>13</v>
      </c>
      <c r="W1063" s="5">
        <v>0</v>
      </c>
      <c r="X1063" s="5">
        <v>10</v>
      </c>
      <c r="Y1063" s="5">
        <v>24</v>
      </c>
      <c r="Z1063" s="5">
        <v>94.444444000000004</v>
      </c>
      <c r="AA1063" s="5">
        <v>0.53100000000000003</v>
      </c>
      <c r="AB1063" s="5">
        <v>100</v>
      </c>
      <c r="AC1063" s="5"/>
      <c r="AD1063" s="5">
        <v>91</v>
      </c>
      <c r="AE1063" s="5">
        <v>13</v>
      </c>
      <c r="AF1063" s="5">
        <v>0</v>
      </c>
      <c r="AG1063" s="5">
        <v>0</v>
      </c>
      <c r="AH1063" s="5">
        <v>0</v>
      </c>
      <c r="AI1063" s="5">
        <v>0</v>
      </c>
      <c r="AJ1063" s="5">
        <v>0</v>
      </c>
      <c r="AK1063" s="5">
        <v>60</v>
      </c>
      <c r="AL1063" s="5">
        <v>18</v>
      </c>
      <c r="AM1063" s="5">
        <v>72.222222000000002</v>
      </c>
      <c r="AN1063" s="5">
        <v>0.5</v>
      </c>
      <c r="AO1063" s="5">
        <v>100</v>
      </c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5"/>
    </row>
    <row r="1064" spans="1:52" x14ac:dyDescent="0.25">
      <c r="A1064" s="5">
        <v>29</v>
      </c>
      <c r="B1064" s="5">
        <v>10</v>
      </c>
      <c r="C1064" s="5">
        <v>0</v>
      </c>
      <c r="D1064" s="5">
        <v>0</v>
      </c>
      <c r="E1064" s="5">
        <v>0</v>
      </c>
      <c r="F1064" s="5">
        <v>35</v>
      </c>
      <c r="G1064" s="5">
        <v>0</v>
      </c>
      <c r="H1064" s="5">
        <v>0</v>
      </c>
      <c r="I1064" s="5">
        <v>57</v>
      </c>
      <c r="J1064" s="5">
        <v>95.833332999999996</v>
      </c>
      <c r="K1064" s="5">
        <v>0.53200000000000003</v>
      </c>
      <c r="L1064" s="5">
        <v>100</v>
      </c>
      <c r="M1064" s="5"/>
      <c r="N1064" s="5"/>
      <c r="O1064" s="5"/>
      <c r="P1064" s="5"/>
      <c r="Q1064" s="5">
        <v>94</v>
      </c>
      <c r="R1064" s="5">
        <v>7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27</v>
      </c>
      <c r="Y1064" s="5">
        <v>36</v>
      </c>
      <c r="Z1064" s="5">
        <v>94.444444000000004</v>
      </c>
      <c r="AA1064" s="5">
        <v>0.40600000000000003</v>
      </c>
      <c r="AB1064" s="5">
        <v>100</v>
      </c>
      <c r="AC1064" s="5"/>
      <c r="AD1064" s="5">
        <v>92</v>
      </c>
      <c r="AE1064" s="5">
        <v>10</v>
      </c>
      <c r="AF1064" s="5">
        <v>0</v>
      </c>
      <c r="AG1064" s="5">
        <v>0</v>
      </c>
      <c r="AH1064" s="5">
        <v>0</v>
      </c>
      <c r="AI1064" s="5">
        <v>0</v>
      </c>
      <c r="AJ1064" s="5">
        <v>0</v>
      </c>
      <c r="AK1064" s="5">
        <v>7</v>
      </c>
      <c r="AL1064" s="5">
        <v>66</v>
      </c>
      <c r="AM1064" s="5">
        <v>97.222222000000002</v>
      </c>
      <c r="AN1064" s="5">
        <v>0.40600000000000003</v>
      </c>
      <c r="AO1064" s="5">
        <v>100</v>
      </c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5"/>
    </row>
    <row r="1065" spans="1:52" x14ac:dyDescent="0.25">
      <c r="A1065" s="5">
        <v>30</v>
      </c>
      <c r="B1065" s="5">
        <v>7</v>
      </c>
      <c r="C1065" s="5">
        <v>0</v>
      </c>
      <c r="D1065" s="5">
        <v>0</v>
      </c>
      <c r="E1065" s="5">
        <v>0</v>
      </c>
      <c r="F1065" s="5">
        <v>3</v>
      </c>
      <c r="G1065" s="5">
        <v>0</v>
      </c>
      <c r="H1065" s="5">
        <v>0</v>
      </c>
      <c r="I1065" s="5">
        <v>66</v>
      </c>
      <c r="J1065" s="5">
        <v>94.444444000000004</v>
      </c>
      <c r="K1065" s="5">
        <v>0.39</v>
      </c>
      <c r="L1065" s="5">
        <v>100</v>
      </c>
      <c r="M1065" s="5"/>
      <c r="N1065" s="5"/>
      <c r="O1065" s="5"/>
      <c r="P1065" s="5"/>
      <c r="Q1065" s="5">
        <v>95</v>
      </c>
      <c r="R1065" s="5">
        <v>5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10</v>
      </c>
      <c r="Y1065" s="5">
        <v>44</v>
      </c>
      <c r="Z1065" s="5">
        <v>63.888888999999999</v>
      </c>
      <c r="AA1065" s="5">
        <v>0.29699999999999999</v>
      </c>
      <c r="AB1065" s="5">
        <v>100</v>
      </c>
      <c r="AC1065" s="5"/>
      <c r="AD1065" s="5">
        <v>93</v>
      </c>
      <c r="AE1065" s="5">
        <v>7</v>
      </c>
      <c r="AF1065" s="5">
        <v>0</v>
      </c>
      <c r="AG1065" s="5">
        <v>0</v>
      </c>
      <c r="AH1065" s="5">
        <v>0</v>
      </c>
      <c r="AI1065" s="5">
        <v>0</v>
      </c>
      <c r="AJ1065" s="5">
        <v>0</v>
      </c>
      <c r="AK1065" s="5">
        <v>20</v>
      </c>
      <c r="AL1065" s="5">
        <v>48</v>
      </c>
      <c r="AM1065" s="5">
        <v>97.222222000000002</v>
      </c>
      <c r="AN1065" s="5">
        <v>0.32800000000000001</v>
      </c>
      <c r="AO1065" s="5">
        <v>100</v>
      </c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5"/>
    </row>
    <row r="1066" spans="1:52" x14ac:dyDescent="0.25">
      <c r="A1066" s="5">
        <v>31</v>
      </c>
      <c r="B1066" s="5">
        <v>5</v>
      </c>
      <c r="C1066" s="5">
        <v>0</v>
      </c>
      <c r="D1066" s="5">
        <v>0</v>
      </c>
      <c r="E1066" s="5">
        <v>0</v>
      </c>
      <c r="F1066" s="5">
        <v>0</v>
      </c>
      <c r="G1066" s="5">
        <v>0</v>
      </c>
      <c r="H1066" s="5">
        <v>0</v>
      </c>
      <c r="I1066" s="5">
        <v>24</v>
      </c>
      <c r="J1066" s="5">
        <v>97.222222000000002</v>
      </c>
      <c r="K1066" s="5">
        <v>0.29699999999999999</v>
      </c>
      <c r="L1066" s="5">
        <v>100</v>
      </c>
      <c r="M1066" s="5"/>
      <c r="N1066" s="5"/>
      <c r="O1066" s="5"/>
      <c r="P1066" s="5"/>
      <c r="Q1066" s="5">
        <v>96</v>
      </c>
      <c r="R1066" s="5">
        <v>3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24</v>
      </c>
      <c r="Z1066" s="5">
        <v>33.333333000000003</v>
      </c>
      <c r="AA1066" s="5">
        <v>0.20300000000000001</v>
      </c>
      <c r="AB1066" s="5">
        <v>100</v>
      </c>
      <c r="AC1066" s="5"/>
      <c r="AD1066" s="5">
        <v>94</v>
      </c>
      <c r="AE1066" s="5">
        <v>7</v>
      </c>
      <c r="AF1066" s="5">
        <v>0</v>
      </c>
      <c r="AG1066" s="5">
        <v>0</v>
      </c>
      <c r="AH1066" s="5">
        <v>0</v>
      </c>
      <c r="AI1066" s="5">
        <v>0</v>
      </c>
      <c r="AJ1066" s="5">
        <v>0</v>
      </c>
      <c r="AK1066" s="5">
        <v>57</v>
      </c>
      <c r="AL1066" s="5">
        <v>7</v>
      </c>
      <c r="AM1066" s="5">
        <v>94.444444000000004</v>
      </c>
      <c r="AN1066" s="5">
        <v>0.34399999999999997</v>
      </c>
      <c r="AO1066" s="5">
        <v>100</v>
      </c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</row>
    <row r="1067" spans="1:52" x14ac:dyDescent="0.25">
      <c r="A1067" s="5">
        <v>32</v>
      </c>
      <c r="B1067" s="5">
        <v>5</v>
      </c>
      <c r="C1067" s="5">
        <v>0</v>
      </c>
      <c r="D1067" s="5">
        <v>0</v>
      </c>
      <c r="E1067" s="5">
        <v>0</v>
      </c>
      <c r="F1067" s="5">
        <v>0</v>
      </c>
      <c r="G1067" s="5">
        <v>0</v>
      </c>
      <c r="H1067" s="5">
        <v>0</v>
      </c>
      <c r="I1067" s="5">
        <v>4</v>
      </c>
      <c r="J1067" s="5">
        <v>27.777778000000001</v>
      </c>
      <c r="K1067" s="5">
        <v>0.29699999999999999</v>
      </c>
      <c r="L1067" s="5">
        <v>100</v>
      </c>
      <c r="M1067" s="5"/>
      <c r="N1067" s="5"/>
      <c r="O1067" s="5"/>
      <c r="P1067" s="5"/>
      <c r="Q1067" s="5">
        <v>100</v>
      </c>
      <c r="R1067" s="5">
        <v>9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10</v>
      </c>
      <c r="Y1067" s="5">
        <v>0</v>
      </c>
      <c r="Z1067" s="5">
        <v>8.3333329999999997</v>
      </c>
      <c r="AA1067" s="5">
        <v>1.016</v>
      </c>
      <c r="AB1067" s="5">
        <v>100</v>
      </c>
      <c r="AC1067" s="5"/>
      <c r="AD1067" s="5">
        <v>95</v>
      </c>
      <c r="AE1067" s="5">
        <v>5</v>
      </c>
      <c r="AF1067" s="5">
        <v>0</v>
      </c>
      <c r="AG1067" s="5">
        <v>0</v>
      </c>
      <c r="AH1067" s="5">
        <v>0</v>
      </c>
      <c r="AI1067" s="5">
        <v>0</v>
      </c>
      <c r="AJ1067" s="5">
        <v>0</v>
      </c>
      <c r="AK1067" s="5">
        <v>20</v>
      </c>
      <c r="AL1067" s="5">
        <v>14</v>
      </c>
      <c r="AM1067" s="5">
        <v>36.111111000000001</v>
      </c>
      <c r="AN1067" s="5">
        <v>0.23400000000000001</v>
      </c>
      <c r="AO1067" s="5">
        <v>100</v>
      </c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5"/>
    </row>
    <row r="1068" spans="1:52" x14ac:dyDescent="0.25">
      <c r="A1068" s="5">
        <v>33</v>
      </c>
      <c r="B1068" s="5">
        <v>4</v>
      </c>
      <c r="C1068" s="5">
        <v>0</v>
      </c>
      <c r="D1068" s="5">
        <v>0</v>
      </c>
      <c r="E1068" s="5">
        <v>0</v>
      </c>
      <c r="F1068" s="5">
        <v>0</v>
      </c>
      <c r="G1068" s="5">
        <v>0</v>
      </c>
      <c r="H1068" s="5">
        <v>0</v>
      </c>
      <c r="I1068" s="5">
        <v>10</v>
      </c>
      <c r="J1068" s="5">
        <v>13.888889000000001</v>
      </c>
      <c r="K1068" s="5">
        <v>0.23400000000000001</v>
      </c>
      <c r="L1068" s="5">
        <v>100</v>
      </c>
      <c r="M1068" s="5"/>
      <c r="N1068" s="5"/>
      <c r="O1068" s="5"/>
      <c r="P1068" s="5"/>
      <c r="Q1068" s="5">
        <v>101</v>
      </c>
      <c r="R1068" s="5">
        <v>9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10</v>
      </c>
      <c r="Y1068" s="5">
        <v>21</v>
      </c>
      <c r="Z1068" s="5">
        <v>30.555555999999999</v>
      </c>
      <c r="AA1068" s="5">
        <v>0.375</v>
      </c>
      <c r="AB1068" s="5">
        <v>100</v>
      </c>
      <c r="AC1068" s="5"/>
      <c r="AD1068" s="5">
        <v>96</v>
      </c>
      <c r="AE1068" s="5">
        <v>3</v>
      </c>
      <c r="AF1068" s="5">
        <v>0</v>
      </c>
      <c r="AG1068" s="5">
        <v>0</v>
      </c>
      <c r="AH1068" s="5">
        <v>0</v>
      </c>
      <c r="AI1068" s="5">
        <v>0</v>
      </c>
      <c r="AJ1068" s="5">
        <v>0</v>
      </c>
      <c r="AK1068" s="5">
        <v>0</v>
      </c>
      <c r="AL1068" s="5">
        <v>14</v>
      </c>
      <c r="AM1068" s="5">
        <v>19.444444000000001</v>
      </c>
      <c r="AN1068" s="5">
        <v>0.17199999999999999</v>
      </c>
      <c r="AO1068" s="5">
        <v>100</v>
      </c>
      <c r="AP1068" s="5"/>
      <c r="AQ1068" s="5"/>
      <c r="AR1068" s="5"/>
      <c r="AS1068" s="5"/>
      <c r="AT1068" s="5"/>
      <c r="AU1068" s="5"/>
      <c r="AV1068" s="5"/>
      <c r="AW1068" s="5"/>
      <c r="AX1068" s="5"/>
      <c r="AY1068" s="5"/>
      <c r="AZ1068" s="5"/>
    </row>
    <row r="1069" spans="1:52" x14ac:dyDescent="0.25">
      <c r="A1069" s="5">
        <v>34</v>
      </c>
      <c r="B1069" s="5">
        <v>9</v>
      </c>
      <c r="C1069" s="5">
        <v>0</v>
      </c>
      <c r="D1069" s="5">
        <v>0</v>
      </c>
      <c r="E1069" s="5">
        <v>0</v>
      </c>
      <c r="F1069" s="5">
        <v>0</v>
      </c>
      <c r="G1069" s="5">
        <v>0</v>
      </c>
      <c r="H1069" s="5">
        <v>0</v>
      </c>
      <c r="I1069" s="5">
        <v>0</v>
      </c>
      <c r="J1069" s="5">
        <v>27.777778000000001</v>
      </c>
      <c r="K1069" s="5">
        <v>1.25</v>
      </c>
      <c r="L1069" s="5">
        <v>100</v>
      </c>
      <c r="M1069" s="5"/>
      <c r="N1069" s="5"/>
      <c r="O1069" s="5"/>
      <c r="P1069" s="5"/>
      <c r="Q1069" s="5">
        <v>102</v>
      </c>
      <c r="R1069" s="5">
        <v>10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22</v>
      </c>
      <c r="Z1069" s="5">
        <v>30.555555999999999</v>
      </c>
      <c r="AA1069" s="5">
        <v>0.39100000000000001</v>
      </c>
      <c r="AB1069" s="5">
        <v>100</v>
      </c>
      <c r="AC1069" s="5"/>
      <c r="AD1069" s="5">
        <v>100</v>
      </c>
      <c r="AE1069" s="5">
        <v>9</v>
      </c>
      <c r="AF1069" s="5">
        <v>0</v>
      </c>
      <c r="AG1069" s="5">
        <v>0</v>
      </c>
      <c r="AH1069" s="5">
        <v>0</v>
      </c>
      <c r="AI1069" s="5">
        <v>0</v>
      </c>
      <c r="AJ1069" s="5">
        <v>0</v>
      </c>
      <c r="AK1069" s="5">
        <v>20</v>
      </c>
      <c r="AL1069" s="5">
        <v>0</v>
      </c>
      <c r="AM1069" s="5">
        <v>22.222221999999999</v>
      </c>
      <c r="AN1069" s="5">
        <v>0.85899999999999999</v>
      </c>
      <c r="AO1069" s="5">
        <v>100</v>
      </c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5"/>
    </row>
    <row r="1070" spans="1:52" x14ac:dyDescent="0.25">
      <c r="A1070" s="5">
        <v>35</v>
      </c>
      <c r="B1070" s="5">
        <v>11</v>
      </c>
      <c r="C1070" s="5">
        <v>0</v>
      </c>
      <c r="D1070" s="5">
        <v>0</v>
      </c>
      <c r="E1070" s="5">
        <v>0</v>
      </c>
      <c r="F1070" s="5">
        <v>0</v>
      </c>
      <c r="G1070" s="5">
        <v>0</v>
      </c>
      <c r="H1070" s="5">
        <v>0</v>
      </c>
      <c r="I1070" s="5">
        <v>7</v>
      </c>
      <c r="J1070" s="5">
        <v>30.555555999999999</v>
      </c>
      <c r="K1070" s="5">
        <v>0.46899999999999997</v>
      </c>
      <c r="L1070" s="5">
        <v>100</v>
      </c>
      <c r="M1070" s="5"/>
      <c r="N1070" s="5"/>
      <c r="O1070" s="5"/>
      <c r="P1070" s="5"/>
      <c r="Q1070" s="5">
        <v>103</v>
      </c>
      <c r="R1070" s="5">
        <v>11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20</v>
      </c>
      <c r="Y1070" s="5">
        <v>0</v>
      </c>
      <c r="Z1070" s="5">
        <v>19.444444000000001</v>
      </c>
      <c r="AA1070" s="5">
        <v>0.42099999999999999</v>
      </c>
      <c r="AB1070" s="5">
        <v>100</v>
      </c>
      <c r="AC1070" s="5"/>
      <c r="AD1070" s="5">
        <v>101</v>
      </c>
      <c r="AE1070" s="5">
        <v>9</v>
      </c>
      <c r="AF1070" s="5">
        <v>0</v>
      </c>
      <c r="AG1070" s="5">
        <v>0</v>
      </c>
      <c r="AH1070" s="5">
        <v>0</v>
      </c>
      <c r="AI1070" s="5">
        <v>0</v>
      </c>
      <c r="AJ1070" s="5">
        <v>0</v>
      </c>
      <c r="AK1070" s="5">
        <v>20</v>
      </c>
      <c r="AL1070" s="5">
        <v>11</v>
      </c>
      <c r="AM1070" s="5">
        <v>30.555555999999999</v>
      </c>
      <c r="AN1070" s="5">
        <v>0.34399999999999997</v>
      </c>
      <c r="AO1070" s="5">
        <v>100</v>
      </c>
      <c r="AP1070" s="5"/>
      <c r="AQ1070" s="5"/>
      <c r="AR1070" s="5"/>
      <c r="AS1070" s="5"/>
      <c r="AT1070" s="5"/>
      <c r="AU1070" s="5"/>
      <c r="AV1070" s="5"/>
      <c r="AW1070" s="5"/>
      <c r="AX1070" s="5"/>
      <c r="AY1070" s="5"/>
      <c r="AZ1070" s="5"/>
    </row>
    <row r="1071" spans="1:52" x14ac:dyDescent="0.25">
      <c r="A1071" s="5">
        <v>36</v>
      </c>
      <c r="B1071" s="5">
        <v>12</v>
      </c>
      <c r="C1071" s="5">
        <v>0</v>
      </c>
      <c r="D1071" s="5">
        <v>0</v>
      </c>
      <c r="E1071" s="5">
        <v>0</v>
      </c>
      <c r="F1071" s="5">
        <v>0</v>
      </c>
      <c r="G1071" s="5">
        <v>0</v>
      </c>
      <c r="H1071" s="5">
        <v>0</v>
      </c>
      <c r="I1071" s="5">
        <v>8</v>
      </c>
      <c r="J1071" s="5">
        <v>13.888889000000001</v>
      </c>
      <c r="K1071" s="5">
        <v>0.51600000000000001</v>
      </c>
      <c r="L1071" s="5">
        <v>100</v>
      </c>
      <c r="M1071" s="5"/>
      <c r="N1071" s="5"/>
      <c r="O1071" s="5"/>
      <c r="P1071" s="5"/>
      <c r="Q1071" s="5">
        <v>104</v>
      </c>
      <c r="R1071" s="5">
        <v>13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15</v>
      </c>
      <c r="Y1071" s="5">
        <v>48</v>
      </c>
      <c r="Z1071" s="5">
        <v>95.833332999999996</v>
      </c>
      <c r="AA1071" s="5">
        <v>0.51600000000000001</v>
      </c>
      <c r="AB1071" s="5">
        <v>100</v>
      </c>
      <c r="AC1071" s="5"/>
      <c r="AD1071" s="5">
        <v>102</v>
      </c>
      <c r="AE1071" s="5">
        <v>10</v>
      </c>
      <c r="AF1071" s="5">
        <v>0</v>
      </c>
      <c r="AG1071" s="5">
        <v>0</v>
      </c>
      <c r="AH1071" s="5">
        <v>0</v>
      </c>
      <c r="AI1071" s="5">
        <v>0</v>
      </c>
      <c r="AJ1071" s="5">
        <v>0</v>
      </c>
      <c r="AK1071" s="5">
        <v>25</v>
      </c>
      <c r="AL1071" s="5">
        <v>12</v>
      </c>
      <c r="AM1071" s="5">
        <v>20.833333</v>
      </c>
      <c r="AN1071" s="5">
        <v>0.34399999999999997</v>
      </c>
      <c r="AO1071" s="5">
        <v>100</v>
      </c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5"/>
    </row>
    <row r="1072" spans="1:52" x14ac:dyDescent="0.25">
      <c r="A1072" s="5">
        <v>37</v>
      </c>
      <c r="B1072" s="5">
        <v>13</v>
      </c>
      <c r="C1072" s="5">
        <v>0</v>
      </c>
      <c r="D1072" s="5">
        <v>0</v>
      </c>
      <c r="E1072" s="5">
        <v>0</v>
      </c>
      <c r="F1072" s="5">
        <v>0</v>
      </c>
      <c r="G1072" s="5">
        <v>0</v>
      </c>
      <c r="H1072" s="5">
        <v>0</v>
      </c>
      <c r="I1072" s="5">
        <v>24</v>
      </c>
      <c r="J1072" s="5">
        <v>63.888888999999999</v>
      </c>
      <c r="K1072" s="5">
        <v>0.60899999999999999</v>
      </c>
      <c r="L1072" s="5">
        <v>100</v>
      </c>
      <c r="M1072" s="5"/>
      <c r="N1072" s="5"/>
      <c r="O1072" s="5"/>
      <c r="P1072" s="5"/>
      <c r="Q1072" s="5">
        <v>105</v>
      </c>
      <c r="R1072" s="5">
        <v>13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24</v>
      </c>
      <c r="Y1072" s="5">
        <v>9</v>
      </c>
      <c r="Z1072" s="5">
        <v>70.833332999999996</v>
      </c>
      <c r="AA1072" s="5">
        <v>0.56299999999999994</v>
      </c>
      <c r="AB1072" s="5">
        <v>100</v>
      </c>
      <c r="AC1072" s="5"/>
      <c r="AD1072" s="5">
        <v>103</v>
      </c>
      <c r="AE1072" s="5">
        <v>11</v>
      </c>
      <c r="AF1072" s="5">
        <v>0</v>
      </c>
      <c r="AG1072" s="5">
        <v>0</v>
      </c>
      <c r="AH1072" s="5">
        <v>0</v>
      </c>
      <c r="AI1072" s="5">
        <v>0</v>
      </c>
      <c r="AJ1072" s="5">
        <v>0</v>
      </c>
      <c r="AK1072" s="5">
        <v>34</v>
      </c>
      <c r="AL1072" s="5">
        <v>18</v>
      </c>
      <c r="AM1072" s="5">
        <v>36.111111000000001</v>
      </c>
      <c r="AN1072" s="5">
        <v>0.375</v>
      </c>
      <c r="AO1072" s="5">
        <v>100</v>
      </c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5"/>
    </row>
    <row r="1073" spans="1:52" x14ac:dyDescent="0.25">
      <c r="A1073" s="5">
        <v>38</v>
      </c>
      <c r="B1073" s="5">
        <v>13</v>
      </c>
      <c r="C1073" s="5">
        <v>0</v>
      </c>
      <c r="D1073" s="5">
        <v>0</v>
      </c>
      <c r="E1073" s="5">
        <v>0</v>
      </c>
      <c r="F1073" s="5">
        <v>11</v>
      </c>
      <c r="G1073" s="5">
        <v>0</v>
      </c>
      <c r="H1073" s="5">
        <v>0</v>
      </c>
      <c r="I1073" s="5">
        <v>54</v>
      </c>
      <c r="J1073" s="5">
        <v>87.5</v>
      </c>
      <c r="K1073" s="5">
        <v>0.61</v>
      </c>
      <c r="L1073" s="5">
        <v>100</v>
      </c>
      <c r="M1073" s="5"/>
      <c r="N1073" s="5"/>
      <c r="O1073" s="5"/>
      <c r="P1073" s="5"/>
      <c r="Q1073" s="5">
        <v>106</v>
      </c>
      <c r="R1073" s="5">
        <v>12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5</v>
      </c>
      <c r="Y1073" s="5">
        <v>51</v>
      </c>
      <c r="Z1073" s="5">
        <v>80.555555999999996</v>
      </c>
      <c r="AA1073" s="5">
        <v>0.53100000000000003</v>
      </c>
      <c r="AB1073" s="5">
        <v>100</v>
      </c>
      <c r="AC1073" s="5"/>
      <c r="AD1073" s="5">
        <v>104</v>
      </c>
      <c r="AE1073" s="5">
        <v>12</v>
      </c>
      <c r="AF1073" s="5">
        <v>0</v>
      </c>
      <c r="AG1073" s="5">
        <v>0</v>
      </c>
      <c r="AH1073" s="5">
        <v>0</v>
      </c>
      <c r="AI1073" s="5">
        <v>0</v>
      </c>
      <c r="AJ1073" s="5">
        <v>0</v>
      </c>
      <c r="AK1073" s="5">
        <v>9</v>
      </c>
      <c r="AL1073" s="5">
        <v>44</v>
      </c>
      <c r="AM1073" s="5">
        <v>63.888888999999999</v>
      </c>
      <c r="AN1073" s="5">
        <v>0.40600000000000003</v>
      </c>
      <c r="AO1073" s="5">
        <v>100</v>
      </c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AZ1073" s="5"/>
    </row>
    <row r="1074" spans="1:52" x14ac:dyDescent="0.25">
      <c r="A1074" s="5">
        <v>39</v>
      </c>
      <c r="B1074" s="5">
        <v>12</v>
      </c>
      <c r="C1074" s="5">
        <v>0</v>
      </c>
      <c r="D1074" s="5">
        <v>0</v>
      </c>
      <c r="E1074" s="5">
        <v>0</v>
      </c>
      <c r="F1074" s="5">
        <v>0</v>
      </c>
      <c r="G1074" s="5">
        <v>0</v>
      </c>
      <c r="H1074" s="5">
        <v>2</v>
      </c>
      <c r="I1074" s="5">
        <v>48</v>
      </c>
      <c r="J1074" s="5">
        <v>100</v>
      </c>
      <c r="K1074" s="5">
        <v>0.57799999999999996</v>
      </c>
      <c r="L1074" s="5">
        <v>100</v>
      </c>
      <c r="M1074" s="5"/>
      <c r="N1074" s="5"/>
      <c r="O1074" s="5"/>
      <c r="P1074" s="5"/>
      <c r="Q1074" s="5">
        <v>107</v>
      </c>
      <c r="R1074" s="5">
        <v>9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8</v>
      </c>
      <c r="Y1074" s="5">
        <v>19</v>
      </c>
      <c r="Z1074" s="5">
        <v>33.333333000000003</v>
      </c>
      <c r="AA1074" s="5">
        <v>0.40600000000000003</v>
      </c>
      <c r="AB1074" s="5">
        <v>100</v>
      </c>
      <c r="AC1074" s="5"/>
      <c r="AD1074" s="5">
        <v>105</v>
      </c>
      <c r="AE1074" s="5">
        <v>10</v>
      </c>
      <c r="AF1074" s="5">
        <v>0</v>
      </c>
      <c r="AG1074" s="5">
        <v>0</v>
      </c>
      <c r="AH1074" s="5">
        <v>0</v>
      </c>
      <c r="AI1074" s="5">
        <v>0</v>
      </c>
      <c r="AJ1074" s="5">
        <v>0</v>
      </c>
      <c r="AK1074" s="5">
        <v>9</v>
      </c>
      <c r="AL1074" s="5">
        <v>19</v>
      </c>
      <c r="AM1074" s="5">
        <v>40.277777999999998</v>
      </c>
      <c r="AN1074" s="5">
        <v>0.39100000000000001</v>
      </c>
      <c r="AO1074" s="5">
        <v>100</v>
      </c>
      <c r="AP1074" s="5"/>
      <c r="AQ1074" s="5"/>
      <c r="AR1074" s="5"/>
      <c r="AS1074" s="5"/>
      <c r="AT1074" s="5"/>
      <c r="AU1074" s="5"/>
      <c r="AV1074" s="5"/>
      <c r="AW1074" s="5"/>
      <c r="AX1074" s="5"/>
      <c r="AY1074" s="5"/>
      <c r="AZ1074" s="5"/>
    </row>
    <row r="1075" spans="1:52" x14ac:dyDescent="0.25">
      <c r="A1075" s="5">
        <v>40</v>
      </c>
      <c r="B1075" s="5">
        <v>12</v>
      </c>
      <c r="C1075" s="5">
        <v>0</v>
      </c>
      <c r="D1075" s="5">
        <v>0</v>
      </c>
      <c r="E1075" s="5">
        <v>0</v>
      </c>
      <c r="F1075" s="5">
        <v>3</v>
      </c>
      <c r="G1075" s="5">
        <v>0</v>
      </c>
      <c r="H1075" s="5">
        <v>0</v>
      </c>
      <c r="I1075" s="5">
        <v>3</v>
      </c>
      <c r="J1075" s="5">
        <v>36.111111000000001</v>
      </c>
      <c r="K1075" s="5">
        <v>0.64</v>
      </c>
      <c r="L1075" s="5">
        <v>100</v>
      </c>
      <c r="M1075" s="5"/>
      <c r="N1075" s="5"/>
      <c r="O1075" s="5"/>
      <c r="P1075" s="5"/>
      <c r="Q1075" s="5">
        <v>108</v>
      </c>
      <c r="R1075" s="5">
        <v>10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20</v>
      </c>
      <c r="Y1075" s="5">
        <v>24</v>
      </c>
      <c r="Z1075" s="5">
        <v>72.222222000000002</v>
      </c>
      <c r="AA1075" s="5">
        <v>0.42199999999999999</v>
      </c>
      <c r="AB1075" s="5">
        <v>100</v>
      </c>
      <c r="AC1075" s="5"/>
      <c r="AD1075" s="5">
        <v>106</v>
      </c>
      <c r="AE1075" s="5">
        <v>11</v>
      </c>
      <c r="AF1075" s="5">
        <v>0</v>
      </c>
      <c r="AG1075" s="5">
        <v>0</v>
      </c>
      <c r="AH1075" s="5">
        <v>0</v>
      </c>
      <c r="AI1075" s="5">
        <v>0</v>
      </c>
      <c r="AJ1075" s="5">
        <v>0</v>
      </c>
      <c r="AK1075" s="5">
        <v>2</v>
      </c>
      <c r="AL1075" s="5">
        <v>40</v>
      </c>
      <c r="AM1075" s="5">
        <v>61.111111000000001</v>
      </c>
      <c r="AN1075" s="5">
        <v>0.40600000000000003</v>
      </c>
      <c r="AO1075" s="5">
        <v>100</v>
      </c>
      <c r="AP1075" s="5"/>
      <c r="AQ1075" s="5"/>
      <c r="AR1075" s="5"/>
      <c r="AS1075" s="5"/>
      <c r="AT1075" s="5"/>
      <c r="AU1075" s="5"/>
      <c r="AV1075" s="5"/>
      <c r="AW1075" s="5"/>
      <c r="AX1075" s="5"/>
      <c r="AY1075" s="5"/>
      <c r="AZ1075" s="5"/>
    </row>
    <row r="1076" spans="1:52" x14ac:dyDescent="0.25">
      <c r="A1076" s="5">
        <v>41</v>
      </c>
      <c r="B1076" s="5">
        <v>11</v>
      </c>
      <c r="C1076" s="5">
        <v>0</v>
      </c>
      <c r="D1076" s="5">
        <v>0</v>
      </c>
      <c r="E1076" s="5">
        <v>0</v>
      </c>
      <c r="F1076" s="5">
        <v>0</v>
      </c>
      <c r="G1076" s="5">
        <v>0</v>
      </c>
      <c r="H1076" s="5">
        <v>0</v>
      </c>
      <c r="I1076" s="5">
        <v>3</v>
      </c>
      <c r="J1076" s="5">
        <v>44.444443999999997</v>
      </c>
      <c r="K1076" s="5">
        <v>0.53200000000000003</v>
      </c>
      <c r="L1076" s="5">
        <v>100</v>
      </c>
      <c r="M1076" s="5"/>
      <c r="N1076" s="5"/>
      <c r="O1076" s="5"/>
      <c r="P1076" s="5"/>
      <c r="Q1076" s="5">
        <v>109</v>
      </c>
      <c r="R1076" s="5">
        <v>10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20</v>
      </c>
      <c r="Y1076" s="5">
        <v>30</v>
      </c>
      <c r="Z1076" s="5">
        <v>70.833332999999996</v>
      </c>
      <c r="AA1076" s="5">
        <v>0.437</v>
      </c>
      <c r="AB1076" s="5">
        <v>100</v>
      </c>
      <c r="AC1076" s="5"/>
      <c r="AD1076" s="5">
        <v>107</v>
      </c>
      <c r="AE1076" s="5">
        <v>9</v>
      </c>
      <c r="AF1076" s="5">
        <v>0</v>
      </c>
      <c r="AG1076" s="5">
        <v>0</v>
      </c>
      <c r="AH1076" s="5">
        <v>0</v>
      </c>
      <c r="AI1076" s="5">
        <v>0</v>
      </c>
      <c r="AJ1076" s="5">
        <v>0</v>
      </c>
      <c r="AK1076" s="5">
        <v>23</v>
      </c>
      <c r="AL1076" s="5">
        <v>22</v>
      </c>
      <c r="AM1076" s="5">
        <v>36.111111000000001</v>
      </c>
      <c r="AN1076" s="5">
        <v>0.34399999999999997</v>
      </c>
      <c r="AO1076" s="5">
        <v>100</v>
      </c>
      <c r="AP1076" s="5"/>
      <c r="AQ1076" s="5"/>
      <c r="AR1076" s="5"/>
      <c r="AS1076" s="5"/>
      <c r="AT1076" s="5"/>
      <c r="AU1076" s="5"/>
      <c r="AV1076" s="5"/>
      <c r="AW1076" s="5"/>
      <c r="AX1076" s="5"/>
      <c r="AY1076" s="5"/>
      <c r="AZ1076" s="5"/>
    </row>
    <row r="1077" spans="1:52" x14ac:dyDescent="0.25">
      <c r="A1077" s="5">
        <v>42</v>
      </c>
      <c r="B1077" s="5">
        <v>10</v>
      </c>
      <c r="C1077" s="5">
        <v>0</v>
      </c>
      <c r="D1077" s="5">
        <v>0</v>
      </c>
      <c r="E1077" s="5">
        <v>0</v>
      </c>
      <c r="F1077" s="5">
        <v>0</v>
      </c>
      <c r="G1077" s="5">
        <v>0</v>
      </c>
      <c r="H1077" s="5">
        <v>0</v>
      </c>
      <c r="I1077" s="5">
        <v>40</v>
      </c>
      <c r="J1077" s="5">
        <v>86.111110999999994</v>
      </c>
      <c r="K1077" s="5">
        <v>0.53100000000000003</v>
      </c>
      <c r="L1077" s="5">
        <v>100</v>
      </c>
      <c r="M1077" s="5"/>
      <c r="N1077" s="5"/>
      <c r="O1077" s="5"/>
      <c r="P1077" s="5"/>
      <c r="Q1077" s="5">
        <v>110</v>
      </c>
      <c r="R1077" s="5">
        <v>9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3</v>
      </c>
      <c r="Y1077" s="5">
        <v>34</v>
      </c>
      <c r="Z1077" s="5">
        <v>56.944443999999997</v>
      </c>
      <c r="AA1077" s="5">
        <v>0.39100000000000001</v>
      </c>
      <c r="AB1077" s="5">
        <v>100</v>
      </c>
      <c r="AC1077" s="5"/>
      <c r="AD1077" s="5">
        <v>108</v>
      </c>
      <c r="AE1077" s="5">
        <v>10</v>
      </c>
      <c r="AF1077" s="5">
        <v>0</v>
      </c>
      <c r="AG1077" s="5">
        <v>0</v>
      </c>
      <c r="AH1077" s="5">
        <v>0</v>
      </c>
      <c r="AI1077" s="5">
        <v>0</v>
      </c>
      <c r="AJ1077" s="5">
        <v>0</v>
      </c>
      <c r="AK1077" s="5">
        <v>20</v>
      </c>
      <c r="AL1077" s="5">
        <v>46</v>
      </c>
      <c r="AM1077" s="5">
        <v>94.444444000000004</v>
      </c>
      <c r="AN1077" s="5">
        <v>0.56200000000000006</v>
      </c>
      <c r="AO1077" s="5">
        <v>100</v>
      </c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  <c r="AZ1077" s="5"/>
    </row>
    <row r="1078" spans="1:52" x14ac:dyDescent="0.25">
      <c r="A1078" s="5">
        <v>43</v>
      </c>
      <c r="B1078" s="5">
        <v>9</v>
      </c>
      <c r="C1078" s="5">
        <v>0</v>
      </c>
      <c r="D1078" s="5">
        <v>0</v>
      </c>
      <c r="E1078" s="5">
        <v>0</v>
      </c>
      <c r="F1078" s="5">
        <v>0</v>
      </c>
      <c r="G1078" s="5">
        <v>0</v>
      </c>
      <c r="H1078" s="5">
        <v>0</v>
      </c>
      <c r="I1078" s="5">
        <v>24</v>
      </c>
      <c r="J1078" s="5">
        <v>70.833332999999996</v>
      </c>
      <c r="K1078" s="5">
        <v>0.437</v>
      </c>
      <c r="L1078" s="5">
        <v>100</v>
      </c>
      <c r="M1078" s="5"/>
      <c r="N1078" s="5"/>
      <c r="O1078" s="5"/>
      <c r="P1078" s="5"/>
      <c r="Q1078" s="5">
        <v>111</v>
      </c>
      <c r="R1078" s="5">
        <v>8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10</v>
      </c>
      <c r="Y1078" s="5">
        <v>13</v>
      </c>
      <c r="Z1078" s="5">
        <v>30.555555999999999</v>
      </c>
      <c r="AA1078" s="5">
        <v>0.32800000000000001</v>
      </c>
      <c r="AB1078" s="5">
        <v>100</v>
      </c>
      <c r="AC1078" s="5"/>
      <c r="AD1078" s="5">
        <v>109</v>
      </c>
      <c r="AE1078" s="5">
        <v>9</v>
      </c>
      <c r="AF1078" s="5">
        <v>0</v>
      </c>
      <c r="AG1078" s="5">
        <v>0</v>
      </c>
      <c r="AH1078" s="5">
        <v>0</v>
      </c>
      <c r="AI1078" s="5">
        <v>0</v>
      </c>
      <c r="AJ1078" s="5">
        <v>0</v>
      </c>
      <c r="AK1078" s="5">
        <v>40</v>
      </c>
      <c r="AL1078" s="5">
        <v>6</v>
      </c>
      <c r="AM1078" s="5">
        <v>62.5</v>
      </c>
      <c r="AN1078" s="5">
        <v>0.51600000000000001</v>
      </c>
      <c r="AO1078" s="5">
        <v>100</v>
      </c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  <c r="AZ1078" s="5"/>
    </row>
    <row r="1079" spans="1:52" x14ac:dyDescent="0.25">
      <c r="A1079" s="5">
        <v>44</v>
      </c>
      <c r="B1079" s="5">
        <v>10</v>
      </c>
      <c r="C1079" s="5">
        <v>0</v>
      </c>
      <c r="D1079" s="5">
        <v>0</v>
      </c>
      <c r="E1079" s="5">
        <v>0</v>
      </c>
      <c r="F1079" s="5">
        <v>0</v>
      </c>
      <c r="G1079" s="5">
        <v>0</v>
      </c>
      <c r="H1079" s="5">
        <v>0</v>
      </c>
      <c r="I1079" s="5">
        <v>48</v>
      </c>
      <c r="J1079" s="5">
        <v>66.666667000000004</v>
      </c>
      <c r="K1079" s="5">
        <v>0.46899999999999997</v>
      </c>
      <c r="L1079" s="5">
        <v>100</v>
      </c>
      <c r="M1079" s="5"/>
      <c r="N1079" s="5"/>
      <c r="O1079" s="5"/>
      <c r="P1079" s="5"/>
      <c r="Q1079" s="5">
        <v>112</v>
      </c>
      <c r="R1079" s="5">
        <v>8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10</v>
      </c>
      <c r="Y1079" s="5">
        <v>24</v>
      </c>
      <c r="Z1079" s="5">
        <v>66.666667000000004</v>
      </c>
      <c r="AA1079" s="5">
        <v>0.32800000000000001</v>
      </c>
      <c r="AB1079" s="5">
        <v>100</v>
      </c>
      <c r="AC1079" s="5"/>
      <c r="AD1079" s="5">
        <v>110</v>
      </c>
      <c r="AE1079" s="5">
        <v>9</v>
      </c>
      <c r="AF1079" s="5">
        <v>0</v>
      </c>
      <c r="AG1079" s="5">
        <v>0</v>
      </c>
      <c r="AH1079" s="5">
        <v>0</v>
      </c>
      <c r="AI1079" s="5">
        <v>0</v>
      </c>
      <c r="AJ1079" s="5">
        <v>0</v>
      </c>
      <c r="AK1079" s="5">
        <v>13</v>
      </c>
      <c r="AL1079" s="5">
        <v>14</v>
      </c>
      <c r="AM1079" s="5">
        <v>43.055556000000003</v>
      </c>
      <c r="AN1079" s="5">
        <v>0.42199999999999999</v>
      </c>
      <c r="AO1079" s="5">
        <v>100</v>
      </c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  <c r="AZ1079" s="5"/>
    </row>
    <row r="1080" spans="1:52" x14ac:dyDescent="0.25">
      <c r="A1080" s="5">
        <v>45</v>
      </c>
      <c r="B1080" s="5">
        <v>8</v>
      </c>
      <c r="C1080" s="5">
        <v>0</v>
      </c>
      <c r="D1080" s="5">
        <v>0</v>
      </c>
      <c r="E1080" s="5">
        <v>0</v>
      </c>
      <c r="F1080" s="5">
        <v>0</v>
      </c>
      <c r="G1080" s="5">
        <v>0</v>
      </c>
      <c r="H1080" s="5">
        <v>0</v>
      </c>
      <c r="I1080" s="5">
        <v>0</v>
      </c>
      <c r="J1080" s="5">
        <v>51.388888999999999</v>
      </c>
      <c r="K1080" s="5">
        <v>0.39100000000000001</v>
      </c>
      <c r="L1080" s="5">
        <v>100</v>
      </c>
      <c r="M1080" s="5"/>
      <c r="N1080" s="5"/>
      <c r="O1080" s="5"/>
      <c r="P1080" s="5"/>
      <c r="Q1080" s="5">
        <v>113</v>
      </c>
      <c r="R1080" s="5">
        <v>6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10</v>
      </c>
      <c r="Y1080" s="5">
        <v>0</v>
      </c>
      <c r="Z1080" s="5">
        <v>2.7777780000000001</v>
      </c>
      <c r="AA1080" s="5">
        <v>0.28199999999999997</v>
      </c>
      <c r="AB1080" s="5">
        <v>100</v>
      </c>
      <c r="AC1080" s="5"/>
      <c r="AD1080" s="5">
        <v>111</v>
      </c>
      <c r="AE1080" s="5">
        <v>8</v>
      </c>
      <c r="AF1080" s="5">
        <v>0</v>
      </c>
      <c r="AG1080" s="5">
        <v>0</v>
      </c>
      <c r="AH1080" s="5">
        <v>0</v>
      </c>
      <c r="AI1080" s="5">
        <v>0</v>
      </c>
      <c r="AJ1080" s="5">
        <v>0</v>
      </c>
      <c r="AK1080" s="5">
        <v>40</v>
      </c>
      <c r="AL1080" s="5">
        <v>3</v>
      </c>
      <c r="AM1080" s="5">
        <v>44.444443999999997</v>
      </c>
      <c r="AN1080" s="5">
        <v>0.42199999999999999</v>
      </c>
      <c r="AO1080" s="5">
        <v>100</v>
      </c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  <c r="AZ1080" s="5"/>
    </row>
    <row r="1081" spans="1:52" x14ac:dyDescent="0.25">
      <c r="A1081" s="5">
        <v>46</v>
      </c>
      <c r="B1081" s="5">
        <v>8</v>
      </c>
      <c r="C1081" s="5">
        <v>0</v>
      </c>
      <c r="D1081" s="5">
        <v>0</v>
      </c>
      <c r="E1081" s="5">
        <v>0</v>
      </c>
      <c r="F1081" s="5">
        <v>0</v>
      </c>
      <c r="G1081" s="5">
        <v>0</v>
      </c>
      <c r="H1081" s="5">
        <v>0</v>
      </c>
      <c r="I1081" s="5">
        <v>20</v>
      </c>
      <c r="J1081" s="5">
        <v>27.777778000000001</v>
      </c>
      <c r="K1081" s="5">
        <v>0.40600000000000003</v>
      </c>
      <c r="L1081" s="5">
        <v>100</v>
      </c>
      <c r="M1081" s="5"/>
      <c r="N1081" s="5"/>
      <c r="O1081" s="5"/>
      <c r="P1081" s="5"/>
      <c r="Q1081" s="5">
        <v>114</v>
      </c>
      <c r="R1081" s="5">
        <v>11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14</v>
      </c>
      <c r="Y1081" s="5">
        <v>20</v>
      </c>
      <c r="Z1081" s="5">
        <v>55.555556000000003</v>
      </c>
      <c r="AA1081" s="5">
        <v>0.39</v>
      </c>
      <c r="AB1081" s="5">
        <v>100</v>
      </c>
      <c r="AC1081" s="5"/>
      <c r="AD1081" s="5">
        <v>112</v>
      </c>
      <c r="AE1081" s="5">
        <v>8</v>
      </c>
      <c r="AF1081" s="5">
        <v>0</v>
      </c>
      <c r="AG1081" s="5">
        <v>0</v>
      </c>
      <c r="AH1081" s="5">
        <v>0</v>
      </c>
      <c r="AI1081" s="5">
        <v>0</v>
      </c>
      <c r="AJ1081" s="5">
        <v>0</v>
      </c>
      <c r="AK1081" s="5">
        <v>0</v>
      </c>
      <c r="AL1081" s="5">
        <v>28</v>
      </c>
      <c r="AM1081" s="5">
        <v>38.888888999999999</v>
      </c>
      <c r="AN1081" s="5">
        <v>0.42099999999999999</v>
      </c>
      <c r="AO1081" s="5">
        <v>100</v>
      </c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  <c r="AZ1081" s="5"/>
    </row>
    <row r="1082" spans="1:52" x14ac:dyDescent="0.25">
      <c r="A1082" s="5">
        <v>47</v>
      </c>
      <c r="B1082" s="5">
        <v>11</v>
      </c>
      <c r="C1082" s="5">
        <v>0</v>
      </c>
      <c r="D1082" s="5">
        <v>0</v>
      </c>
      <c r="E1082" s="5">
        <v>0</v>
      </c>
      <c r="F1082" s="5">
        <v>0</v>
      </c>
      <c r="G1082" s="5">
        <v>0</v>
      </c>
      <c r="H1082" s="5">
        <v>10</v>
      </c>
      <c r="I1082" s="5">
        <v>1</v>
      </c>
      <c r="J1082" s="5">
        <v>50</v>
      </c>
      <c r="K1082" s="5">
        <v>0.5</v>
      </c>
      <c r="L1082" s="5">
        <v>100</v>
      </c>
      <c r="M1082" s="5"/>
      <c r="N1082" s="5"/>
      <c r="O1082" s="5"/>
      <c r="P1082" s="5"/>
      <c r="Q1082" s="5">
        <v>115</v>
      </c>
      <c r="R1082" s="5">
        <v>12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15</v>
      </c>
      <c r="Y1082" s="5">
        <v>0</v>
      </c>
      <c r="Z1082" s="5">
        <v>13.888889000000001</v>
      </c>
      <c r="AA1082" s="5">
        <v>0.438</v>
      </c>
      <c r="AB1082" s="5">
        <v>100</v>
      </c>
      <c r="AC1082" s="5"/>
      <c r="AD1082" s="5">
        <v>113</v>
      </c>
      <c r="AE1082" s="5">
        <v>6</v>
      </c>
      <c r="AF1082" s="5">
        <v>0</v>
      </c>
      <c r="AG1082" s="5">
        <v>0</v>
      </c>
      <c r="AH1082" s="5">
        <v>0</v>
      </c>
      <c r="AI1082" s="5">
        <v>0</v>
      </c>
      <c r="AJ1082" s="5">
        <v>0</v>
      </c>
      <c r="AK1082" s="5">
        <v>40</v>
      </c>
      <c r="AL1082" s="5">
        <v>0</v>
      </c>
      <c r="AM1082" s="5">
        <v>25</v>
      </c>
      <c r="AN1082" s="5">
        <v>0.34399999999999997</v>
      </c>
      <c r="AO1082" s="5">
        <v>100</v>
      </c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  <c r="AZ1082" s="5"/>
    </row>
    <row r="1083" spans="1:52" x14ac:dyDescent="0.25">
      <c r="A1083" s="5">
        <v>48</v>
      </c>
      <c r="B1083" s="5">
        <v>14</v>
      </c>
      <c r="C1083" s="5">
        <v>0</v>
      </c>
      <c r="D1083" s="5">
        <v>0</v>
      </c>
      <c r="E1083" s="5">
        <v>0</v>
      </c>
      <c r="F1083" s="5">
        <v>0</v>
      </c>
      <c r="G1083" s="5">
        <v>0</v>
      </c>
      <c r="H1083" s="5">
        <v>0</v>
      </c>
      <c r="I1083" s="5">
        <v>10</v>
      </c>
      <c r="J1083" s="5">
        <v>13.888889000000001</v>
      </c>
      <c r="K1083" s="5">
        <v>0.625</v>
      </c>
      <c r="L1083" s="5">
        <v>100</v>
      </c>
      <c r="M1083" s="5"/>
      <c r="N1083" s="5"/>
      <c r="O1083" s="5"/>
      <c r="P1083" s="5"/>
      <c r="Q1083" s="5">
        <v>116</v>
      </c>
      <c r="R1083" s="5">
        <v>14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40</v>
      </c>
      <c r="Y1083" s="5">
        <v>24</v>
      </c>
      <c r="Z1083" s="5">
        <v>73.611110999999994</v>
      </c>
      <c r="AA1083" s="5">
        <v>0.51500000000000001</v>
      </c>
      <c r="AB1083" s="5">
        <v>100</v>
      </c>
      <c r="AC1083" s="5"/>
      <c r="AD1083" s="5">
        <v>114</v>
      </c>
      <c r="AE1083" s="5">
        <v>11</v>
      </c>
      <c r="AF1083" s="5">
        <v>0</v>
      </c>
      <c r="AG1083" s="5">
        <v>0</v>
      </c>
      <c r="AH1083" s="5">
        <v>0</v>
      </c>
      <c r="AI1083" s="5">
        <v>0</v>
      </c>
      <c r="AJ1083" s="5">
        <v>0</v>
      </c>
      <c r="AK1083" s="5">
        <v>0</v>
      </c>
      <c r="AL1083" s="5">
        <v>28</v>
      </c>
      <c r="AM1083" s="5">
        <v>38.888888999999999</v>
      </c>
      <c r="AN1083" s="5">
        <v>0.53100000000000003</v>
      </c>
      <c r="AO1083" s="5">
        <v>100</v>
      </c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  <c r="AZ1083" s="5"/>
    </row>
    <row r="1084" spans="1:52" x14ac:dyDescent="0.25">
      <c r="A1084" s="5">
        <v>49</v>
      </c>
      <c r="B1084" s="5">
        <v>14</v>
      </c>
      <c r="C1084" s="5">
        <v>0</v>
      </c>
      <c r="D1084" s="5">
        <v>0</v>
      </c>
      <c r="E1084" s="5">
        <v>0</v>
      </c>
      <c r="F1084" s="5">
        <v>0</v>
      </c>
      <c r="G1084" s="5">
        <v>0</v>
      </c>
      <c r="H1084" s="5">
        <v>15</v>
      </c>
      <c r="I1084" s="5">
        <v>0</v>
      </c>
      <c r="J1084" s="5">
        <v>50</v>
      </c>
      <c r="K1084" s="5">
        <v>0.60899999999999999</v>
      </c>
      <c r="L1084" s="5">
        <v>100</v>
      </c>
      <c r="M1084" s="5"/>
      <c r="N1084" s="5"/>
      <c r="O1084" s="5"/>
      <c r="P1084" s="5"/>
      <c r="Q1084" s="5">
        <v>117</v>
      </c>
      <c r="R1084" s="5">
        <v>17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5</v>
      </c>
      <c r="Y1084" s="5">
        <v>60</v>
      </c>
      <c r="Z1084" s="5">
        <v>88.888889000000006</v>
      </c>
      <c r="AA1084" s="5">
        <v>0.68799999999999994</v>
      </c>
      <c r="AB1084" s="5">
        <v>100</v>
      </c>
      <c r="AC1084" s="5"/>
      <c r="AD1084" s="5">
        <v>115</v>
      </c>
      <c r="AE1084" s="5">
        <v>12</v>
      </c>
      <c r="AF1084" s="5">
        <v>0</v>
      </c>
      <c r="AG1084" s="5">
        <v>0</v>
      </c>
      <c r="AH1084" s="5">
        <v>0</v>
      </c>
      <c r="AI1084" s="5">
        <v>0</v>
      </c>
      <c r="AJ1084" s="5">
        <v>0</v>
      </c>
      <c r="AK1084" s="5">
        <v>50</v>
      </c>
      <c r="AL1084" s="5">
        <v>0</v>
      </c>
      <c r="AM1084" s="5">
        <v>31.944444000000001</v>
      </c>
      <c r="AN1084" s="5">
        <v>0.438</v>
      </c>
      <c r="AO1084" s="5">
        <v>100</v>
      </c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  <c r="AZ1084" s="5"/>
    </row>
    <row r="1085" spans="1:52" x14ac:dyDescent="0.25">
      <c r="A1085" s="5">
        <v>50</v>
      </c>
      <c r="B1085" s="5">
        <v>17</v>
      </c>
      <c r="C1085" s="5">
        <v>0</v>
      </c>
      <c r="D1085" s="5">
        <v>0</v>
      </c>
      <c r="E1085" s="5">
        <v>0</v>
      </c>
      <c r="F1085" s="5">
        <v>0</v>
      </c>
      <c r="G1085" s="5">
        <v>0</v>
      </c>
      <c r="H1085" s="5">
        <v>0</v>
      </c>
      <c r="I1085" s="5">
        <v>22</v>
      </c>
      <c r="J1085" s="5">
        <v>45.833333000000003</v>
      </c>
      <c r="K1085" s="5">
        <v>0.75</v>
      </c>
      <c r="L1085" s="5">
        <v>100</v>
      </c>
      <c r="M1085" s="5"/>
      <c r="N1085" s="5"/>
      <c r="O1085" s="5"/>
      <c r="P1085" s="5"/>
      <c r="Q1085" s="5">
        <v>118</v>
      </c>
      <c r="R1085" s="5">
        <v>16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24</v>
      </c>
      <c r="Z1085" s="5">
        <v>33.333333000000003</v>
      </c>
      <c r="AA1085" s="5">
        <v>0.67200000000000004</v>
      </c>
      <c r="AB1085" s="5">
        <v>100</v>
      </c>
      <c r="AC1085" s="5"/>
      <c r="AD1085" s="5">
        <v>116</v>
      </c>
      <c r="AE1085" s="5">
        <v>14</v>
      </c>
      <c r="AF1085" s="5">
        <v>0</v>
      </c>
      <c r="AG1085" s="5">
        <v>0</v>
      </c>
      <c r="AH1085" s="5">
        <v>0</v>
      </c>
      <c r="AI1085" s="5">
        <v>0</v>
      </c>
      <c r="AJ1085" s="5">
        <v>0</v>
      </c>
      <c r="AK1085" s="5">
        <v>46</v>
      </c>
      <c r="AL1085" s="5">
        <v>40</v>
      </c>
      <c r="AM1085" s="5">
        <v>66.666667000000004</v>
      </c>
      <c r="AN1085" s="5">
        <v>0.54700000000000004</v>
      </c>
      <c r="AO1085" s="5">
        <v>100</v>
      </c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  <c r="AZ1085" s="5"/>
    </row>
    <row r="1086" spans="1:52" x14ac:dyDescent="0.25">
      <c r="A1086" s="5">
        <v>51</v>
      </c>
      <c r="B1086" s="5">
        <v>17</v>
      </c>
      <c r="C1086" s="5">
        <v>0</v>
      </c>
      <c r="D1086" s="5">
        <v>0</v>
      </c>
      <c r="E1086" s="5">
        <v>0</v>
      </c>
      <c r="F1086" s="5">
        <v>0</v>
      </c>
      <c r="G1086" s="5">
        <v>0</v>
      </c>
      <c r="H1086" s="5">
        <v>1</v>
      </c>
      <c r="I1086" s="5">
        <v>24</v>
      </c>
      <c r="J1086" s="5">
        <v>66.666667000000004</v>
      </c>
      <c r="K1086" s="5">
        <v>0.78200000000000003</v>
      </c>
      <c r="L1086" s="5">
        <v>100</v>
      </c>
      <c r="M1086" s="5"/>
      <c r="N1086" s="5"/>
      <c r="O1086" s="5"/>
      <c r="P1086" s="5"/>
      <c r="Q1086" s="5">
        <v>119</v>
      </c>
      <c r="R1086" s="5">
        <v>15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75</v>
      </c>
      <c r="Y1086" s="5">
        <v>1</v>
      </c>
      <c r="Z1086" s="5">
        <v>84.722222000000002</v>
      </c>
      <c r="AA1086" s="5">
        <v>0.64</v>
      </c>
      <c r="AB1086" s="5">
        <v>100</v>
      </c>
      <c r="AC1086" s="5"/>
      <c r="AD1086" s="5">
        <v>117</v>
      </c>
      <c r="AE1086" s="5">
        <v>15</v>
      </c>
      <c r="AF1086" s="5">
        <v>0</v>
      </c>
      <c r="AG1086" s="5">
        <v>0</v>
      </c>
      <c r="AH1086" s="5">
        <v>0</v>
      </c>
      <c r="AI1086" s="5">
        <v>0</v>
      </c>
      <c r="AJ1086" s="5">
        <v>0</v>
      </c>
      <c r="AK1086" s="5">
        <v>0</v>
      </c>
      <c r="AL1086" s="5">
        <v>48</v>
      </c>
      <c r="AM1086" s="5">
        <v>66.666667000000004</v>
      </c>
      <c r="AN1086" s="5">
        <v>0.67200000000000004</v>
      </c>
      <c r="AO1086" s="5">
        <v>100</v>
      </c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  <c r="AZ1086" s="5"/>
    </row>
    <row r="1087" spans="1:52" x14ac:dyDescent="0.25">
      <c r="A1087" s="5">
        <v>52</v>
      </c>
      <c r="B1087" s="5">
        <v>17</v>
      </c>
      <c r="C1087" s="5">
        <v>0</v>
      </c>
      <c r="D1087" s="5">
        <v>0</v>
      </c>
      <c r="E1087" s="5">
        <v>0</v>
      </c>
      <c r="F1087" s="5">
        <v>0</v>
      </c>
      <c r="G1087" s="5">
        <v>0</v>
      </c>
      <c r="H1087" s="5">
        <v>45</v>
      </c>
      <c r="I1087" s="5">
        <v>8</v>
      </c>
      <c r="J1087" s="5">
        <v>54.166666999999997</v>
      </c>
      <c r="K1087" s="5">
        <v>0.875</v>
      </c>
      <c r="L1087" s="5">
        <v>100</v>
      </c>
      <c r="M1087" s="5"/>
      <c r="N1087" s="5"/>
      <c r="O1087" s="5"/>
      <c r="P1087" s="5"/>
      <c r="Q1087" s="5">
        <v>120</v>
      </c>
      <c r="R1087" s="5">
        <v>17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24</v>
      </c>
      <c r="Y1087" s="5">
        <v>21</v>
      </c>
      <c r="Z1087" s="5">
        <v>94.444444000000004</v>
      </c>
      <c r="AA1087" s="5">
        <v>0.82799999999999996</v>
      </c>
      <c r="AB1087" s="5">
        <v>100</v>
      </c>
      <c r="AC1087" s="5"/>
      <c r="AD1087" s="5">
        <v>118</v>
      </c>
      <c r="AE1087" s="5">
        <v>15</v>
      </c>
      <c r="AF1087" s="5">
        <v>0</v>
      </c>
      <c r="AG1087" s="5">
        <v>0</v>
      </c>
      <c r="AH1087" s="5">
        <v>0</v>
      </c>
      <c r="AI1087" s="5">
        <v>0</v>
      </c>
      <c r="AJ1087" s="5">
        <v>0</v>
      </c>
      <c r="AK1087" s="5">
        <v>120</v>
      </c>
      <c r="AL1087" s="5">
        <v>0</v>
      </c>
      <c r="AM1087" s="5">
        <v>47.222222000000002</v>
      </c>
      <c r="AN1087" s="5">
        <v>0.59299999999999997</v>
      </c>
      <c r="AO1087" s="5">
        <v>100</v>
      </c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  <c r="AZ1087" s="5"/>
    </row>
    <row r="1088" spans="1:52" x14ac:dyDescent="0.25">
      <c r="A1088" s="5">
        <v>53</v>
      </c>
      <c r="B1088" s="5">
        <v>17</v>
      </c>
      <c r="C1088" s="5">
        <v>0</v>
      </c>
      <c r="D1088" s="5">
        <v>0</v>
      </c>
      <c r="E1088" s="5">
        <v>0</v>
      </c>
      <c r="F1088" s="5">
        <v>11</v>
      </c>
      <c r="G1088" s="5">
        <v>0</v>
      </c>
      <c r="H1088" s="5">
        <v>0</v>
      </c>
      <c r="I1088" s="5">
        <v>51</v>
      </c>
      <c r="J1088" s="5">
        <v>90.277777999999998</v>
      </c>
      <c r="K1088" s="5">
        <v>0.875</v>
      </c>
      <c r="L1088" s="5">
        <v>100</v>
      </c>
      <c r="M1088" s="5"/>
      <c r="N1088" s="5"/>
      <c r="O1088" s="5"/>
      <c r="P1088" s="5"/>
      <c r="Q1088" s="5">
        <v>121</v>
      </c>
      <c r="R1088" s="5">
        <v>16</v>
      </c>
      <c r="S1088" s="5">
        <v>0</v>
      </c>
      <c r="T1088" s="5">
        <v>0</v>
      </c>
      <c r="U1088" s="5">
        <v>0</v>
      </c>
      <c r="V1088" s="5">
        <v>2</v>
      </c>
      <c r="W1088" s="5">
        <v>0</v>
      </c>
      <c r="X1088" s="5">
        <v>0</v>
      </c>
      <c r="Y1088" s="5">
        <v>55</v>
      </c>
      <c r="Z1088" s="5">
        <v>100</v>
      </c>
      <c r="AA1088" s="5">
        <v>0.73499999999999999</v>
      </c>
      <c r="AB1088" s="5">
        <v>100</v>
      </c>
      <c r="AC1088" s="5"/>
      <c r="AD1088" s="5">
        <v>119</v>
      </c>
      <c r="AE1088" s="5">
        <v>15</v>
      </c>
      <c r="AF1088" s="5">
        <v>0</v>
      </c>
      <c r="AG1088" s="5">
        <v>0</v>
      </c>
      <c r="AH1088" s="5">
        <v>0</v>
      </c>
      <c r="AI1088" s="5">
        <v>0</v>
      </c>
      <c r="AJ1088" s="5">
        <v>0</v>
      </c>
      <c r="AK1088" s="5">
        <v>37</v>
      </c>
      <c r="AL1088" s="5">
        <v>48</v>
      </c>
      <c r="AM1088" s="5">
        <v>86.111110999999994</v>
      </c>
      <c r="AN1088" s="5">
        <v>0.64100000000000001</v>
      </c>
      <c r="AO1088" s="5">
        <v>100</v>
      </c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  <c r="AZ1088" s="5"/>
    </row>
    <row r="1089" spans="1:52" x14ac:dyDescent="0.25">
      <c r="A1089" s="5">
        <v>54</v>
      </c>
      <c r="B1089" s="5">
        <v>16</v>
      </c>
      <c r="C1089" s="5">
        <v>0</v>
      </c>
      <c r="D1089" s="5">
        <v>0</v>
      </c>
      <c r="E1089" s="5">
        <v>0</v>
      </c>
      <c r="F1089" s="5">
        <v>27</v>
      </c>
      <c r="G1089" s="5">
        <v>0</v>
      </c>
      <c r="H1089" s="5">
        <v>0</v>
      </c>
      <c r="I1089" s="5">
        <v>44</v>
      </c>
      <c r="J1089" s="5">
        <v>94.444444000000004</v>
      </c>
      <c r="K1089" s="5">
        <v>0.84299999999999997</v>
      </c>
      <c r="L1089" s="5">
        <v>100</v>
      </c>
      <c r="M1089" s="5"/>
      <c r="N1089" s="5"/>
      <c r="O1089" s="5"/>
      <c r="P1089" s="5"/>
      <c r="Q1089" s="5">
        <v>122</v>
      </c>
      <c r="R1089" s="5">
        <v>15</v>
      </c>
      <c r="S1089" s="5">
        <v>0</v>
      </c>
      <c r="T1089" s="5">
        <v>0</v>
      </c>
      <c r="U1089" s="5">
        <v>0</v>
      </c>
      <c r="V1089" s="5">
        <v>15</v>
      </c>
      <c r="W1089" s="5">
        <v>0</v>
      </c>
      <c r="X1089" s="5">
        <v>11</v>
      </c>
      <c r="Y1089" s="5">
        <v>10</v>
      </c>
      <c r="Z1089" s="5">
        <v>87.5</v>
      </c>
      <c r="AA1089" s="5">
        <v>0.78100000000000003</v>
      </c>
      <c r="AB1089" s="5">
        <v>100</v>
      </c>
      <c r="AC1089" s="5"/>
      <c r="AD1089" s="5">
        <v>120</v>
      </c>
      <c r="AE1089" s="5">
        <v>14</v>
      </c>
      <c r="AF1089" s="5">
        <v>0</v>
      </c>
      <c r="AG1089" s="5">
        <v>0</v>
      </c>
      <c r="AH1089" s="5">
        <v>0</v>
      </c>
      <c r="AI1089" s="5">
        <v>0</v>
      </c>
      <c r="AJ1089" s="5">
        <v>0</v>
      </c>
      <c r="AK1089" s="5">
        <v>31</v>
      </c>
      <c r="AL1089" s="5">
        <v>40</v>
      </c>
      <c r="AM1089" s="5">
        <v>72.222222000000002</v>
      </c>
      <c r="AN1089" s="5">
        <v>0.57799999999999996</v>
      </c>
      <c r="AO1089" s="5">
        <v>100</v>
      </c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  <c r="AZ1089" s="5"/>
    </row>
    <row r="1090" spans="1:52" x14ac:dyDescent="0.25">
      <c r="A1090" s="5">
        <v>55</v>
      </c>
      <c r="B1090" s="5">
        <v>13</v>
      </c>
      <c r="C1090" s="5">
        <v>0</v>
      </c>
      <c r="D1090" s="5">
        <v>0</v>
      </c>
      <c r="E1090" s="5">
        <v>0</v>
      </c>
      <c r="F1090" s="5">
        <v>0</v>
      </c>
      <c r="G1090" s="5">
        <v>0</v>
      </c>
      <c r="H1090" s="5">
        <v>0</v>
      </c>
      <c r="I1090" s="5">
        <v>48</v>
      </c>
      <c r="J1090" s="5">
        <v>94.444444000000004</v>
      </c>
      <c r="K1090" s="5">
        <v>0.64100000000000001</v>
      </c>
      <c r="L1090" s="5">
        <v>100</v>
      </c>
      <c r="M1090" s="5"/>
      <c r="N1090" s="5"/>
      <c r="O1090" s="5"/>
      <c r="P1090" s="5"/>
      <c r="Q1090" s="5">
        <v>123</v>
      </c>
      <c r="R1090" s="5">
        <v>12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18</v>
      </c>
      <c r="Y1090" s="5">
        <v>24</v>
      </c>
      <c r="Z1090" s="5">
        <v>97.222222000000002</v>
      </c>
      <c r="AA1090" s="5">
        <v>0.59399999999999997</v>
      </c>
      <c r="AB1090" s="5">
        <v>100</v>
      </c>
      <c r="AC1090" s="5"/>
      <c r="AD1090" s="5">
        <v>121</v>
      </c>
      <c r="AE1090" s="5">
        <v>14</v>
      </c>
      <c r="AF1090" s="5">
        <v>0</v>
      </c>
      <c r="AG1090" s="5">
        <v>0</v>
      </c>
      <c r="AH1090" s="5">
        <v>0</v>
      </c>
      <c r="AI1090" s="5">
        <v>0</v>
      </c>
      <c r="AJ1090" s="5">
        <v>0</v>
      </c>
      <c r="AK1090" s="5">
        <v>6</v>
      </c>
      <c r="AL1090" s="5">
        <v>66</v>
      </c>
      <c r="AM1090" s="5">
        <v>94.444444000000004</v>
      </c>
      <c r="AN1090" s="5">
        <v>0.59399999999999997</v>
      </c>
      <c r="AO1090" s="5">
        <v>100</v>
      </c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  <c r="AZ1090" s="5"/>
    </row>
    <row r="1091" spans="1:52" x14ac:dyDescent="0.25">
      <c r="A1091" s="5">
        <v>56</v>
      </c>
      <c r="B1091" s="5">
        <v>10</v>
      </c>
      <c r="C1091" s="5">
        <v>0</v>
      </c>
      <c r="D1091" s="5">
        <v>0</v>
      </c>
      <c r="E1091" s="5">
        <v>0</v>
      </c>
      <c r="F1091" s="5">
        <v>2</v>
      </c>
      <c r="G1091" s="5">
        <v>0</v>
      </c>
      <c r="H1091" s="5">
        <v>0</v>
      </c>
      <c r="I1091" s="5">
        <v>4</v>
      </c>
      <c r="J1091" s="5">
        <v>66.666667000000004</v>
      </c>
      <c r="K1091" s="5">
        <v>0.51600000000000001</v>
      </c>
      <c r="L1091" s="5">
        <v>100</v>
      </c>
      <c r="M1091" s="5"/>
      <c r="N1091" s="5"/>
      <c r="O1091" s="5"/>
      <c r="P1091" s="5"/>
      <c r="Q1091" s="5">
        <v>124</v>
      </c>
      <c r="R1091" s="5">
        <v>9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10</v>
      </c>
      <c r="Y1091" s="5">
        <v>38</v>
      </c>
      <c r="Z1091" s="5">
        <v>98.611110999999994</v>
      </c>
      <c r="AA1091" s="5">
        <v>0.51500000000000001</v>
      </c>
      <c r="AB1091" s="5">
        <v>100</v>
      </c>
      <c r="AC1091" s="5"/>
      <c r="AD1091" s="5">
        <v>122</v>
      </c>
      <c r="AE1091" s="5">
        <v>11</v>
      </c>
      <c r="AF1091" s="5">
        <v>0</v>
      </c>
      <c r="AG1091" s="5">
        <v>0</v>
      </c>
      <c r="AH1091" s="5">
        <v>0</v>
      </c>
      <c r="AI1091" s="5">
        <v>0</v>
      </c>
      <c r="AJ1091" s="5">
        <v>0</v>
      </c>
      <c r="AK1091" s="5">
        <v>38</v>
      </c>
      <c r="AL1091" s="5">
        <v>18</v>
      </c>
      <c r="AM1091" s="5">
        <v>47.222222000000002</v>
      </c>
      <c r="AN1091" s="5">
        <v>0.45300000000000001</v>
      </c>
      <c r="AO1091" s="5">
        <v>100</v>
      </c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  <c r="AZ1091" s="5"/>
    </row>
    <row r="1092" spans="1:52" x14ac:dyDescent="0.25">
      <c r="A1092" s="5">
        <v>57</v>
      </c>
      <c r="B1092" s="5">
        <v>10</v>
      </c>
      <c r="C1092" s="5">
        <v>0</v>
      </c>
      <c r="D1092" s="5">
        <v>0</v>
      </c>
      <c r="E1092" s="5">
        <v>0</v>
      </c>
      <c r="F1092" s="5">
        <v>25</v>
      </c>
      <c r="G1092" s="5">
        <v>0</v>
      </c>
      <c r="H1092" s="5">
        <v>0</v>
      </c>
      <c r="I1092" s="5">
        <v>42</v>
      </c>
      <c r="J1092" s="5">
        <v>94.444444000000004</v>
      </c>
      <c r="K1092" s="5">
        <v>0.5</v>
      </c>
      <c r="L1092" s="5">
        <v>100</v>
      </c>
      <c r="M1092" s="5"/>
      <c r="N1092" s="5"/>
      <c r="O1092" s="5"/>
      <c r="P1092" s="5"/>
      <c r="Q1092" s="5">
        <v>125</v>
      </c>
      <c r="R1092" s="5">
        <v>8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10</v>
      </c>
      <c r="Y1092" s="5">
        <v>33</v>
      </c>
      <c r="Z1092" s="5">
        <v>56.944443999999997</v>
      </c>
      <c r="AA1092" s="5">
        <v>0.36</v>
      </c>
      <c r="AB1092" s="5">
        <v>100</v>
      </c>
      <c r="AC1092" s="5"/>
      <c r="AD1092" s="5">
        <v>123</v>
      </c>
      <c r="AE1092" s="5">
        <v>10</v>
      </c>
      <c r="AF1092" s="5">
        <v>0</v>
      </c>
      <c r="AG1092" s="5">
        <v>0</v>
      </c>
      <c r="AH1092" s="5">
        <v>0</v>
      </c>
      <c r="AI1092" s="5">
        <v>0</v>
      </c>
      <c r="AJ1092" s="5">
        <v>0</v>
      </c>
      <c r="AK1092" s="5">
        <v>33</v>
      </c>
      <c r="AL1092" s="5">
        <v>56</v>
      </c>
      <c r="AM1092" s="5">
        <v>94.444444000000004</v>
      </c>
      <c r="AN1092" s="5">
        <v>0.42199999999999999</v>
      </c>
      <c r="AO1092" s="5">
        <v>100</v>
      </c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5"/>
    </row>
    <row r="1093" spans="1:52" x14ac:dyDescent="0.25">
      <c r="A1093" s="5">
        <v>58</v>
      </c>
      <c r="B1093" s="5">
        <v>8</v>
      </c>
      <c r="C1093" s="5">
        <v>0</v>
      </c>
      <c r="D1093" s="5">
        <v>0</v>
      </c>
      <c r="E1093" s="5">
        <v>0</v>
      </c>
      <c r="F1093" s="5">
        <v>0</v>
      </c>
      <c r="G1093" s="5">
        <v>0</v>
      </c>
      <c r="H1093" s="5">
        <v>0</v>
      </c>
      <c r="I1093" s="5">
        <v>63</v>
      </c>
      <c r="J1093" s="5">
        <v>87.5</v>
      </c>
      <c r="K1093" s="5">
        <v>0.40600000000000003</v>
      </c>
      <c r="L1093" s="5">
        <v>100</v>
      </c>
      <c r="M1093" s="5"/>
      <c r="N1093" s="5"/>
      <c r="O1093" s="5"/>
      <c r="P1093" s="5"/>
      <c r="Q1093" s="5">
        <v>126</v>
      </c>
      <c r="R1093" s="5">
        <v>5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20</v>
      </c>
      <c r="Y1093" s="5">
        <v>24</v>
      </c>
      <c r="Z1093" s="5">
        <v>63.888888999999999</v>
      </c>
      <c r="AA1093" s="5">
        <v>0.28100000000000003</v>
      </c>
      <c r="AB1093" s="5">
        <v>100</v>
      </c>
      <c r="AC1093" s="5"/>
      <c r="AD1093" s="5">
        <v>124</v>
      </c>
      <c r="AE1093" s="5">
        <v>7</v>
      </c>
      <c r="AF1093" s="5">
        <v>0</v>
      </c>
      <c r="AG1093" s="5">
        <v>0</v>
      </c>
      <c r="AH1093" s="5">
        <v>0</v>
      </c>
      <c r="AI1093" s="5">
        <v>0</v>
      </c>
      <c r="AJ1093" s="5">
        <v>0</v>
      </c>
      <c r="AK1093" s="5">
        <v>0</v>
      </c>
      <c r="AL1093" s="5">
        <v>71</v>
      </c>
      <c r="AM1093" s="5">
        <v>100</v>
      </c>
      <c r="AN1093" s="5">
        <v>0.32800000000000001</v>
      </c>
      <c r="AO1093" s="5">
        <v>100</v>
      </c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  <c r="AZ1093" s="5"/>
    </row>
    <row r="1094" spans="1:52" x14ac:dyDescent="0.25">
      <c r="A1094" s="5">
        <v>59</v>
      </c>
      <c r="B1094" s="5">
        <v>5</v>
      </c>
      <c r="C1094" s="5">
        <v>0</v>
      </c>
      <c r="D1094" s="5">
        <v>0</v>
      </c>
      <c r="E1094" s="5">
        <v>0</v>
      </c>
      <c r="F1094" s="5">
        <v>0</v>
      </c>
      <c r="G1094" s="5">
        <v>0</v>
      </c>
      <c r="H1094" s="5">
        <v>0</v>
      </c>
      <c r="I1094" s="5">
        <v>0</v>
      </c>
      <c r="J1094" s="5">
        <v>43.055556000000003</v>
      </c>
      <c r="K1094" s="5">
        <v>0.28100000000000003</v>
      </c>
      <c r="L1094" s="5">
        <v>100</v>
      </c>
      <c r="M1094" s="5"/>
      <c r="N1094" s="5"/>
      <c r="O1094" s="5"/>
      <c r="P1094" s="5"/>
      <c r="Q1094" s="5">
        <v>127</v>
      </c>
      <c r="R1094" s="5">
        <v>5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72</v>
      </c>
      <c r="Z1094" s="5">
        <v>100</v>
      </c>
      <c r="AA1094" s="5">
        <v>0.26600000000000001</v>
      </c>
      <c r="AB1094" s="5">
        <v>100</v>
      </c>
      <c r="AC1094" s="5"/>
      <c r="AD1094" s="5">
        <v>125</v>
      </c>
      <c r="AE1094" s="5">
        <v>8</v>
      </c>
      <c r="AF1094" s="5">
        <v>0</v>
      </c>
      <c r="AG1094" s="5">
        <v>0</v>
      </c>
      <c r="AH1094" s="5">
        <v>0</v>
      </c>
      <c r="AI1094" s="5">
        <v>0</v>
      </c>
      <c r="AJ1094" s="5">
        <v>0</v>
      </c>
      <c r="AK1094" s="5">
        <v>40</v>
      </c>
      <c r="AL1094" s="5">
        <v>3</v>
      </c>
      <c r="AM1094" s="5">
        <v>36.111111000000001</v>
      </c>
      <c r="AN1094" s="5">
        <v>0.34399999999999997</v>
      </c>
      <c r="AO1094" s="5">
        <v>100</v>
      </c>
      <c r="AP1094" s="5"/>
      <c r="AQ1094" s="5"/>
      <c r="AR1094" s="5"/>
      <c r="AS1094" s="5"/>
      <c r="AT1094" s="5"/>
      <c r="AU1094" s="5"/>
      <c r="AV1094" s="5"/>
      <c r="AW1094" s="5"/>
      <c r="AX1094" s="5"/>
      <c r="AY1094" s="5"/>
      <c r="AZ1094" s="5"/>
    </row>
    <row r="1095" spans="1:52" x14ac:dyDescent="0.25">
      <c r="A1095" s="5">
        <v>60</v>
      </c>
      <c r="B1095" s="5">
        <v>5</v>
      </c>
      <c r="C1095" s="5">
        <v>0</v>
      </c>
      <c r="D1095" s="5">
        <v>0</v>
      </c>
      <c r="E1095" s="5">
        <v>0</v>
      </c>
      <c r="F1095" s="5">
        <v>0</v>
      </c>
      <c r="G1095" s="5">
        <v>0</v>
      </c>
      <c r="H1095" s="5">
        <v>0</v>
      </c>
      <c r="I1095" s="5">
        <v>48</v>
      </c>
      <c r="J1095" s="5">
        <v>90.277777999999998</v>
      </c>
      <c r="K1095" s="5">
        <v>0.29699999999999999</v>
      </c>
      <c r="L1095" s="5">
        <v>100</v>
      </c>
      <c r="M1095" s="5"/>
      <c r="N1095" s="5"/>
      <c r="O1095" s="5"/>
      <c r="P1095" s="5"/>
      <c r="Q1095" s="5">
        <v>128</v>
      </c>
      <c r="R1095" s="5">
        <v>3</v>
      </c>
      <c r="S1095" s="5">
        <v>0</v>
      </c>
      <c r="T1095" s="5">
        <v>0</v>
      </c>
      <c r="U1095" s="5">
        <v>0</v>
      </c>
      <c r="V1095" s="5">
        <v>15</v>
      </c>
      <c r="W1095" s="5">
        <v>0</v>
      </c>
      <c r="X1095" s="5">
        <v>0</v>
      </c>
      <c r="Y1095" s="5">
        <v>0</v>
      </c>
      <c r="Z1095" s="5">
        <v>27.777778000000001</v>
      </c>
      <c r="AA1095" s="5">
        <v>0.20300000000000001</v>
      </c>
      <c r="AB1095" s="5">
        <v>100</v>
      </c>
      <c r="AC1095" s="5"/>
      <c r="AD1095" s="5">
        <v>126</v>
      </c>
      <c r="AE1095" s="5">
        <v>5</v>
      </c>
      <c r="AF1095" s="5">
        <v>0</v>
      </c>
      <c r="AG1095" s="5">
        <v>0</v>
      </c>
      <c r="AH1095" s="5">
        <v>0</v>
      </c>
      <c r="AI1095" s="5">
        <v>0</v>
      </c>
      <c r="AJ1095" s="5">
        <v>0</v>
      </c>
      <c r="AK1095" s="5">
        <v>20</v>
      </c>
      <c r="AL1095" s="5">
        <v>44</v>
      </c>
      <c r="AM1095" s="5">
        <v>66.666667000000004</v>
      </c>
      <c r="AN1095" s="5">
        <v>0.25</v>
      </c>
      <c r="AO1095" s="5">
        <v>100</v>
      </c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</row>
    <row r="1096" spans="1:52" x14ac:dyDescent="0.25">
      <c r="A1096" s="5">
        <v>61</v>
      </c>
      <c r="B1096" s="5">
        <v>6</v>
      </c>
      <c r="C1096" s="5">
        <v>0</v>
      </c>
      <c r="D1096" s="5">
        <v>0</v>
      </c>
      <c r="E1096" s="5">
        <v>0</v>
      </c>
      <c r="F1096" s="5">
        <v>25</v>
      </c>
      <c r="G1096" s="5">
        <v>0</v>
      </c>
      <c r="H1096" s="5">
        <v>0</v>
      </c>
      <c r="I1096" s="5">
        <v>30</v>
      </c>
      <c r="J1096" s="5">
        <v>61.111111000000001</v>
      </c>
      <c r="K1096" s="5">
        <v>0.29699999999999999</v>
      </c>
      <c r="L1096" s="5">
        <v>100</v>
      </c>
      <c r="M1096" s="5"/>
      <c r="N1096" s="5"/>
      <c r="O1096" s="5"/>
      <c r="P1096" s="5"/>
      <c r="Q1096" s="5">
        <v>131</v>
      </c>
      <c r="R1096" s="5">
        <v>8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10</v>
      </c>
      <c r="Y1096" s="5">
        <v>0</v>
      </c>
      <c r="Z1096" s="5">
        <v>29.166667</v>
      </c>
      <c r="AA1096" s="5">
        <v>0.70299999999999996</v>
      </c>
      <c r="AB1096" s="5">
        <v>100</v>
      </c>
      <c r="AC1096" s="5"/>
      <c r="AD1096" s="5">
        <v>127</v>
      </c>
      <c r="AE1096" s="5">
        <v>3</v>
      </c>
      <c r="AF1096" s="5">
        <v>0</v>
      </c>
      <c r="AG1096" s="5">
        <v>0</v>
      </c>
      <c r="AH1096" s="5">
        <v>0</v>
      </c>
      <c r="AI1096" s="5">
        <v>0</v>
      </c>
      <c r="AJ1096" s="5">
        <v>0</v>
      </c>
      <c r="AK1096" s="5">
        <v>0</v>
      </c>
      <c r="AL1096" s="5">
        <v>41</v>
      </c>
      <c r="AM1096" s="5">
        <v>58.333333000000003</v>
      </c>
      <c r="AN1096" s="5">
        <v>0.219</v>
      </c>
      <c r="AO1096" s="5">
        <v>100</v>
      </c>
      <c r="AP1096" s="5"/>
      <c r="AQ1096" s="5"/>
      <c r="AR1096" s="5"/>
      <c r="AS1096" s="5"/>
      <c r="AT1096" s="5"/>
      <c r="AU1096" s="5"/>
      <c r="AV1096" s="5"/>
      <c r="AW1096" s="5"/>
      <c r="AX1096" s="5"/>
      <c r="AY1096" s="5"/>
      <c r="AZ1096" s="5"/>
    </row>
    <row r="1097" spans="1:52" x14ac:dyDescent="0.25">
      <c r="A1097" s="5">
        <v>62</v>
      </c>
      <c r="B1097" s="5">
        <v>5</v>
      </c>
      <c r="C1097" s="5">
        <v>0</v>
      </c>
      <c r="D1097" s="5">
        <v>0</v>
      </c>
      <c r="E1097" s="5">
        <v>0</v>
      </c>
      <c r="F1097" s="5">
        <v>0</v>
      </c>
      <c r="G1097" s="5">
        <v>0</v>
      </c>
      <c r="H1097" s="5">
        <v>0</v>
      </c>
      <c r="I1097" s="5">
        <v>6</v>
      </c>
      <c r="J1097" s="5">
        <v>8.3333329999999997</v>
      </c>
      <c r="K1097" s="5">
        <v>0.25</v>
      </c>
      <c r="L1097" s="5">
        <v>100</v>
      </c>
      <c r="M1097" s="5"/>
      <c r="N1097" s="5"/>
      <c r="O1097" s="5"/>
      <c r="P1097" s="5"/>
      <c r="Q1097" s="5">
        <v>134</v>
      </c>
      <c r="R1097" s="5">
        <v>9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10</v>
      </c>
      <c r="Y1097" s="5">
        <v>0</v>
      </c>
      <c r="Z1097" s="5">
        <v>25</v>
      </c>
      <c r="AA1097" s="5">
        <v>1.0469999999999999</v>
      </c>
      <c r="AB1097" s="5">
        <v>100</v>
      </c>
      <c r="AC1097" s="5"/>
      <c r="AD1097" s="5">
        <v>128</v>
      </c>
      <c r="AE1097" s="5">
        <v>3</v>
      </c>
      <c r="AF1097" s="5">
        <v>0</v>
      </c>
      <c r="AG1097" s="5">
        <v>0</v>
      </c>
      <c r="AH1097" s="5">
        <v>0</v>
      </c>
      <c r="AI1097" s="5">
        <v>0</v>
      </c>
      <c r="AJ1097" s="5">
        <v>0</v>
      </c>
      <c r="AK1097" s="5">
        <v>0</v>
      </c>
      <c r="AL1097" s="5">
        <v>1</v>
      </c>
      <c r="AM1097" s="5">
        <v>1.388889</v>
      </c>
      <c r="AN1097" s="5">
        <v>0.187</v>
      </c>
      <c r="AO1097" s="5">
        <v>100</v>
      </c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</row>
    <row r="1098" spans="1:52" x14ac:dyDescent="0.25">
      <c r="A1098" s="5">
        <v>63</v>
      </c>
      <c r="B1098" s="5">
        <v>8</v>
      </c>
      <c r="C1098" s="5">
        <v>0</v>
      </c>
      <c r="D1098" s="5">
        <v>0</v>
      </c>
      <c r="E1098" s="5">
        <v>0</v>
      </c>
      <c r="F1098" s="5">
        <v>0</v>
      </c>
      <c r="G1098" s="5">
        <v>0</v>
      </c>
      <c r="H1098" s="5">
        <v>0</v>
      </c>
      <c r="I1098" s="5">
        <v>0</v>
      </c>
      <c r="J1098" s="5">
        <v>18.055555999999999</v>
      </c>
      <c r="K1098" s="5">
        <v>0.56200000000000006</v>
      </c>
      <c r="L1098" s="5">
        <v>100</v>
      </c>
      <c r="M1098" s="5"/>
      <c r="N1098" s="5"/>
      <c r="O1098" s="5"/>
      <c r="P1098" s="5"/>
      <c r="Q1098" s="5">
        <v>135</v>
      </c>
      <c r="R1098" s="5">
        <v>12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17</v>
      </c>
      <c r="Y1098" s="5">
        <v>5</v>
      </c>
      <c r="Z1098" s="5">
        <v>59.722222000000002</v>
      </c>
      <c r="AA1098" s="5">
        <v>0.46899999999999997</v>
      </c>
      <c r="AB1098" s="5">
        <v>100</v>
      </c>
      <c r="AC1098" s="5"/>
      <c r="AD1098" s="5">
        <v>130</v>
      </c>
      <c r="AE1098" s="5">
        <v>6</v>
      </c>
      <c r="AF1098" s="5">
        <v>0</v>
      </c>
      <c r="AG1098" s="5">
        <v>0</v>
      </c>
      <c r="AH1098" s="5">
        <v>0</v>
      </c>
      <c r="AI1098" s="5">
        <v>0</v>
      </c>
      <c r="AJ1098" s="5">
        <v>0</v>
      </c>
      <c r="AK1098" s="5">
        <v>20</v>
      </c>
      <c r="AL1098" s="5">
        <v>0</v>
      </c>
      <c r="AM1098" s="5">
        <v>12.5</v>
      </c>
      <c r="AN1098" s="5">
        <v>0.40600000000000003</v>
      </c>
      <c r="AO1098" s="5">
        <v>100</v>
      </c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</row>
    <row r="1099" spans="1:52" x14ac:dyDescent="0.25">
      <c r="A1099" s="5">
        <v>64</v>
      </c>
      <c r="B1099" s="5">
        <v>9</v>
      </c>
      <c r="C1099" s="5">
        <v>0</v>
      </c>
      <c r="D1099" s="5">
        <v>0</v>
      </c>
      <c r="E1099" s="5">
        <v>0</v>
      </c>
      <c r="F1099" s="5">
        <v>0</v>
      </c>
      <c r="G1099" s="5">
        <v>0</v>
      </c>
      <c r="H1099" s="5">
        <v>0</v>
      </c>
      <c r="I1099" s="5">
        <v>8</v>
      </c>
      <c r="J1099" s="5">
        <v>11.111110999999999</v>
      </c>
      <c r="K1099" s="5">
        <v>0.39100000000000001</v>
      </c>
      <c r="L1099" s="5">
        <v>100</v>
      </c>
      <c r="M1099" s="5"/>
      <c r="N1099" s="5"/>
      <c r="O1099" s="5"/>
      <c r="P1099" s="5"/>
      <c r="Q1099" s="5">
        <v>136</v>
      </c>
      <c r="R1099" s="5">
        <v>13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25</v>
      </c>
      <c r="Y1099" s="5">
        <v>10</v>
      </c>
      <c r="Z1099" s="5">
        <v>65.277777999999998</v>
      </c>
      <c r="AA1099" s="5">
        <v>0.51500000000000001</v>
      </c>
      <c r="AB1099" s="5">
        <v>100</v>
      </c>
      <c r="AC1099" s="5"/>
      <c r="AD1099" s="5">
        <v>131</v>
      </c>
      <c r="AE1099" s="5">
        <v>8</v>
      </c>
      <c r="AF1099" s="5">
        <v>0</v>
      </c>
      <c r="AG1099" s="5">
        <v>0</v>
      </c>
      <c r="AH1099" s="5">
        <v>0</v>
      </c>
      <c r="AI1099" s="5">
        <v>0</v>
      </c>
      <c r="AJ1099" s="5">
        <v>0</v>
      </c>
      <c r="AK1099" s="5">
        <v>0</v>
      </c>
      <c r="AL1099" s="5">
        <v>12</v>
      </c>
      <c r="AM1099" s="5">
        <v>16.666667</v>
      </c>
      <c r="AN1099" s="5">
        <v>0.26600000000000001</v>
      </c>
      <c r="AO1099" s="5">
        <v>100</v>
      </c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  <c r="AZ1099" s="5"/>
    </row>
    <row r="1100" spans="1:52" x14ac:dyDescent="0.25">
      <c r="A1100" s="5">
        <v>65</v>
      </c>
      <c r="B1100" s="5">
        <v>9</v>
      </c>
      <c r="C1100" s="5">
        <v>0</v>
      </c>
      <c r="D1100" s="5">
        <v>0</v>
      </c>
      <c r="E1100" s="5">
        <v>0</v>
      </c>
      <c r="F1100" s="5">
        <v>0</v>
      </c>
      <c r="G1100" s="5">
        <v>0</v>
      </c>
      <c r="H1100" s="5">
        <v>0</v>
      </c>
      <c r="I1100" s="5">
        <v>0</v>
      </c>
      <c r="J1100" s="5">
        <v>11.111110999999999</v>
      </c>
      <c r="K1100" s="5">
        <v>0.84399999999999997</v>
      </c>
      <c r="L1100" s="5">
        <v>100</v>
      </c>
      <c r="M1100" s="5"/>
      <c r="N1100" s="5"/>
      <c r="O1100" s="5"/>
      <c r="P1100" s="5"/>
      <c r="Q1100" s="5">
        <v>137</v>
      </c>
      <c r="R1100" s="5">
        <v>11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1</v>
      </c>
      <c r="Y1100" s="5">
        <v>57</v>
      </c>
      <c r="Z1100" s="5">
        <v>86.111110999999994</v>
      </c>
      <c r="AA1100" s="5">
        <v>0.46899999999999997</v>
      </c>
      <c r="AB1100" s="5">
        <v>100</v>
      </c>
      <c r="AC1100" s="5"/>
      <c r="AD1100" s="5">
        <v>133</v>
      </c>
      <c r="AE1100" s="5">
        <v>9</v>
      </c>
      <c r="AF1100" s="5">
        <v>0</v>
      </c>
      <c r="AG1100" s="5">
        <v>0</v>
      </c>
      <c r="AH1100" s="5">
        <v>0</v>
      </c>
      <c r="AI1100" s="5">
        <v>0</v>
      </c>
      <c r="AJ1100" s="5">
        <v>0</v>
      </c>
      <c r="AK1100" s="5">
        <v>20</v>
      </c>
      <c r="AL1100" s="5">
        <v>0</v>
      </c>
      <c r="AM1100" s="5">
        <v>5.5555560000000002</v>
      </c>
      <c r="AN1100" s="5">
        <v>0.64100000000000001</v>
      </c>
      <c r="AO1100" s="5">
        <v>100</v>
      </c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  <c r="AZ1100" s="5"/>
    </row>
    <row r="1101" spans="1:52" x14ac:dyDescent="0.25">
      <c r="A1101" s="5">
        <v>66</v>
      </c>
      <c r="B1101" s="5">
        <v>12</v>
      </c>
      <c r="C1101" s="5">
        <v>0</v>
      </c>
      <c r="D1101" s="5">
        <v>0</v>
      </c>
      <c r="E1101" s="5">
        <v>0</v>
      </c>
      <c r="F1101" s="5">
        <v>0</v>
      </c>
      <c r="G1101" s="5">
        <v>0</v>
      </c>
      <c r="H1101" s="5">
        <v>0</v>
      </c>
      <c r="I1101" s="5">
        <v>24</v>
      </c>
      <c r="J1101" s="5">
        <v>62.5</v>
      </c>
      <c r="K1101" s="5">
        <v>0.5</v>
      </c>
      <c r="L1101" s="5">
        <v>100</v>
      </c>
      <c r="M1101" s="5"/>
      <c r="N1101" s="5"/>
      <c r="O1101" s="5"/>
      <c r="P1101" s="5"/>
      <c r="Q1101" s="5">
        <v>138</v>
      </c>
      <c r="R1101" s="5">
        <v>10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10</v>
      </c>
      <c r="Y1101" s="5">
        <v>24</v>
      </c>
      <c r="Z1101" s="5">
        <v>62.5</v>
      </c>
      <c r="AA1101" s="5">
        <v>0.40600000000000003</v>
      </c>
      <c r="AB1101" s="5">
        <v>100</v>
      </c>
      <c r="AC1101" s="5"/>
      <c r="AD1101" s="5">
        <v>134</v>
      </c>
      <c r="AE1101" s="5">
        <v>9</v>
      </c>
      <c r="AF1101" s="5">
        <v>0</v>
      </c>
      <c r="AG1101" s="5">
        <v>0</v>
      </c>
      <c r="AH1101" s="5">
        <v>0</v>
      </c>
      <c r="AI1101" s="5">
        <v>0</v>
      </c>
      <c r="AJ1101" s="5">
        <v>0</v>
      </c>
      <c r="AK1101" s="5">
        <v>37</v>
      </c>
      <c r="AL1101" s="5">
        <v>19</v>
      </c>
      <c r="AM1101" s="5">
        <v>40.277777999999998</v>
      </c>
      <c r="AN1101" s="5">
        <v>0.34300000000000003</v>
      </c>
      <c r="AO1101" s="5">
        <v>100</v>
      </c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  <c r="AZ1101" s="5"/>
    </row>
    <row r="1102" spans="1:52" x14ac:dyDescent="0.25">
      <c r="A1102" s="5">
        <v>67</v>
      </c>
      <c r="B1102" s="5">
        <v>14</v>
      </c>
      <c r="C1102" s="5">
        <v>0</v>
      </c>
      <c r="D1102" s="5">
        <v>0</v>
      </c>
      <c r="E1102" s="5">
        <v>0</v>
      </c>
      <c r="F1102" s="5">
        <v>5</v>
      </c>
      <c r="G1102" s="5">
        <v>0</v>
      </c>
      <c r="H1102" s="5">
        <v>0</v>
      </c>
      <c r="I1102" s="5">
        <v>45</v>
      </c>
      <c r="J1102" s="5">
        <v>81.944444000000004</v>
      </c>
      <c r="K1102" s="5">
        <v>0.60899999999999999</v>
      </c>
      <c r="L1102" s="5">
        <v>100</v>
      </c>
      <c r="M1102" s="5"/>
      <c r="N1102" s="5"/>
      <c r="O1102" s="5"/>
      <c r="P1102" s="5"/>
      <c r="Q1102" s="5">
        <v>139</v>
      </c>
      <c r="R1102" s="5">
        <v>11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10</v>
      </c>
      <c r="Y1102" s="5">
        <v>10</v>
      </c>
      <c r="Z1102" s="5">
        <v>33.333333000000003</v>
      </c>
      <c r="AA1102" s="5">
        <v>0.438</v>
      </c>
      <c r="AB1102" s="5">
        <v>100</v>
      </c>
      <c r="AC1102" s="5"/>
      <c r="AD1102" s="5">
        <v>135</v>
      </c>
      <c r="AE1102" s="5">
        <v>11</v>
      </c>
      <c r="AF1102" s="5">
        <v>0</v>
      </c>
      <c r="AG1102" s="5">
        <v>0</v>
      </c>
      <c r="AH1102" s="5">
        <v>0</v>
      </c>
      <c r="AI1102" s="5">
        <v>0</v>
      </c>
      <c r="AJ1102" s="5">
        <v>0</v>
      </c>
      <c r="AK1102" s="5">
        <v>35</v>
      </c>
      <c r="AL1102" s="5">
        <v>38</v>
      </c>
      <c r="AM1102" s="5">
        <v>61.111111000000001</v>
      </c>
      <c r="AN1102" s="5">
        <v>0.40699999999999997</v>
      </c>
      <c r="AO1102" s="5">
        <v>100</v>
      </c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  <c r="AZ1102" s="5"/>
    </row>
    <row r="1103" spans="1:52" x14ac:dyDescent="0.25">
      <c r="A1103" s="5">
        <v>68</v>
      </c>
      <c r="B1103" s="5">
        <v>11</v>
      </c>
      <c r="C1103" s="5">
        <v>0</v>
      </c>
      <c r="D1103" s="5">
        <v>0</v>
      </c>
      <c r="E1103" s="5">
        <v>0</v>
      </c>
      <c r="F1103" s="5">
        <v>0</v>
      </c>
      <c r="G1103" s="5">
        <v>0</v>
      </c>
      <c r="H1103" s="5">
        <v>5</v>
      </c>
      <c r="I1103" s="5">
        <v>48</v>
      </c>
      <c r="J1103" s="5">
        <v>97.222222000000002</v>
      </c>
      <c r="K1103" s="5">
        <v>0.54700000000000004</v>
      </c>
      <c r="L1103" s="5">
        <v>100</v>
      </c>
      <c r="M1103" s="5"/>
      <c r="N1103" s="5"/>
      <c r="O1103" s="5"/>
      <c r="P1103" s="5"/>
      <c r="Q1103" s="5">
        <v>140</v>
      </c>
      <c r="R1103" s="5">
        <v>11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20</v>
      </c>
      <c r="Y1103" s="5">
        <v>11</v>
      </c>
      <c r="Z1103" s="5">
        <v>27.777778000000001</v>
      </c>
      <c r="AA1103" s="5">
        <v>0.437</v>
      </c>
      <c r="AB1103" s="5">
        <v>100</v>
      </c>
      <c r="AC1103" s="5"/>
      <c r="AD1103" s="5">
        <v>136</v>
      </c>
      <c r="AE1103" s="5">
        <v>11</v>
      </c>
      <c r="AF1103" s="5">
        <v>0</v>
      </c>
      <c r="AG1103" s="5">
        <v>0</v>
      </c>
      <c r="AH1103" s="5">
        <v>0</v>
      </c>
      <c r="AI1103" s="5">
        <v>0</v>
      </c>
      <c r="AJ1103" s="5">
        <v>0</v>
      </c>
      <c r="AK1103" s="5">
        <v>0</v>
      </c>
      <c r="AL1103" s="5">
        <v>45</v>
      </c>
      <c r="AM1103" s="5">
        <v>66.666667000000004</v>
      </c>
      <c r="AN1103" s="5">
        <v>0.42099999999999999</v>
      </c>
      <c r="AO1103" s="5">
        <v>100</v>
      </c>
      <c r="AP1103" s="5"/>
      <c r="AQ1103" s="5"/>
      <c r="AR1103" s="5"/>
      <c r="AS1103" s="5"/>
      <c r="AT1103" s="5"/>
      <c r="AU1103" s="5"/>
      <c r="AV1103" s="5"/>
      <c r="AW1103" s="5"/>
      <c r="AX1103" s="5"/>
      <c r="AY1103" s="5"/>
      <c r="AZ1103" s="5"/>
    </row>
    <row r="1104" spans="1:52" x14ac:dyDescent="0.25">
      <c r="A1104" s="5">
        <v>69</v>
      </c>
      <c r="B1104" s="5">
        <v>10</v>
      </c>
      <c r="C1104" s="5">
        <v>0</v>
      </c>
      <c r="D1104" s="5">
        <v>0</v>
      </c>
      <c r="E1104" s="5">
        <v>0</v>
      </c>
      <c r="F1104" s="5">
        <v>4</v>
      </c>
      <c r="G1104" s="5">
        <v>0</v>
      </c>
      <c r="H1104" s="5">
        <v>0</v>
      </c>
      <c r="I1104" s="5">
        <v>1</v>
      </c>
      <c r="J1104" s="5">
        <v>48.611111000000001</v>
      </c>
      <c r="K1104" s="5">
        <v>0.48399999999999999</v>
      </c>
      <c r="L1104" s="5">
        <v>100</v>
      </c>
      <c r="M1104" s="5"/>
      <c r="N1104" s="5"/>
      <c r="O1104" s="5"/>
      <c r="P1104" s="5"/>
      <c r="Q1104" s="5">
        <v>141</v>
      </c>
      <c r="R1104" s="5">
        <v>10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10</v>
      </c>
      <c r="Y1104" s="5">
        <v>47</v>
      </c>
      <c r="Z1104" s="5">
        <v>95.833332999999996</v>
      </c>
      <c r="AA1104" s="5">
        <v>0.42199999999999999</v>
      </c>
      <c r="AB1104" s="5">
        <v>100</v>
      </c>
      <c r="AC1104" s="5"/>
      <c r="AD1104" s="5">
        <v>137</v>
      </c>
      <c r="AE1104" s="5">
        <v>11</v>
      </c>
      <c r="AF1104" s="5">
        <v>0</v>
      </c>
      <c r="AG1104" s="5">
        <v>0</v>
      </c>
      <c r="AH1104" s="5">
        <v>0</v>
      </c>
      <c r="AI1104" s="5">
        <v>0</v>
      </c>
      <c r="AJ1104" s="5">
        <v>0</v>
      </c>
      <c r="AK1104" s="5">
        <v>41</v>
      </c>
      <c r="AL1104" s="5">
        <v>6</v>
      </c>
      <c r="AM1104" s="5">
        <v>76.388889000000006</v>
      </c>
      <c r="AN1104" s="5">
        <v>0.42199999999999999</v>
      </c>
      <c r="AO1104" s="5">
        <v>100</v>
      </c>
      <c r="AP1104" s="5"/>
      <c r="AQ1104" s="5"/>
      <c r="AR1104" s="5"/>
      <c r="AS1104" s="5"/>
      <c r="AT1104" s="5"/>
      <c r="AU1104" s="5"/>
      <c r="AV1104" s="5"/>
      <c r="AW1104" s="5"/>
      <c r="AX1104" s="5"/>
      <c r="AY1104" s="5"/>
      <c r="AZ1104" s="5"/>
    </row>
    <row r="1105" spans="1:52" x14ac:dyDescent="0.25">
      <c r="A1105" s="5">
        <v>70</v>
      </c>
      <c r="B1105" s="5">
        <v>11</v>
      </c>
      <c r="C1105" s="5">
        <v>0</v>
      </c>
      <c r="D1105" s="5">
        <v>0</v>
      </c>
      <c r="E1105" s="5">
        <v>0</v>
      </c>
      <c r="F1105" s="5">
        <v>0</v>
      </c>
      <c r="G1105" s="5">
        <v>0</v>
      </c>
      <c r="H1105" s="5">
        <v>0</v>
      </c>
      <c r="I1105" s="5">
        <v>30</v>
      </c>
      <c r="J1105" s="5">
        <v>47.222222000000002</v>
      </c>
      <c r="K1105" s="5">
        <v>0.51600000000000001</v>
      </c>
      <c r="L1105" s="5">
        <v>100</v>
      </c>
      <c r="M1105" s="5"/>
      <c r="N1105" s="5"/>
      <c r="O1105" s="5"/>
      <c r="P1105" s="5"/>
      <c r="Q1105" s="5">
        <v>142</v>
      </c>
      <c r="R1105" s="5">
        <v>10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11</v>
      </c>
      <c r="Y1105" s="5">
        <v>2</v>
      </c>
      <c r="Z1105" s="5">
        <v>62.5</v>
      </c>
      <c r="AA1105" s="5">
        <v>0.42199999999999999</v>
      </c>
      <c r="AB1105" s="5">
        <v>100</v>
      </c>
      <c r="AC1105" s="5"/>
      <c r="AD1105" s="5">
        <v>138</v>
      </c>
      <c r="AE1105" s="5">
        <v>11</v>
      </c>
      <c r="AF1105" s="5">
        <v>0</v>
      </c>
      <c r="AG1105" s="5">
        <v>0</v>
      </c>
      <c r="AH1105" s="5">
        <v>0</v>
      </c>
      <c r="AI1105" s="5">
        <v>0</v>
      </c>
      <c r="AJ1105" s="5">
        <v>0</v>
      </c>
      <c r="AK1105" s="5">
        <v>0</v>
      </c>
      <c r="AL1105" s="5">
        <v>57</v>
      </c>
      <c r="AM1105" s="5">
        <v>79.166667000000004</v>
      </c>
      <c r="AN1105" s="5">
        <v>0.42199999999999999</v>
      </c>
      <c r="AO1105" s="5">
        <v>100</v>
      </c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  <c r="AZ1105" s="5"/>
    </row>
    <row r="1106" spans="1:52" x14ac:dyDescent="0.25">
      <c r="A1106" s="5">
        <v>71</v>
      </c>
      <c r="B1106" s="5">
        <v>11</v>
      </c>
      <c r="C1106" s="5">
        <v>0</v>
      </c>
      <c r="D1106" s="5">
        <v>0</v>
      </c>
      <c r="E1106" s="5">
        <v>0</v>
      </c>
      <c r="F1106" s="5">
        <v>0</v>
      </c>
      <c r="G1106" s="5">
        <v>0</v>
      </c>
      <c r="H1106" s="5">
        <v>0</v>
      </c>
      <c r="I1106" s="5">
        <v>21</v>
      </c>
      <c r="J1106" s="5">
        <v>29.166667</v>
      </c>
      <c r="K1106" s="5">
        <v>0.54700000000000004</v>
      </c>
      <c r="L1106" s="5">
        <v>100</v>
      </c>
      <c r="M1106" s="5"/>
      <c r="N1106" s="5"/>
      <c r="O1106" s="5"/>
      <c r="P1106" s="5"/>
      <c r="Q1106" s="5">
        <v>143</v>
      </c>
      <c r="R1106" s="5">
        <v>7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10</v>
      </c>
      <c r="Y1106" s="5">
        <v>0</v>
      </c>
      <c r="Z1106" s="5">
        <v>1.388889</v>
      </c>
      <c r="AA1106" s="5">
        <v>0.32800000000000001</v>
      </c>
      <c r="AB1106" s="5">
        <v>100</v>
      </c>
      <c r="AC1106" s="5"/>
      <c r="AD1106" s="5">
        <v>139</v>
      </c>
      <c r="AE1106" s="5">
        <v>9</v>
      </c>
      <c r="AF1106" s="5">
        <v>0</v>
      </c>
      <c r="AG1106" s="5">
        <v>0</v>
      </c>
      <c r="AH1106" s="5">
        <v>0</v>
      </c>
      <c r="AI1106" s="5">
        <v>0</v>
      </c>
      <c r="AJ1106" s="5">
        <v>0</v>
      </c>
      <c r="AK1106" s="5">
        <v>20</v>
      </c>
      <c r="AL1106" s="5">
        <v>0</v>
      </c>
      <c r="AM1106" s="5">
        <v>33.333333000000003</v>
      </c>
      <c r="AN1106" s="5">
        <v>0.35899999999999999</v>
      </c>
      <c r="AO1106" s="5">
        <v>100</v>
      </c>
      <c r="AP1106" s="5"/>
      <c r="AQ1106" s="5"/>
      <c r="AR1106" s="5"/>
      <c r="AS1106" s="5"/>
      <c r="AT1106" s="5"/>
      <c r="AU1106" s="5"/>
      <c r="AV1106" s="5"/>
      <c r="AW1106" s="5"/>
      <c r="AX1106" s="5"/>
      <c r="AY1106" s="5"/>
      <c r="AZ1106" s="5"/>
    </row>
    <row r="1107" spans="1:52" x14ac:dyDescent="0.25">
      <c r="A1107" s="5">
        <v>72</v>
      </c>
      <c r="B1107" s="5">
        <v>10</v>
      </c>
      <c r="C1107" s="5">
        <v>0</v>
      </c>
      <c r="D1107" s="5">
        <v>0</v>
      </c>
      <c r="E1107" s="5">
        <v>0</v>
      </c>
      <c r="F1107" s="5">
        <v>0</v>
      </c>
      <c r="G1107" s="5">
        <v>0</v>
      </c>
      <c r="H1107" s="5">
        <v>0</v>
      </c>
      <c r="I1107" s="5">
        <v>0</v>
      </c>
      <c r="J1107" s="5">
        <v>68.055555999999996</v>
      </c>
      <c r="K1107" s="5">
        <v>0.51500000000000001</v>
      </c>
      <c r="L1107" s="5">
        <v>100</v>
      </c>
      <c r="M1107" s="5"/>
      <c r="N1107" s="5"/>
      <c r="O1107" s="5"/>
      <c r="P1107" s="5"/>
      <c r="Q1107" s="5">
        <v>144</v>
      </c>
      <c r="R1107" s="5">
        <v>11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10</v>
      </c>
      <c r="Y1107" s="5">
        <v>24</v>
      </c>
      <c r="Z1107" s="5">
        <v>63.888888999999999</v>
      </c>
      <c r="AA1107" s="5">
        <v>0.39100000000000001</v>
      </c>
      <c r="AB1107" s="5">
        <v>100</v>
      </c>
      <c r="AC1107" s="5"/>
      <c r="AD1107" s="5">
        <v>140</v>
      </c>
      <c r="AE1107" s="5">
        <v>11</v>
      </c>
      <c r="AF1107" s="5">
        <v>0</v>
      </c>
      <c r="AG1107" s="5">
        <v>0</v>
      </c>
      <c r="AH1107" s="5">
        <v>0</v>
      </c>
      <c r="AI1107" s="5">
        <v>0</v>
      </c>
      <c r="AJ1107" s="5">
        <v>0</v>
      </c>
      <c r="AK1107" s="5">
        <v>60</v>
      </c>
      <c r="AL1107" s="5">
        <v>1</v>
      </c>
      <c r="AM1107" s="5">
        <v>52.777777999999998</v>
      </c>
      <c r="AN1107" s="5">
        <v>0.42199999999999999</v>
      </c>
      <c r="AO1107" s="5">
        <v>100</v>
      </c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</row>
    <row r="1108" spans="1:52" x14ac:dyDescent="0.25">
      <c r="A1108" s="5">
        <v>73</v>
      </c>
      <c r="B1108" s="5">
        <v>11</v>
      </c>
      <c r="C1108" s="5">
        <v>0</v>
      </c>
      <c r="D1108" s="5">
        <v>0</v>
      </c>
      <c r="E1108" s="5">
        <v>0</v>
      </c>
      <c r="F1108" s="5">
        <v>7</v>
      </c>
      <c r="G1108" s="5">
        <v>0</v>
      </c>
      <c r="H1108" s="5">
        <v>0</v>
      </c>
      <c r="I1108" s="5">
        <v>57</v>
      </c>
      <c r="J1108" s="5">
        <v>100</v>
      </c>
      <c r="K1108" s="5">
        <v>0.56299999999999994</v>
      </c>
      <c r="L1108" s="5">
        <v>100</v>
      </c>
      <c r="M1108" s="5"/>
      <c r="N1108" s="5"/>
      <c r="O1108" s="5"/>
      <c r="P1108" s="5"/>
      <c r="Q1108" s="5">
        <v>145</v>
      </c>
      <c r="R1108" s="5">
        <v>14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16</v>
      </c>
      <c r="Y1108" s="5">
        <v>10</v>
      </c>
      <c r="Z1108" s="5">
        <v>47.222222000000002</v>
      </c>
      <c r="AA1108" s="5">
        <v>0.54700000000000004</v>
      </c>
      <c r="AB1108" s="5">
        <v>100</v>
      </c>
      <c r="AC1108" s="5"/>
      <c r="AD1108" s="5">
        <v>141</v>
      </c>
      <c r="AE1108" s="5">
        <v>10</v>
      </c>
      <c r="AF1108" s="5">
        <v>0</v>
      </c>
      <c r="AG1108" s="5">
        <v>0</v>
      </c>
      <c r="AH1108" s="5">
        <v>0</v>
      </c>
      <c r="AI1108" s="5">
        <v>0</v>
      </c>
      <c r="AJ1108" s="5">
        <v>0</v>
      </c>
      <c r="AK1108" s="5">
        <v>31</v>
      </c>
      <c r="AL1108" s="5">
        <v>43</v>
      </c>
      <c r="AM1108" s="5">
        <v>83.333332999999996</v>
      </c>
      <c r="AN1108" s="5">
        <v>0.39100000000000001</v>
      </c>
      <c r="AO1108" s="5">
        <v>100</v>
      </c>
      <c r="AP1108" s="5"/>
      <c r="AQ1108" s="5"/>
      <c r="AR1108" s="5"/>
      <c r="AS1108" s="5"/>
      <c r="AT1108" s="5"/>
      <c r="AU1108" s="5"/>
      <c r="AV1108" s="5"/>
      <c r="AW1108" s="5"/>
      <c r="AX1108" s="5"/>
      <c r="AY1108" s="5"/>
      <c r="AZ1108" s="5"/>
    </row>
    <row r="1109" spans="1:52" x14ac:dyDescent="0.25">
      <c r="A1109" s="5">
        <v>74</v>
      </c>
      <c r="B1109" s="5">
        <v>11</v>
      </c>
      <c r="C1109" s="5">
        <v>0</v>
      </c>
      <c r="D1109" s="5">
        <v>0</v>
      </c>
      <c r="E1109" s="5">
        <v>0</v>
      </c>
      <c r="F1109" s="5">
        <v>20</v>
      </c>
      <c r="G1109" s="5">
        <v>0</v>
      </c>
      <c r="H1109" s="5">
        <v>0</v>
      </c>
      <c r="I1109" s="5">
        <v>24</v>
      </c>
      <c r="J1109" s="5">
        <v>55.555556000000003</v>
      </c>
      <c r="K1109" s="5">
        <v>0.56200000000000006</v>
      </c>
      <c r="L1109" s="5">
        <v>100</v>
      </c>
      <c r="M1109" s="5"/>
      <c r="N1109" s="5"/>
      <c r="O1109" s="5"/>
      <c r="P1109" s="5"/>
      <c r="Q1109" s="5">
        <v>146</v>
      </c>
      <c r="R1109" s="5">
        <v>12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10</v>
      </c>
      <c r="Y1109" s="5">
        <v>48</v>
      </c>
      <c r="Z1109" s="5">
        <v>93.055555999999996</v>
      </c>
      <c r="AA1109" s="5">
        <v>0.48399999999999999</v>
      </c>
      <c r="AB1109" s="5">
        <v>100</v>
      </c>
      <c r="AC1109" s="5"/>
      <c r="AD1109" s="5">
        <v>142</v>
      </c>
      <c r="AE1109" s="5">
        <v>8</v>
      </c>
      <c r="AF1109" s="5">
        <v>0</v>
      </c>
      <c r="AG1109" s="5">
        <v>0</v>
      </c>
      <c r="AH1109" s="5">
        <v>0</v>
      </c>
      <c r="AI1109" s="5">
        <v>0</v>
      </c>
      <c r="AJ1109" s="5">
        <v>0</v>
      </c>
      <c r="AK1109" s="5">
        <v>0</v>
      </c>
      <c r="AL1109" s="5">
        <v>26</v>
      </c>
      <c r="AM1109" s="5">
        <v>36.111111000000001</v>
      </c>
      <c r="AN1109" s="5">
        <v>0.32800000000000001</v>
      </c>
      <c r="AO1109" s="5">
        <v>100</v>
      </c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</row>
    <row r="1110" spans="1:52" x14ac:dyDescent="0.25">
      <c r="A1110" s="5">
        <v>75</v>
      </c>
      <c r="B1110" s="5">
        <v>12</v>
      </c>
      <c r="C1110" s="5">
        <v>0</v>
      </c>
      <c r="D1110" s="5">
        <v>0</v>
      </c>
      <c r="E1110" s="5">
        <v>0</v>
      </c>
      <c r="F1110" s="5">
        <v>0</v>
      </c>
      <c r="G1110" s="5">
        <v>0</v>
      </c>
      <c r="H1110" s="5">
        <v>0</v>
      </c>
      <c r="I1110" s="5">
        <v>4</v>
      </c>
      <c r="J1110" s="5">
        <v>43.055556000000003</v>
      </c>
      <c r="K1110" s="5">
        <v>0.57899999999999996</v>
      </c>
      <c r="L1110" s="5">
        <v>100</v>
      </c>
      <c r="M1110" s="5"/>
      <c r="N1110" s="5"/>
      <c r="O1110" s="5"/>
      <c r="P1110" s="5"/>
      <c r="Q1110" s="5">
        <v>147</v>
      </c>
      <c r="R1110" s="5">
        <v>16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10</v>
      </c>
      <c r="Y1110" s="5">
        <v>24</v>
      </c>
      <c r="Z1110" s="5">
        <v>47.222222000000002</v>
      </c>
      <c r="AA1110" s="5">
        <v>0.64100000000000001</v>
      </c>
      <c r="AB1110" s="5">
        <v>100</v>
      </c>
      <c r="AC1110" s="5"/>
      <c r="AD1110" s="5">
        <v>143</v>
      </c>
      <c r="AE1110" s="5">
        <v>7</v>
      </c>
      <c r="AF1110" s="5">
        <v>0</v>
      </c>
      <c r="AG1110" s="5">
        <v>0</v>
      </c>
      <c r="AH1110" s="5">
        <v>0</v>
      </c>
      <c r="AI1110" s="5">
        <v>0</v>
      </c>
      <c r="AJ1110" s="5">
        <v>0</v>
      </c>
      <c r="AK1110" s="5">
        <v>40</v>
      </c>
      <c r="AL1110" s="5">
        <v>0</v>
      </c>
      <c r="AM1110" s="5">
        <v>26.388888999999999</v>
      </c>
      <c r="AN1110" s="5">
        <v>0.29699999999999999</v>
      </c>
      <c r="AO1110" s="5">
        <v>100</v>
      </c>
      <c r="AP1110" s="5"/>
      <c r="AQ1110" s="5"/>
      <c r="AR1110" s="5"/>
      <c r="AS1110" s="5"/>
      <c r="AT1110" s="5"/>
      <c r="AU1110" s="5"/>
      <c r="AV1110" s="5"/>
      <c r="AW1110" s="5"/>
      <c r="AX1110" s="5"/>
      <c r="AY1110" s="5"/>
      <c r="AZ1110" s="5"/>
    </row>
    <row r="1111" spans="1:52" x14ac:dyDescent="0.25">
      <c r="A1111" s="5">
        <v>76</v>
      </c>
      <c r="B1111" s="5">
        <v>14</v>
      </c>
      <c r="C1111" s="5">
        <v>0</v>
      </c>
      <c r="D1111" s="5">
        <v>0</v>
      </c>
      <c r="E1111" s="5">
        <v>0</v>
      </c>
      <c r="F1111" s="5">
        <v>0</v>
      </c>
      <c r="G1111" s="5">
        <v>0</v>
      </c>
      <c r="H1111" s="5">
        <v>0</v>
      </c>
      <c r="I1111" s="5">
        <v>48</v>
      </c>
      <c r="J1111" s="5">
        <v>84.722222000000002</v>
      </c>
      <c r="K1111" s="5">
        <v>0.68700000000000006</v>
      </c>
      <c r="L1111" s="5">
        <v>100</v>
      </c>
      <c r="M1111" s="5"/>
      <c r="N1111" s="5"/>
      <c r="O1111" s="5"/>
      <c r="P1111" s="5"/>
      <c r="Q1111" s="5">
        <v>148</v>
      </c>
      <c r="R1111" s="5">
        <v>13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15</v>
      </c>
      <c r="Y1111" s="5">
        <v>12</v>
      </c>
      <c r="Z1111" s="5">
        <v>23.611111000000001</v>
      </c>
      <c r="AA1111" s="5">
        <v>0.54600000000000004</v>
      </c>
      <c r="AB1111" s="5">
        <v>100</v>
      </c>
      <c r="AC1111" s="5"/>
      <c r="AD1111" s="5">
        <v>144</v>
      </c>
      <c r="AE1111" s="5">
        <v>11</v>
      </c>
      <c r="AF1111" s="5">
        <v>0</v>
      </c>
      <c r="AG1111" s="5">
        <v>0</v>
      </c>
      <c r="AH1111" s="5">
        <v>0</v>
      </c>
      <c r="AI1111" s="5">
        <v>0</v>
      </c>
      <c r="AJ1111" s="5">
        <v>0</v>
      </c>
      <c r="AK1111" s="5">
        <v>16</v>
      </c>
      <c r="AL1111" s="5">
        <v>38</v>
      </c>
      <c r="AM1111" s="5">
        <v>59.722222000000002</v>
      </c>
      <c r="AN1111" s="5">
        <v>0.35899999999999999</v>
      </c>
      <c r="AO1111" s="5">
        <v>100</v>
      </c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  <c r="AZ1111" s="5"/>
    </row>
    <row r="1112" spans="1:52" x14ac:dyDescent="0.25">
      <c r="A1112" s="5">
        <v>77</v>
      </c>
      <c r="B1112" s="5">
        <v>14</v>
      </c>
      <c r="C1112" s="5">
        <v>0</v>
      </c>
      <c r="D1112" s="5">
        <v>0</v>
      </c>
      <c r="E1112" s="5">
        <v>0</v>
      </c>
      <c r="F1112" s="5">
        <v>4</v>
      </c>
      <c r="G1112" s="5">
        <v>0</v>
      </c>
      <c r="H1112" s="5">
        <v>0</v>
      </c>
      <c r="I1112" s="5">
        <v>27</v>
      </c>
      <c r="J1112" s="5">
        <v>70.833332999999996</v>
      </c>
      <c r="K1112" s="5">
        <v>0.76600000000000001</v>
      </c>
      <c r="L1112" s="5">
        <v>100</v>
      </c>
      <c r="M1112" s="5"/>
      <c r="N1112" s="5"/>
      <c r="O1112" s="5"/>
      <c r="P1112" s="5"/>
      <c r="Q1112" s="5">
        <v>149</v>
      </c>
      <c r="R1112" s="5">
        <v>15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23</v>
      </c>
      <c r="Y1112" s="5">
        <v>21</v>
      </c>
      <c r="Z1112" s="5">
        <v>41.666666999999997</v>
      </c>
      <c r="AA1112" s="5">
        <v>0.59399999999999997</v>
      </c>
      <c r="AB1112" s="5">
        <v>100</v>
      </c>
      <c r="AC1112" s="5"/>
      <c r="AD1112" s="5">
        <v>145</v>
      </c>
      <c r="AE1112" s="5">
        <v>12</v>
      </c>
      <c r="AF1112" s="5">
        <v>0</v>
      </c>
      <c r="AG1112" s="5">
        <v>0</v>
      </c>
      <c r="AH1112" s="5">
        <v>0</v>
      </c>
      <c r="AI1112" s="5">
        <v>0</v>
      </c>
      <c r="AJ1112" s="5">
        <v>0</v>
      </c>
      <c r="AK1112" s="5">
        <v>32</v>
      </c>
      <c r="AL1112" s="5">
        <v>17</v>
      </c>
      <c r="AM1112" s="5">
        <v>40.277777999999998</v>
      </c>
      <c r="AN1112" s="5">
        <v>0.46899999999999997</v>
      </c>
      <c r="AO1112" s="5">
        <v>100</v>
      </c>
      <c r="AP1112" s="5"/>
      <c r="AQ1112" s="5"/>
      <c r="AR1112" s="5"/>
      <c r="AS1112" s="5"/>
      <c r="AT1112" s="5"/>
      <c r="AU1112" s="5"/>
      <c r="AV1112" s="5"/>
      <c r="AW1112" s="5"/>
      <c r="AX1112" s="5"/>
      <c r="AY1112" s="5"/>
      <c r="AZ1112" s="5"/>
    </row>
    <row r="1113" spans="1:52" x14ac:dyDescent="0.25">
      <c r="A1113" s="5">
        <v>78</v>
      </c>
      <c r="B1113" s="5">
        <v>15</v>
      </c>
      <c r="C1113" s="5">
        <v>0</v>
      </c>
      <c r="D1113" s="5">
        <v>0</v>
      </c>
      <c r="E1113" s="5">
        <v>0</v>
      </c>
      <c r="F1113" s="5">
        <v>0</v>
      </c>
      <c r="G1113" s="5">
        <v>0</v>
      </c>
      <c r="H1113" s="5">
        <v>0</v>
      </c>
      <c r="I1113" s="5">
        <v>36</v>
      </c>
      <c r="J1113" s="5">
        <v>50</v>
      </c>
      <c r="K1113" s="5">
        <v>0.78100000000000003</v>
      </c>
      <c r="L1113" s="5">
        <v>100</v>
      </c>
      <c r="M1113" s="5"/>
      <c r="N1113" s="5"/>
      <c r="O1113" s="5"/>
      <c r="P1113" s="5"/>
      <c r="Q1113" s="5">
        <v>150</v>
      </c>
      <c r="R1113" s="5">
        <v>15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1</v>
      </c>
      <c r="Y1113" s="5">
        <v>66</v>
      </c>
      <c r="Z1113" s="5">
        <v>100</v>
      </c>
      <c r="AA1113" s="5">
        <v>0.67200000000000004</v>
      </c>
      <c r="AB1113" s="5">
        <v>100</v>
      </c>
      <c r="AC1113" s="5"/>
      <c r="AD1113" s="5">
        <v>146</v>
      </c>
      <c r="AE1113" s="5">
        <v>11</v>
      </c>
      <c r="AF1113" s="5">
        <v>0</v>
      </c>
      <c r="AG1113" s="5">
        <v>0</v>
      </c>
      <c r="AH1113" s="5">
        <v>0</v>
      </c>
      <c r="AI1113" s="5">
        <v>0</v>
      </c>
      <c r="AJ1113" s="5">
        <v>0</v>
      </c>
      <c r="AK1113" s="5">
        <v>0</v>
      </c>
      <c r="AL1113" s="5">
        <v>44</v>
      </c>
      <c r="AM1113" s="5">
        <v>61.111111000000001</v>
      </c>
      <c r="AN1113" s="5">
        <v>0.437</v>
      </c>
      <c r="AO1113" s="5">
        <v>100</v>
      </c>
      <c r="AP1113" s="5"/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</row>
    <row r="1114" spans="1:52" x14ac:dyDescent="0.25">
      <c r="A1114" s="5">
        <v>79</v>
      </c>
      <c r="B1114" s="5">
        <v>13</v>
      </c>
      <c r="C1114" s="5">
        <v>0</v>
      </c>
      <c r="D1114" s="5">
        <v>0</v>
      </c>
      <c r="E1114" s="5">
        <v>0</v>
      </c>
      <c r="F1114" s="5">
        <v>0</v>
      </c>
      <c r="G1114" s="5">
        <v>0</v>
      </c>
      <c r="H1114" s="5">
        <v>0</v>
      </c>
      <c r="I1114" s="5">
        <v>0</v>
      </c>
      <c r="J1114" s="5">
        <v>30.555555999999999</v>
      </c>
      <c r="K1114" s="5">
        <v>0.70299999999999996</v>
      </c>
      <c r="L1114" s="5">
        <v>100</v>
      </c>
      <c r="M1114" s="5"/>
      <c r="N1114" s="5"/>
      <c r="O1114" s="5"/>
      <c r="P1114" s="5"/>
      <c r="Q1114" s="5">
        <v>151</v>
      </c>
      <c r="R1114" s="5">
        <v>18</v>
      </c>
      <c r="S1114" s="5">
        <v>0</v>
      </c>
      <c r="T1114" s="5">
        <v>0</v>
      </c>
      <c r="U1114" s="5">
        <v>0</v>
      </c>
      <c r="V1114" s="5">
        <v>12</v>
      </c>
      <c r="W1114" s="5">
        <v>0</v>
      </c>
      <c r="X1114" s="5">
        <v>0</v>
      </c>
      <c r="Y1114" s="5">
        <v>51</v>
      </c>
      <c r="Z1114" s="5">
        <v>100</v>
      </c>
      <c r="AA1114" s="5">
        <v>0.78100000000000003</v>
      </c>
      <c r="AB1114" s="5">
        <v>100</v>
      </c>
      <c r="AC1114" s="5"/>
      <c r="AD1114" s="5">
        <v>147</v>
      </c>
      <c r="AE1114" s="5">
        <v>13</v>
      </c>
      <c r="AF1114" s="5">
        <v>0</v>
      </c>
      <c r="AG1114" s="5">
        <v>0</v>
      </c>
      <c r="AH1114" s="5">
        <v>0</v>
      </c>
      <c r="AI1114" s="5">
        <v>0</v>
      </c>
      <c r="AJ1114" s="5">
        <v>0</v>
      </c>
      <c r="AK1114" s="5">
        <v>20</v>
      </c>
      <c r="AL1114" s="5">
        <v>0</v>
      </c>
      <c r="AM1114" s="5">
        <v>27.777778000000001</v>
      </c>
      <c r="AN1114" s="5">
        <v>0.46899999999999997</v>
      </c>
      <c r="AO1114" s="5">
        <v>100</v>
      </c>
      <c r="AP1114" s="5"/>
      <c r="AQ1114" s="5"/>
      <c r="AR1114" s="5"/>
      <c r="AS1114" s="5"/>
      <c r="AT1114" s="5"/>
      <c r="AU1114" s="5"/>
      <c r="AV1114" s="5"/>
      <c r="AW1114" s="5"/>
      <c r="AX1114" s="5"/>
      <c r="AY1114" s="5"/>
      <c r="AZ1114" s="5"/>
    </row>
    <row r="1115" spans="1:52" x14ac:dyDescent="0.25">
      <c r="A1115" s="5">
        <v>80</v>
      </c>
      <c r="B1115" s="5">
        <v>15</v>
      </c>
      <c r="C1115" s="5">
        <v>0</v>
      </c>
      <c r="D1115" s="5">
        <v>0</v>
      </c>
      <c r="E1115" s="5">
        <v>0</v>
      </c>
      <c r="F1115" s="5">
        <v>0</v>
      </c>
      <c r="G1115" s="5">
        <v>0</v>
      </c>
      <c r="H1115" s="5">
        <v>0</v>
      </c>
      <c r="I1115" s="5">
        <v>0</v>
      </c>
      <c r="J1115" s="5">
        <v>19.444444000000001</v>
      </c>
      <c r="K1115" s="5">
        <v>0.75</v>
      </c>
      <c r="L1115" s="5">
        <v>100</v>
      </c>
      <c r="M1115" s="5"/>
      <c r="N1115" s="5"/>
      <c r="O1115" s="5"/>
      <c r="P1115" s="5"/>
      <c r="Q1115" s="5">
        <v>152</v>
      </c>
      <c r="R1115" s="5">
        <v>15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13</v>
      </c>
      <c r="Y1115" s="5">
        <v>58</v>
      </c>
      <c r="Z1115" s="5">
        <v>93.055555999999996</v>
      </c>
      <c r="AA1115" s="5">
        <v>0.70299999999999996</v>
      </c>
      <c r="AB1115" s="5">
        <v>100</v>
      </c>
      <c r="AC1115" s="5"/>
      <c r="AD1115" s="5">
        <v>148</v>
      </c>
      <c r="AE1115" s="5">
        <v>13</v>
      </c>
      <c r="AF1115" s="5">
        <v>0</v>
      </c>
      <c r="AG1115" s="5">
        <v>0</v>
      </c>
      <c r="AH1115" s="5">
        <v>0</v>
      </c>
      <c r="AI1115" s="5">
        <v>0</v>
      </c>
      <c r="AJ1115" s="5">
        <v>0</v>
      </c>
      <c r="AK1115" s="5">
        <v>25</v>
      </c>
      <c r="AL1115" s="5">
        <v>2</v>
      </c>
      <c r="AM1115" s="5">
        <v>23.611111000000001</v>
      </c>
      <c r="AN1115" s="5">
        <v>0.53100000000000003</v>
      </c>
      <c r="AO1115" s="5">
        <v>100</v>
      </c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  <c r="AZ1115" s="5"/>
    </row>
    <row r="1116" spans="1:52" x14ac:dyDescent="0.25">
      <c r="A1116" s="5">
        <v>81</v>
      </c>
      <c r="B1116" s="5">
        <v>16</v>
      </c>
      <c r="C1116" s="5">
        <v>0</v>
      </c>
      <c r="D1116" s="5">
        <v>0</v>
      </c>
      <c r="E1116" s="5">
        <v>0</v>
      </c>
      <c r="F1116" s="5">
        <v>0</v>
      </c>
      <c r="G1116" s="5">
        <v>0</v>
      </c>
      <c r="H1116" s="5">
        <v>0</v>
      </c>
      <c r="I1116" s="5">
        <v>24</v>
      </c>
      <c r="J1116" s="5">
        <v>88.888889000000006</v>
      </c>
      <c r="K1116" s="5">
        <v>0.82799999999999996</v>
      </c>
      <c r="L1116" s="5">
        <v>100</v>
      </c>
      <c r="M1116" s="5"/>
      <c r="N1116" s="5"/>
      <c r="O1116" s="5"/>
      <c r="P1116" s="5"/>
      <c r="Q1116" s="5">
        <v>153</v>
      </c>
      <c r="R1116" s="5">
        <v>13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72</v>
      </c>
      <c r="Z1116" s="5">
        <v>100</v>
      </c>
      <c r="AA1116" s="5">
        <v>0.54700000000000004</v>
      </c>
      <c r="AB1116" s="5">
        <v>100</v>
      </c>
      <c r="AC1116" s="5"/>
      <c r="AD1116" s="5">
        <v>149</v>
      </c>
      <c r="AE1116" s="5">
        <v>15</v>
      </c>
      <c r="AF1116" s="5">
        <v>0</v>
      </c>
      <c r="AG1116" s="5">
        <v>0</v>
      </c>
      <c r="AH1116" s="5">
        <v>0</v>
      </c>
      <c r="AI1116" s="5">
        <v>0</v>
      </c>
      <c r="AJ1116" s="5">
        <v>0</v>
      </c>
      <c r="AK1116" s="5">
        <v>53</v>
      </c>
      <c r="AL1116" s="5">
        <v>11</v>
      </c>
      <c r="AM1116" s="5">
        <v>69.444444000000004</v>
      </c>
      <c r="AN1116" s="5">
        <v>0.59399999999999997</v>
      </c>
      <c r="AO1116" s="5">
        <v>100</v>
      </c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  <c r="AZ1116" s="5"/>
    </row>
    <row r="1117" spans="1:52" x14ac:dyDescent="0.25">
      <c r="A1117" s="5">
        <v>82</v>
      </c>
      <c r="B1117" s="5">
        <v>20</v>
      </c>
      <c r="C1117" s="5">
        <v>0</v>
      </c>
      <c r="D1117" s="5">
        <v>0</v>
      </c>
      <c r="E1117" s="5">
        <v>0</v>
      </c>
      <c r="F1117" s="5">
        <v>36</v>
      </c>
      <c r="G1117" s="5">
        <v>0</v>
      </c>
      <c r="H1117" s="5">
        <v>4</v>
      </c>
      <c r="I1117" s="5">
        <v>21</v>
      </c>
      <c r="J1117" s="5">
        <v>100</v>
      </c>
      <c r="K1117" s="5">
        <v>1.0780000000000001</v>
      </c>
      <c r="L1117" s="5">
        <v>100</v>
      </c>
      <c r="M1117" s="5"/>
      <c r="N1117" s="5"/>
      <c r="O1117" s="5"/>
      <c r="P1117" s="5"/>
      <c r="Q1117" s="5">
        <v>154</v>
      </c>
      <c r="R1117" s="5">
        <v>10</v>
      </c>
      <c r="S1117" s="5">
        <v>0</v>
      </c>
      <c r="T1117" s="5">
        <v>0</v>
      </c>
      <c r="U1117" s="5">
        <v>0</v>
      </c>
      <c r="V1117" s="5">
        <v>1</v>
      </c>
      <c r="W1117" s="5">
        <v>0</v>
      </c>
      <c r="X1117" s="5">
        <v>0</v>
      </c>
      <c r="Y1117" s="5">
        <v>0</v>
      </c>
      <c r="Z1117" s="5">
        <v>33.333333000000003</v>
      </c>
      <c r="AA1117" s="5">
        <v>0.438</v>
      </c>
      <c r="AB1117" s="5">
        <v>100</v>
      </c>
      <c r="AC1117" s="5"/>
      <c r="AD1117" s="5">
        <v>150</v>
      </c>
      <c r="AE1117" s="5">
        <v>15</v>
      </c>
      <c r="AF1117" s="5">
        <v>0</v>
      </c>
      <c r="AG1117" s="5">
        <v>0</v>
      </c>
      <c r="AH1117" s="5">
        <v>0</v>
      </c>
      <c r="AI1117" s="5">
        <v>0</v>
      </c>
      <c r="AJ1117" s="5">
        <v>0</v>
      </c>
      <c r="AK1117" s="5">
        <v>45</v>
      </c>
      <c r="AL1117" s="5">
        <v>37</v>
      </c>
      <c r="AM1117" s="5">
        <v>88.888889000000006</v>
      </c>
      <c r="AN1117" s="5">
        <v>0.625</v>
      </c>
      <c r="AO1117" s="5">
        <v>100</v>
      </c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  <c r="AZ1117" s="5"/>
    </row>
    <row r="1118" spans="1:52" x14ac:dyDescent="0.25">
      <c r="A1118" s="5">
        <v>83</v>
      </c>
      <c r="B1118" s="5">
        <v>17</v>
      </c>
      <c r="C1118" s="5">
        <v>0</v>
      </c>
      <c r="D1118" s="5">
        <v>0</v>
      </c>
      <c r="E1118" s="5">
        <v>0</v>
      </c>
      <c r="F1118" s="5">
        <v>30</v>
      </c>
      <c r="G1118" s="5">
        <v>0</v>
      </c>
      <c r="H1118" s="5">
        <v>0</v>
      </c>
      <c r="I1118" s="5">
        <v>34</v>
      </c>
      <c r="J1118" s="5">
        <v>100</v>
      </c>
      <c r="K1118" s="5">
        <v>0.92200000000000004</v>
      </c>
      <c r="L1118" s="5">
        <v>100</v>
      </c>
      <c r="M1118" s="5"/>
      <c r="N1118" s="5"/>
      <c r="O1118" s="5"/>
      <c r="P1118" s="5"/>
      <c r="Q1118" s="5">
        <v>155</v>
      </c>
      <c r="R1118" s="5">
        <v>10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23</v>
      </c>
      <c r="Y1118" s="5">
        <v>3</v>
      </c>
      <c r="Z1118" s="5">
        <v>80.555555999999996</v>
      </c>
      <c r="AA1118" s="5">
        <v>0.46899999999999997</v>
      </c>
      <c r="AB1118" s="5">
        <v>100</v>
      </c>
      <c r="AC1118" s="5"/>
      <c r="AD1118" s="5">
        <v>151</v>
      </c>
      <c r="AE1118" s="5">
        <v>16</v>
      </c>
      <c r="AF1118" s="5">
        <v>0</v>
      </c>
      <c r="AG1118" s="5">
        <v>0</v>
      </c>
      <c r="AH1118" s="5">
        <v>0</v>
      </c>
      <c r="AI1118" s="5">
        <v>0</v>
      </c>
      <c r="AJ1118" s="5">
        <v>0</v>
      </c>
      <c r="AK1118" s="5">
        <v>3</v>
      </c>
      <c r="AL1118" s="5">
        <v>62</v>
      </c>
      <c r="AM1118" s="5">
        <v>100</v>
      </c>
      <c r="AN1118" s="5">
        <v>0.65600000000000003</v>
      </c>
      <c r="AO1118" s="5">
        <v>100</v>
      </c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  <c r="AZ1118" s="5"/>
    </row>
    <row r="1119" spans="1:52" x14ac:dyDescent="0.25">
      <c r="A1119" s="5">
        <v>84</v>
      </c>
      <c r="B1119" s="5">
        <v>16</v>
      </c>
      <c r="C1119" s="5">
        <v>0</v>
      </c>
      <c r="D1119" s="5">
        <v>0</v>
      </c>
      <c r="E1119" s="5">
        <v>0</v>
      </c>
      <c r="F1119" s="5">
        <v>23</v>
      </c>
      <c r="G1119" s="5">
        <v>0</v>
      </c>
      <c r="H1119" s="5">
        <v>0</v>
      </c>
      <c r="I1119" s="5">
        <v>27</v>
      </c>
      <c r="J1119" s="5">
        <v>100</v>
      </c>
      <c r="K1119" s="5">
        <v>0.89100000000000001</v>
      </c>
      <c r="L1119" s="5">
        <v>100</v>
      </c>
      <c r="M1119" s="5"/>
      <c r="N1119" s="5"/>
      <c r="O1119" s="5"/>
      <c r="P1119" s="5"/>
      <c r="Q1119" s="5">
        <v>156</v>
      </c>
      <c r="R1119" s="5">
        <v>10</v>
      </c>
      <c r="S1119" s="5">
        <v>0</v>
      </c>
      <c r="T1119" s="5">
        <v>0</v>
      </c>
      <c r="U1119" s="5">
        <v>0</v>
      </c>
      <c r="V1119" s="5">
        <v>13</v>
      </c>
      <c r="W1119" s="5">
        <v>0</v>
      </c>
      <c r="X1119" s="5">
        <v>20</v>
      </c>
      <c r="Y1119" s="5">
        <v>42</v>
      </c>
      <c r="Z1119" s="5">
        <v>90.277777999999998</v>
      </c>
      <c r="AA1119" s="5">
        <v>0.42099999999999999</v>
      </c>
      <c r="AB1119" s="5">
        <v>100</v>
      </c>
      <c r="AC1119" s="5"/>
      <c r="AD1119" s="5">
        <v>152</v>
      </c>
      <c r="AE1119" s="5">
        <v>15</v>
      </c>
      <c r="AF1119" s="5">
        <v>0</v>
      </c>
      <c r="AG1119" s="5">
        <v>0</v>
      </c>
      <c r="AH1119" s="5">
        <v>0</v>
      </c>
      <c r="AI1119" s="5">
        <v>0</v>
      </c>
      <c r="AJ1119" s="5">
        <v>0</v>
      </c>
      <c r="AK1119" s="5">
        <v>22</v>
      </c>
      <c r="AL1119" s="5">
        <v>54</v>
      </c>
      <c r="AM1119" s="5">
        <v>100</v>
      </c>
      <c r="AN1119" s="5">
        <v>0.68799999999999994</v>
      </c>
      <c r="AO1119" s="5">
        <v>100</v>
      </c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  <c r="AZ1119" s="5"/>
    </row>
    <row r="1120" spans="1:52" x14ac:dyDescent="0.25">
      <c r="A1120" s="5">
        <v>85</v>
      </c>
      <c r="B1120" s="5">
        <v>13</v>
      </c>
      <c r="C1120" s="5">
        <v>0</v>
      </c>
      <c r="D1120" s="5">
        <v>0</v>
      </c>
      <c r="E1120" s="5">
        <v>0</v>
      </c>
      <c r="F1120" s="5">
        <v>6</v>
      </c>
      <c r="G1120" s="5">
        <v>0</v>
      </c>
      <c r="H1120" s="5">
        <v>0</v>
      </c>
      <c r="I1120" s="5">
        <v>53</v>
      </c>
      <c r="J1120" s="5">
        <v>100</v>
      </c>
      <c r="K1120" s="5">
        <v>0.73399999999999999</v>
      </c>
      <c r="L1120" s="5">
        <v>100</v>
      </c>
      <c r="M1120" s="5"/>
      <c r="N1120" s="5"/>
      <c r="O1120" s="5"/>
      <c r="P1120" s="5"/>
      <c r="Q1120" s="5">
        <v>157</v>
      </c>
      <c r="R1120" s="5">
        <v>7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60</v>
      </c>
      <c r="Z1120" s="5">
        <v>94.444444000000004</v>
      </c>
      <c r="AA1120" s="5">
        <v>0.36</v>
      </c>
      <c r="AB1120" s="5">
        <v>100</v>
      </c>
      <c r="AC1120" s="5"/>
      <c r="AD1120" s="5">
        <v>153</v>
      </c>
      <c r="AE1120" s="5">
        <v>13</v>
      </c>
      <c r="AF1120" s="5">
        <v>0</v>
      </c>
      <c r="AG1120" s="5">
        <v>0</v>
      </c>
      <c r="AH1120" s="5">
        <v>0</v>
      </c>
      <c r="AI1120" s="5">
        <v>0</v>
      </c>
      <c r="AJ1120" s="5">
        <v>0</v>
      </c>
      <c r="AK1120" s="5">
        <v>2</v>
      </c>
      <c r="AL1120" s="5">
        <v>63</v>
      </c>
      <c r="AM1120" s="5">
        <v>91.666667000000004</v>
      </c>
      <c r="AN1120" s="5">
        <v>0.625</v>
      </c>
      <c r="AO1120" s="5">
        <v>100</v>
      </c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  <c r="AZ1120" s="5"/>
    </row>
    <row r="1121" spans="1:52" x14ac:dyDescent="0.25">
      <c r="A1121" s="5">
        <v>86</v>
      </c>
      <c r="B1121" s="5">
        <v>12</v>
      </c>
      <c r="C1121" s="5">
        <v>0</v>
      </c>
      <c r="D1121" s="5">
        <v>0</v>
      </c>
      <c r="E1121" s="5">
        <v>0</v>
      </c>
      <c r="F1121" s="5">
        <v>0</v>
      </c>
      <c r="G1121" s="5">
        <v>0</v>
      </c>
      <c r="H1121" s="5">
        <v>0</v>
      </c>
      <c r="I1121" s="5">
        <v>24</v>
      </c>
      <c r="J1121" s="5">
        <v>77.777777999999998</v>
      </c>
      <c r="K1121" s="5">
        <v>0.64100000000000001</v>
      </c>
      <c r="L1121" s="5">
        <v>100</v>
      </c>
      <c r="M1121" s="5"/>
      <c r="N1121" s="5"/>
      <c r="O1121" s="5"/>
      <c r="P1121" s="5"/>
      <c r="Q1121" s="5">
        <v>158</v>
      </c>
      <c r="R1121" s="5">
        <v>5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v>7</v>
      </c>
      <c r="Y1121" s="5">
        <v>37</v>
      </c>
      <c r="Z1121" s="5">
        <v>55.555556000000003</v>
      </c>
      <c r="AA1121" s="5">
        <v>0.25</v>
      </c>
      <c r="AB1121" s="5">
        <v>100</v>
      </c>
      <c r="AC1121" s="5"/>
      <c r="AD1121" s="5">
        <v>154</v>
      </c>
      <c r="AE1121" s="5">
        <v>10</v>
      </c>
      <c r="AF1121" s="5">
        <v>0</v>
      </c>
      <c r="AG1121" s="5">
        <v>0</v>
      </c>
      <c r="AH1121" s="5">
        <v>0</v>
      </c>
      <c r="AI1121" s="5">
        <v>0</v>
      </c>
      <c r="AJ1121" s="5">
        <v>0</v>
      </c>
      <c r="AK1121" s="5">
        <v>0</v>
      </c>
      <c r="AL1121" s="5">
        <v>24</v>
      </c>
      <c r="AM1121" s="5">
        <v>33.333333000000003</v>
      </c>
      <c r="AN1121" s="5">
        <v>0.48399999999999999</v>
      </c>
      <c r="AO1121" s="5">
        <v>100</v>
      </c>
      <c r="AP1121" s="5"/>
      <c r="AQ1121" s="5"/>
      <c r="AR1121" s="5"/>
      <c r="AS1121" s="5"/>
      <c r="AT1121" s="5"/>
      <c r="AU1121" s="5"/>
      <c r="AV1121" s="5"/>
      <c r="AW1121" s="5"/>
      <c r="AX1121" s="5"/>
      <c r="AY1121" s="5"/>
      <c r="AZ1121" s="5"/>
    </row>
    <row r="1122" spans="1:52" x14ac:dyDescent="0.25">
      <c r="A1122" s="5">
        <v>87</v>
      </c>
      <c r="B1122" s="5">
        <v>10</v>
      </c>
      <c r="C1122" s="5">
        <v>0</v>
      </c>
      <c r="D1122" s="5">
        <v>0</v>
      </c>
      <c r="E1122" s="5">
        <v>0</v>
      </c>
      <c r="F1122" s="5">
        <v>0</v>
      </c>
      <c r="G1122" s="5">
        <v>0</v>
      </c>
      <c r="H1122" s="5">
        <v>0</v>
      </c>
      <c r="I1122" s="5">
        <v>72</v>
      </c>
      <c r="J1122" s="5">
        <v>100</v>
      </c>
      <c r="K1122" s="5">
        <v>0.53100000000000003</v>
      </c>
      <c r="L1122" s="5">
        <v>100</v>
      </c>
      <c r="M1122" s="5"/>
      <c r="N1122" s="5"/>
      <c r="O1122" s="5"/>
      <c r="P1122" s="5"/>
      <c r="Q1122" s="5">
        <v>159</v>
      </c>
      <c r="R1122" s="5">
        <v>3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23</v>
      </c>
      <c r="Z1122" s="5">
        <v>33.333333000000003</v>
      </c>
      <c r="AA1122" s="5">
        <v>0.20300000000000001</v>
      </c>
      <c r="AB1122" s="5">
        <v>100</v>
      </c>
      <c r="AC1122" s="5"/>
      <c r="AD1122" s="5">
        <v>155</v>
      </c>
      <c r="AE1122" s="5">
        <v>9</v>
      </c>
      <c r="AF1122" s="5">
        <v>0</v>
      </c>
      <c r="AG1122" s="5">
        <v>0</v>
      </c>
      <c r="AH1122" s="5">
        <v>0</v>
      </c>
      <c r="AI1122" s="5">
        <v>0</v>
      </c>
      <c r="AJ1122" s="5">
        <v>0</v>
      </c>
      <c r="AK1122" s="5">
        <v>39</v>
      </c>
      <c r="AL1122" s="5">
        <v>0</v>
      </c>
      <c r="AM1122" s="5">
        <v>98.611110999999994</v>
      </c>
      <c r="AN1122" s="5">
        <v>0.40600000000000003</v>
      </c>
      <c r="AO1122" s="5">
        <v>100</v>
      </c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  <c r="AZ1122" s="5"/>
    </row>
    <row r="1123" spans="1:52" x14ac:dyDescent="0.25">
      <c r="A1123" s="5">
        <v>88</v>
      </c>
      <c r="B1123" s="5">
        <v>7</v>
      </c>
      <c r="C1123" s="5">
        <v>0</v>
      </c>
      <c r="D1123" s="5">
        <v>0</v>
      </c>
      <c r="E1123" s="5">
        <v>0</v>
      </c>
      <c r="F1123" s="5">
        <v>23</v>
      </c>
      <c r="G1123" s="5">
        <v>0</v>
      </c>
      <c r="H1123" s="5">
        <v>0</v>
      </c>
      <c r="I1123" s="5">
        <v>0</v>
      </c>
      <c r="J1123" s="5">
        <v>90.277777999999998</v>
      </c>
      <c r="K1123" s="5">
        <v>0.40600000000000003</v>
      </c>
      <c r="L1123" s="5">
        <v>100</v>
      </c>
      <c r="M1123" s="5"/>
      <c r="N1123" s="5"/>
      <c r="O1123" s="5"/>
      <c r="P1123" s="5"/>
      <c r="Q1123" s="5">
        <v>160</v>
      </c>
      <c r="R1123" s="5">
        <v>4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1</v>
      </c>
      <c r="Z1123" s="5">
        <v>1.388889</v>
      </c>
      <c r="AA1123" s="5">
        <v>0.219</v>
      </c>
      <c r="AB1123" s="5">
        <v>100</v>
      </c>
      <c r="AC1123" s="5"/>
      <c r="AD1123" s="5">
        <v>156</v>
      </c>
      <c r="AE1123" s="5">
        <v>10</v>
      </c>
      <c r="AF1123" s="5">
        <v>0</v>
      </c>
      <c r="AG1123" s="5">
        <v>0</v>
      </c>
      <c r="AH1123" s="5">
        <v>0</v>
      </c>
      <c r="AI1123" s="5">
        <v>3</v>
      </c>
      <c r="AJ1123" s="5">
        <v>0</v>
      </c>
      <c r="AK1123" s="5">
        <v>40</v>
      </c>
      <c r="AL1123" s="5">
        <v>12</v>
      </c>
      <c r="AM1123" s="5">
        <v>90.277777999999998</v>
      </c>
      <c r="AN1123" s="5">
        <v>0.45400000000000001</v>
      </c>
      <c r="AO1123" s="5">
        <v>100</v>
      </c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  <c r="AZ1123" s="5"/>
    </row>
    <row r="1124" spans="1:52" x14ac:dyDescent="0.25">
      <c r="A1124" s="5">
        <v>89</v>
      </c>
      <c r="B1124" s="5">
        <v>8</v>
      </c>
      <c r="C1124" s="5">
        <v>0</v>
      </c>
      <c r="D1124" s="5">
        <v>0</v>
      </c>
      <c r="E1124" s="5">
        <v>0</v>
      </c>
      <c r="F1124" s="5">
        <v>20</v>
      </c>
      <c r="G1124" s="5">
        <v>0</v>
      </c>
      <c r="H1124" s="5">
        <v>0</v>
      </c>
      <c r="I1124" s="5">
        <v>18</v>
      </c>
      <c r="J1124" s="5">
        <v>75</v>
      </c>
      <c r="K1124" s="5">
        <v>0.39100000000000001</v>
      </c>
      <c r="L1124" s="5">
        <v>100</v>
      </c>
      <c r="M1124" s="5"/>
      <c r="N1124" s="5"/>
      <c r="O1124" s="5"/>
      <c r="P1124" s="5"/>
      <c r="Q1124" s="5">
        <v>61</v>
      </c>
      <c r="R1124" s="5">
        <v>9</v>
      </c>
      <c r="S1124" s="5">
        <v>0</v>
      </c>
      <c r="T1124" s="5">
        <v>0</v>
      </c>
      <c r="U1124" s="5">
        <v>0</v>
      </c>
      <c r="V1124" s="5">
        <v>13</v>
      </c>
      <c r="W1124" s="5">
        <v>0</v>
      </c>
      <c r="X1124" s="5">
        <v>0</v>
      </c>
      <c r="Y1124" s="5">
        <v>57</v>
      </c>
      <c r="Z1124" s="5">
        <v>100</v>
      </c>
      <c r="AA1124" s="5">
        <v>0.5</v>
      </c>
      <c r="AB1124" s="5">
        <v>100</v>
      </c>
      <c r="AD1124" s="5">
        <v>157</v>
      </c>
      <c r="AE1124" s="5">
        <v>7</v>
      </c>
      <c r="AF1124" s="5">
        <v>0</v>
      </c>
      <c r="AG1124" s="5">
        <v>0</v>
      </c>
      <c r="AH1124" s="5">
        <v>0</v>
      </c>
      <c r="AI1124" s="5">
        <v>0</v>
      </c>
      <c r="AJ1124" s="5">
        <v>0</v>
      </c>
      <c r="AK1124" s="5">
        <v>20</v>
      </c>
      <c r="AL1124" s="5">
        <v>30</v>
      </c>
      <c r="AM1124" s="5">
        <v>80.555555999999996</v>
      </c>
      <c r="AN1124" s="5">
        <v>0.40600000000000003</v>
      </c>
      <c r="AO1124" s="5">
        <v>100</v>
      </c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  <c r="AZ1124" s="5"/>
    </row>
    <row r="1125" spans="1:52" x14ac:dyDescent="0.25">
      <c r="A1125" s="5">
        <v>90</v>
      </c>
      <c r="B1125" s="5">
        <v>5</v>
      </c>
      <c r="C1125" s="5">
        <v>0</v>
      </c>
      <c r="D1125" s="5">
        <v>0</v>
      </c>
      <c r="E1125" s="5">
        <v>0</v>
      </c>
      <c r="F1125" s="5">
        <v>0</v>
      </c>
      <c r="G1125" s="5">
        <v>0</v>
      </c>
      <c r="H1125" s="5">
        <v>0</v>
      </c>
      <c r="I1125" s="5">
        <v>26</v>
      </c>
      <c r="J1125" s="5">
        <v>63.888888999999999</v>
      </c>
      <c r="K1125" s="5">
        <v>0.312</v>
      </c>
      <c r="L1125" s="5">
        <v>100</v>
      </c>
      <c r="M1125" s="5"/>
      <c r="N1125" s="5"/>
      <c r="O1125" s="5"/>
      <c r="P1125" s="5"/>
      <c r="Q1125" s="5">
        <v>62</v>
      </c>
      <c r="R1125" s="5">
        <v>8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10</v>
      </c>
      <c r="Y1125" s="5">
        <v>36</v>
      </c>
      <c r="Z1125" s="5">
        <v>52.777777999999998</v>
      </c>
      <c r="AA1125" s="5">
        <v>0.438</v>
      </c>
      <c r="AB1125" s="5">
        <v>100</v>
      </c>
      <c r="AD1125" s="5">
        <v>158</v>
      </c>
      <c r="AE1125" s="5">
        <v>5</v>
      </c>
      <c r="AF1125" s="5">
        <v>0</v>
      </c>
      <c r="AG1125" s="5">
        <v>0</v>
      </c>
      <c r="AH1125" s="5">
        <v>0</v>
      </c>
      <c r="AI1125" s="5">
        <v>0</v>
      </c>
      <c r="AJ1125" s="5">
        <v>0</v>
      </c>
      <c r="AK1125" s="5">
        <v>17</v>
      </c>
      <c r="AL1125" s="5">
        <v>17</v>
      </c>
      <c r="AM1125" s="5">
        <v>41.666666999999997</v>
      </c>
      <c r="AN1125" s="5">
        <v>0.26500000000000001</v>
      </c>
      <c r="AO1125" s="5">
        <v>100</v>
      </c>
      <c r="AP1125" s="5"/>
      <c r="AQ1125" s="5"/>
      <c r="AR1125" s="5"/>
      <c r="AS1125" s="5"/>
      <c r="AT1125" s="5"/>
      <c r="AU1125" s="5"/>
      <c r="AV1125" s="5"/>
      <c r="AW1125" s="5"/>
      <c r="AX1125" s="5"/>
      <c r="AY1125" s="5"/>
      <c r="AZ1125" s="5"/>
    </row>
    <row r="1126" spans="1:52" x14ac:dyDescent="0.25">
      <c r="A1126" s="5">
        <v>91</v>
      </c>
      <c r="B1126" s="5">
        <v>5</v>
      </c>
      <c r="C1126" s="5">
        <v>0</v>
      </c>
      <c r="D1126" s="5">
        <v>0</v>
      </c>
      <c r="E1126" s="5">
        <v>0</v>
      </c>
      <c r="F1126" s="5">
        <v>0</v>
      </c>
      <c r="G1126" s="5">
        <v>0</v>
      </c>
      <c r="H1126" s="5">
        <v>0</v>
      </c>
      <c r="I1126" s="5">
        <v>16</v>
      </c>
      <c r="J1126" s="5">
        <v>22.222221999999999</v>
      </c>
      <c r="K1126" s="5">
        <v>0.29699999999999999</v>
      </c>
      <c r="L1126" s="5">
        <v>100</v>
      </c>
      <c r="M1126" s="5"/>
      <c r="N1126" s="5"/>
      <c r="O1126" s="5"/>
      <c r="P1126" s="5"/>
      <c r="Q1126" s="5">
        <v>63</v>
      </c>
      <c r="R1126" s="5">
        <v>5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20</v>
      </c>
      <c r="Y1126" s="5">
        <v>24</v>
      </c>
      <c r="Z1126" s="5">
        <v>94.444444000000004</v>
      </c>
      <c r="AA1126" s="5">
        <v>0.29599999999999999</v>
      </c>
      <c r="AB1126" s="5">
        <v>100</v>
      </c>
      <c r="AD1126" s="5">
        <v>159</v>
      </c>
      <c r="AE1126" s="5">
        <v>3</v>
      </c>
      <c r="AF1126" s="5">
        <v>0</v>
      </c>
      <c r="AG1126" s="5">
        <v>0</v>
      </c>
      <c r="AH1126" s="5">
        <v>0</v>
      </c>
      <c r="AI1126" s="5">
        <v>0</v>
      </c>
      <c r="AJ1126" s="5">
        <v>0</v>
      </c>
      <c r="AK1126" s="5">
        <v>0</v>
      </c>
      <c r="AL1126" s="5">
        <v>15</v>
      </c>
      <c r="AM1126" s="5">
        <v>20.833333</v>
      </c>
      <c r="AN1126" s="5">
        <v>0.219</v>
      </c>
      <c r="AO1126" s="5">
        <v>100</v>
      </c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5"/>
    </row>
    <row r="1127" spans="1:52" x14ac:dyDescent="0.25">
      <c r="A1127" s="5">
        <v>92</v>
      </c>
      <c r="B1127" s="5">
        <v>9</v>
      </c>
      <c r="C1127" s="5">
        <v>0</v>
      </c>
      <c r="D1127" s="5">
        <v>0</v>
      </c>
      <c r="E1127" s="5">
        <v>0</v>
      </c>
      <c r="F1127" s="5">
        <v>27</v>
      </c>
      <c r="G1127" s="5">
        <v>0</v>
      </c>
      <c r="H1127" s="5">
        <v>0</v>
      </c>
      <c r="I1127" s="5">
        <v>69</v>
      </c>
      <c r="J1127" s="5">
        <v>97.222222000000002</v>
      </c>
      <c r="K1127" s="5">
        <v>0.60899999999999999</v>
      </c>
      <c r="L1127" s="5">
        <v>100</v>
      </c>
      <c r="M1127" s="5"/>
      <c r="N1127" s="5"/>
      <c r="O1127" s="5"/>
      <c r="P1127" s="5"/>
      <c r="Q1127" s="5">
        <v>64</v>
      </c>
      <c r="R1127" s="5">
        <v>6</v>
      </c>
      <c r="S1127" s="5">
        <v>0</v>
      </c>
      <c r="T1127" s="5">
        <v>0</v>
      </c>
      <c r="U1127" s="5">
        <v>0</v>
      </c>
      <c r="V1127" s="5">
        <v>6</v>
      </c>
      <c r="W1127" s="5">
        <v>0</v>
      </c>
      <c r="X1127" s="5">
        <v>0</v>
      </c>
      <c r="Y1127" s="5">
        <v>49</v>
      </c>
      <c r="Z1127" s="5">
        <v>100</v>
      </c>
      <c r="AA1127" s="5">
        <v>0.32900000000000001</v>
      </c>
      <c r="AB1127" s="5">
        <v>100</v>
      </c>
      <c r="AC1127" s="5"/>
      <c r="AD1127" s="5">
        <v>61</v>
      </c>
      <c r="AE1127" s="5">
        <v>8</v>
      </c>
      <c r="AF1127" s="5">
        <v>0</v>
      </c>
      <c r="AG1127" s="5">
        <v>0</v>
      </c>
      <c r="AH1127" s="5">
        <v>0</v>
      </c>
      <c r="AI1127" s="5">
        <v>4</v>
      </c>
      <c r="AJ1127" s="5">
        <v>0</v>
      </c>
      <c r="AK1127" s="5">
        <v>0</v>
      </c>
      <c r="AL1127" s="5">
        <v>48</v>
      </c>
      <c r="AM1127" s="5">
        <v>100</v>
      </c>
      <c r="AN1127" s="5">
        <v>0.375</v>
      </c>
      <c r="AO1127" s="5">
        <v>100</v>
      </c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</row>
    <row r="1128" spans="1:52" x14ac:dyDescent="0.25">
      <c r="A1128" s="5">
        <v>93</v>
      </c>
      <c r="B1128" s="5">
        <v>6</v>
      </c>
      <c r="C1128" s="5">
        <v>0</v>
      </c>
      <c r="D1128" s="5">
        <v>0</v>
      </c>
      <c r="E1128" s="5">
        <v>0</v>
      </c>
      <c r="F1128" s="5">
        <v>0</v>
      </c>
      <c r="G1128" s="5">
        <v>0</v>
      </c>
      <c r="H1128" s="5">
        <v>0</v>
      </c>
      <c r="I1128" s="5">
        <v>22</v>
      </c>
      <c r="J1128" s="5">
        <v>30.555555999999999</v>
      </c>
      <c r="K1128" s="5">
        <v>0.42199999999999999</v>
      </c>
      <c r="L1128" s="5">
        <v>100</v>
      </c>
      <c r="M1128" s="5"/>
      <c r="N1128" s="5"/>
      <c r="O1128" s="5"/>
      <c r="P1128" s="5"/>
      <c r="Q1128" s="5">
        <v>65</v>
      </c>
      <c r="R1128" s="5">
        <v>7</v>
      </c>
      <c r="S1128" s="5">
        <v>0</v>
      </c>
      <c r="T1128" s="5">
        <v>0</v>
      </c>
      <c r="U1128" s="5">
        <v>0</v>
      </c>
      <c r="V1128" s="5">
        <v>6</v>
      </c>
      <c r="W1128" s="5">
        <v>0</v>
      </c>
      <c r="X1128" s="5">
        <v>0</v>
      </c>
      <c r="Y1128" s="5">
        <v>12</v>
      </c>
      <c r="Z1128" s="5">
        <v>44.444443999999997</v>
      </c>
      <c r="AA1128" s="5">
        <v>0.32800000000000001</v>
      </c>
      <c r="AB1128" s="5">
        <v>100</v>
      </c>
      <c r="AC1128" s="5"/>
      <c r="AD1128" s="5">
        <v>62</v>
      </c>
      <c r="AE1128" s="5">
        <v>8</v>
      </c>
      <c r="AF1128" s="5">
        <v>0</v>
      </c>
      <c r="AG1128" s="5">
        <v>0</v>
      </c>
      <c r="AH1128" s="5">
        <v>0</v>
      </c>
      <c r="AI1128" s="5">
        <v>0</v>
      </c>
      <c r="AJ1128" s="5">
        <v>0</v>
      </c>
      <c r="AK1128" s="5">
        <v>60</v>
      </c>
      <c r="AL1128" s="5">
        <v>9</v>
      </c>
      <c r="AM1128" s="5">
        <v>51.388888999999999</v>
      </c>
      <c r="AN1128" s="5">
        <v>0.39</v>
      </c>
      <c r="AO1128" s="5">
        <v>100</v>
      </c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  <c r="AZ1128" s="5"/>
    </row>
    <row r="1129" spans="1:52" x14ac:dyDescent="0.25">
      <c r="A1129" s="5">
        <v>94</v>
      </c>
      <c r="B1129" s="5">
        <v>5</v>
      </c>
      <c r="C1129" s="5">
        <v>0</v>
      </c>
      <c r="D1129" s="5">
        <v>0</v>
      </c>
      <c r="E1129" s="5">
        <v>0</v>
      </c>
      <c r="F1129" s="5">
        <v>0</v>
      </c>
      <c r="G1129" s="5">
        <v>0</v>
      </c>
      <c r="H1129" s="5">
        <v>0</v>
      </c>
      <c r="I1129" s="5">
        <v>0</v>
      </c>
      <c r="J1129" s="5">
        <v>55.555556000000003</v>
      </c>
      <c r="K1129" s="5">
        <v>0.34399999999999997</v>
      </c>
      <c r="L1129" s="5">
        <v>100</v>
      </c>
      <c r="M1129" s="5"/>
      <c r="N1129" s="5"/>
      <c r="O1129" s="5"/>
      <c r="P1129" s="5"/>
      <c r="Q1129" s="5">
        <v>69</v>
      </c>
      <c r="R1129" s="5">
        <v>6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10</v>
      </c>
      <c r="Y1129" s="5">
        <v>0</v>
      </c>
      <c r="Z1129" s="5">
        <v>1.388889</v>
      </c>
      <c r="AA1129" s="5">
        <v>1.0620000000000001</v>
      </c>
      <c r="AB1129" s="5">
        <v>100</v>
      </c>
      <c r="AC1129" s="5"/>
      <c r="AD1129" s="5">
        <v>63</v>
      </c>
      <c r="AE1129" s="5">
        <v>5</v>
      </c>
      <c r="AF1129" s="5">
        <v>0</v>
      </c>
      <c r="AG1129" s="5">
        <v>0</v>
      </c>
      <c r="AH1129" s="5">
        <v>0</v>
      </c>
      <c r="AI1129" s="5">
        <v>0</v>
      </c>
      <c r="AJ1129" s="5">
        <v>0</v>
      </c>
      <c r="AK1129" s="5">
        <v>2</v>
      </c>
      <c r="AL1129" s="5">
        <v>49</v>
      </c>
      <c r="AM1129" s="5">
        <v>77.777777999999998</v>
      </c>
      <c r="AN1129" s="5">
        <v>0.32900000000000001</v>
      </c>
      <c r="AO1129" s="5">
        <v>100</v>
      </c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</row>
    <row r="1130" spans="1:52" x14ac:dyDescent="0.25">
      <c r="A1130" s="5">
        <v>95</v>
      </c>
      <c r="B1130" s="5">
        <v>6</v>
      </c>
      <c r="C1130" s="5">
        <v>0</v>
      </c>
      <c r="D1130" s="5">
        <v>0</v>
      </c>
      <c r="E1130" s="5">
        <v>0</v>
      </c>
      <c r="F1130" s="5">
        <v>16</v>
      </c>
      <c r="G1130" s="5">
        <v>0</v>
      </c>
      <c r="H1130" s="5">
        <v>0</v>
      </c>
      <c r="I1130" s="5">
        <v>59</v>
      </c>
      <c r="J1130" s="5">
        <v>100</v>
      </c>
      <c r="K1130" s="5">
        <v>0.35899999999999999</v>
      </c>
      <c r="L1130" s="5">
        <v>100</v>
      </c>
      <c r="M1130" s="5"/>
      <c r="N1130" s="5"/>
      <c r="O1130" s="5"/>
      <c r="P1130" s="5"/>
      <c r="Q1130" s="5">
        <v>70</v>
      </c>
      <c r="R1130" s="5">
        <v>10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24</v>
      </c>
      <c r="Z1130" s="5">
        <v>33.333333000000003</v>
      </c>
      <c r="AA1130" s="5">
        <v>0.39100000000000001</v>
      </c>
      <c r="AB1130" s="5">
        <v>100</v>
      </c>
      <c r="AC1130" s="5"/>
      <c r="AD1130" s="5">
        <v>64</v>
      </c>
      <c r="AE1130" s="5">
        <v>3</v>
      </c>
      <c r="AF1130" s="5">
        <v>0</v>
      </c>
      <c r="AG1130" s="5">
        <v>0</v>
      </c>
      <c r="AH1130" s="5">
        <v>0</v>
      </c>
      <c r="AI1130" s="5">
        <v>0</v>
      </c>
      <c r="AJ1130" s="5">
        <v>0</v>
      </c>
      <c r="AK1130" s="5">
        <v>2</v>
      </c>
      <c r="AL1130" s="5">
        <v>20</v>
      </c>
      <c r="AM1130" s="5">
        <v>33.333333000000003</v>
      </c>
      <c r="AN1130" s="5">
        <v>0.20300000000000001</v>
      </c>
      <c r="AO1130" s="5">
        <v>100</v>
      </c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  <c r="AZ1130" s="5"/>
    </row>
    <row r="1131" spans="1:52" x14ac:dyDescent="0.25">
      <c r="A1131" s="5">
        <v>96</v>
      </c>
      <c r="B1131" s="5">
        <v>7</v>
      </c>
      <c r="C1131" s="5">
        <v>0</v>
      </c>
      <c r="D1131" s="5">
        <v>0</v>
      </c>
      <c r="E1131" s="5">
        <v>0</v>
      </c>
      <c r="F1131" s="5">
        <v>16</v>
      </c>
      <c r="G1131" s="5">
        <v>0</v>
      </c>
      <c r="H1131" s="5">
        <v>0</v>
      </c>
      <c r="I1131" s="5">
        <v>42</v>
      </c>
      <c r="J1131" s="5">
        <v>72.222222000000002</v>
      </c>
      <c r="K1131" s="5">
        <v>0.42199999999999999</v>
      </c>
      <c r="L1131" s="5">
        <v>100</v>
      </c>
      <c r="M1131" s="5"/>
      <c r="N1131" s="5"/>
      <c r="O1131" s="5"/>
      <c r="P1131" s="5"/>
      <c r="Q1131" s="5">
        <v>71</v>
      </c>
      <c r="R1131" s="5">
        <v>11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15</v>
      </c>
      <c r="Y1131" s="5">
        <v>0</v>
      </c>
      <c r="Z1131" s="5">
        <v>62.5</v>
      </c>
      <c r="AA1131" s="5">
        <v>0.437</v>
      </c>
      <c r="AB1131" s="5">
        <v>100</v>
      </c>
      <c r="AC1131" s="5"/>
      <c r="AD1131" s="5">
        <v>65</v>
      </c>
      <c r="AE1131" s="5">
        <v>4</v>
      </c>
      <c r="AF1131" s="5">
        <v>0</v>
      </c>
      <c r="AG1131" s="5">
        <v>0</v>
      </c>
      <c r="AH1131" s="5">
        <v>0</v>
      </c>
      <c r="AI1131" s="5">
        <v>0</v>
      </c>
      <c r="AJ1131" s="5">
        <v>0</v>
      </c>
      <c r="AK1131" s="5">
        <v>0</v>
      </c>
      <c r="AL1131" s="5">
        <v>16</v>
      </c>
      <c r="AM1131" s="5">
        <v>22.222221999999999</v>
      </c>
      <c r="AN1131" s="5">
        <v>0.218</v>
      </c>
      <c r="AO1131" s="5">
        <v>100</v>
      </c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</row>
    <row r="1132" spans="1:52" x14ac:dyDescent="0.25">
      <c r="A1132" s="5">
        <v>97</v>
      </c>
      <c r="B1132" s="5">
        <v>5</v>
      </c>
      <c r="C1132" s="5">
        <v>0</v>
      </c>
      <c r="D1132" s="5">
        <v>0</v>
      </c>
      <c r="E1132" s="5">
        <v>0</v>
      </c>
      <c r="F1132" s="5">
        <v>0</v>
      </c>
      <c r="G1132" s="5">
        <v>0</v>
      </c>
      <c r="H1132" s="5">
        <v>0</v>
      </c>
      <c r="I1132" s="5">
        <v>10</v>
      </c>
      <c r="J1132" s="5">
        <v>13.888889000000001</v>
      </c>
      <c r="K1132" s="5">
        <v>0.313</v>
      </c>
      <c r="L1132" s="5">
        <v>100</v>
      </c>
      <c r="M1132" s="5"/>
      <c r="N1132" s="5"/>
      <c r="O1132" s="5"/>
      <c r="P1132" s="5"/>
      <c r="Q1132" s="5">
        <v>72</v>
      </c>
      <c r="R1132" s="5">
        <v>9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12</v>
      </c>
      <c r="Y1132" s="5">
        <v>21</v>
      </c>
      <c r="Z1132" s="5">
        <v>33.333333000000003</v>
      </c>
      <c r="AA1132" s="5">
        <v>0.48499999999999999</v>
      </c>
      <c r="AB1132" s="5">
        <v>100</v>
      </c>
      <c r="AC1132" s="5"/>
      <c r="AD1132" s="5">
        <v>69</v>
      </c>
      <c r="AE1132" s="5">
        <v>6</v>
      </c>
      <c r="AF1132" s="5">
        <v>0</v>
      </c>
      <c r="AG1132" s="5">
        <v>0</v>
      </c>
      <c r="AH1132" s="5">
        <v>0</v>
      </c>
      <c r="AI1132" s="5">
        <v>0</v>
      </c>
      <c r="AJ1132" s="5">
        <v>0</v>
      </c>
      <c r="AK1132" s="5">
        <v>20</v>
      </c>
      <c r="AL1132" s="5">
        <v>0</v>
      </c>
      <c r="AM1132" s="5">
        <v>15.277778</v>
      </c>
      <c r="AN1132" s="5">
        <v>0.98499999999999999</v>
      </c>
      <c r="AO1132" s="5">
        <v>100</v>
      </c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  <c r="AZ1132" s="5"/>
    </row>
    <row r="1133" spans="1:52" x14ac:dyDescent="0.25">
      <c r="A1133" s="5">
        <v>98</v>
      </c>
      <c r="B1133" s="5">
        <v>10</v>
      </c>
      <c r="C1133" s="5">
        <v>0</v>
      </c>
      <c r="D1133" s="5">
        <v>0</v>
      </c>
      <c r="E1133" s="5">
        <v>0</v>
      </c>
      <c r="F1133" s="5">
        <v>0</v>
      </c>
      <c r="G1133" s="5">
        <v>0</v>
      </c>
      <c r="H1133" s="5">
        <v>0</v>
      </c>
      <c r="I1133" s="5">
        <v>0</v>
      </c>
      <c r="J1133" s="5">
        <v>20.833333</v>
      </c>
      <c r="K1133" s="5">
        <v>1.375</v>
      </c>
      <c r="L1133" s="5">
        <v>100</v>
      </c>
      <c r="M1133" s="5"/>
      <c r="N1133" s="5"/>
      <c r="O1133" s="5"/>
      <c r="P1133" s="5"/>
      <c r="Q1133" s="5">
        <v>73</v>
      </c>
      <c r="R1133" s="5">
        <v>10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22</v>
      </c>
      <c r="Z1133" s="5">
        <v>30.555555999999999</v>
      </c>
      <c r="AA1133" s="5">
        <v>0.45300000000000001</v>
      </c>
      <c r="AB1133" s="5">
        <v>100</v>
      </c>
      <c r="AC1133" s="5"/>
      <c r="AD1133" s="5">
        <v>70</v>
      </c>
      <c r="AE1133" s="5">
        <v>10</v>
      </c>
      <c r="AF1133" s="5">
        <v>0</v>
      </c>
      <c r="AG1133" s="5">
        <v>0</v>
      </c>
      <c r="AH1133" s="5">
        <v>0</v>
      </c>
      <c r="AI1133" s="5">
        <v>0</v>
      </c>
      <c r="AJ1133" s="5">
        <v>0</v>
      </c>
      <c r="AK1133" s="5">
        <v>29</v>
      </c>
      <c r="AL1133" s="5">
        <v>14</v>
      </c>
      <c r="AM1133" s="5">
        <v>47.222222000000002</v>
      </c>
      <c r="AN1133" s="5">
        <v>0.375</v>
      </c>
      <c r="AO1133" s="5">
        <v>100</v>
      </c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5"/>
    </row>
    <row r="1134" spans="1:52" x14ac:dyDescent="0.25">
      <c r="A1134" s="5">
        <v>99</v>
      </c>
      <c r="B1134" s="5">
        <v>12</v>
      </c>
      <c r="C1134" s="5">
        <v>0</v>
      </c>
      <c r="D1134" s="5">
        <v>0</v>
      </c>
      <c r="E1134" s="5">
        <v>0</v>
      </c>
      <c r="F1134" s="5">
        <v>0</v>
      </c>
      <c r="G1134" s="5">
        <v>0</v>
      </c>
      <c r="H1134" s="5">
        <v>0</v>
      </c>
      <c r="I1134" s="5">
        <v>24</v>
      </c>
      <c r="J1134" s="5">
        <v>87.5</v>
      </c>
      <c r="K1134" s="5">
        <v>0.56200000000000006</v>
      </c>
      <c r="L1134" s="5">
        <v>100</v>
      </c>
      <c r="M1134" s="5"/>
      <c r="N1134" s="5"/>
      <c r="O1134" s="5"/>
      <c r="P1134" s="5"/>
      <c r="Q1134" s="5">
        <v>74</v>
      </c>
      <c r="R1134" s="5">
        <v>13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15</v>
      </c>
      <c r="Y1134" s="5">
        <v>0</v>
      </c>
      <c r="Z1134" s="5">
        <v>6.9444439999999998</v>
      </c>
      <c r="AA1134" s="5">
        <v>0.56200000000000006</v>
      </c>
      <c r="AB1134" s="5">
        <v>100</v>
      </c>
      <c r="AC1134" s="5"/>
      <c r="AD1134" s="5">
        <v>71</v>
      </c>
      <c r="AE1134" s="5">
        <v>11</v>
      </c>
      <c r="AF1134" s="5">
        <v>0</v>
      </c>
      <c r="AG1134" s="5">
        <v>0</v>
      </c>
      <c r="AH1134" s="5">
        <v>0</v>
      </c>
      <c r="AI1134" s="5">
        <v>0</v>
      </c>
      <c r="AJ1134" s="5">
        <v>0</v>
      </c>
      <c r="AK1134" s="5">
        <v>16</v>
      </c>
      <c r="AL1134" s="5">
        <v>22</v>
      </c>
      <c r="AM1134" s="5">
        <v>48.611111000000001</v>
      </c>
      <c r="AN1134" s="5">
        <v>0.42199999999999999</v>
      </c>
      <c r="AO1134" s="5">
        <v>100</v>
      </c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  <c r="AZ1134" s="5"/>
    </row>
    <row r="1135" spans="1:52" x14ac:dyDescent="0.25">
      <c r="A1135" s="5">
        <v>100</v>
      </c>
      <c r="B1135" s="5">
        <v>12</v>
      </c>
      <c r="C1135" s="5">
        <v>0</v>
      </c>
      <c r="D1135" s="5">
        <v>0</v>
      </c>
      <c r="E1135" s="5">
        <v>0</v>
      </c>
      <c r="F1135" s="5">
        <v>0</v>
      </c>
      <c r="G1135" s="5">
        <v>0</v>
      </c>
      <c r="H1135" s="5">
        <v>0</v>
      </c>
      <c r="I1135" s="5">
        <v>9</v>
      </c>
      <c r="J1135" s="5">
        <v>41.666666999999997</v>
      </c>
      <c r="K1135" s="5">
        <v>0.73499999999999999</v>
      </c>
      <c r="L1135" s="5">
        <v>100</v>
      </c>
      <c r="M1135" s="5"/>
      <c r="N1135" s="5"/>
      <c r="O1135" s="5"/>
      <c r="P1135" s="5"/>
      <c r="Q1135" s="5">
        <v>75</v>
      </c>
      <c r="R1135" s="5">
        <v>14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47</v>
      </c>
      <c r="Y1135" s="5">
        <v>16</v>
      </c>
      <c r="Z1135" s="5">
        <v>50</v>
      </c>
      <c r="AA1135" s="5">
        <v>0.67200000000000004</v>
      </c>
      <c r="AB1135" s="5">
        <v>100</v>
      </c>
      <c r="AC1135" s="5"/>
      <c r="AD1135" s="5">
        <v>72</v>
      </c>
      <c r="AE1135" s="5">
        <v>9</v>
      </c>
      <c r="AF1135" s="5">
        <v>0</v>
      </c>
      <c r="AG1135" s="5">
        <v>0</v>
      </c>
      <c r="AH1135" s="5">
        <v>0</v>
      </c>
      <c r="AI1135" s="5">
        <v>0</v>
      </c>
      <c r="AJ1135" s="5">
        <v>0</v>
      </c>
      <c r="AK1135" s="5">
        <v>22</v>
      </c>
      <c r="AL1135" s="5">
        <v>11</v>
      </c>
      <c r="AM1135" s="5">
        <v>33.333333000000003</v>
      </c>
      <c r="AN1135" s="5">
        <v>0.39</v>
      </c>
      <c r="AO1135" s="5">
        <v>100</v>
      </c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5"/>
    </row>
    <row r="1136" spans="1:52" x14ac:dyDescent="0.25">
      <c r="A1136" s="5">
        <v>101</v>
      </c>
      <c r="B1136" s="5">
        <v>11</v>
      </c>
      <c r="C1136" s="5">
        <v>0</v>
      </c>
      <c r="D1136" s="5">
        <v>0</v>
      </c>
      <c r="E1136" s="5">
        <v>0</v>
      </c>
      <c r="F1136" s="5">
        <v>0</v>
      </c>
      <c r="G1136" s="5">
        <v>0</v>
      </c>
      <c r="H1136" s="5">
        <v>0</v>
      </c>
      <c r="I1136" s="5">
        <v>3</v>
      </c>
      <c r="J1136" s="5">
        <v>25</v>
      </c>
      <c r="K1136" s="5">
        <v>0.64</v>
      </c>
      <c r="L1136" s="5">
        <v>100</v>
      </c>
      <c r="M1136" s="5"/>
      <c r="N1136" s="5"/>
      <c r="O1136" s="5"/>
      <c r="P1136" s="5"/>
      <c r="Q1136" s="5">
        <v>76</v>
      </c>
      <c r="R1136" s="5">
        <v>13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7</v>
      </c>
      <c r="Y1136" s="5">
        <v>54</v>
      </c>
      <c r="Z1136" s="5">
        <v>91.666667000000004</v>
      </c>
      <c r="AA1136" s="5">
        <v>0.67200000000000004</v>
      </c>
      <c r="AB1136" s="5">
        <v>100</v>
      </c>
      <c r="AC1136" s="5"/>
      <c r="AD1136" s="5">
        <v>73</v>
      </c>
      <c r="AE1136" s="5">
        <v>10</v>
      </c>
      <c r="AF1136" s="5">
        <v>0</v>
      </c>
      <c r="AG1136" s="5">
        <v>0</v>
      </c>
      <c r="AH1136" s="5">
        <v>0</v>
      </c>
      <c r="AI1136" s="5">
        <v>0</v>
      </c>
      <c r="AJ1136" s="5">
        <v>0</v>
      </c>
      <c r="AK1136" s="5">
        <v>0</v>
      </c>
      <c r="AL1136" s="5">
        <v>12</v>
      </c>
      <c r="AM1136" s="5">
        <v>16.666667</v>
      </c>
      <c r="AN1136" s="5">
        <v>0.42199999999999999</v>
      </c>
      <c r="AO1136" s="5">
        <v>100</v>
      </c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  <c r="AZ1136" s="5"/>
    </row>
    <row r="1137" spans="1:52" x14ac:dyDescent="0.25">
      <c r="A1137" s="5">
        <v>102</v>
      </c>
      <c r="B1137" s="5">
        <v>14</v>
      </c>
      <c r="C1137" s="5">
        <v>0</v>
      </c>
      <c r="D1137" s="5">
        <v>0</v>
      </c>
      <c r="E1137" s="5">
        <v>0</v>
      </c>
      <c r="F1137" s="5">
        <v>0</v>
      </c>
      <c r="G1137" s="5">
        <v>0</v>
      </c>
      <c r="H1137" s="5">
        <v>0</v>
      </c>
      <c r="I1137" s="5">
        <v>10</v>
      </c>
      <c r="J1137" s="5">
        <v>13.888889000000001</v>
      </c>
      <c r="K1137" s="5">
        <v>0.73499999999999999</v>
      </c>
      <c r="L1137" s="5">
        <v>100</v>
      </c>
      <c r="M1137" s="5"/>
      <c r="N1137" s="5"/>
      <c r="O1137" s="5"/>
      <c r="P1137" s="5"/>
      <c r="Q1137" s="5">
        <v>77</v>
      </c>
      <c r="R1137" s="5">
        <v>14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1</v>
      </c>
      <c r="Y1137" s="5">
        <v>40</v>
      </c>
      <c r="Z1137" s="5">
        <v>61.111111000000001</v>
      </c>
      <c r="AA1137" s="5">
        <v>0.625</v>
      </c>
      <c r="AB1137" s="5">
        <v>100</v>
      </c>
      <c r="AC1137" s="5"/>
      <c r="AD1137" s="5">
        <v>74</v>
      </c>
      <c r="AE1137" s="5">
        <v>13</v>
      </c>
      <c r="AF1137" s="5">
        <v>0</v>
      </c>
      <c r="AG1137" s="5">
        <v>0</v>
      </c>
      <c r="AH1137" s="5">
        <v>0</v>
      </c>
      <c r="AI1137" s="5">
        <v>0</v>
      </c>
      <c r="AJ1137" s="5">
        <v>0</v>
      </c>
      <c r="AK1137" s="5">
        <v>25</v>
      </c>
      <c r="AL1137" s="5">
        <v>0</v>
      </c>
      <c r="AM1137" s="5">
        <v>20.833333</v>
      </c>
      <c r="AN1137" s="5">
        <v>0.48499999999999999</v>
      </c>
      <c r="AO1137" s="5">
        <v>100</v>
      </c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  <c r="AZ1137" s="5"/>
    </row>
    <row r="1138" spans="1:52" x14ac:dyDescent="0.25">
      <c r="A1138" s="5">
        <v>103</v>
      </c>
      <c r="B1138" s="5">
        <v>14</v>
      </c>
      <c r="C1138" s="5">
        <v>0</v>
      </c>
      <c r="D1138" s="5">
        <v>0</v>
      </c>
      <c r="E1138" s="5">
        <v>0</v>
      </c>
      <c r="F1138" s="5">
        <v>0</v>
      </c>
      <c r="G1138" s="5">
        <v>0</v>
      </c>
      <c r="H1138" s="5">
        <v>30</v>
      </c>
      <c r="I1138" s="5">
        <v>3</v>
      </c>
      <c r="J1138" s="5">
        <v>45.833333000000003</v>
      </c>
      <c r="K1138" s="5">
        <v>0.81200000000000006</v>
      </c>
      <c r="L1138" s="5">
        <v>100</v>
      </c>
      <c r="M1138" s="5"/>
      <c r="N1138" s="5"/>
      <c r="O1138" s="5"/>
      <c r="P1138" s="5"/>
      <c r="Q1138" s="5">
        <v>78</v>
      </c>
      <c r="R1138" s="5">
        <v>14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10</v>
      </c>
      <c r="Y1138" s="5">
        <v>20</v>
      </c>
      <c r="Z1138" s="5">
        <v>31.944444000000001</v>
      </c>
      <c r="AA1138" s="5">
        <v>0.59399999999999997</v>
      </c>
      <c r="AB1138" s="5">
        <v>100</v>
      </c>
      <c r="AC1138" s="5"/>
      <c r="AD1138" s="5">
        <v>75</v>
      </c>
      <c r="AE1138" s="5">
        <v>14</v>
      </c>
      <c r="AF1138" s="5">
        <v>0</v>
      </c>
      <c r="AG1138" s="5">
        <v>0</v>
      </c>
      <c r="AH1138" s="5">
        <v>0</v>
      </c>
      <c r="AI1138" s="5">
        <v>0</v>
      </c>
      <c r="AJ1138" s="5">
        <v>0</v>
      </c>
      <c r="AK1138" s="5">
        <v>77</v>
      </c>
      <c r="AL1138" s="5">
        <v>6</v>
      </c>
      <c r="AM1138" s="5">
        <v>77.777777999999998</v>
      </c>
      <c r="AN1138" s="5">
        <v>0.64</v>
      </c>
      <c r="AO1138" s="5">
        <v>100</v>
      </c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  <c r="AZ1138" s="5"/>
    </row>
    <row r="1139" spans="1:52" x14ac:dyDescent="0.25">
      <c r="A1139" s="5">
        <v>104</v>
      </c>
      <c r="B1139" s="5">
        <v>14</v>
      </c>
      <c r="C1139" s="5">
        <v>0</v>
      </c>
      <c r="D1139" s="5">
        <v>0</v>
      </c>
      <c r="E1139" s="5">
        <v>0</v>
      </c>
      <c r="F1139" s="5">
        <v>9</v>
      </c>
      <c r="G1139" s="5">
        <v>0</v>
      </c>
      <c r="H1139" s="5">
        <v>2</v>
      </c>
      <c r="I1139" s="5">
        <v>66</v>
      </c>
      <c r="J1139" s="5">
        <v>100</v>
      </c>
      <c r="K1139" s="5">
        <v>0.79700000000000004</v>
      </c>
      <c r="L1139" s="5">
        <v>100</v>
      </c>
      <c r="M1139" s="5"/>
      <c r="N1139" s="5"/>
      <c r="O1139" s="5"/>
      <c r="P1139" s="5"/>
      <c r="Q1139" s="5">
        <v>79</v>
      </c>
      <c r="R1139" s="5">
        <v>14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40</v>
      </c>
      <c r="Y1139" s="5">
        <v>24</v>
      </c>
      <c r="Z1139" s="5">
        <v>100</v>
      </c>
      <c r="AA1139" s="5">
        <v>0.68700000000000006</v>
      </c>
      <c r="AB1139" s="5">
        <v>100</v>
      </c>
      <c r="AC1139" s="5"/>
      <c r="AD1139" s="5">
        <v>76</v>
      </c>
      <c r="AE1139" s="5">
        <v>13</v>
      </c>
      <c r="AF1139" s="5">
        <v>0</v>
      </c>
      <c r="AG1139" s="5">
        <v>0</v>
      </c>
      <c r="AH1139" s="5">
        <v>0</v>
      </c>
      <c r="AI1139" s="5">
        <v>0</v>
      </c>
      <c r="AJ1139" s="5">
        <v>0</v>
      </c>
      <c r="AK1139" s="5">
        <v>52</v>
      </c>
      <c r="AL1139" s="5">
        <v>24</v>
      </c>
      <c r="AM1139" s="5">
        <v>83.333332999999996</v>
      </c>
      <c r="AN1139" s="5">
        <v>0.65600000000000003</v>
      </c>
      <c r="AO1139" s="5">
        <v>100</v>
      </c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  <c r="AZ1139" s="5"/>
    </row>
    <row r="1140" spans="1:52" x14ac:dyDescent="0.25">
      <c r="A1140" s="5">
        <v>105</v>
      </c>
      <c r="B1140" s="5">
        <v>15</v>
      </c>
      <c r="C1140" s="5">
        <v>0</v>
      </c>
      <c r="D1140" s="5">
        <v>0</v>
      </c>
      <c r="E1140" s="5">
        <v>0</v>
      </c>
      <c r="F1140" s="5">
        <v>0</v>
      </c>
      <c r="G1140" s="5">
        <v>0</v>
      </c>
      <c r="H1140" s="5">
        <v>3</v>
      </c>
      <c r="I1140" s="5">
        <v>66</v>
      </c>
      <c r="J1140" s="5">
        <v>100</v>
      </c>
      <c r="K1140" s="5">
        <v>0.81200000000000006</v>
      </c>
      <c r="L1140" s="5">
        <v>100</v>
      </c>
      <c r="M1140" s="5"/>
      <c r="N1140" s="5"/>
      <c r="O1140" s="5"/>
      <c r="P1140" s="5"/>
      <c r="Q1140" s="5">
        <v>80</v>
      </c>
      <c r="R1140" s="5">
        <v>15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15</v>
      </c>
      <c r="Y1140" s="5">
        <v>12</v>
      </c>
      <c r="Z1140" s="5">
        <v>95.833332999999996</v>
      </c>
      <c r="AA1140" s="5">
        <v>0.71899999999999997</v>
      </c>
      <c r="AB1140" s="5">
        <v>100</v>
      </c>
      <c r="AC1140" s="5"/>
      <c r="AD1140" s="5">
        <v>77</v>
      </c>
      <c r="AE1140" s="5">
        <v>14</v>
      </c>
      <c r="AF1140" s="5">
        <v>0</v>
      </c>
      <c r="AG1140" s="5">
        <v>0</v>
      </c>
      <c r="AH1140" s="5">
        <v>0</v>
      </c>
      <c r="AI1140" s="5">
        <v>0</v>
      </c>
      <c r="AJ1140" s="5">
        <v>0</v>
      </c>
      <c r="AK1140" s="5">
        <v>0</v>
      </c>
      <c r="AL1140" s="5">
        <v>60</v>
      </c>
      <c r="AM1140" s="5">
        <v>83.333332999999996</v>
      </c>
      <c r="AN1140" s="5">
        <v>0.64100000000000001</v>
      </c>
      <c r="AO1140" s="5">
        <v>100</v>
      </c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  <c r="AZ1140" s="5"/>
    </row>
    <row r="1141" spans="1:52" x14ac:dyDescent="0.25">
      <c r="A1141" s="5">
        <v>106</v>
      </c>
      <c r="B1141" s="5">
        <v>16</v>
      </c>
      <c r="C1141" s="5">
        <v>0</v>
      </c>
      <c r="D1141" s="5">
        <v>0</v>
      </c>
      <c r="E1141" s="5">
        <v>0</v>
      </c>
      <c r="F1141" s="5">
        <v>0</v>
      </c>
      <c r="G1141" s="5">
        <v>0</v>
      </c>
      <c r="H1141" s="5">
        <v>0</v>
      </c>
      <c r="I1141" s="5">
        <v>54</v>
      </c>
      <c r="J1141" s="5">
        <v>75</v>
      </c>
      <c r="K1141" s="5">
        <v>0.75</v>
      </c>
      <c r="L1141" s="5">
        <v>100</v>
      </c>
      <c r="M1141" s="5"/>
      <c r="N1141" s="5"/>
      <c r="O1141" s="5"/>
      <c r="P1141" s="5"/>
      <c r="Q1141" s="5">
        <v>81</v>
      </c>
      <c r="R1141" s="5">
        <v>13</v>
      </c>
      <c r="S1141" s="5">
        <v>0</v>
      </c>
      <c r="T1141" s="5">
        <v>0</v>
      </c>
      <c r="U1141" s="5">
        <v>0</v>
      </c>
      <c r="V1141" s="5">
        <v>1</v>
      </c>
      <c r="W1141" s="5">
        <v>0</v>
      </c>
      <c r="X1141" s="5">
        <v>0</v>
      </c>
      <c r="Y1141" s="5">
        <v>21</v>
      </c>
      <c r="Z1141" s="5">
        <v>52.777777999999998</v>
      </c>
      <c r="AA1141" s="5">
        <v>0.68799999999999994</v>
      </c>
      <c r="AB1141" s="5">
        <v>100</v>
      </c>
      <c r="AC1141" s="5"/>
      <c r="AD1141" s="5">
        <v>78</v>
      </c>
      <c r="AE1141" s="5">
        <v>13</v>
      </c>
      <c r="AF1141" s="5">
        <v>0</v>
      </c>
      <c r="AG1141" s="5">
        <v>0</v>
      </c>
      <c r="AH1141" s="5">
        <v>0</v>
      </c>
      <c r="AI1141" s="5">
        <v>0</v>
      </c>
      <c r="AJ1141" s="5">
        <v>0</v>
      </c>
      <c r="AK1141" s="5">
        <v>40</v>
      </c>
      <c r="AL1141" s="5">
        <v>0</v>
      </c>
      <c r="AM1141" s="5">
        <v>25</v>
      </c>
      <c r="AN1141" s="5">
        <v>0.56299999999999994</v>
      </c>
      <c r="AO1141" s="5">
        <v>100</v>
      </c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  <c r="AZ1141" s="5"/>
    </row>
    <row r="1142" spans="1:52" x14ac:dyDescent="0.25">
      <c r="A1142" s="5">
        <v>107</v>
      </c>
      <c r="B1142" s="5">
        <v>14</v>
      </c>
      <c r="C1142" s="5">
        <v>0</v>
      </c>
      <c r="D1142" s="5">
        <v>0</v>
      </c>
      <c r="E1142" s="5">
        <v>0</v>
      </c>
      <c r="F1142" s="5">
        <v>0</v>
      </c>
      <c r="G1142" s="5">
        <v>0</v>
      </c>
      <c r="H1142" s="5">
        <v>37</v>
      </c>
      <c r="I1142" s="5">
        <v>0</v>
      </c>
      <c r="J1142" s="5">
        <v>86.111110999999994</v>
      </c>
      <c r="K1142" s="5">
        <v>0.71899999999999997</v>
      </c>
      <c r="L1142" s="5">
        <v>100</v>
      </c>
      <c r="M1142" s="5"/>
      <c r="N1142" s="5"/>
      <c r="O1142" s="5"/>
      <c r="P1142" s="5"/>
      <c r="Q1142" s="5">
        <v>82</v>
      </c>
      <c r="R1142" s="5">
        <v>10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v>10</v>
      </c>
      <c r="Y1142" s="5">
        <v>8</v>
      </c>
      <c r="Z1142" s="5">
        <v>25</v>
      </c>
      <c r="AA1142" s="5">
        <v>0.54600000000000004</v>
      </c>
      <c r="AB1142" s="5">
        <v>100</v>
      </c>
      <c r="AC1142" s="5"/>
      <c r="AD1142" s="5">
        <v>79</v>
      </c>
      <c r="AE1142" s="5">
        <v>14</v>
      </c>
      <c r="AF1142" s="5">
        <v>0</v>
      </c>
      <c r="AG1142" s="5">
        <v>0</v>
      </c>
      <c r="AH1142" s="5">
        <v>0</v>
      </c>
      <c r="AI1142" s="5">
        <v>0</v>
      </c>
      <c r="AJ1142" s="5">
        <v>0</v>
      </c>
      <c r="AK1142" s="5">
        <v>26</v>
      </c>
      <c r="AL1142" s="5">
        <v>40</v>
      </c>
      <c r="AM1142" s="5">
        <v>72.222222000000002</v>
      </c>
      <c r="AN1142" s="5">
        <v>0.56200000000000006</v>
      </c>
      <c r="AO1142" s="5">
        <v>100</v>
      </c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  <c r="AZ1142" s="5"/>
    </row>
    <row r="1143" spans="1:52" x14ac:dyDescent="0.25">
      <c r="A1143" s="5">
        <v>108</v>
      </c>
      <c r="B1143" s="5">
        <v>15</v>
      </c>
      <c r="C1143" s="5">
        <v>0</v>
      </c>
      <c r="D1143" s="5">
        <v>0</v>
      </c>
      <c r="E1143" s="5">
        <v>0</v>
      </c>
      <c r="F1143" s="5">
        <v>15</v>
      </c>
      <c r="G1143" s="5">
        <v>0</v>
      </c>
      <c r="H1143" s="5">
        <v>3</v>
      </c>
      <c r="I1143" s="5">
        <v>42</v>
      </c>
      <c r="J1143" s="5">
        <v>100</v>
      </c>
      <c r="K1143" s="5">
        <v>0.81299999999999994</v>
      </c>
      <c r="L1143" s="5">
        <v>100</v>
      </c>
      <c r="M1143" s="5"/>
      <c r="N1143" s="5"/>
      <c r="O1143" s="5"/>
      <c r="P1143" s="5"/>
      <c r="Q1143" s="5">
        <v>83</v>
      </c>
      <c r="R1143" s="5">
        <v>10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20</v>
      </c>
      <c r="Y1143" s="5">
        <v>24</v>
      </c>
      <c r="Z1143" s="5">
        <v>86.111110999999994</v>
      </c>
      <c r="AA1143" s="5">
        <v>0.5</v>
      </c>
      <c r="AB1143" s="5">
        <v>100</v>
      </c>
      <c r="AC1143" s="5"/>
      <c r="AD1143" s="5">
        <v>80</v>
      </c>
      <c r="AE1143" s="5">
        <v>13</v>
      </c>
      <c r="AF1143" s="5">
        <v>0</v>
      </c>
      <c r="AG1143" s="5">
        <v>0</v>
      </c>
      <c r="AH1143" s="5">
        <v>0</v>
      </c>
      <c r="AI1143" s="5">
        <v>3</v>
      </c>
      <c r="AJ1143" s="5">
        <v>0</v>
      </c>
      <c r="AK1143" s="5">
        <v>10</v>
      </c>
      <c r="AL1143" s="5">
        <v>64</v>
      </c>
      <c r="AM1143" s="5">
        <v>100</v>
      </c>
      <c r="AN1143" s="5">
        <v>0.56299999999999994</v>
      </c>
      <c r="AO1143" s="5">
        <v>100</v>
      </c>
      <c r="AP1143" s="5"/>
      <c r="AQ1143" s="5"/>
      <c r="AR1143" s="5"/>
      <c r="AS1143" s="5"/>
      <c r="AT1143" s="5"/>
      <c r="AU1143" s="5"/>
      <c r="AV1143" s="5"/>
      <c r="AW1143" s="5"/>
      <c r="AX1143" s="5"/>
      <c r="AY1143" s="5"/>
      <c r="AZ1143" s="5"/>
    </row>
    <row r="1144" spans="1:52" x14ac:dyDescent="0.25">
      <c r="A1144" s="5">
        <v>109</v>
      </c>
      <c r="B1144" s="5">
        <v>13</v>
      </c>
      <c r="C1144" s="5">
        <v>0</v>
      </c>
      <c r="D1144" s="5">
        <v>0</v>
      </c>
      <c r="E1144" s="5">
        <v>0</v>
      </c>
      <c r="F1144" s="5">
        <v>6</v>
      </c>
      <c r="G1144" s="5">
        <v>0</v>
      </c>
      <c r="H1144" s="5">
        <v>0</v>
      </c>
      <c r="I1144" s="5">
        <v>60</v>
      </c>
      <c r="J1144" s="5">
        <v>100</v>
      </c>
      <c r="K1144" s="5">
        <v>0.71799999999999997</v>
      </c>
      <c r="L1144" s="5">
        <v>100</v>
      </c>
      <c r="M1144" s="5"/>
      <c r="N1144" s="5"/>
      <c r="O1144" s="5"/>
      <c r="P1144" s="5"/>
      <c r="Q1144" s="5">
        <v>84</v>
      </c>
      <c r="R1144" s="5">
        <v>13</v>
      </c>
      <c r="S1144" s="5">
        <v>0</v>
      </c>
      <c r="T1144" s="5">
        <v>0</v>
      </c>
      <c r="U1144" s="5">
        <v>0</v>
      </c>
      <c r="V1144" s="5">
        <v>12</v>
      </c>
      <c r="W1144" s="5">
        <v>0</v>
      </c>
      <c r="X1144" s="5">
        <v>0</v>
      </c>
      <c r="Y1144" s="5">
        <v>52</v>
      </c>
      <c r="Z1144" s="5">
        <v>100</v>
      </c>
      <c r="AA1144" s="5">
        <v>0.61</v>
      </c>
      <c r="AB1144" s="5">
        <v>100</v>
      </c>
      <c r="AC1144" s="5"/>
      <c r="AD1144" s="5">
        <v>81</v>
      </c>
      <c r="AE1144" s="5">
        <v>12</v>
      </c>
      <c r="AF1144" s="5">
        <v>0</v>
      </c>
      <c r="AG1144" s="5">
        <v>0</v>
      </c>
      <c r="AH1144" s="5">
        <v>0</v>
      </c>
      <c r="AI1144" s="5">
        <v>0</v>
      </c>
      <c r="AJ1144" s="5">
        <v>0</v>
      </c>
      <c r="AK1144" s="5">
        <v>25</v>
      </c>
      <c r="AL1144" s="5">
        <v>63</v>
      </c>
      <c r="AM1144" s="5">
        <v>88.888889000000006</v>
      </c>
      <c r="AN1144" s="5">
        <v>0.51500000000000001</v>
      </c>
      <c r="AO1144" s="5">
        <v>100</v>
      </c>
      <c r="AP1144" s="5"/>
      <c r="AQ1144" s="5"/>
      <c r="AR1144" s="5"/>
      <c r="AS1144" s="5"/>
      <c r="AT1144" s="5"/>
      <c r="AU1144" s="5"/>
      <c r="AV1144" s="5"/>
      <c r="AW1144" s="5"/>
      <c r="AX1144" s="5"/>
      <c r="AY1144" s="5"/>
      <c r="AZ1144" s="5"/>
    </row>
    <row r="1145" spans="1:52" x14ac:dyDescent="0.25">
      <c r="A1145" s="5">
        <v>110</v>
      </c>
      <c r="B1145" s="5">
        <v>12</v>
      </c>
      <c r="C1145" s="5">
        <v>0</v>
      </c>
      <c r="D1145" s="5">
        <v>0</v>
      </c>
      <c r="E1145" s="5">
        <v>0</v>
      </c>
      <c r="F1145" s="5">
        <v>0</v>
      </c>
      <c r="G1145" s="5">
        <v>0</v>
      </c>
      <c r="H1145" s="5">
        <v>0</v>
      </c>
      <c r="I1145" s="5">
        <v>39</v>
      </c>
      <c r="J1145" s="5">
        <v>54.166666999999997</v>
      </c>
      <c r="K1145" s="5">
        <v>0.64100000000000001</v>
      </c>
      <c r="L1145" s="5">
        <v>100</v>
      </c>
      <c r="M1145" s="5"/>
      <c r="N1145" s="5"/>
      <c r="O1145" s="5"/>
      <c r="P1145" s="5"/>
      <c r="Q1145" s="5">
        <v>85</v>
      </c>
      <c r="R1145" s="5">
        <v>15</v>
      </c>
      <c r="S1145" s="5">
        <v>0</v>
      </c>
      <c r="T1145" s="5">
        <v>0</v>
      </c>
      <c r="U1145" s="5">
        <v>0</v>
      </c>
      <c r="V1145" s="5">
        <v>29</v>
      </c>
      <c r="W1145" s="5">
        <v>0</v>
      </c>
      <c r="X1145" s="5">
        <v>8</v>
      </c>
      <c r="Y1145" s="5">
        <v>6</v>
      </c>
      <c r="Z1145" s="5">
        <v>97.222222000000002</v>
      </c>
      <c r="AA1145" s="5">
        <v>0.67200000000000004</v>
      </c>
      <c r="AB1145" s="5">
        <v>100</v>
      </c>
      <c r="AC1145" s="5"/>
      <c r="AD1145" s="5">
        <v>82</v>
      </c>
      <c r="AE1145" s="5">
        <v>9</v>
      </c>
      <c r="AF1145" s="5">
        <v>0</v>
      </c>
      <c r="AG1145" s="5">
        <v>0</v>
      </c>
      <c r="AH1145" s="5">
        <v>0</v>
      </c>
      <c r="AI1145" s="5">
        <v>0</v>
      </c>
      <c r="AJ1145" s="5">
        <v>0</v>
      </c>
      <c r="AK1145" s="5">
        <v>0</v>
      </c>
      <c r="AL1145" s="5">
        <v>24</v>
      </c>
      <c r="AM1145" s="5">
        <v>33.333333000000003</v>
      </c>
      <c r="AN1145" s="5">
        <v>0.48499999999999999</v>
      </c>
      <c r="AO1145" s="5">
        <v>100</v>
      </c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  <c r="AZ1145" s="5"/>
    </row>
    <row r="1146" spans="1:52" x14ac:dyDescent="0.25">
      <c r="A1146" s="5">
        <v>111</v>
      </c>
      <c r="B1146" s="5">
        <v>10</v>
      </c>
      <c r="C1146" s="5">
        <v>0</v>
      </c>
      <c r="D1146" s="5">
        <v>0</v>
      </c>
      <c r="E1146" s="5">
        <v>0</v>
      </c>
      <c r="F1146" s="5">
        <v>0</v>
      </c>
      <c r="G1146" s="5">
        <v>0</v>
      </c>
      <c r="H1146" s="5">
        <v>0</v>
      </c>
      <c r="I1146" s="5">
        <v>0</v>
      </c>
      <c r="J1146" s="5">
        <v>58.333333000000003</v>
      </c>
      <c r="K1146" s="5">
        <v>0.53100000000000003</v>
      </c>
      <c r="L1146" s="5">
        <v>100</v>
      </c>
      <c r="M1146" s="5"/>
      <c r="N1146" s="5"/>
      <c r="O1146" s="5"/>
      <c r="P1146" s="5"/>
      <c r="Q1146" s="5">
        <v>86</v>
      </c>
      <c r="R1146" s="5">
        <v>12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20</v>
      </c>
      <c r="Y1146" s="5">
        <v>5</v>
      </c>
      <c r="Z1146" s="5">
        <v>34.722222000000002</v>
      </c>
      <c r="AA1146" s="5">
        <v>0.54700000000000004</v>
      </c>
      <c r="AB1146" s="5">
        <v>100</v>
      </c>
      <c r="AC1146" s="5"/>
      <c r="AD1146" s="5">
        <v>83</v>
      </c>
      <c r="AE1146" s="5">
        <v>9</v>
      </c>
      <c r="AF1146" s="5">
        <v>0</v>
      </c>
      <c r="AG1146" s="5">
        <v>0</v>
      </c>
      <c r="AH1146" s="5">
        <v>0</v>
      </c>
      <c r="AI1146" s="5">
        <v>0</v>
      </c>
      <c r="AJ1146" s="5">
        <v>0</v>
      </c>
      <c r="AK1146" s="5">
        <v>46</v>
      </c>
      <c r="AL1146" s="5">
        <v>0</v>
      </c>
      <c r="AM1146" s="5">
        <v>94.444444000000004</v>
      </c>
      <c r="AN1146" s="5">
        <v>0.42099999999999999</v>
      </c>
      <c r="AO1146" s="5">
        <v>100</v>
      </c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  <c r="AZ1146" s="5"/>
    </row>
    <row r="1147" spans="1:52" x14ac:dyDescent="0.25">
      <c r="A1147" s="5">
        <v>112</v>
      </c>
      <c r="B1147" s="5">
        <v>13</v>
      </c>
      <c r="C1147" s="5">
        <v>0</v>
      </c>
      <c r="D1147" s="5">
        <v>0</v>
      </c>
      <c r="E1147" s="5">
        <v>0</v>
      </c>
      <c r="F1147" s="5">
        <v>39</v>
      </c>
      <c r="G1147" s="5">
        <v>0</v>
      </c>
      <c r="H1147" s="5">
        <v>0</v>
      </c>
      <c r="I1147" s="5">
        <v>50</v>
      </c>
      <c r="J1147" s="5">
        <v>94.444444000000004</v>
      </c>
      <c r="K1147" s="5">
        <v>0.67200000000000004</v>
      </c>
      <c r="L1147" s="5">
        <v>100</v>
      </c>
      <c r="M1147" s="5"/>
      <c r="N1147" s="5"/>
      <c r="O1147" s="5"/>
      <c r="P1147" s="5"/>
      <c r="Q1147" s="5">
        <v>87</v>
      </c>
      <c r="R1147" s="5">
        <v>12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32</v>
      </c>
      <c r="Z1147" s="5">
        <v>44.444443999999997</v>
      </c>
      <c r="AA1147" s="5">
        <v>0.48399999999999999</v>
      </c>
      <c r="AB1147" s="5">
        <v>100</v>
      </c>
      <c r="AC1147" s="5"/>
      <c r="AD1147" s="5">
        <v>84</v>
      </c>
      <c r="AE1147" s="5">
        <v>10</v>
      </c>
      <c r="AF1147" s="5">
        <v>0</v>
      </c>
      <c r="AG1147" s="5">
        <v>0</v>
      </c>
      <c r="AH1147" s="5">
        <v>0</v>
      </c>
      <c r="AI1147" s="5">
        <v>0</v>
      </c>
      <c r="AJ1147" s="5">
        <v>0</v>
      </c>
      <c r="AK1147" s="5">
        <v>35</v>
      </c>
      <c r="AL1147" s="5">
        <v>4</v>
      </c>
      <c r="AM1147" s="5">
        <v>75</v>
      </c>
      <c r="AN1147" s="5">
        <v>0.42199999999999999</v>
      </c>
      <c r="AO1147" s="5">
        <v>100</v>
      </c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  <c r="AZ1147" s="5"/>
    </row>
    <row r="1148" spans="1:52" x14ac:dyDescent="0.25">
      <c r="A1148" s="5">
        <v>113</v>
      </c>
      <c r="B1148" s="5">
        <v>13</v>
      </c>
      <c r="C1148" s="5">
        <v>0</v>
      </c>
      <c r="D1148" s="5">
        <v>0</v>
      </c>
      <c r="E1148" s="5">
        <v>0</v>
      </c>
      <c r="F1148" s="5">
        <v>6</v>
      </c>
      <c r="G1148" s="5">
        <v>0</v>
      </c>
      <c r="H1148" s="5">
        <v>0</v>
      </c>
      <c r="I1148" s="5">
        <v>64</v>
      </c>
      <c r="J1148" s="5">
        <v>100</v>
      </c>
      <c r="K1148" s="5">
        <v>0.59399999999999997</v>
      </c>
      <c r="L1148" s="5">
        <v>100</v>
      </c>
      <c r="M1148" s="5"/>
      <c r="N1148" s="5"/>
      <c r="O1148" s="5"/>
      <c r="P1148" s="5"/>
      <c r="Q1148" s="5">
        <v>88</v>
      </c>
      <c r="R1148" s="5">
        <v>11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20</v>
      </c>
      <c r="Y1148" s="5">
        <v>0</v>
      </c>
      <c r="Z1148" s="5">
        <v>11.111110999999999</v>
      </c>
      <c r="AA1148" s="5">
        <v>0.48399999999999999</v>
      </c>
      <c r="AB1148" s="5">
        <v>100</v>
      </c>
      <c r="AC1148" s="5"/>
      <c r="AD1148" s="5">
        <v>85</v>
      </c>
      <c r="AE1148" s="5">
        <v>12</v>
      </c>
      <c r="AF1148" s="5">
        <v>0</v>
      </c>
      <c r="AG1148" s="5">
        <v>0</v>
      </c>
      <c r="AH1148" s="5">
        <v>0</v>
      </c>
      <c r="AI1148" s="5">
        <v>0</v>
      </c>
      <c r="AJ1148" s="5">
        <v>0</v>
      </c>
      <c r="AK1148" s="5">
        <v>0</v>
      </c>
      <c r="AL1148" s="5">
        <v>30</v>
      </c>
      <c r="AM1148" s="5">
        <v>41.666666999999997</v>
      </c>
      <c r="AN1148" s="5">
        <v>0.5</v>
      </c>
      <c r="AO1148" s="5">
        <v>100</v>
      </c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  <c r="AZ1148" s="5"/>
    </row>
    <row r="1149" spans="1:52" x14ac:dyDescent="0.25">
      <c r="A1149" s="5">
        <v>114</v>
      </c>
      <c r="B1149" s="5">
        <v>13</v>
      </c>
      <c r="C1149" s="5">
        <v>0</v>
      </c>
      <c r="D1149" s="5">
        <v>0</v>
      </c>
      <c r="E1149" s="5">
        <v>0</v>
      </c>
      <c r="F1149" s="5">
        <v>0</v>
      </c>
      <c r="G1149" s="5">
        <v>0</v>
      </c>
      <c r="H1149" s="5">
        <v>0</v>
      </c>
      <c r="I1149" s="5">
        <v>36</v>
      </c>
      <c r="J1149" s="5">
        <v>54.166666999999997</v>
      </c>
      <c r="K1149" s="5">
        <v>0.64100000000000001</v>
      </c>
      <c r="L1149" s="5">
        <v>100</v>
      </c>
      <c r="M1149" s="5"/>
      <c r="N1149" s="5"/>
      <c r="O1149" s="5"/>
      <c r="P1149" s="5"/>
      <c r="Q1149" s="5">
        <v>89</v>
      </c>
      <c r="R1149" s="5">
        <v>13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20</v>
      </c>
      <c r="Y1149" s="5">
        <v>18</v>
      </c>
      <c r="Z1149" s="5">
        <v>37.5</v>
      </c>
      <c r="AA1149" s="5">
        <v>0.54700000000000004</v>
      </c>
      <c r="AB1149" s="5">
        <v>100</v>
      </c>
      <c r="AC1149" s="5"/>
      <c r="AD1149" s="5">
        <v>86</v>
      </c>
      <c r="AE1149" s="5">
        <v>10</v>
      </c>
      <c r="AF1149" s="5">
        <v>0</v>
      </c>
      <c r="AG1149" s="5">
        <v>0</v>
      </c>
      <c r="AH1149" s="5">
        <v>0</v>
      </c>
      <c r="AI1149" s="5">
        <v>0</v>
      </c>
      <c r="AJ1149" s="5">
        <v>0</v>
      </c>
      <c r="AK1149" s="5">
        <v>40</v>
      </c>
      <c r="AL1149" s="5">
        <v>0</v>
      </c>
      <c r="AM1149" s="5">
        <v>55.555556000000003</v>
      </c>
      <c r="AN1149" s="5">
        <v>0.42199999999999999</v>
      </c>
      <c r="AO1149" s="5">
        <v>100</v>
      </c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  <c r="AZ1149" s="5"/>
    </row>
    <row r="1150" spans="1:52" x14ac:dyDescent="0.25">
      <c r="A1150" s="5">
        <v>115</v>
      </c>
      <c r="B1150" s="5">
        <v>12</v>
      </c>
      <c r="C1150" s="5">
        <v>0</v>
      </c>
      <c r="D1150" s="5">
        <v>0</v>
      </c>
      <c r="E1150" s="5">
        <v>0</v>
      </c>
      <c r="F1150" s="5">
        <v>0</v>
      </c>
      <c r="G1150" s="5">
        <v>0</v>
      </c>
      <c r="H1150" s="5">
        <v>3</v>
      </c>
      <c r="I1150" s="5">
        <v>23</v>
      </c>
      <c r="J1150" s="5">
        <v>63.888888999999999</v>
      </c>
      <c r="K1150" s="5">
        <v>0.56200000000000006</v>
      </c>
      <c r="L1150" s="5">
        <v>100</v>
      </c>
      <c r="M1150" s="5"/>
      <c r="N1150" s="5"/>
      <c r="O1150" s="5"/>
      <c r="P1150" s="5"/>
      <c r="Q1150" s="5">
        <v>90</v>
      </c>
      <c r="R1150" s="5">
        <v>13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10</v>
      </c>
      <c r="Y1150" s="5">
        <v>48</v>
      </c>
      <c r="Z1150" s="5">
        <v>95.833332999999996</v>
      </c>
      <c r="AA1150" s="5">
        <v>0.71899999999999997</v>
      </c>
      <c r="AB1150" s="5">
        <v>100</v>
      </c>
      <c r="AC1150" s="5"/>
      <c r="AD1150" s="5">
        <v>87</v>
      </c>
      <c r="AE1150" s="5">
        <v>12</v>
      </c>
      <c r="AF1150" s="5">
        <v>0</v>
      </c>
      <c r="AG1150" s="5">
        <v>0</v>
      </c>
      <c r="AH1150" s="5">
        <v>0</v>
      </c>
      <c r="AI1150" s="5">
        <v>0</v>
      </c>
      <c r="AJ1150" s="5">
        <v>0</v>
      </c>
      <c r="AK1150" s="5">
        <v>0</v>
      </c>
      <c r="AL1150" s="5">
        <v>12</v>
      </c>
      <c r="AM1150" s="5">
        <v>16.666667</v>
      </c>
      <c r="AN1150" s="5">
        <v>0.48499999999999999</v>
      </c>
      <c r="AO1150" s="5">
        <v>100</v>
      </c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  <c r="AZ1150" s="5"/>
    </row>
    <row r="1151" spans="1:52" x14ac:dyDescent="0.25">
      <c r="A1151" s="5">
        <v>116</v>
      </c>
      <c r="B1151" s="5">
        <v>13</v>
      </c>
      <c r="C1151" s="5">
        <v>0</v>
      </c>
      <c r="D1151" s="5">
        <v>0</v>
      </c>
      <c r="E1151" s="5">
        <v>0</v>
      </c>
      <c r="F1151" s="5">
        <v>0</v>
      </c>
      <c r="G1151" s="5">
        <v>0</v>
      </c>
      <c r="H1151" s="5">
        <v>30</v>
      </c>
      <c r="I1151" s="5">
        <v>0</v>
      </c>
      <c r="J1151" s="5">
        <v>43.055556000000003</v>
      </c>
      <c r="K1151" s="5">
        <v>1.1879999999999999</v>
      </c>
      <c r="L1151" s="5">
        <v>100</v>
      </c>
      <c r="M1151" s="5"/>
      <c r="N1151" s="5"/>
      <c r="O1151" s="5"/>
      <c r="P1151" s="5"/>
      <c r="Q1151" s="5">
        <v>91</v>
      </c>
      <c r="R1151" s="5">
        <v>13</v>
      </c>
      <c r="S1151" s="5">
        <v>0</v>
      </c>
      <c r="T1151" s="5">
        <v>0</v>
      </c>
      <c r="U1151" s="5">
        <v>0</v>
      </c>
      <c r="V1151" s="5">
        <v>2</v>
      </c>
      <c r="W1151" s="5">
        <v>0</v>
      </c>
      <c r="X1151" s="5">
        <v>20</v>
      </c>
      <c r="Y1151" s="5">
        <v>18</v>
      </c>
      <c r="Z1151" s="5">
        <v>88.888889000000006</v>
      </c>
      <c r="AA1151" s="5">
        <v>0.65600000000000003</v>
      </c>
      <c r="AB1151" s="5">
        <v>100</v>
      </c>
      <c r="AC1151" s="5"/>
      <c r="AD1151" s="5">
        <v>88</v>
      </c>
      <c r="AE1151" s="5">
        <v>11</v>
      </c>
      <c r="AF1151" s="5">
        <v>0</v>
      </c>
      <c r="AG1151" s="5">
        <v>0</v>
      </c>
      <c r="AH1151" s="5">
        <v>0</v>
      </c>
      <c r="AI1151" s="5">
        <v>0</v>
      </c>
      <c r="AJ1151" s="5">
        <v>0</v>
      </c>
      <c r="AK1151" s="5">
        <v>60</v>
      </c>
      <c r="AL1151" s="5">
        <v>0</v>
      </c>
      <c r="AM1151" s="5">
        <v>27.777778000000001</v>
      </c>
      <c r="AN1151" s="5">
        <v>0.48399999999999999</v>
      </c>
      <c r="AO1151" s="5">
        <v>100</v>
      </c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  <c r="AZ1151" s="5"/>
    </row>
    <row r="1152" spans="1:52" x14ac:dyDescent="0.25">
      <c r="A1152" s="5">
        <v>117</v>
      </c>
      <c r="B1152" s="5">
        <v>14</v>
      </c>
      <c r="C1152" s="5">
        <v>0</v>
      </c>
      <c r="D1152" s="5">
        <v>0</v>
      </c>
      <c r="E1152" s="5">
        <v>0</v>
      </c>
      <c r="F1152" s="5">
        <v>8</v>
      </c>
      <c r="G1152" s="5">
        <v>0</v>
      </c>
      <c r="H1152" s="5">
        <v>0</v>
      </c>
      <c r="I1152" s="5">
        <v>69</v>
      </c>
      <c r="J1152" s="5">
        <v>100</v>
      </c>
      <c r="K1152" s="5">
        <v>0.78100000000000003</v>
      </c>
      <c r="L1152" s="5">
        <v>100</v>
      </c>
      <c r="M1152" s="5"/>
      <c r="N1152" s="5"/>
      <c r="O1152" s="5"/>
      <c r="P1152" s="5"/>
      <c r="Q1152" s="5">
        <v>92</v>
      </c>
      <c r="R1152" s="5">
        <v>10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18</v>
      </c>
      <c r="Y1152" s="5">
        <v>33</v>
      </c>
      <c r="Z1152" s="5">
        <v>72.222222000000002</v>
      </c>
      <c r="AA1152" s="5">
        <v>0.51600000000000001</v>
      </c>
      <c r="AB1152" s="5">
        <v>100</v>
      </c>
      <c r="AC1152" s="5"/>
      <c r="AD1152" s="5">
        <v>89</v>
      </c>
      <c r="AE1152" s="5">
        <v>13</v>
      </c>
      <c r="AF1152" s="5">
        <v>0</v>
      </c>
      <c r="AG1152" s="5">
        <v>0</v>
      </c>
      <c r="AH1152" s="5">
        <v>0</v>
      </c>
      <c r="AI1152" s="5">
        <v>0</v>
      </c>
      <c r="AJ1152" s="5">
        <v>0</v>
      </c>
      <c r="AK1152" s="5">
        <v>0</v>
      </c>
      <c r="AL1152" s="5">
        <v>46</v>
      </c>
      <c r="AM1152" s="5">
        <v>66.666667000000004</v>
      </c>
      <c r="AN1152" s="5">
        <v>0.60899999999999999</v>
      </c>
      <c r="AO1152" s="5">
        <v>100</v>
      </c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  <c r="AZ1152" s="5"/>
    </row>
    <row r="1153" spans="1:52" x14ac:dyDescent="0.25">
      <c r="A1153" s="5">
        <v>118</v>
      </c>
      <c r="B1153" s="5">
        <v>13</v>
      </c>
      <c r="C1153" s="5">
        <v>0</v>
      </c>
      <c r="D1153" s="5">
        <v>0</v>
      </c>
      <c r="E1153" s="5">
        <v>0</v>
      </c>
      <c r="F1153" s="5">
        <v>0</v>
      </c>
      <c r="G1153" s="5">
        <v>0</v>
      </c>
      <c r="H1153" s="5">
        <v>0</v>
      </c>
      <c r="I1153" s="5">
        <v>72</v>
      </c>
      <c r="J1153" s="5">
        <v>100</v>
      </c>
      <c r="K1153" s="5">
        <v>0.71899999999999997</v>
      </c>
      <c r="L1153" s="5">
        <v>100</v>
      </c>
      <c r="M1153" s="5"/>
      <c r="N1153" s="5"/>
      <c r="O1153" s="5"/>
      <c r="P1153" s="5"/>
      <c r="Q1153" s="5">
        <v>93</v>
      </c>
      <c r="R1153" s="5">
        <v>7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9</v>
      </c>
      <c r="Y1153" s="5">
        <v>36</v>
      </c>
      <c r="Z1153" s="5">
        <v>66.666667000000004</v>
      </c>
      <c r="AA1153" s="5">
        <v>0.35899999999999999</v>
      </c>
      <c r="AB1153" s="5">
        <v>100</v>
      </c>
      <c r="AC1153" s="5"/>
      <c r="AD1153" s="5">
        <v>90</v>
      </c>
      <c r="AE1153" s="5">
        <v>14</v>
      </c>
      <c r="AF1153" s="5">
        <v>0</v>
      </c>
      <c r="AG1153" s="5">
        <v>0</v>
      </c>
      <c r="AH1153" s="5">
        <v>0</v>
      </c>
      <c r="AI1153" s="5">
        <v>0</v>
      </c>
      <c r="AJ1153" s="5">
        <v>0</v>
      </c>
      <c r="AK1153" s="5">
        <v>41</v>
      </c>
      <c r="AL1153" s="5">
        <v>4</v>
      </c>
      <c r="AM1153" s="5">
        <v>95.833332999999996</v>
      </c>
      <c r="AN1153" s="5">
        <v>0.65700000000000003</v>
      </c>
      <c r="AO1153" s="5">
        <v>100</v>
      </c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</row>
    <row r="1154" spans="1:52" x14ac:dyDescent="0.25">
      <c r="A1154" s="5">
        <v>119</v>
      </c>
      <c r="B1154" s="5">
        <v>10</v>
      </c>
      <c r="C1154" s="5">
        <v>0</v>
      </c>
      <c r="D1154" s="5">
        <v>0</v>
      </c>
      <c r="E1154" s="5">
        <v>0</v>
      </c>
      <c r="F1154" s="5">
        <v>31</v>
      </c>
      <c r="G1154" s="5">
        <v>0</v>
      </c>
      <c r="H1154" s="5">
        <v>0</v>
      </c>
      <c r="I1154" s="5">
        <v>0</v>
      </c>
      <c r="J1154" s="5">
        <v>100</v>
      </c>
      <c r="K1154" s="5">
        <v>0.56200000000000006</v>
      </c>
      <c r="L1154" s="5">
        <v>100</v>
      </c>
      <c r="M1154" s="5"/>
      <c r="N1154" s="5"/>
      <c r="O1154" s="5"/>
      <c r="P1154" s="5"/>
      <c r="Q1154" s="5">
        <v>94</v>
      </c>
      <c r="R1154" s="5">
        <v>6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2</v>
      </c>
      <c r="Y1154" s="5">
        <v>44</v>
      </c>
      <c r="Z1154" s="5">
        <v>63.888888999999999</v>
      </c>
      <c r="AA1154" s="5">
        <v>0.28100000000000003</v>
      </c>
      <c r="AB1154" s="5">
        <v>100</v>
      </c>
      <c r="AC1154" s="5"/>
      <c r="AD1154" s="5">
        <v>91</v>
      </c>
      <c r="AE1154" s="5">
        <v>12</v>
      </c>
      <c r="AF1154" s="5">
        <v>0</v>
      </c>
      <c r="AG1154" s="5">
        <v>0</v>
      </c>
      <c r="AH1154" s="5">
        <v>0</v>
      </c>
      <c r="AI1154" s="5">
        <v>0</v>
      </c>
      <c r="AJ1154" s="5">
        <v>0</v>
      </c>
      <c r="AK1154" s="5">
        <v>50</v>
      </c>
      <c r="AL1154" s="5">
        <v>15</v>
      </c>
      <c r="AM1154" s="5">
        <v>75</v>
      </c>
      <c r="AN1154" s="5">
        <v>0.56200000000000006</v>
      </c>
      <c r="AO1154" s="5">
        <v>100</v>
      </c>
      <c r="AP1154" s="5"/>
      <c r="AQ1154" s="5"/>
      <c r="AR1154" s="5"/>
      <c r="AS1154" s="5"/>
      <c r="AT1154" s="5"/>
      <c r="AU1154" s="5"/>
      <c r="AV1154" s="5"/>
      <c r="AW1154" s="5"/>
      <c r="AX1154" s="5"/>
      <c r="AY1154" s="5"/>
      <c r="AZ1154" s="5"/>
    </row>
    <row r="1155" spans="1:52" x14ac:dyDescent="0.25">
      <c r="A1155" s="5">
        <v>120</v>
      </c>
      <c r="B1155" s="5">
        <v>9</v>
      </c>
      <c r="C1155" s="5">
        <v>0</v>
      </c>
      <c r="D1155" s="5">
        <v>0</v>
      </c>
      <c r="E1155" s="5">
        <v>0</v>
      </c>
      <c r="F1155" s="5">
        <v>14</v>
      </c>
      <c r="G1155" s="5">
        <v>0</v>
      </c>
      <c r="H1155" s="5">
        <v>0</v>
      </c>
      <c r="I1155" s="5">
        <v>54</v>
      </c>
      <c r="J1155" s="5">
        <v>87.5</v>
      </c>
      <c r="K1155" s="5">
        <v>0.53100000000000003</v>
      </c>
      <c r="L1155" s="5">
        <v>100</v>
      </c>
      <c r="M1155" s="5"/>
      <c r="N1155" s="5"/>
      <c r="O1155" s="5"/>
      <c r="P1155" s="5"/>
      <c r="Q1155" s="5">
        <v>95</v>
      </c>
      <c r="R1155" s="5">
        <v>4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9</v>
      </c>
      <c r="Y1155" s="5">
        <v>19</v>
      </c>
      <c r="Z1155" s="5">
        <v>40.277777999999998</v>
      </c>
      <c r="AA1155" s="5">
        <v>0.26600000000000001</v>
      </c>
      <c r="AB1155" s="5">
        <v>0</v>
      </c>
      <c r="AC1155" s="5"/>
      <c r="AD1155" s="5">
        <v>92</v>
      </c>
      <c r="AE1155" s="5">
        <v>9</v>
      </c>
      <c r="AF1155" s="5">
        <v>0</v>
      </c>
      <c r="AG1155" s="5">
        <v>0</v>
      </c>
      <c r="AH1155" s="5">
        <v>0</v>
      </c>
      <c r="AI1155" s="5">
        <v>0</v>
      </c>
      <c r="AJ1155" s="5">
        <v>0</v>
      </c>
      <c r="AK1155" s="5">
        <v>9</v>
      </c>
      <c r="AL1155" s="5">
        <v>57</v>
      </c>
      <c r="AM1155" s="5">
        <v>86.111110999999994</v>
      </c>
      <c r="AN1155" s="5">
        <v>0.40600000000000003</v>
      </c>
      <c r="AO1155" s="5">
        <v>100</v>
      </c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</row>
    <row r="1156" spans="1:52" x14ac:dyDescent="0.25">
      <c r="A1156" s="5">
        <v>121</v>
      </c>
      <c r="B1156" s="5">
        <v>7</v>
      </c>
      <c r="C1156" s="5">
        <v>0</v>
      </c>
      <c r="D1156" s="5">
        <v>0</v>
      </c>
      <c r="E1156" s="5">
        <v>0</v>
      </c>
      <c r="F1156" s="5">
        <v>0</v>
      </c>
      <c r="G1156" s="5">
        <v>0</v>
      </c>
      <c r="H1156" s="5">
        <v>0</v>
      </c>
      <c r="I1156" s="5">
        <v>47</v>
      </c>
      <c r="J1156" s="5">
        <v>100</v>
      </c>
      <c r="K1156" s="5">
        <v>0.51600000000000001</v>
      </c>
      <c r="L1156" s="5">
        <v>100</v>
      </c>
      <c r="M1156" s="5"/>
      <c r="N1156" s="5"/>
      <c r="O1156" s="5"/>
      <c r="P1156" s="5"/>
      <c r="Q1156" s="5">
        <v>96</v>
      </c>
      <c r="R1156" s="5">
        <v>4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39</v>
      </c>
      <c r="Z1156" s="5">
        <v>54.166666999999997</v>
      </c>
      <c r="AA1156" s="5">
        <v>0.25</v>
      </c>
      <c r="AB1156" s="5">
        <v>100</v>
      </c>
      <c r="AC1156" s="5"/>
      <c r="AD1156" s="5">
        <v>93</v>
      </c>
      <c r="AE1156" s="5">
        <v>6</v>
      </c>
      <c r="AF1156" s="5">
        <v>0</v>
      </c>
      <c r="AG1156" s="5">
        <v>0</v>
      </c>
      <c r="AH1156" s="5">
        <v>0</v>
      </c>
      <c r="AI1156" s="5">
        <v>0</v>
      </c>
      <c r="AJ1156" s="5">
        <v>0</v>
      </c>
      <c r="AK1156" s="5">
        <v>7</v>
      </c>
      <c r="AL1156" s="5">
        <v>19</v>
      </c>
      <c r="AM1156" s="5">
        <v>40.277777999999998</v>
      </c>
      <c r="AN1156" s="5">
        <v>0.438</v>
      </c>
      <c r="AO1156" s="5">
        <v>100</v>
      </c>
      <c r="AP1156" s="5"/>
      <c r="AQ1156" s="5"/>
      <c r="AR1156" s="5"/>
      <c r="AS1156" s="5"/>
      <c r="AT1156" s="5"/>
      <c r="AU1156" s="5"/>
      <c r="AV1156" s="5"/>
      <c r="AW1156" s="5"/>
      <c r="AX1156" s="5"/>
      <c r="AY1156" s="5"/>
      <c r="AZ1156" s="5"/>
    </row>
    <row r="1157" spans="1:52" x14ac:dyDescent="0.25">
      <c r="A1157" s="5">
        <v>122</v>
      </c>
      <c r="B1157" s="5">
        <v>7</v>
      </c>
      <c r="C1157" s="5">
        <v>0</v>
      </c>
      <c r="D1157" s="5">
        <v>0</v>
      </c>
      <c r="E1157" s="5">
        <v>0</v>
      </c>
      <c r="F1157" s="5">
        <v>4</v>
      </c>
      <c r="G1157" s="5">
        <v>0</v>
      </c>
      <c r="H1157" s="5">
        <v>0</v>
      </c>
      <c r="I1157" s="5">
        <v>12</v>
      </c>
      <c r="J1157" s="5">
        <v>48.611111000000001</v>
      </c>
      <c r="K1157" s="5">
        <v>0.40600000000000003</v>
      </c>
      <c r="L1157" s="5">
        <v>100</v>
      </c>
      <c r="M1157" s="5"/>
      <c r="N1157" s="5"/>
      <c r="O1157" s="5"/>
      <c r="P1157" s="5"/>
      <c r="Q1157" s="5">
        <v>100</v>
      </c>
      <c r="R1157" s="5">
        <v>6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10</v>
      </c>
      <c r="Y1157" s="5">
        <v>0</v>
      </c>
      <c r="Z1157" s="5">
        <v>33.333333000000003</v>
      </c>
      <c r="AA1157" s="5">
        <v>0.89100000000000001</v>
      </c>
      <c r="AB1157" s="5">
        <v>100</v>
      </c>
      <c r="AC1157" s="5"/>
      <c r="AD1157" s="5">
        <v>94</v>
      </c>
      <c r="AE1157" s="5">
        <v>6</v>
      </c>
      <c r="AF1157" s="5">
        <v>0</v>
      </c>
      <c r="AG1157" s="5">
        <v>0</v>
      </c>
      <c r="AH1157" s="5">
        <v>0</v>
      </c>
      <c r="AI1157" s="5">
        <v>0</v>
      </c>
      <c r="AJ1157" s="5">
        <v>0</v>
      </c>
      <c r="AK1157" s="5">
        <v>1</v>
      </c>
      <c r="AL1157" s="5">
        <v>46</v>
      </c>
      <c r="AM1157" s="5">
        <v>65.277777999999998</v>
      </c>
      <c r="AN1157" s="5">
        <v>0.42199999999999999</v>
      </c>
      <c r="AO1157" s="5">
        <v>100</v>
      </c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  <c r="AZ1157" s="5"/>
    </row>
    <row r="1158" spans="1:52" x14ac:dyDescent="0.25">
      <c r="A1158" s="5">
        <v>123</v>
      </c>
      <c r="B1158" s="5">
        <v>5</v>
      </c>
      <c r="C1158" s="5">
        <v>0</v>
      </c>
      <c r="D1158" s="5">
        <v>0</v>
      </c>
      <c r="E1158" s="5">
        <v>0</v>
      </c>
      <c r="F1158" s="5">
        <v>0</v>
      </c>
      <c r="G1158" s="5">
        <v>0</v>
      </c>
      <c r="H1158" s="5">
        <v>0</v>
      </c>
      <c r="I1158" s="5">
        <v>47</v>
      </c>
      <c r="J1158" s="5">
        <v>95.833332999999996</v>
      </c>
      <c r="K1158" s="5">
        <v>0.313</v>
      </c>
      <c r="L1158" s="5">
        <v>100</v>
      </c>
      <c r="M1158" s="5"/>
      <c r="N1158" s="5"/>
      <c r="O1158" s="5"/>
      <c r="P1158" s="5"/>
      <c r="Q1158" s="5">
        <v>102</v>
      </c>
      <c r="R1158" s="5">
        <v>8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10</v>
      </c>
      <c r="Y1158" s="5">
        <v>0</v>
      </c>
      <c r="Z1158" s="5">
        <v>15.277778</v>
      </c>
      <c r="AA1158" s="5">
        <v>0.64</v>
      </c>
      <c r="AB1158" s="5">
        <v>100</v>
      </c>
      <c r="AC1158" s="5"/>
      <c r="AD1158" s="5">
        <v>95</v>
      </c>
      <c r="AE1158" s="5">
        <v>4</v>
      </c>
      <c r="AF1158" s="5">
        <v>0</v>
      </c>
      <c r="AG1158" s="5">
        <v>0</v>
      </c>
      <c r="AH1158" s="5">
        <v>0</v>
      </c>
      <c r="AI1158" s="5">
        <v>0</v>
      </c>
      <c r="AJ1158" s="5">
        <v>0</v>
      </c>
      <c r="AK1158" s="5">
        <v>7</v>
      </c>
      <c r="AL1158" s="5">
        <v>20</v>
      </c>
      <c r="AM1158" s="5">
        <v>38.888888999999999</v>
      </c>
      <c r="AN1158" s="5">
        <v>0.25</v>
      </c>
      <c r="AO1158" s="5">
        <v>0</v>
      </c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  <c r="AZ1158" s="5"/>
    </row>
    <row r="1159" spans="1:52" x14ac:dyDescent="0.25">
      <c r="A1159" s="5">
        <v>124</v>
      </c>
      <c r="B1159" s="5">
        <v>6</v>
      </c>
      <c r="C1159" s="5">
        <v>0</v>
      </c>
      <c r="D1159" s="5">
        <v>0</v>
      </c>
      <c r="E1159" s="5">
        <v>0</v>
      </c>
      <c r="F1159" s="5">
        <v>0</v>
      </c>
      <c r="G1159" s="5">
        <v>0</v>
      </c>
      <c r="H1159" s="5">
        <v>0</v>
      </c>
      <c r="I1159" s="5">
        <v>2</v>
      </c>
      <c r="J1159" s="5">
        <v>2.7777780000000001</v>
      </c>
      <c r="K1159" s="5">
        <v>0.29699999999999999</v>
      </c>
      <c r="L1159" s="5">
        <v>100</v>
      </c>
      <c r="M1159" s="5"/>
      <c r="N1159" s="5"/>
      <c r="O1159" s="5"/>
      <c r="P1159" s="5"/>
      <c r="Q1159" s="5">
        <v>103</v>
      </c>
      <c r="R1159" s="5">
        <v>11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20</v>
      </c>
      <c r="Y1159" s="5">
        <v>24</v>
      </c>
      <c r="Z1159" s="5">
        <v>86.111110999999994</v>
      </c>
      <c r="AA1159" s="5">
        <v>0.438</v>
      </c>
      <c r="AB1159" s="5">
        <v>100</v>
      </c>
      <c r="AC1159" s="5"/>
      <c r="AD1159" s="5">
        <v>96</v>
      </c>
      <c r="AE1159" s="5">
        <v>4</v>
      </c>
      <c r="AF1159" s="5">
        <v>0</v>
      </c>
      <c r="AG1159" s="5">
        <v>0</v>
      </c>
      <c r="AH1159" s="5">
        <v>0</v>
      </c>
      <c r="AI1159" s="5">
        <v>0</v>
      </c>
      <c r="AJ1159" s="5">
        <v>0</v>
      </c>
      <c r="AK1159" s="5">
        <v>0</v>
      </c>
      <c r="AL1159" s="5">
        <v>41</v>
      </c>
      <c r="AM1159" s="5">
        <v>56.944443999999997</v>
      </c>
      <c r="AN1159" s="5">
        <v>0.26500000000000001</v>
      </c>
      <c r="AO1159" s="5">
        <v>100</v>
      </c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  <c r="AZ1159" s="5"/>
    </row>
    <row r="1160" spans="1:52" x14ac:dyDescent="0.25">
      <c r="A1160" s="5">
        <v>125</v>
      </c>
      <c r="B1160" s="5">
        <v>6</v>
      </c>
      <c r="C1160" s="5">
        <v>0</v>
      </c>
      <c r="D1160" s="5">
        <v>0</v>
      </c>
      <c r="E1160" s="5">
        <v>0</v>
      </c>
      <c r="F1160" s="5">
        <v>0</v>
      </c>
      <c r="G1160" s="5">
        <v>0</v>
      </c>
      <c r="H1160" s="5">
        <v>0</v>
      </c>
      <c r="I1160" s="5">
        <v>0</v>
      </c>
      <c r="J1160" s="5">
        <v>19.444444000000001</v>
      </c>
      <c r="K1160" s="5">
        <v>0.75</v>
      </c>
      <c r="L1160" s="5">
        <v>100</v>
      </c>
      <c r="M1160" s="5"/>
      <c r="N1160" s="5"/>
      <c r="O1160" s="5"/>
      <c r="P1160" s="5"/>
      <c r="Q1160" s="5">
        <v>104</v>
      </c>
      <c r="R1160" s="5">
        <v>12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21</v>
      </c>
      <c r="Z1160" s="5">
        <v>29.166667</v>
      </c>
      <c r="AA1160" s="5">
        <v>0.56200000000000006</v>
      </c>
      <c r="AB1160" s="5">
        <v>100</v>
      </c>
      <c r="AC1160" s="5"/>
      <c r="AD1160" s="5">
        <v>99</v>
      </c>
      <c r="AE1160" s="5">
        <v>5</v>
      </c>
      <c r="AF1160" s="5">
        <v>0</v>
      </c>
      <c r="AG1160" s="5">
        <v>0</v>
      </c>
      <c r="AH1160" s="5">
        <v>0</v>
      </c>
      <c r="AI1160" s="5">
        <v>0</v>
      </c>
      <c r="AJ1160" s="5">
        <v>0</v>
      </c>
      <c r="AK1160" s="5">
        <v>20</v>
      </c>
      <c r="AL1160" s="5">
        <v>0</v>
      </c>
      <c r="AM1160" s="5">
        <v>13.888889000000001</v>
      </c>
      <c r="AN1160" s="5">
        <v>0.86</v>
      </c>
      <c r="AO1160" s="5">
        <v>100</v>
      </c>
      <c r="AP1160" s="5"/>
      <c r="AQ1160" s="5"/>
      <c r="AR1160" s="5"/>
      <c r="AS1160" s="5"/>
      <c r="AT1160" s="5"/>
      <c r="AU1160" s="5"/>
      <c r="AV1160" s="5"/>
      <c r="AW1160" s="5"/>
      <c r="AX1160" s="5"/>
      <c r="AY1160" s="5"/>
      <c r="AZ1160" s="5"/>
    </row>
    <row r="1161" spans="1:52" x14ac:dyDescent="0.25">
      <c r="A1161" s="5">
        <v>126</v>
      </c>
      <c r="B1161" s="5">
        <v>8</v>
      </c>
      <c r="C1161" s="5">
        <v>0</v>
      </c>
      <c r="D1161" s="5">
        <v>0</v>
      </c>
      <c r="E1161" s="5">
        <v>0</v>
      </c>
      <c r="F1161" s="5">
        <v>0</v>
      </c>
      <c r="G1161" s="5">
        <v>0</v>
      </c>
      <c r="H1161" s="5">
        <v>0</v>
      </c>
      <c r="I1161" s="5">
        <v>10</v>
      </c>
      <c r="J1161" s="5">
        <v>13.888889000000001</v>
      </c>
      <c r="K1161" s="5">
        <v>0.35899999999999999</v>
      </c>
      <c r="L1161" s="5">
        <v>100</v>
      </c>
      <c r="M1161" s="5"/>
      <c r="N1161" s="5"/>
      <c r="O1161" s="5"/>
      <c r="P1161" s="5"/>
      <c r="Q1161" s="5">
        <v>105</v>
      </c>
      <c r="R1161" s="5">
        <v>12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10</v>
      </c>
      <c r="Y1161" s="5">
        <v>0</v>
      </c>
      <c r="Z1161" s="5">
        <v>19.444444000000001</v>
      </c>
      <c r="AA1161" s="5">
        <v>0.5</v>
      </c>
      <c r="AB1161" s="5">
        <v>100</v>
      </c>
      <c r="AC1161" s="5"/>
      <c r="AD1161" s="5">
        <v>100</v>
      </c>
      <c r="AE1161" s="5">
        <v>6</v>
      </c>
      <c r="AF1161" s="5">
        <v>0</v>
      </c>
      <c r="AG1161" s="5">
        <v>0</v>
      </c>
      <c r="AH1161" s="5">
        <v>0</v>
      </c>
      <c r="AI1161" s="5">
        <v>0</v>
      </c>
      <c r="AJ1161" s="5">
        <v>0</v>
      </c>
      <c r="AK1161" s="5">
        <v>0</v>
      </c>
      <c r="AL1161" s="5">
        <v>14</v>
      </c>
      <c r="AM1161" s="5">
        <v>19.444444000000001</v>
      </c>
      <c r="AN1161" s="5">
        <v>0.26500000000000001</v>
      </c>
      <c r="AO1161" s="5">
        <v>100</v>
      </c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</row>
    <row r="1162" spans="1:52" x14ac:dyDescent="0.25">
      <c r="A1162" s="5">
        <v>127</v>
      </c>
      <c r="B1162" s="5">
        <v>8</v>
      </c>
      <c r="C1162" s="5">
        <v>0</v>
      </c>
      <c r="D1162" s="5">
        <v>0</v>
      </c>
      <c r="E1162" s="5">
        <v>0</v>
      </c>
      <c r="F1162" s="5">
        <v>0</v>
      </c>
      <c r="G1162" s="5">
        <v>0</v>
      </c>
      <c r="H1162" s="5">
        <v>0</v>
      </c>
      <c r="I1162" s="5">
        <v>0</v>
      </c>
      <c r="J1162" s="5">
        <v>1.388889</v>
      </c>
      <c r="K1162" s="5">
        <v>0.375</v>
      </c>
      <c r="L1162" s="5">
        <v>100</v>
      </c>
      <c r="M1162" s="5"/>
      <c r="N1162" s="5"/>
      <c r="O1162" s="5"/>
      <c r="P1162" s="5"/>
      <c r="Q1162" s="5">
        <v>106</v>
      </c>
      <c r="R1162" s="5">
        <v>13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28</v>
      </c>
      <c r="Y1162" s="5">
        <v>10</v>
      </c>
      <c r="Z1162" s="5">
        <v>44.444443999999997</v>
      </c>
      <c r="AA1162" s="5">
        <v>0.59399999999999997</v>
      </c>
      <c r="AB1162" s="5">
        <v>100</v>
      </c>
      <c r="AC1162" s="5"/>
      <c r="AD1162" s="5">
        <v>102</v>
      </c>
      <c r="AE1162" s="5">
        <v>8</v>
      </c>
      <c r="AF1162" s="5">
        <v>0</v>
      </c>
      <c r="AG1162" s="5">
        <v>0</v>
      </c>
      <c r="AH1162" s="5">
        <v>0</v>
      </c>
      <c r="AI1162" s="5">
        <v>0</v>
      </c>
      <c r="AJ1162" s="5">
        <v>0</v>
      </c>
      <c r="AK1162" s="5">
        <v>60</v>
      </c>
      <c r="AL1162" s="5">
        <v>0</v>
      </c>
      <c r="AM1162" s="5">
        <v>43.055556000000003</v>
      </c>
      <c r="AN1162" s="5">
        <v>0.65700000000000003</v>
      </c>
      <c r="AO1162" s="5">
        <v>100</v>
      </c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  <c r="AZ1162" s="5"/>
    </row>
    <row r="1163" spans="1:52" x14ac:dyDescent="0.25">
      <c r="A1163" s="5">
        <v>128</v>
      </c>
      <c r="B1163" s="5">
        <v>11</v>
      </c>
      <c r="C1163" s="5">
        <v>0</v>
      </c>
      <c r="D1163" s="5">
        <v>0</v>
      </c>
      <c r="E1163" s="5">
        <v>0</v>
      </c>
      <c r="F1163" s="5">
        <v>0</v>
      </c>
      <c r="G1163" s="5">
        <v>0</v>
      </c>
      <c r="H1163" s="5">
        <v>0</v>
      </c>
      <c r="I1163" s="5">
        <v>21</v>
      </c>
      <c r="J1163" s="5">
        <v>58.333333000000003</v>
      </c>
      <c r="K1163" s="5">
        <v>0.46899999999999997</v>
      </c>
      <c r="L1163" s="5">
        <v>100</v>
      </c>
      <c r="M1163" s="5"/>
      <c r="N1163" s="5"/>
      <c r="O1163" s="5"/>
      <c r="P1163" s="5"/>
      <c r="Q1163" s="5">
        <v>107</v>
      </c>
      <c r="R1163" s="5">
        <v>15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15</v>
      </c>
      <c r="Y1163" s="5">
        <v>63</v>
      </c>
      <c r="Z1163" s="5">
        <v>88.888889000000006</v>
      </c>
      <c r="AA1163" s="5">
        <v>0.64100000000000001</v>
      </c>
      <c r="AB1163" s="5">
        <v>100</v>
      </c>
      <c r="AC1163" s="5"/>
      <c r="AD1163" s="5">
        <v>103</v>
      </c>
      <c r="AE1163" s="5">
        <v>11</v>
      </c>
      <c r="AF1163" s="5">
        <v>0</v>
      </c>
      <c r="AG1163" s="5">
        <v>0</v>
      </c>
      <c r="AH1163" s="5">
        <v>0</v>
      </c>
      <c r="AI1163" s="5">
        <v>0</v>
      </c>
      <c r="AJ1163" s="5">
        <v>0</v>
      </c>
      <c r="AK1163" s="5">
        <v>0</v>
      </c>
      <c r="AL1163" s="5">
        <v>63</v>
      </c>
      <c r="AM1163" s="5">
        <v>87.5</v>
      </c>
      <c r="AN1163" s="5">
        <v>0.48399999999999999</v>
      </c>
      <c r="AO1163" s="5">
        <v>100</v>
      </c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  <c r="AZ1163" s="5"/>
    </row>
    <row r="1164" spans="1:52" x14ac:dyDescent="0.25">
      <c r="A1164" s="5">
        <v>129</v>
      </c>
      <c r="B1164" s="5">
        <v>12</v>
      </c>
      <c r="C1164" s="5">
        <v>0</v>
      </c>
      <c r="D1164" s="5">
        <v>0</v>
      </c>
      <c r="E1164" s="5">
        <v>0</v>
      </c>
      <c r="F1164" s="5">
        <v>0</v>
      </c>
      <c r="G1164" s="5">
        <v>0</v>
      </c>
      <c r="H1164" s="5">
        <v>0</v>
      </c>
      <c r="I1164" s="5">
        <v>51</v>
      </c>
      <c r="J1164" s="5">
        <v>70.833332999999996</v>
      </c>
      <c r="K1164" s="5">
        <v>0.625</v>
      </c>
      <c r="L1164" s="5">
        <v>100</v>
      </c>
      <c r="M1164" s="5"/>
      <c r="N1164" s="5"/>
      <c r="O1164" s="5"/>
      <c r="P1164" s="5"/>
      <c r="Q1164" s="5">
        <v>108</v>
      </c>
      <c r="R1164" s="5">
        <v>12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24</v>
      </c>
      <c r="Z1164" s="5">
        <v>33.333333000000003</v>
      </c>
      <c r="AA1164" s="5">
        <v>0.57799999999999996</v>
      </c>
      <c r="AB1164" s="5">
        <v>100</v>
      </c>
      <c r="AC1164" s="5"/>
      <c r="AD1164" s="5">
        <v>104</v>
      </c>
      <c r="AE1164" s="5">
        <v>9</v>
      </c>
      <c r="AF1164" s="5">
        <v>0</v>
      </c>
      <c r="AG1164" s="5">
        <v>0</v>
      </c>
      <c r="AH1164" s="5">
        <v>0</v>
      </c>
      <c r="AI1164" s="5">
        <v>0</v>
      </c>
      <c r="AJ1164" s="5">
        <v>0</v>
      </c>
      <c r="AK1164" s="5">
        <v>30</v>
      </c>
      <c r="AL1164" s="5">
        <v>0</v>
      </c>
      <c r="AM1164" s="5">
        <v>13.888889000000001</v>
      </c>
      <c r="AN1164" s="5">
        <v>0.40600000000000003</v>
      </c>
      <c r="AO1164" s="5">
        <v>100</v>
      </c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  <c r="AZ1164" s="5"/>
    </row>
    <row r="1165" spans="1:52" x14ac:dyDescent="0.25">
      <c r="A1165" s="5">
        <v>130</v>
      </c>
      <c r="B1165" s="5">
        <v>12</v>
      </c>
      <c r="C1165" s="5">
        <v>0</v>
      </c>
      <c r="D1165" s="5">
        <v>0</v>
      </c>
      <c r="E1165" s="5">
        <v>0</v>
      </c>
      <c r="F1165" s="5">
        <v>0</v>
      </c>
      <c r="G1165" s="5">
        <v>0</v>
      </c>
      <c r="H1165" s="5">
        <v>0</v>
      </c>
      <c r="I1165" s="5">
        <v>0</v>
      </c>
      <c r="J1165" s="5">
        <v>5.5555560000000002</v>
      </c>
      <c r="K1165" s="5">
        <v>0.73399999999999999</v>
      </c>
      <c r="L1165" s="5">
        <v>100</v>
      </c>
      <c r="M1165" s="5"/>
      <c r="N1165" s="5"/>
      <c r="O1165" s="5"/>
      <c r="P1165" s="5"/>
      <c r="Q1165" s="5">
        <v>109</v>
      </c>
      <c r="R1165" s="5">
        <v>15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14</v>
      </c>
      <c r="Y1165" s="5">
        <v>1</v>
      </c>
      <c r="Z1165" s="5">
        <v>100</v>
      </c>
      <c r="AA1165" s="5">
        <v>0.60899999999999999</v>
      </c>
      <c r="AB1165" s="5">
        <v>100</v>
      </c>
      <c r="AC1165" s="5"/>
      <c r="AD1165" s="5">
        <v>105</v>
      </c>
      <c r="AE1165" s="5">
        <v>12</v>
      </c>
      <c r="AF1165" s="5">
        <v>0</v>
      </c>
      <c r="AG1165" s="5">
        <v>0</v>
      </c>
      <c r="AH1165" s="5">
        <v>0</v>
      </c>
      <c r="AI1165" s="5">
        <v>0</v>
      </c>
      <c r="AJ1165" s="5">
        <v>0</v>
      </c>
      <c r="AK1165" s="5">
        <v>25</v>
      </c>
      <c r="AL1165" s="5">
        <v>14</v>
      </c>
      <c r="AM1165" s="5">
        <v>29.166667</v>
      </c>
      <c r="AN1165" s="5">
        <v>0.57799999999999996</v>
      </c>
      <c r="AO1165" s="5">
        <v>100</v>
      </c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  <c r="AZ1165" s="5"/>
    </row>
    <row r="1166" spans="1:52" x14ac:dyDescent="0.25">
      <c r="A1166" s="5">
        <v>131</v>
      </c>
      <c r="B1166" s="5">
        <v>13</v>
      </c>
      <c r="C1166" s="5">
        <v>0</v>
      </c>
      <c r="D1166" s="5">
        <v>0</v>
      </c>
      <c r="E1166" s="5">
        <v>0</v>
      </c>
      <c r="F1166" s="5">
        <v>0</v>
      </c>
      <c r="G1166" s="5">
        <v>0</v>
      </c>
      <c r="H1166" s="5">
        <v>0</v>
      </c>
      <c r="I1166" s="5">
        <v>24</v>
      </c>
      <c r="J1166" s="5">
        <v>41.666666999999997</v>
      </c>
      <c r="K1166" s="5">
        <v>0.79700000000000004</v>
      </c>
      <c r="L1166" s="5">
        <v>100</v>
      </c>
      <c r="M1166" s="5"/>
      <c r="N1166" s="5"/>
      <c r="O1166" s="5"/>
      <c r="P1166" s="5"/>
      <c r="Q1166" s="5">
        <v>110</v>
      </c>
      <c r="R1166" s="5">
        <v>16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3</v>
      </c>
      <c r="Y1166" s="5">
        <v>9</v>
      </c>
      <c r="Z1166" s="5">
        <v>41.666666999999997</v>
      </c>
      <c r="AA1166" s="5">
        <v>0.76600000000000001</v>
      </c>
      <c r="AB1166" s="5">
        <v>100</v>
      </c>
      <c r="AC1166" s="5"/>
      <c r="AD1166" s="5">
        <v>106</v>
      </c>
      <c r="AE1166" s="5">
        <v>12</v>
      </c>
      <c r="AF1166" s="5">
        <v>0</v>
      </c>
      <c r="AG1166" s="5">
        <v>0</v>
      </c>
      <c r="AH1166" s="5">
        <v>0</v>
      </c>
      <c r="AI1166" s="5">
        <v>0</v>
      </c>
      <c r="AJ1166" s="5">
        <v>0</v>
      </c>
      <c r="AK1166" s="5">
        <v>34</v>
      </c>
      <c r="AL1166" s="5">
        <v>13</v>
      </c>
      <c r="AM1166" s="5">
        <v>48.611111000000001</v>
      </c>
      <c r="AN1166" s="5">
        <v>0.5</v>
      </c>
      <c r="AO1166" s="5">
        <v>100</v>
      </c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  <c r="AZ1166" s="5"/>
    </row>
    <row r="1167" spans="1:52" x14ac:dyDescent="0.25">
      <c r="A1167" s="5">
        <v>132</v>
      </c>
      <c r="B1167" s="5">
        <v>16</v>
      </c>
      <c r="C1167" s="5">
        <v>0</v>
      </c>
      <c r="D1167" s="5">
        <v>0</v>
      </c>
      <c r="E1167" s="5">
        <v>0</v>
      </c>
      <c r="F1167" s="5">
        <v>0</v>
      </c>
      <c r="G1167" s="5">
        <v>0</v>
      </c>
      <c r="H1167" s="5">
        <v>5</v>
      </c>
      <c r="I1167" s="5">
        <v>48</v>
      </c>
      <c r="J1167" s="5">
        <v>100</v>
      </c>
      <c r="K1167" s="5">
        <v>0.73399999999999999</v>
      </c>
      <c r="L1167" s="5">
        <v>100</v>
      </c>
      <c r="M1167" s="5"/>
      <c r="N1167" s="5"/>
      <c r="O1167" s="5"/>
      <c r="P1167" s="5"/>
      <c r="Q1167" s="5">
        <v>111</v>
      </c>
      <c r="R1167" s="5">
        <v>14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21</v>
      </c>
      <c r="Y1167" s="5">
        <v>4</v>
      </c>
      <c r="Z1167" s="5">
        <v>80.555555999999996</v>
      </c>
      <c r="AA1167" s="5">
        <v>0.68700000000000006</v>
      </c>
      <c r="AB1167" s="5">
        <v>100</v>
      </c>
      <c r="AC1167" s="5"/>
      <c r="AD1167" s="5">
        <v>107</v>
      </c>
      <c r="AE1167" s="5">
        <v>14</v>
      </c>
      <c r="AF1167" s="5">
        <v>0</v>
      </c>
      <c r="AG1167" s="5">
        <v>0</v>
      </c>
      <c r="AH1167" s="5">
        <v>0</v>
      </c>
      <c r="AI1167" s="5">
        <v>0</v>
      </c>
      <c r="AJ1167" s="5">
        <v>0</v>
      </c>
      <c r="AK1167" s="5">
        <v>49</v>
      </c>
      <c r="AL1167" s="5">
        <v>27</v>
      </c>
      <c r="AM1167" s="5">
        <v>52.777777999999998</v>
      </c>
      <c r="AN1167" s="5">
        <v>0.79700000000000004</v>
      </c>
      <c r="AO1167" s="5">
        <v>100</v>
      </c>
      <c r="AP1167" s="5"/>
      <c r="AQ1167" s="5"/>
      <c r="AR1167" s="5"/>
      <c r="AS1167" s="5"/>
      <c r="AT1167" s="5"/>
      <c r="AU1167" s="5"/>
      <c r="AV1167" s="5"/>
      <c r="AW1167" s="5"/>
      <c r="AX1167" s="5"/>
      <c r="AY1167" s="5"/>
      <c r="AZ1167" s="5"/>
    </row>
    <row r="1168" spans="1:52" x14ac:dyDescent="0.25">
      <c r="A1168" s="5">
        <v>133</v>
      </c>
      <c r="B1168" s="5">
        <v>16</v>
      </c>
      <c r="C1168" s="5">
        <v>0</v>
      </c>
      <c r="D1168" s="5">
        <v>0</v>
      </c>
      <c r="E1168" s="5">
        <v>0</v>
      </c>
      <c r="F1168" s="5">
        <v>18</v>
      </c>
      <c r="G1168" s="5">
        <v>0</v>
      </c>
      <c r="H1168" s="5">
        <v>0</v>
      </c>
      <c r="I1168" s="5">
        <v>3</v>
      </c>
      <c r="J1168" s="5">
        <v>50</v>
      </c>
      <c r="K1168" s="5">
        <v>0.84399999999999997</v>
      </c>
      <c r="L1168" s="5">
        <v>100</v>
      </c>
      <c r="M1168" s="5"/>
      <c r="N1168" s="5"/>
      <c r="O1168" s="5"/>
      <c r="P1168" s="5"/>
      <c r="Q1168" s="5">
        <v>112</v>
      </c>
      <c r="R1168" s="5">
        <v>13</v>
      </c>
      <c r="S1168" s="5">
        <v>0</v>
      </c>
      <c r="T1168" s="5">
        <v>0</v>
      </c>
      <c r="U1168" s="5">
        <v>0</v>
      </c>
      <c r="V1168" s="5">
        <v>3</v>
      </c>
      <c r="W1168" s="5">
        <v>0</v>
      </c>
      <c r="X1168" s="5">
        <v>20</v>
      </c>
      <c r="Y1168" s="5">
        <v>18</v>
      </c>
      <c r="Z1168" s="5">
        <v>66.666667000000004</v>
      </c>
      <c r="AA1168" s="5">
        <v>0.67200000000000004</v>
      </c>
      <c r="AB1168" s="5">
        <v>100</v>
      </c>
      <c r="AC1168" s="5"/>
      <c r="AD1168" s="5">
        <v>108</v>
      </c>
      <c r="AE1168" s="5">
        <v>12</v>
      </c>
      <c r="AF1168" s="5">
        <v>0</v>
      </c>
      <c r="AG1168" s="5">
        <v>0</v>
      </c>
      <c r="AH1168" s="5">
        <v>0</v>
      </c>
      <c r="AI1168" s="5">
        <v>0</v>
      </c>
      <c r="AJ1168" s="5">
        <v>0</v>
      </c>
      <c r="AK1168" s="5">
        <v>20</v>
      </c>
      <c r="AL1168" s="5">
        <v>46</v>
      </c>
      <c r="AM1168" s="5">
        <v>93.055555999999996</v>
      </c>
      <c r="AN1168" s="5">
        <v>0.61</v>
      </c>
      <c r="AO1168" s="5">
        <v>100</v>
      </c>
      <c r="AP1168" s="5"/>
      <c r="AQ1168" s="5"/>
      <c r="AR1168" s="5"/>
      <c r="AS1168" s="5"/>
      <c r="AT1168" s="5"/>
      <c r="AU1168" s="5"/>
      <c r="AV1168" s="5"/>
      <c r="AW1168" s="5"/>
      <c r="AX1168" s="5"/>
      <c r="AY1168" s="5"/>
      <c r="AZ1168" s="5"/>
    </row>
    <row r="1169" spans="1:52" x14ac:dyDescent="0.25">
      <c r="A1169" s="5">
        <v>134</v>
      </c>
      <c r="B1169" s="5">
        <v>17</v>
      </c>
      <c r="C1169" s="5">
        <v>0</v>
      </c>
      <c r="D1169" s="5">
        <v>0</v>
      </c>
      <c r="E1169" s="5">
        <v>0</v>
      </c>
      <c r="F1169" s="5">
        <v>0</v>
      </c>
      <c r="G1169" s="5">
        <v>0</v>
      </c>
      <c r="H1169" s="5">
        <v>0</v>
      </c>
      <c r="I1169" s="5">
        <v>48</v>
      </c>
      <c r="J1169" s="5">
        <v>100</v>
      </c>
      <c r="K1169" s="5">
        <v>0.85899999999999999</v>
      </c>
      <c r="L1169" s="5">
        <v>100</v>
      </c>
      <c r="M1169" s="5"/>
      <c r="N1169" s="5"/>
      <c r="O1169" s="5"/>
      <c r="P1169" s="5"/>
      <c r="Q1169" s="5">
        <v>113</v>
      </c>
      <c r="R1169" s="5">
        <v>12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71</v>
      </c>
      <c r="Z1169" s="5">
        <v>100</v>
      </c>
      <c r="AA1169" s="5">
        <v>0.57799999999999996</v>
      </c>
      <c r="AB1169" s="5">
        <v>100</v>
      </c>
      <c r="AC1169" s="5"/>
      <c r="AD1169" s="5">
        <v>109</v>
      </c>
      <c r="AE1169" s="5">
        <v>16</v>
      </c>
      <c r="AF1169" s="5">
        <v>0</v>
      </c>
      <c r="AG1169" s="5">
        <v>0</v>
      </c>
      <c r="AH1169" s="5">
        <v>0</v>
      </c>
      <c r="AI1169" s="5">
        <v>0</v>
      </c>
      <c r="AJ1169" s="5">
        <v>0</v>
      </c>
      <c r="AK1169" s="5">
        <v>29</v>
      </c>
      <c r="AL1169" s="5">
        <v>12</v>
      </c>
      <c r="AM1169" s="5">
        <v>63.888888999999999</v>
      </c>
      <c r="AN1169" s="5">
        <v>0.84299999999999997</v>
      </c>
      <c r="AO1169" s="5">
        <v>100</v>
      </c>
      <c r="AP1169" s="5"/>
      <c r="AQ1169" s="5"/>
      <c r="AR1169" s="5"/>
      <c r="AS1169" s="5"/>
      <c r="AT1169" s="5"/>
      <c r="AU1169" s="5"/>
      <c r="AV1169" s="5"/>
      <c r="AW1169" s="5"/>
      <c r="AX1169" s="5"/>
      <c r="AY1169" s="5"/>
      <c r="AZ1169" s="5"/>
    </row>
    <row r="1170" spans="1:52" x14ac:dyDescent="0.25">
      <c r="A1170" s="5">
        <v>135</v>
      </c>
      <c r="B1170" s="5">
        <v>18</v>
      </c>
      <c r="C1170" s="5">
        <v>0</v>
      </c>
      <c r="D1170" s="5">
        <v>0</v>
      </c>
      <c r="E1170" s="5">
        <v>0</v>
      </c>
      <c r="F1170" s="5">
        <v>40</v>
      </c>
      <c r="G1170" s="5">
        <v>0</v>
      </c>
      <c r="H1170" s="5">
        <v>0</v>
      </c>
      <c r="I1170" s="5">
        <v>9</v>
      </c>
      <c r="J1170" s="5">
        <v>95.833332999999996</v>
      </c>
      <c r="K1170" s="5">
        <v>0.93799999999999994</v>
      </c>
      <c r="L1170" s="5">
        <v>100</v>
      </c>
      <c r="M1170" s="5"/>
      <c r="N1170" s="5"/>
      <c r="O1170" s="5"/>
      <c r="P1170" s="5"/>
      <c r="Q1170" s="5">
        <v>114</v>
      </c>
      <c r="R1170" s="5">
        <v>13</v>
      </c>
      <c r="S1170" s="5">
        <v>0</v>
      </c>
      <c r="T1170" s="5">
        <v>0</v>
      </c>
      <c r="U1170" s="5">
        <v>0</v>
      </c>
      <c r="V1170" s="5">
        <v>6</v>
      </c>
      <c r="W1170" s="5">
        <v>0</v>
      </c>
      <c r="X1170" s="5">
        <v>0</v>
      </c>
      <c r="Y1170" s="5">
        <v>3</v>
      </c>
      <c r="Z1170" s="5">
        <v>36.111111000000001</v>
      </c>
      <c r="AA1170" s="5">
        <v>0.59399999999999997</v>
      </c>
      <c r="AB1170" s="5">
        <v>100</v>
      </c>
      <c r="AC1170" s="5"/>
      <c r="AD1170" s="5">
        <v>110</v>
      </c>
      <c r="AE1170" s="5">
        <v>14</v>
      </c>
      <c r="AF1170" s="5">
        <v>0</v>
      </c>
      <c r="AG1170" s="5">
        <v>0</v>
      </c>
      <c r="AH1170" s="5">
        <v>0</v>
      </c>
      <c r="AI1170" s="5">
        <v>0</v>
      </c>
      <c r="AJ1170" s="5">
        <v>0</v>
      </c>
      <c r="AK1170" s="5">
        <v>40</v>
      </c>
      <c r="AL1170" s="5">
        <v>22</v>
      </c>
      <c r="AM1170" s="5">
        <v>59.722222000000002</v>
      </c>
      <c r="AN1170" s="5">
        <v>0.65700000000000003</v>
      </c>
      <c r="AO1170" s="5">
        <v>100</v>
      </c>
      <c r="AP1170" s="5"/>
      <c r="AQ1170" s="5"/>
      <c r="AR1170" s="5"/>
      <c r="AS1170" s="5"/>
      <c r="AT1170" s="5"/>
      <c r="AU1170" s="5"/>
      <c r="AV1170" s="5"/>
      <c r="AW1170" s="5"/>
      <c r="AX1170" s="5"/>
      <c r="AY1170" s="5"/>
      <c r="AZ1170" s="5"/>
    </row>
    <row r="1171" spans="1:52" x14ac:dyDescent="0.25">
      <c r="A1171" s="5">
        <v>136</v>
      </c>
      <c r="B1171" s="5">
        <v>16</v>
      </c>
      <c r="C1171" s="5">
        <v>0</v>
      </c>
      <c r="D1171" s="5">
        <v>0</v>
      </c>
      <c r="E1171" s="5">
        <v>0</v>
      </c>
      <c r="F1171" s="5">
        <v>0</v>
      </c>
      <c r="G1171" s="5">
        <v>0</v>
      </c>
      <c r="H1171" s="5">
        <v>10</v>
      </c>
      <c r="I1171" s="5">
        <v>21</v>
      </c>
      <c r="J1171" s="5">
        <v>88.888889000000006</v>
      </c>
      <c r="K1171" s="5">
        <v>1.0940000000000001</v>
      </c>
      <c r="L1171" s="5">
        <v>100</v>
      </c>
      <c r="M1171" s="5"/>
      <c r="N1171" s="5"/>
      <c r="O1171" s="5"/>
      <c r="P1171" s="5"/>
      <c r="Q1171" s="5">
        <v>115</v>
      </c>
      <c r="R1171" s="5">
        <v>10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30</v>
      </c>
      <c r="Y1171" s="5">
        <v>1</v>
      </c>
      <c r="Z1171" s="5">
        <v>88.888889000000006</v>
      </c>
      <c r="AA1171" s="5">
        <v>0.53100000000000003</v>
      </c>
      <c r="AB1171" s="5">
        <v>100</v>
      </c>
      <c r="AC1171" s="5"/>
      <c r="AD1171" s="5">
        <v>111</v>
      </c>
      <c r="AE1171" s="5">
        <v>13</v>
      </c>
      <c r="AF1171" s="5">
        <v>0</v>
      </c>
      <c r="AG1171" s="5">
        <v>0</v>
      </c>
      <c r="AH1171" s="5">
        <v>0</v>
      </c>
      <c r="AI1171" s="5">
        <v>0</v>
      </c>
      <c r="AJ1171" s="5">
        <v>0</v>
      </c>
      <c r="AK1171" s="5">
        <v>27</v>
      </c>
      <c r="AL1171" s="5">
        <v>40</v>
      </c>
      <c r="AM1171" s="5">
        <v>88.888889000000006</v>
      </c>
      <c r="AN1171" s="5">
        <v>0.60899999999999999</v>
      </c>
      <c r="AO1171" s="5">
        <v>100</v>
      </c>
      <c r="AP1171" s="5"/>
      <c r="AQ1171" s="5"/>
      <c r="AR1171" s="5"/>
      <c r="AS1171" s="5"/>
      <c r="AT1171" s="5"/>
      <c r="AU1171" s="5"/>
      <c r="AV1171" s="5"/>
      <c r="AW1171" s="5"/>
      <c r="AX1171" s="5"/>
      <c r="AY1171" s="5"/>
      <c r="AZ1171" s="5"/>
    </row>
    <row r="1172" spans="1:52" x14ac:dyDescent="0.25">
      <c r="A1172" s="5">
        <v>137</v>
      </c>
      <c r="B1172" s="5">
        <v>13</v>
      </c>
      <c r="C1172" s="5">
        <v>0</v>
      </c>
      <c r="D1172" s="5">
        <v>0</v>
      </c>
      <c r="E1172" s="5">
        <v>0</v>
      </c>
      <c r="F1172" s="5">
        <v>8</v>
      </c>
      <c r="G1172" s="5">
        <v>0</v>
      </c>
      <c r="H1172" s="5">
        <v>0</v>
      </c>
      <c r="I1172" s="5">
        <v>33</v>
      </c>
      <c r="J1172" s="5">
        <v>63.888888999999999</v>
      </c>
      <c r="K1172" s="5">
        <v>0.76500000000000001</v>
      </c>
      <c r="L1172" s="5">
        <v>100</v>
      </c>
      <c r="M1172" s="5"/>
      <c r="N1172" s="5"/>
      <c r="O1172" s="5"/>
      <c r="P1172" s="5"/>
      <c r="Q1172" s="5">
        <v>116</v>
      </c>
      <c r="R1172" s="5">
        <v>13</v>
      </c>
      <c r="S1172" s="5">
        <v>0</v>
      </c>
      <c r="T1172" s="5">
        <v>0</v>
      </c>
      <c r="U1172" s="5">
        <v>0</v>
      </c>
      <c r="V1172" s="5">
        <v>10</v>
      </c>
      <c r="W1172" s="5">
        <v>0</v>
      </c>
      <c r="X1172" s="5">
        <v>2</v>
      </c>
      <c r="Y1172" s="5">
        <v>12</v>
      </c>
      <c r="Z1172" s="5">
        <v>72.222222000000002</v>
      </c>
      <c r="AA1172" s="5">
        <v>0.57799999999999996</v>
      </c>
      <c r="AB1172" s="5">
        <v>100</v>
      </c>
      <c r="AC1172" s="5"/>
      <c r="AD1172" s="5">
        <v>112</v>
      </c>
      <c r="AE1172" s="5">
        <v>10</v>
      </c>
      <c r="AF1172" s="5">
        <v>0</v>
      </c>
      <c r="AG1172" s="5">
        <v>0</v>
      </c>
      <c r="AH1172" s="5">
        <v>0</v>
      </c>
      <c r="AI1172" s="5">
        <v>0</v>
      </c>
      <c r="AJ1172" s="5">
        <v>0</v>
      </c>
      <c r="AK1172" s="5">
        <v>30</v>
      </c>
      <c r="AL1172" s="5">
        <v>23</v>
      </c>
      <c r="AM1172" s="5">
        <v>36.111111000000001</v>
      </c>
      <c r="AN1172" s="5">
        <v>0.437</v>
      </c>
      <c r="AO1172" s="5">
        <v>100</v>
      </c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5"/>
    </row>
    <row r="1173" spans="1:52" x14ac:dyDescent="0.25">
      <c r="A1173" s="5">
        <v>138</v>
      </c>
      <c r="B1173" s="5">
        <v>12</v>
      </c>
      <c r="C1173" s="5">
        <v>0</v>
      </c>
      <c r="D1173" s="5">
        <v>0</v>
      </c>
      <c r="E1173" s="5">
        <v>0</v>
      </c>
      <c r="F1173" s="5">
        <v>0</v>
      </c>
      <c r="G1173" s="5">
        <v>0</v>
      </c>
      <c r="H1173" s="5">
        <v>6</v>
      </c>
      <c r="I1173" s="5">
        <v>24</v>
      </c>
      <c r="J1173" s="5">
        <v>97.222222000000002</v>
      </c>
      <c r="K1173" s="5">
        <v>0.73499999999999999</v>
      </c>
      <c r="L1173" s="5">
        <v>100</v>
      </c>
      <c r="M1173" s="5"/>
      <c r="N1173" s="5"/>
      <c r="O1173" s="5"/>
      <c r="P1173" s="5"/>
      <c r="Q1173" s="5">
        <v>117</v>
      </c>
      <c r="R1173" s="5">
        <v>12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2</v>
      </c>
      <c r="Z1173" s="5">
        <v>33.333333000000003</v>
      </c>
      <c r="AA1173" s="5">
        <v>0.45400000000000001</v>
      </c>
      <c r="AB1173" s="5">
        <v>100</v>
      </c>
      <c r="AC1173" s="5"/>
      <c r="AD1173" s="5">
        <v>113</v>
      </c>
      <c r="AE1173" s="5">
        <v>11</v>
      </c>
      <c r="AF1173" s="5">
        <v>0</v>
      </c>
      <c r="AG1173" s="5">
        <v>0</v>
      </c>
      <c r="AH1173" s="5">
        <v>0</v>
      </c>
      <c r="AI1173" s="5">
        <v>0</v>
      </c>
      <c r="AJ1173" s="5">
        <v>0</v>
      </c>
      <c r="AK1173" s="5">
        <v>0</v>
      </c>
      <c r="AL1173" s="5">
        <v>66</v>
      </c>
      <c r="AM1173" s="5">
        <v>98.611110999999994</v>
      </c>
      <c r="AN1173" s="5">
        <v>0.45400000000000001</v>
      </c>
      <c r="AO1173" s="5">
        <v>100</v>
      </c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</row>
    <row r="1174" spans="1:52" x14ac:dyDescent="0.25">
      <c r="A1174" s="5">
        <v>139</v>
      </c>
      <c r="B1174" s="5">
        <v>13</v>
      </c>
      <c r="C1174" s="5">
        <v>0</v>
      </c>
      <c r="D1174" s="5">
        <v>0</v>
      </c>
      <c r="E1174" s="5">
        <v>0</v>
      </c>
      <c r="F1174" s="5">
        <v>11</v>
      </c>
      <c r="G1174" s="5">
        <v>0</v>
      </c>
      <c r="H1174" s="5">
        <v>0</v>
      </c>
      <c r="I1174" s="5">
        <v>18</v>
      </c>
      <c r="J1174" s="5">
        <v>50</v>
      </c>
      <c r="K1174" s="5">
        <v>0.875</v>
      </c>
      <c r="L1174" s="5">
        <v>100</v>
      </c>
      <c r="M1174" s="5"/>
      <c r="N1174" s="5"/>
      <c r="O1174" s="5"/>
      <c r="P1174" s="5"/>
      <c r="Q1174" s="5">
        <v>118</v>
      </c>
      <c r="R1174" s="5">
        <v>13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20</v>
      </c>
      <c r="Y1174" s="5">
        <v>3</v>
      </c>
      <c r="Z1174" s="5">
        <v>22.222221999999999</v>
      </c>
      <c r="AA1174" s="5">
        <v>0.5</v>
      </c>
      <c r="AB1174" s="5">
        <v>100</v>
      </c>
      <c r="AC1174" s="5"/>
      <c r="AD1174" s="5">
        <v>114</v>
      </c>
      <c r="AE1174" s="5">
        <v>11</v>
      </c>
      <c r="AF1174" s="5">
        <v>0</v>
      </c>
      <c r="AG1174" s="5">
        <v>0</v>
      </c>
      <c r="AH1174" s="5">
        <v>0</v>
      </c>
      <c r="AI1174" s="5">
        <v>0</v>
      </c>
      <c r="AJ1174" s="5">
        <v>0</v>
      </c>
      <c r="AK1174" s="5">
        <v>60</v>
      </c>
      <c r="AL1174" s="5">
        <v>6</v>
      </c>
      <c r="AM1174" s="5">
        <v>37.5</v>
      </c>
      <c r="AN1174" s="5">
        <v>0.46800000000000003</v>
      </c>
      <c r="AO1174" s="5">
        <v>100</v>
      </c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</row>
    <row r="1175" spans="1:52" x14ac:dyDescent="0.25">
      <c r="A1175" s="5">
        <v>140</v>
      </c>
      <c r="B1175" s="5">
        <v>10</v>
      </c>
      <c r="C1175" s="5">
        <v>0</v>
      </c>
      <c r="D1175" s="5">
        <v>0</v>
      </c>
      <c r="E1175" s="5">
        <v>0</v>
      </c>
      <c r="F1175" s="5">
        <v>0</v>
      </c>
      <c r="G1175" s="5">
        <v>0</v>
      </c>
      <c r="H1175" s="5">
        <v>0</v>
      </c>
      <c r="I1175" s="5">
        <v>6</v>
      </c>
      <c r="J1175" s="5">
        <v>54.166666999999997</v>
      </c>
      <c r="K1175" s="5">
        <v>0.56200000000000006</v>
      </c>
      <c r="L1175" s="5">
        <v>100</v>
      </c>
      <c r="M1175" s="5"/>
      <c r="N1175" s="5"/>
      <c r="O1175" s="5"/>
      <c r="P1175" s="5"/>
      <c r="Q1175" s="5">
        <v>119</v>
      </c>
      <c r="R1175" s="5">
        <v>13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32</v>
      </c>
      <c r="Z1175" s="5">
        <v>44.444443999999997</v>
      </c>
      <c r="AA1175" s="5">
        <v>0.53100000000000003</v>
      </c>
      <c r="AB1175" s="5">
        <v>100</v>
      </c>
      <c r="AC1175" s="5"/>
      <c r="AD1175" s="5">
        <v>115</v>
      </c>
      <c r="AE1175" s="5">
        <v>9</v>
      </c>
      <c r="AF1175" s="5">
        <v>0</v>
      </c>
      <c r="AG1175" s="5">
        <v>0</v>
      </c>
      <c r="AH1175" s="5">
        <v>0</v>
      </c>
      <c r="AI1175" s="5">
        <v>0</v>
      </c>
      <c r="AJ1175" s="5">
        <v>0</v>
      </c>
      <c r="AK1175" s="5">
        <v>12</v>
      </c>
      <c r="AL1175" s="5">
        <v>54</v>
      </c>
      <c r="AM1175" s="5">
        <v>91.666667000000004</v>
      </c>
      <c r="AN1175" s="5">
        <v>0.39100000000000001</v>
      </c>
      <c r="AO1175" s="5">
        <v>100</v>
      </c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5"/>
    </row>
    <row r="1176" spans="1:52" x14ac:dyDescent="0.25">
      <c r="A1176" s="5">
        <v>141</v>
      </c>
      <c r="B1176" s="5">
        <v>13</v>
      </c>
      <c r="C1176" s="5">
        <v>0</v>
      </c>
      <c r="D1176" s="5">
        <v>0</v>
      </c>
      <c r="E1176" s="5">
        <v>0</v>
      </c>
      <c r="F1176" s="5">
        <v>28</v>
      </c>
      <c r="G1176" s="5">
        <v>0</v>
      </c>
      <c r="H1176" s="5">
        <v>0</v>
      </c>
      <c r="I1176" s="5">
        <v>42</v>
      </c>
      <c r="J1176" s="5">
        <v>86.111110999999994</v>
      </c>
      <c r="K1176" s="5">
        <v>0.61</v>
      </c>
      <c r="L1176" s="5">
        <v>100</v>
      </c>
      <c r="M1176" s="5"/>
      <c r="N1176" s="5"/>
      <c r="O1176" s="5"/>
      <c r="P1176" s="5"/>
      <c r="Q1176" s="5">
        <v>120</v>
      </c>
      <c r="R1176" s="5">
        <v>12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10</v>
      </c>
      <c r="Y1176" s="5">
        <v>0</v>
      </c>
      <c r="Z1176" s="5">
        <v>30.555555999999999</v>
      </c>
      <c r="AA1176" s="5">
        <v>0.5</v>
      </c>
      <c r="AB1176" s="5">
        <v>100</v>
      </c>
      <c r="AC1176" s="5"/>
      <c r="AD1176" s="5">
        <v>116</v>
      </c>
      <c r="AE1176" s="5">
        <v>10</v>
      </c>
      <c r="AF1176" s="5">
        <v>0</v>
      </c>
      <c r="AG1176" s="5">
        <v>0</v>
      </c>
      <c r="AH1176" s="5">
        <v>0</v>
      </c>
      <c r="AI1176" s="5">
        <v>0</v>
      </c>
      <c r="AJ1176" s="5">
        <v>0</v>
      </c>
      <c r="AK1176" s="5">
        <v>10</v>
      </c>
      <c r="AL1176" s="5">
        <v>30</v>
      </c>
      <c r="AM1176" s="5">
        <v>52.777777999999998</v>
      </c>
      <c r="AN1176" s="5">
        <v>0.35899999999999999</v>
      </c>
      <c r="AO1176" s="5">
        <v>100</v>
      </c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5"/>
    </row>
    <row r="1177" spans="1:52" x14ac:dyDescent="0.25">
      <c r="A1177" s="5">
        <v>142</v>
      </c>
      <c r="B1177" s="5">
        <v>13</v>
      </c>
      <c r="C1177" s="5">
        <v>0</v>
      </c>
      <c r="D1177" s="5">
        <v>0</v>
      </c>
      <c r="E1177" s="5">
        <v>0</v>
      </c>
      <c r="F1177" s="5">
        <v>0</v>
      </c>
      <c r="G1177" s="5">
        <v>0</v>
      </c>
      <c r="H1177" s="5">
        <v>0</v>
      </c>
      <c r="I1177" s="5">
        <v>48</v>
      </c>
      <c r="J1177" s="5">
        <v>97.222222000000002</v>
      </c>
      <c r="K1177" s="5">
        <v>0.625</v>
      </c>
      <c r="L1177" s="5">
        <v>100</v>
      </c>
      <c r="M1177" s="5"/>
      <c r="N1177" s="5"/>
      <c r="O1177" s="5"/>
      <c r="P1177" s="5"/>
      <c r="Q1177" s="5">
        <v>121</v>
      </c>
      <c r="R1177" s="5">
        <v>13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60</v>
      </c>
      <c r="Y1177" s="5">
        <v>3</v>
      </c>
      <c r="Z1177" s="5">
        <v>38.888888999999999</v>
      </c>
      <c r="AA1177" s="5">
        <v>0.56200000000000006</v>
      </c>
      <c r="AB1177" s="5">
        <v>100</v>
      </c>
      <c r="AC1177" s="5"/>
      <c r="AD1177" s="5">
        <v>117</v>
      </c>
      <c r="AE1177" s="5">
        <v>11</v>
      </c>
      <c r="AF1177" s="5">
        <v>0</v>
      </c>
      <c r="AG1177" s="5">
        <v>0</v>
      </c>
      <c r="AH1177" s="5">
        <v>0</v>
      </c>
      <c r="AI1177" s="5">
        <v>0</v>
      </c>
      <c r="AJ1177" s="5">
        <v>0</v>
      </c>
      <c r="AK1177" s="5">
        <v>0</v>
      </c>
      <c r="AL1177" s="5">
        <v>17</v>
      </c>
      <c r="AM1177" s="5">
        <v>23.611111000000001</v>
      </c>
      <c r="AN1177" s="5">
        <v>0.375</v>
      </c>
      <c r="AO1177" s="5">
        <v>100</v>
      </c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5"/>
    </row>
    <row r="1178" spans="1:52" x14ac:dyDescent="0.25">
      <c r="A1178" s="5">
        <v>143</v>
      </c>
      <c r="B1178" s="5">
        <v>15</v>
      </c>
      <c r="C1178" s="5">
        <v>0</v>
      </c>
      <c r="D1178" s="5">
        <v>0</v>
      </c>
      <c r="E1178" s="5">
        <v>0</v>
      </c>
      <c r="F1178" s="5">
        <v>0</v>
      </c>
      <c r="G1178" s="5">
        <v>0</v>
      </c>
      <c r="H1178" s="5">
        <v>0</v>
      </c>
      <c r="I1178" s="5">
        <v>9</v>
      </c>
      <c r="J1178" s="5">
        <v>12.5</v>
      </c>
      <c r="K1178" s="5">
        <v>0.71799999999999997</v>
      </c>
      <c r="L1178" s="5">
        <v>100</v>
      </c>
      <c r="M1178" s="5"/>
      <c r="N1178" s="5"/>
      <c r="O1178" s="5"/>
      <c r="P1178" s="5"/>
      <c r="Q1178" s="5">
        <v>122</v>
      </c>
      <c r="R1178" s="5">
        <v>13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5</v>
      </c>
      <c r="Y1178" s="5">
        <v>54</v>
      </c>
      <c r="Z1178" s="5">
        <v>83.333332999999996</v>
      </c>
      <c r="AA1178" s="5">
        <v>0.65700000000000003</v>
      </c>
      <c r="AB1178" s="5">
        <v>100</v>
      </c>
      <c r="AC1178" s="5"/>
      <c r="AD1178" s="5">
        <v>118</v>
      </c>
      <c r="AE1178" s="5">
        <v>12</v>
      </c>
      <c r="AF1178" s="5">
        <v>0</v>
      </c>
      <c r="AG1178" s="5">
        <v>0</v>
      </c>
      <c r="AH1178" s="5">
        <v>0</v>
      </c>
      <c r="AI1178" s="5">
        <v>0</v>
      </c>
      <c r="AJ1178" s="5">
        <v>0</v>
      </c>
      <c r="AK1178" s="5">
        <v>40</v>
      </c>
      <c r="AL1178" s="5">
        <v>0</v>
      </c>
      <c r="AM1178" s="5">
        <v>45.833333000000003</v>
      </c>
      <c r="AN1178" s="5">
        <v>0.40699999999999997</v>
      </c>
      <c r="AO1178" s="5">
        <v>100</v>
      </c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5"/>
    </row>
    <row r="1179" spans="1:52" x14ac:dyDescent="0.25">
      <c r="A1179" s="5">
        <v>144</v>
      </c>
      <c r="B1179" s="5">
        <v>13</v>
      </c>
      <c r="C1179" s="5">
        <v>0</v>
      </c>
      <c r="D1179" s="5">
        <v>0</v>
      </c>
      <c r="E1179" s="5">
        <v>0</v>
      </c>
      <c r="F1179" s="5">
        <v>0</v>
      </c>
      <c r="G1179" s="5">
        <v>0</v>
      </c>
      <c r="H1179" s="5">
        <v>0</v>
      </c>
      <c r="I1179" s="5">
        <v>0</v>
      </c>
      <c r="J1179" s="5">
        <v>56.944443999999997</v>
      </c>
      <c r="K1179" s="5">
        <v>0.59399999999999997</v>
      </c>
      <c r="L1179" s="5">
        <v>100</v>
      </c>
      <c r="M1179" s="5"/>
      <c r="N1179" s="5"/>
      <c r="O1179" s="5"/>
      <c r="P1179" s="5"/>
      <c r="Q1179" s="5">
        <v>123</v>
      </c>
      <c r="R1179" s="5">
        <v>10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20</v>
      </c>
      <c r="Y1179" s="5">
        <v>24</v>
      </c>
      <c r="Z1179" s="5">
        <v>90.277777999999998</v>
      </c>
      <c r="AA1179" s="5">
        <v>0.53100000000000003</v>
      </c>
      <c r="AB1179" s="5">
        <v>100</v>
      </c>
      <c r="AC1179" s="5"/>
      <c r="AD1179" s="5">
        <v>119</v>
      </c>
      <c r="AE1179" s="5">
        <v>13</v>
      </c>
      <c r="AF1179" s="5">
        <v>0</v>
      </c>
      <c r="AG1179" s="5">
        <v>0</v>
      </c>
      <c r="AH1179" s="5">
        <v>0</v>
      </c>
      <c r="AI1179" s="5">
        <v>0</v>
      </c>
      <c r="AJ1179" s="5">
        <v>0</v>
      </c>
      <c r="AK1179" s="5">
        <v>20</v>
      </c>
      <c r="AL1179" s="5">
        <v>12</v>
      </c>
      <c r="AM1179" s="5">
        <v>27.777778000000001</v>
      </c>
      <c r="AN1179" s="5">
        <v>0.5</v>
      </c>
      <c r="AO1179" s="5">
        <v>100</v>
      </c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5"/>
    </row>
    <row r="1180" spans="1:52" x14ac:dyDescent="0.25">
      <c r="A1180" s="5">
        <v>145</v>
      </c>
      <c r="B1180" s="5">
        <v>14</v>
      </c>
      <c r="C1180" s="5">
        <v>0</v>
      </c>
      <c r="D1180" s="5">
        <v>0</v>
      </c>
      <c r="E1180" s="5">
        <v>0</v>
      </c>
      <c r="F1180" s="5">
        <v>0</v>
      </c>
      <c r="G1180" s="5">
        <v>0</v>
      </c>
      <c r="H1180" s="5">
        <v>0</v>
      </c>
      <c r="I1180" s="5">
        <v>4</v>
      </c>
      <c r="J1180" s="5">
        <v>22.222221999999999</v>
      </c>
      <c r="K1180" s="5">
        <v>0.75</v>
      </c>
      <c r="L1180" s="5">
        <v>100</v>
      </c>
      <c r="M1180" s="5"/>
      <c r="N1180" s="5"/>
      <c r="O1180" s="5"/>
      <c r="P1180" s="5"/>
      <c r="Q1180" s="5">
        <v>124</v>
      </c>
      <c r="R1180" s="5">
        <v>11</v>
      </c>
      <c r="S1180" s="5">
        <v>0</v>
      </c>
      <c r="T1180" s="5">
        <v>0</v>
      </c>
      <c r="U1180" s="5">
        <v>0</v>
      </c>
      <c r="V1180" s="5">
        <v>7</v>
      </c>
      <c r="W1180" s="5">
        <v>0</v>
      </c>
      <c r="X1180" s="5">
        <v>8</v>
      </c>
      <c r="Y1180" s="5">
        <v>9</v>
      </c>
      <c r="Z1180" s="5">
        <v>100</v>
      </c>
      <c r="AA1180" s="5">
        <v>0.51500000000000001</v>
      </c>
      <c r="AB1180" s="5">
        <v>100</v>
      </c>
      <c r="AC1180" s="5"/>
      <c r="AD1180" s="5">
        <v>120</v>
      </c>
      <c r="AE1180" s="5">
        <v>12</v>
      </c>
      <c r="AF1180" s="5">
        <v>0</v>
      </c>
      <c r="AG1180" s="5">
        <v>0</v>
      </c>
      <c r="AH1180" s="5">
        <v>0</v>
      </c>
      <c r="AI1180" s="5">
        <v>0</v>
      </c>
      <c r="AJ1180" s="5">
        <v>0</v>
      </c>
      <c r="AK1180" s="5">
        <v>0</v>
      </c>
      <c r="AL1180" s="5">
        <v>17</v>
      </c>
      <c r="AM1180" s="5">
        <v>23.611111000000001</v>
      </c>
      <c r="AN1180" s="5">
        <v>0.46800000000000003</v>
      </c>
      <c r="AO1180" s="5">
        <v>100</v>
      </c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5"/>
    </row>
    <row r="1181" spans="1:52" x14ac:dyDescent="0.25">
      <c r="A1181" s="5">
        <v>146</v>
      </c>
      <c r="B1181" s="5">
        <v>13</v>
      </c>
      <c r="C1181" s="5">
        <v>0</v>
      </c>
      <c r="D1181" s="5">
        <v>0</v>
      </c>
      <c r="E1181" s="5">
        <v>0</v>
      </c>
      <c r="F1181" s="5">
        <v>0</v>
      </c>
      <c r="G1181" s="5">
        <v>0</v>
      </c>
      <c r="H1181" s="5">
        <v>10</v>
      </c>
      <c r="I1181" s="5">
        <v>13</v>
      </c>
      <c r="J1181" s="5">
        <v>23.611111000000001</v>
      </c>
      <c r="K1181" s="5">
        <v>0.64100000000000001</v>
      </c>
      <c r="L1181" s="5">
        <v>100</v>
      </c>
      <c r="M1181" s="5"/>
      <c r="N1181" s="5"/>
      <c r="O1181" s="5"/>
      <c r="P1181" s="5"/>
      <c r="Q1181" s="5">
        <v>125</v>
      </c>
      <c r="R1181" s="5">
        <v>8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20</v>
      </c>
      <c r="Y1181" s="5">
        <v>15</v>
      </c>
      <c r="Z1181" s="5">
        <v>52.777777999999998</v>
      </c>
      <c r="AA1181" s="5">
        <v>0.39100000000000001</v>
      </c>
      <c r="AB1181" s="5">
        <v>100</v>
      </c>
      <c r="AC1181" s="5"/>
      <c r="AD1181" s="5">
        <v>121</v>
      </c>
      <c r="AE1181" s="5">
        <v>12</v>
      </c>
      <c r="AF1181" s="5">
        <v>0</v>
      </c>
      <c r="AG1181" s="5">
        <v>0</v>
      </c>
      <c r="AH1181" s="5">
        <v>0</v>
      </c>
      <c r="AI1181" s="5">
        <v>0</v>
      </c>
      <c r="AJ1181" s="5">
        <v>0</v>
      </c>
      <c r="AK1181" s="5">
        <v>90</v>
      </c>
      <c r="AL1181" s="5">
        <v>1</v>
      </c>
      <c r="AM1181" s="5">
        <v>76.388889000000006</v>
      </c>
      <c r="AN1181" s="5">
        <v>0.57799999999999996</v>
      </c>
      <c r="AO1181" s="5">
        <v>100</v>
      </c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  <c r="AZ1181" s="5"/>
    </row>
    <row r="1182" spans="1:52" x14ac:dyDescent="0.25">
      <c r="A1182" s="5">
        <v>147</v>
      </c>
      <c r="B1182" s="5">
        <v>13</v>
      </c>
      <c r="C1182" s="5">
        <v>0</v>
      </c>
      <c r="D1182" s="5">
        <v>0</v>
      </c>
      <c r="E1182" s="5">
        <v>0</v>
      </c>
      <c r="F1182" s="5">
        <v>0</v>
      </c>
      <c r="G1182" s="5">
        <v>0</v>
      </c>
      <c r="H1182" s="5">
        <v>20</v>
      </c>
      <c r="I1182" s="5">
        <v>24</v>
      </c>
      <c r="J1182" s="5">
        <v>87.5</v>
      </c>
      <c r="K1182" s="5">
        <v>0.65600000000000003</v>
      </c>
      <c r="L1182" s="5">
        <v>100</v>
      </c>
      <c r="M1182" s="5"/>
      <c r="N1182" s="5"/>
      <c r="O1182" s="5"/>
      <c r="P1182" s="5"/>
      <c r="Q1182" s="5">
        <v>126</v>
      </c>
      <c r="R1182" s="5">
        <v>5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10</v>
      </c>
      <c r="Y1182" s="5">
        <v>38</v>
      </c>
      <c r="Z1182" s="5">
        <v>56.944443999999997</v>
      </c>
      <c r="AA1182" s="5">
        <v>0.28100000000000003</v>
      </c>
      <c r="AB1182" s="5">
        <v>100</v>
      </c>
      <c r="AC1182" s="5"/>
      <c r="AD1182" s="5">
        <v>122</v>
      </c>
      <c r="AE1182" s="5">
        <v>13</v>
      </c>
      <c r="AF1182" s="5">
        <v>0</v>
      </c>
      <c r="AG1182" s="5">
        <v>0</v>
      </c>
      <c r="AH1182" s="5">
        <v>0</v>
      </c>
      <c r="AI1182" s="5">
        <v>0</v>
      </c>
      <c r="AJ1182" s="5">
        <v>0</v>
      </c>
      <c r="AK1182" s="5">
        <v>55</v>
      </c>
      <c r="AL1182" s="5">
        <v>24</v>
      </c>
      <c r="AM1182" s="5">
        <v>73.611110999999994</v>
      </c>
      <c r="AN1182" s="5">
        <v>0.61</v>
      </c>
      <c r="AO1182" s="5">
        <v>100</v>
      </c>
      <c r="AP1182" s="5"/>
      <c r="AQ1182" s="5"/>
      <c r="AR1182" s="5"/>
      <c r="AS1182" s="5"/>
      <c r="AT1182" s="5"/>
      <c r="AU1182" s="5"/>
      <c r="AV1182" s="5"/>
      <c r="AW1182" s="5"/>
      <c r="AX1182" s="5"/>
      <c r="AY1182" s="5"/>
      <c r="AZ1182" s="5"/>
    </row>
    <row r="1183" spans="1:52" x14ac:dyDescent="0.25">
      <c r="A1183" s="5">
        <v>148</v>
      </c>
      <c r="B1183" s="5">
        <v>13</v>
      </c>
      <c r="C1183" s="5">
        <v>0</v>
      </c>
      <c r="D1183" s="5">
        <v>0</v>
      </c>
      <c r="E1183" s="5">
        <v>0</v>
      </c>
      <c r="F1183" s="5">
        <v>5</v>
      </c>
      <c r="G1183" s="5">
        <v>0</v>
      </c>
      <c r="H1183" s="5">
        <v>0</v>
      </c>
      <c r="I1183" s="5">
        <v>12</v>
      </c>
      <c r="J1183" s="5">
        <v>73.611110999999994</v>
      </c>
      <c r="K1183" s="5">
        <v>0.68700000000000006</v>
      </c>
      <c r="L1183" s="5">
        <v>100</v>
      </c>
      <c r="M1183" s="5"/>
      <c r="N1183" s="5"/>
      <c r="O1183" s="5"/>
      <c r="P1183" s="5"/>
      <c r="Q1183" s="5">
        <v>127</v>
      </c>
      <c r="R1183" s="5">
        <v>4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10</v>
      </c>
      <c r="Y1183" s="5">
        <v>22</v>
      </c>
      <c r="Z1183" s="5">
        <v>31.944444000000001</v>
      </c>
      <c r="AA1183" s="5">
        <v>0.20300000000000001</v>
      </c>
      <c r="AB1183" s="5">
        <v>100</v>
      </c>
      <c r="AC1183" s="5"/>
      <c r="AD1183" s="5">
        <v>123</v>
      </c>
      <c r="AE1183" s="5">
        <v>10</v>
      </c>
      <c r="AF1183" s="5">
        <v>0</v>
      </c>
      <c r="AG1183" s="5">
        <v>0</v>
      </c>
      <c r="AH1183" s="5">
        <v>0</v>
      </c>
      <c r="AI1183" s="5">
        <v>0</v>
      </c>
      <c r="AJ1183" s="5">
        <v>0</v>
      </c>
      <c r="AK1183" s="5">
        <v>31</v>
      </c>
      <c r="AL1183" s="5">
        <v>51</v>
      </c>
      <c r="AM1183" s="5">
        <v>100</v>
      </c>
      <c r="AN1183" s="5">
        <v>0.46899999999999997</v>
      </c>
      <c r="AO1183" s="5">
        <v>100</v>
      </c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5"/>
    </row>
    <row r="1184" spans="1:52" x14ac:dyDescent="0.25">
      <c r="A1184" s="5">
        <v>149</v>
      </c>
      <c r="B1184" s="5">
        <v>11</v>
      </c>
      <c r="C1184" s="5">
        <v>0</v>
      </c>
      <c r="D1184" s="5">
        <v>0</v>
      </c>
      <c r="E1184" s="5">
        <v>0</v>
      </c>
      <c r="F1184" s="5">
        <v>29</v>
      </c>
      <c r="G1184" s="5">
        <v>0</v>
      </c>
      <c r="H1184" s="5">
        <v>0</v>
      </c>
      <c r="I1184" s="5">
        <v>39</v>
      </c>
      <c r="J1184" s="5">
        <v>100</v>
      </c>
      <c r="K1184" s="5">
        <v>0.59399999999999997</v>
      </c>
      <c r="L1184" s="5">
        <v>100</v>
      </c>
      <c r="M1184" s="5"/>
      <c r="N1184" s="5"/>
      <c r="O1184" s="5"/>
      <c r="P1184" s="5"/>
      <c r="Q1184" s="5">
        <v>128</v>
      </c>
      <c r="R1184" s="5">
        <v>3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23</v>
      </c>
      <c r="Z1184" s="5">
        <v>31.944444000000001</v>
      </c>
      <c r="AA1184" s="5">
        <v>0.20399999999999999</v>
      </c>
      <c r="AB1184" s="5">
        <v>100</v>
      </c>
      <c r="AC1184" s="5"/>
      <c r="AD1184" s="5">
        <v>124</v>
      </c>
      <c r="AE1184" s="5">
        <v>8</v>
      </c>
      <c r="AF1184" s="5">
        <v>0</v>
      </c>
      <c r="AG1184" s="5">
        <v>0</v>
      </c>
      <c r="AH1184" s="5">
        <v>0</v>
      </c>
      <c r="AI1184" s="5">
        <v>0</v>
      </c>
      <c r="AJ1184" s="5">
        <v>0</v>
      </c>
      <c r="AK1184" s="5">
        <v>20</v>
      </c>
      <c r="AL1184" s="5">
        <v>57</v>
      </c>
      <c r="AM1184" s="5">
        <v>83.333332999999996</v>
      </c>
      <c r="AN1184" s="5">
        <v>0.40600000000000003</v>
      </c>
      <c r="AO1184" s="5">
        <v>100</v>
      </c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5"/>
    </row>
    <row r="1185" spans="1:52" x14ac:dyDescent="0.25">
      <c r="A1185" s="5">
        <v>150</v>
      </c>
      <c r="B1185" s="5">
        <v>8</v>
      </c>
      <c r="C1185" s="5">
        <v>0</v>
      </c>
      <c r="D1185" s="5">
        <v>0</v>
      </c>
      <c r="E1185" s="5">
        <v>0</v>
      </c>
      <c r="F1185" s="5">
        <v>0</v>
      </c>
      <c r="G1185" s="5">
        <v>0</v>
      </c>
      <c r="H1185" s="5">
        <v>0</v>
      </c>
      <c r="I1185" s="5">
        <v>45</v>
      </c>
      <c r="J1185" s="5">
        <v>72.222222000000002</v>
      </c>
      <c r="K1185" s="5">
        <v>0.5</v>
      </c>
      <c r="L1185" s="5">
        <v>100</v>
      </c>
      <c r="M1185" s="5"/>
      <c r="N1185" s="5"/>
      <c r="O1185" s="5"/>
      <c r="P1185" s="5"/>
      <c r="Q1185" s="5">
        <v>130</v>
      </c>
      <c r="R1185" s="5">
        <v>5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10</v>
      </c>
      <c r="Y1185" s="5">
        <v>0</v>
      </c>
      <c r="Z1185" s="5">
        <v>23.611111000000001</v>
      </c>
      <c r="AA1185" s="5">
        <v>0.40600000000000003</v>
      </c>
      <c r="AB1185" s="5">
        <v>100</v>
      </c>
      <c r="AC1185" s="5"/>
      <c r="AD1185" s="5">
        <v>125</v>
      </c>
      <c r="AE1185" s="5">
        <v>5</v>
      </c>
      <c r="AF1185" s="5">
        <v>0</v>
      </c>
      <c r="AG1185" s="5">
        <v>0</v>
      </c>
      <c r="AH1185" s="5">
        <v>0</v>
      </c>
      <c r="AI1185" s="5">
        <v>0</v>
      </c>
      <c r="AJ1185" s="5">
        <v>0</v>
      </c>
      <c r="AK1185" s="5">
        <v>11</v>
      </c>
      <c r="AL1185" s="5">
        <v>17</v>
      </c>
      <c r="AM1185" s="5">
        <v>33.333333000000003</v>
      </c>
      <c r="AN1185" s="5">
        <v>0.25</v>
      </c>
      <c r="AO1185" s="5">
        <v>100</v>
      </c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</row>
    <row r="1186" spans="1:52" x14ac:dyDescent="0.25">
      <c r="A1186" s="5">
        <v>151</v>
      </c>
      <c r="B1186" s="5">
        <v>5</v>
      </c>
      <c r="C1186" s="5">
        <v>0</v>
      </c>
      <c r="D1186" s="5">
        <v>0</v>
      </c>
      <c r="E1186" s="5">
        <v>0</v>
      </c>
      <c r="F1186" s="5">
        <v>0</v>
      </c>
      <c r="G1186" s="5">
        <v>0</v>
      </c>
      <c r="H1186" s="5">
        <v>0</v>
      </c>
      <c r="I1186" s="5">
        <v>24</v>
      </c>
      <c r="J1186" s="5">
        <v>61.111111000000001</v>
      </c>
      <c r="K1186" s="5">
        <v>0.32800000000000001</v>
      </c>
      <c r="L1186" s="5">
        <v>100</v>
      </c>
      <c r="M1186" s="5"/>
      <c r="N1186" s="5"/>
      <c r="O1186" s="5"/>
      <c r="P1186" s="5"/>
      <c r="Q1186" s="5">
        <v>131</v>
      </c>
      <c r="R1186" s="5">
        <v>5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4</v>
      </c>
      <c r="Z1186" s="5">
        <v>5.5555560000000002</v>
      </c>
      <c r="AA1186" s="5">
        <v>0.23400000000000001</v>
      </c>
      <c r="AB1186" s="5">
        <v>100</v>
      </c>
      <c r="AC1186" s="5"/>
      <c r="AD1186" s="5">
        <v>126</v>
      </c>
      <c r="AE1186" s="5">
        <v>4</v>
      </c>
      <c r="AF1186" s="5">
        <v>0</v>
      </c>
      <c r="AG1186" s="5">
        <v>0</v>
      </c>
      <c r="AH1186" s="5">
        <v>0</v>
      </c>
      <c r="AI1186" s="5">
        <v>0</v>
      </c>
      <c r="AJ1186" s="5">
        <v>0</v>
      </c>
      <c r="AK1186" s="5">
        <v>13</v>
      </c>
      <c r="AL1186" s="5">
        <v>18</v>
      </c>
      <c r="AM1186" s="5">
        <v>33.333333000000003</v>
      </c>
      <c r="AN1186" s="5">
        <v>0.23400000000000001</v>
      </c>
      <c r="AO1186" s="5">
        <v>100</v>
      </c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5"/>
    </row>
    <row r="1187" spans="1:52" x14ac:dyDescent="0.25">
      <c r="A1187" s="5">
        <v>152</v>
      </c>
      <c r="B1187" s="5">
        <v>6</v>
      </c>
      <c r="C1187" s="5">
        <v>0</v>
      </c>
      <c r="D1187" s="5">
        <v>0</v>
      </c>
      <c r="E1187" s="5">
        <v>0</v>
      </c>
      <c r="F1187" s="5">
        <v>0</v>
      </c>
      <c r="G1187" s="5">
        <v>0</v>
      </c>
      <c r="H1187" s="5">
        <v>0</v>
      </c>
      <c r="I1187" s="5">
        <v>10</v>
      </c>
      <c r="J1187" s="5">
        <v>37.5</v>
      </c>
      <c r="K1187" s="5">
        <v>0.313</v>
      </c>
      <c r="L1187" s="5">
        <v>100</v>
      </c>
      <c r="M1187" s="5"/>
      <c r="N1187" s="5"/>
      <c r="O1187" s="5"/>
      <c r="P1187" s="5"/>
      <c r="Q1187" s="5">
        <v>133</v>
      </c>
      <c r="R1187" s="5">
        <v>9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10</v>
      </c>
      <c r="Y1187" s="5">
        <v>0</v>
      </c>
      <c r="Z1187" s="5">
        <v>23.611111000000001</v>
      </c>
      <c r="AA1187" s="5">
        <v>0.54700000000000004</v>
      </c>
      <c r="AB1187" s="5">
        <v>100</v>
      </c>
      <c r="AC1187" s="5"/>
      <c r="AD1187" s="5">
        <v>127</v>
      </c>
      <c r="AE1187" s="5">
        <v>4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14</v>
      </c>
      <c r="AL1187" s="5">
        <v>19</v>
      </c>
      <c r="AM1187" s="5">
        <v>33.333333000000003</v>
      </c>
      <c r="AN1187" s="5">
        <v>0.219</v>
      </c>
      <c r="AO1187" s="5">
        <v>100</v>
      </c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</row>
    <row r="1188" spans="1:52" x14ac:dyDescent="0.25">
      <c r="A1188" s="5">
        <v>153</v>
      </c>
      <c r="B1188" s="5">
        <v>4</v>
      </c>
      <c r="C1188" s="5">
        <v>0</v>
      </c>
      <c r="D1188" s="5">
        <v>0</v>
      </c>
      <c r="E1188" s="5">
        <v>0</v>
      </c>
      <c r="F1188" s="5">
        <v>0</v>
      </c>
      <c r="G1188" s="5">
        <v>0</v>
      </c>
      <c r="H1188" s="5">
        <v>0</v>
      </c>
      <c r="I1188" s="5">
        <v>8</v>
      </c>
      <c r="J1188" s="5">
        <v>31.944444000000001</v>
      </c>
      <c r="K1188" s="5">
        <v>0.29699999999999999</v>
      </c>
      <c r="L1188" s="5">
        <v>100</v>
      </c>
      <c r="M1188" s="5"/>
      <c r="N1188" s="5"/>
      <c r="O1188" s="5"/>
      <c r="P1188" s="5"/>
      <c r="Q1188" s="5">
        <v>134</v>
      </c>
      <c r="R1188" s="5">
        <v>9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20</v>
      </c>
      <c r="Y1188" s="5">
        <v>8</v>
      </c>
      <c r="Z1188" s="5">
        <v>26.388888999999999</v>
      </c>
      <c r="AA1188" s="5">
        <v>0.40600000000000003</v>
      </c>
      <c r="AB1188" s="5">
        <v>100</v>
      </c>
      <c r="AC1188" s="5"/>
      <c r="AD1188" s="5">
        <v>128</v>
      </c>
      <c r="AE1188" s="5">
        <v>3</v>
      </c>
      <c r="AF1188" s="5">
        <v>0</v>
      </c>
      <c r="AG1188" s="5">
        <v>0</v>
      </c>
      <c r="AH1188" s="5">
        <v>0</v>
      </c>
      <c r="AI1188" s="5">
        <v>0</v>
      </c>
      <c r="AJ1188" s="5">
        <v>0</v>
      </c>
      <c r="AK1188" s="5">
        <v>0</v>
      </c>
      <c r="AL1188" s="5">
        <v>19</v>
      </c>
      <c r="AM1188" s="5">
        <v>26.388888999999999</v>
      </c>
      <c r="AN1188" s="5">
        <v>0.219</v>
      </c>
      <c r="AO1188" s="5">
        <v>100</v>
      </c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5"/>
    </row>
    <row r="1189" spans="1:52" x14ac:dyDescent="0.25">
      <c r="A1189" s="5">
        <v>154</v>
      </c>
      <c r="B1189" s="5">
        <v>5</v>
      </c>
      <c r="C1189" s="5">
        <v>0</v>
      </c>
      <c r="D1189" s="5">
        <v>0</v>
      </c>
      <c r="E1189" s="5">
        <v>0</v>
      </c>
      <c r="F1189" s="5">
        <v>0</v>
      </c>
      <c r="G1189" s="5">
        <v>0</v>
      </c>
      <c r="H1189" s="5">
        <v>0</v>
      </c>
      <c r="I1189" s="5">
        <v>9</v>
      </c>
      <c r="J1189" s="5">
        <v>12.5</v>
      </c>
      <c r="K1189" s="5">
        <v>0.28100000000000003</v>
      </c>
      <c r="L1189" s="5">
        <v>100</v>
      </c>
      <c r="M1189" s="5"/>
      <c r="N1189" s="5"/>
      <c r="O1189" s="5"/>
      <c r="P1189" s="5"/>
      <c r="Q1189" s="5">
        <v>135</v>
      </c>
      <c r="R1189" s="5">
        <v>10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40</v>
      </c>
      <c r="Z1189" s="5">
        <v>55.555556000000003</v>
      </c>
      <c r="AA1189" s="5">
        <v>0.39100000000000001</v>
      </c>
      <c r="AB1189" s="5">
        <v>100</v>
      </c>
      <c r="AC1189" s="5"/>
      <c r="AD1189" s="5">
        <v>129</v>
      </c>
      <c r="AE1189" s="5">
        <v>4</v>
      </c>
      <c r="AF1189" s="5">
        <v>0</v>
      </c>
      <c r="AG1189" s="5">
        <v>0</v>
      </c>
      <c r="AH1189" s="5">
        <v>0</v>
      </c>
      <c r="AI1189" s="5">
        <v>0</v>
      </c>
      <c r="AJ1189" s="5">
        <v>0</v>
      </c>
      <c r="AK1189" s="5">
        <v>25</v>
      </c>
      <c r="AL1189" s="5">
        <v>0</v>
      </c>
      <c r="AM1189" s="5">
        <v>11.111110999999999</v>
      </c>
      <c r="AN1189" s="5">
        <v>0.187</v>
      </c>
      <c r="AO1189" s="5">
        <v>100</v>
      </c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5"/>
    </row>
    <row r="1190" spans="1:52" x14ac:dyDescent="0.25">
      <c r="A1190" s="5">
        <v>155</v>
      </c>
      <c r="B1190" s="5">
        <v>5</v>
      </c>
      <c r="C1190" s="5">
        <v>0</v>
      </c>
      <c r="D1190" s="5">
        <v>0</v>
      </c>
      <c r="E1190" s="5">
        <v>0</v>
      </c>
      <c r="F1190" s="5">
        <v>0</v>
      </c>
      <c r="G1190" s="5">
        <v>0</v>
      </c>
      <c r="H1190" s="5">
        <v>0</v>
      </c>
      <c r="I1190" s="5">
        <v>0</v>
      </c>
      <c r="J1190" s="5">
        <v>9.7222220000000004</v>
      </c>
      <c r="K1190" s="5">
        <v>0.26600000000000001</v>
      </c>
      <c r="L1190" s="5">
        <v>100</v>
      </c>
      <c r="M1190" s="5"/>
      <c r="N1190" s="5"/>
      <c r="O1190" s="5"/>
      <c r="P1190" s="5"/>
      <c r="Q1190" s="5">
        <v>136</v>
      </c>
      <c r="R1190" s="5">
        <v>8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10</v>
      </c>
      <c r="Y1190" s="5">
        <v>0</v>
      </c>
      <c r="Z1190" s="5">
        <v>22.222221999999999</v>
      </c>
      <c r="AA1190" s="5">
        <v>0.35899999999999999</v>
      </c>
      <c r="AB1190" s="5">
        <v>100</v>
      </c>
      <c r="AC1190" s="5"/>
      <c r="AD1190" s="5">
        <v>130</v>
      </c>
      <c r="AE1190" s="5">
        <v>5</v>
      </c>
      <c r="AF1190" s="5">
        <v>0</v>
      </c>
      <c r="AG1190" s="5">
        <v>0</v>
      </c>
      <c r="AH1190" s="5">
        <v>0</v>
      </c>
      <c r="AI1190" s="5">
        <v>0</v>
      </c>
      <c r="AJ1190" s="5">
        <v>0</v>
      </c>
      <c r="AK1190" s="5">
        <v>0</v>
      </c>
      <c r="AL1190" s="5">
        <v>13</v>
      </c>
      <c r="AM1190" s="5">
        <v>18.055555999999999</v>
      </c>
      <c r="AN1190" s="5">
        <v>0.219</v>
      </c>
      <c r="AO1190" s="5">
        <v>100</v>
      </c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5"/>
    </row>
    <row r="1191" spans="1:52" x14ac:dyDescent="0.25">
      <c r="A1191" s="5">
        <v>156</v>
      </c>
      <c r="B1191" s="5">
        <v>5</v>
      </c>
      <c r="C1191" s="5">
        <v>0</v>
      </c>
      <c r="D1191" s="5">
        <v>0</v>
      </c>
      <c r="E1191" s="5">
        <v>0</v>
      </c>
      <c r="F1191" s="5">
        <v>0</v>
      </c>
      <c r="G1191" s="5">
        <v>0</v>
      </c>
      <c r="H1191" s="5">
        <v>0</v>
      </c>
      <c r="I1191" s="5">
        <v>14</v>
      </c>
      <c r="J1191" s="5">
        <v>19.444444000000001</v>
      </c>
      <c r="K1191" s="5">
        <v>0.26500000000000001</v>
      </c>
      <c r="L1191" s="5">
        <v>100</v>
      </c>
      <c r="M1191" s="5"/>
      <c r="N1191" s="5"/>
      <c r="O1191" s="5"/>
      <c r="P1191" s="5"/>
      <c r="Q1191" s="5">
        <v>137</v>
      </c>
      <c r="R1191" s="5">
        <v>13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15</v>
      </c>
      <c r="Y1191" s="5">
        <v>4</v>
      </c>
      <c r="Z1191" s="5">
        <v>12.5</v>
      </c>
      <c r="AA1191" s="5">
        <v>0.53200000000000003</v>
      </c>
      <c r="AB1191" s="5">
        <v>100</v>
      </c>
      <c r="AC1191" s="5"/>
      <c r="AD1191" s="5">
        <v>132</v>
      </c>
      <c r="AE1191" s="5">
        <v>5</v>
      </c>
      <c r="AF1191" s="5">
        <v>0</v>
      </c>
      <c r="AG1191" s="5">
        <v>0</v>
      </c>
      <c r="AH1191" s="5">
        <v>0</v>
      </c>
      <c r="AI1191" s="5">
        <v>0</v>
      </c>
      <c r="AJ1191" s="5">
        <v>0</v>
      </c>
      <c r="AK1191" s="5">
        <v>20</v>
      </c>
      <c r="AL1191" s="5">
        <v>0</v>
      </c>
      <c r="AM1191" s="5">
        <v>4.1666670000000003</v>
      </c>
      <c r="AN1191" s="5">
        <v>0.40600000000000003</v>
      </c>
      <c r="AO1191" s="5">
        <v>100</v>
      </c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5"/>
    </row>
    <row r="1192" spans="1:52" x14ac:dyDescent="0.25">
      <c r="A1192" s="5">
        <v>157</v>
      </c>
      <c r="B1192" s="5">
        <v>9</v>
      </c>
      <c r="C1192" s="5">
        <v>0</v>
      </c>
      <c r="D1192" s="5">
        <v>0</v>
      </c>
      <c r="E1192" s="5">
        <v>0</v>
      </c>
      <c r="F1192" s="5">
        <v>0</v>
      </c>
      <c r="G1192" s="5">
        <v>0</v>
      </c>
      <c r="H1192" s="5">
        <v>0</v>
      </c>
      <c r="I1192" s="5">
        <v>0</v>
      </c>
      <c r="J1192" s="5">
        <v>9.7222220000000004</v>
      </c>
      <c r="K1192" s="5">
        <v>0.61</v>
      </c>
      <c r="L1192" s="5">
        <v>100</v>
      </c>
      <c r="M1192" s="5"/>
      <c r="N1192" s="5"/>
      <c r="O1192" s="5"/>
      <c r="P1192" s="5"/>
      <c r="Q1192" s="5">
        <v>138</v>
      </c>
      <c r="R1192" s="5">
        <v>15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45</v>
      </c>
      <c r="Y1192" s="5">
        <v>16</v>
      </c>
      <c r="Z1192" s="5">
        <v>51.388888999999999</v>
      </c>
      <c r="AA1192" s="5">
        <v>0.625</v>
      </c>
      <c r="AB1192" s="5">
        <v>100</v>
      </c>
      <c r="AC1192" s="5"/>
      <c r="AD1192" s="5">
        <v>133</v>
      </c>
      <c r="AE1192" s="5">
        <v>9</v>
      </c>
      <c r="AF1192" s="5">
        <v>0</v>
      </c>
      <c r="AG1192" s="5">
        <v>0</v>
      </c>
      <c r="AH1192" s="5">
        <v>0</v>
      </c>
      <c r="AI1192" s="5">
        <v>0</v>
      </c>
      <c r="AJ1192" s="5">
        <v>0</v>
      </c>
      <c r="AK1192" s="5">
        <v>0</v>
      </c>
      <c r="AL1192" s="5">
        <v>22</v>
      </c>
      <c r="AM1192" s="5">
        <v>30.555555999999999</v>
      </c>
      <c r="AN1192" s="5">
        <v>0.28100000000000003</v>
      </c>
      <c r="AO1192" s="5">
        <v>100</v>
      </c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5"/>
    </row>
    <row r="1193" spans="1:52" x14ac:dyDescent="0.25">
      <c r="A1193" s="5">
        <v>158</v>
      </c>
      <c r="B1193" s="5">
        <v>9</v>
      </c>
      <c r="C1193" s="5">
        <v>0</v>
      </c>
      <c r="D1193" s="5">
        <v>0</v>
      </c>
      <c r="E1193" s="5">
        <v>0</v>
      </c>
      <c r="F1193" s="5">
        <v>0</v>
      </c>
      <c r="G1193" s="5">
        <v>0</v>
      </c>
      <c r="H1193" s="5">
        <v>0</v>
      </c>
      <c r="I1193" s="5">
        <v>18</v>
      </c>
      <c r="J1193" s="5">
        <v>25</v>
      </c>
      <c r="K1193" s="5">
        <v>0.39</v>
      </c>
      <c r="L1193" s="5">
        <v>100</v>
      </c>
      <c r="M1193" s="5"/>
      <c r="N1193" s="5"/>
      <c r="O1193" s="5"/>
      <c r="P1193" s="5"/>
      <c r="Q1193" s="5">
        <v>139</v>
      </c>
      <c r="R1193" s="5">
        <v>15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55</v>
      </c>
      <c r="Z1193" s="5">
        <v>83.333332999999996</v>
      </c>
      <c r="AA1193" s="5">
        <v>0.60899999999999999</v>
      </c>
      <c r="AB1193" s="5">
        <v>100</v>
      </c>
      <c r="AC1193" s="5"/>
      <c r="AD1193" s="5">
        <v>134</v>
      </c>
      <c r="AE1193" s="5">
        <v>8</v>
      </c>
      <c r="AF1193" s="5">
        <v>0</v>
      </c>
      <c r="AG1193" s="5">
        <v>0</v>
      </c>
      <c r="AH1193" s="5">
        <v>0</v>
      </c>
      <c r="AI1193" s="5">
        <v>0</v>
      </c>
      <c r="AJ1193" s="5">
        <v>0</v>
      </c>
      <c r="AK1193" s="5">
        <v>40</v>
      </c>
      <c r="AL1193" s="5">
        <v>0</v>
      </c>
      <c r="AM1193" s="5">
        <v>43.055556000000003</v>
      </c>
      <c r="AN1193" s="5">
        <v>0.313</v>
      </c>
      <c r="AO1193" s="5">
        <v>100</v>
      </c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5"/>
    </row>
    <row r="1194" spans="1:52" x14ac:dyDescent="0.25">
      <c r="A1194" s="5">
        <v>159</v>
      </c>
      <c r="B1194" s="5">
        <v>10</v>
      </c>
      <c r="C1194" s="5">
        <v>0</v>
      </c>
      <c r="D1194" s="5">
        <v>0</v>
      </c>
      <c r="E1194" s="5">
        <v>0</v>
      </c>
      <c r="F1194" s="5">
        <v>0</v>
      </c>
      <c r="G1194" s="5">
        <v>0</v>
      </c>
      <c r="H1194" s="5">
        <v>0</v>
      </c>
      <c r="I1194" s="5">
        <v>0</v>
      </c>
      <c r="J1194" s="5">
        <v>54.166666999999997</v>
      </c>
      <c r="K1194" s="5">
        <v>0.54700000000000004</v>
      </c>
      <c r="L1194" s="5">
        <v>100</v>
      </c>
      <c r="M1194" s="5"/>
      <c r="N1194" s="5"/>
      <c r="O1194" s="5"/>
      <c r="P1194" s="5"/>
      <c r="Q1194" s="5">
        <v>140</v>
      </c>
      <c r="R1194" s="5">
        <v>13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5</v>
      </c>
      <c r="Y1194" s="5">
        <v>20</v>
      </c>
      <c r="Z1194" s="5">
        <v>33.333333000000003</v>
      </c>
      <c r="AA1194" s="5">
        <v>0.51600000000000001</v>
      </c>
      <c r="AB1194" s="5">
        <v>100</v>
      </c>
      <c r="AC1194" s="5"/>
      <c r="AD1194" s="5">
        <v>135</v>
      </c>
      <c r="AE1194" s="5">
        <v>10</v>
      </c>
      <c r="AF1194" s="5">
        <v>0</v>
      </c>
      <c r="AG1194" s="5">
        <v>0</v>
      </c>
      <c r="AH1194" s="5">
        <v>0</v>
      </c>
      <c r="AI1194" s="5">
        <v>0</v>
      </c>
      <c r="AJ1194" s="5">
        <v>0</v>
      </c>
      <c r="AK1194" s="5">
        <v>20</v>
      </c>
      <c r="AL1194" s="5">
        <v>20</v>
      </c>
      <c r="AM1194" s="5">
        <v>30.555555999999999</v>
      </c>
      <c r="AN1194" s="5">
        <v>0.40600000000000003</v>
      </c>
      <c r="AO1194" s="5">
        <v>100</v>
      </c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5"/>
    </row>
    <row r="1195" spans="1:52" x14ac:dyDescent="0.25">
      <c r="A1195" s="5">
        <v>160</v>
      </c>
      <c r="B1195" s="5">
        <v>10</v>
      </c>
      <c r="C1195" s="5">
        <v>0</v>
      </c>
      <c r="D1195" s="5">
        <v>0</v>
      </c>
      <c r="E1195" s="5">
        <v>0</v>
      </c>
      <c r="F1195" s="5">
        <v>0</v>
      </c>
      <c r="G1195" s="5">
        <v>0</v>
      </c>
      <c r="H1195" s="5">
        <v>0</v>
      </c>
      <c r="I1195" s="5">
        <v>12</v>
      </c>
      <c r="J1195" s="5">
        <v>25</v>
      </c>
      <c r="K1195" s="5">
        <v>0.48399999999999999</v>
      </c>
      <c r="L1195" s="5">
        <v>100</v>
      </c>
      <c r="M1195" s="5"/>
      <c r="N1195" s="5"/>
      <c r="O1195" s="5"/>
      <c r="P1195" s="5"/>
      <c r="Q1195" s="5">
        <v>141</v>
      </c>
      <c r="R1195" s="5">
        <v>12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3</v>
      </c>
      <c r="Y1195" s="5">
        <v>19</v>
      </c>
      <c r="Z1195" s="5">
        <v>33.333333000000003</v>
      </c>
      <c r="AA1195" s="5">
        <v>0.5</v>
      </c>
      <c r="AB1195" s="5">
        <v>100</v>
      </c>
      <c r="AC1195" s="5"/>
      <c r="AD1195" s="5">
        <v>136</v>
      </c>
      <c r="AE1195" s="5">
        <v>8</v>
      </c>
      <c r="AF1195" s="5">
        <v>0</v>
      </c>
      <c r="AG1195" s="5">
        <v>0</v>
      </c>
      <c r="AH1195" s="5">
        <v>0</v>
      </c>
      <c r="AI1195" s="5">
        <v>0</v>
      </c>
      <c r="AJ1195" s="5">
        <v>0</v>
      </c>
      <c r="AK1195" s="5">
        <v>0</v>
      </c>
      <c r="AL1195" s="5">
        <v>18</v>
      </c>
      <c r="AM1195" s="5">
        <v>25</v>
      </c>
      <c r="AN1195" s="5">
        <v>0.34399999999999997</v>
      </c>
      <c r="AO1195" s="5">
        <v>100</v>
      </c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5"/>
    </row>
    <row r="1196" spans="1:52" x14ac:dyDescent="0.25">
      <c r="A1196" s="5">
        <v>161</v>
      </c>
      <c r="B1196" s="5">
        <v>13</v>
      </c>
      <c r="C1196" s="5">
        <v>0</v>
      </c>
      <c r="D1196" s="5">
        <v>0</v>
      </c>
      <c r="E1196" s="5">
        <v>0</v>
      </c>
      <c r="F1196" s="5">
        <v>0</v>
      </c>
      <c r="G1196" s="5">
        <v>0</v>
      </c>
      <c r="H1196" s="5">
        <v>0</v>
      </c>
      <c r="I1196" s="5">
        <v>14</v>
      </c>
      <c r="J1196" s="5">
        <v>19.444444000000001</v>
      </c>
      <c r="K1196" s="5">
        <v>0.625</v>
      </c>
      <c r="L1196" s="5">
        <v>100</v>
      </c>
      <c r="M1196" s="5"/>
      <c r="N1196" s="5"/>
      <c r="O1196" s="5"/>
      <c r="P1196" s="5"/>
      <c r="Q1196" s="5">
        <v>142</v>
      </c>
      <c r="R1196" s="5">
        <v>15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36</v>
      </c>
      <c r="Y1196" s="5">
        <v>17</v>
      </c>
      <c r="Z1196" s="5">
        <v>51.388888999999999</v>
      </c>
      <c r="AA1196" s="5">
        <v>0.60899999999999999</v>
      </c>
      <c r="AB1196" s="5">
        <v>100</v>
      </c>
      <c r="AC1196" s="5"/>
      <c r="AD1196" s="5">
        <v>137</v>
      </c>
      <c r="AE1196" s="5">
        <v>12</v>
      </c>
      <c r="AF1196" s="5">
        <v>0</v>
      </c>
      <c r="AG1196" s="5">
        <v>0</v>
      </c>
      <c r="AH1196" s="5">
        <v>0</v>
      </c>
      <c r="AI1196" s="5">
        <v>0</v>
      </c>
      <c r="AJ1196" s="5">
        <v>0</v>
      </c>
      <c r="AK1196" s="5">
        <v>25</v>
      </c>
      <c r="AL1196" s="5">
        <v>0</v>
      </c>
      <c r="AM1196" s="5">
        <v>20.833333</v>
      </c>
      <c r="AN1196" s="5">
        <v>0.42199999999999999</v>
      </c>
      <c r="AO1196" s="5">
        <v>100</v>
      </c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5"/>
    </row>
    <row r="1197" spans="1:52" x14ac:dyDescent="0.25">
      <c r="A1197" s="5">
        <v>162</v>
      </c>
      <c r="B1197" s="5">
        <v>15</v>
      </c>
      <c r="C1197" s="5">
        <v>0</v>
      </c>
      <c r="D1197" s="5">
        <v>0</v>
      </c>
      <c r="E1197" s="5">
        <v>0</v>
      </c>
      <c r="F1197" s="5">
        <v>0</v>
      </c>
      <c r="G1197" s="5">
        <v>0</v>
      </c>
      <c r="H1197" s="5">
        <v>5</v>
      </c>
      <c r="I1197" s="5">
        <v>0</v>
      </c>
      <c r="J1197" s="5">
        <v>26.388888999999999</v>
      </c>
      <c r="K1197" s="5">
        <v>0.67200000000000004</v>
      </c>
      <c r="L1197" s="5">
        <v>100</v>
      </c>
      <c r="M1197" s="5"/>
      <c r="N1197" s="5"/>
      <c r="O1197" s="5"/>
      <c r="P1197" s="5"/>
      <c r="Q1197" s="5">
        <v>143</v>
      </c>
      <c r="R1197" s="5">
        <v>15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20</v>
      </c>
      <c r="Y1197" s="5">
        <v>43</v>
      </c>
      <c r="Z1197" s="5">
        <v>94.444444000000004</v>
      </c>
      <c r="AA1197" s="5">
        <v>0.65600000000000003</v>
      </c>
      <c r="AB1197" s="5">
        <v>100</v>
      </c>
      <c r="AC1197" s="5"/>
      <c r="AD1197" s="5">
        <v>138</v>
      </c>
      <c r="AE1197" s="5">
        <v>15</v>
      </c>
      <c r="AF1197" s="5">
        <v>0</v>
      </c>
      <c r="AG1197" s="5">
        <v>0</v>
      </c>
      <c r="AH1197" s="5">
        <v>0</v>
      </c>
      <c r="AI1197" s="5">
        <v>0</v>
      </c>
      <c r="AJ1197" s="5">
        <v>0</v>
      </c>
      <c r="AK1197" s="5">
        <v>75</v>
      </c>
      <c r="AL1197" s="5">
        <v>6</v>
      </c>
      <c r="AM1197" s="5">
        <v>79.166667000000004</v>
      </c>
      <c r="AN1197" s="5">
        <v>0.57799999999999996</v>
      </c>
      <c r="AO1197" s="5">
        <v>100</v>
      </c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5"/>
    </row>
    <row r="1198" spans="1:52" x14ac:dyDescent="0.25">
      <c r="A1198" s="5">
        <v>163</v>
      </c>
      <c r="B1198" s="5">
        <v>16</v>
      </c>
      <c r="C1198" s="5">
        <v>0</v>
      </c>
      <c r="D1198" s="5">
        <v>0</v>
      </c>
      <c r="E1198" s="5">
        <v>0</v>
      </c>
      <c r="F1198" s="5">
        <v>0</v>
      </c>
      <c r="G1198" s="5">
        <v>0</v>
      </c>
      <c r="H1198" s="5">
        <v>0</v>
      </c>
      <c r="I1198" s="5">
        <v>2</v>
      </c>
      <c r="J1198" s="5">
        <v>69.444444000000004</v>
      </c>
      <c r="K1198" s="5">
        <v>0.73499999999999999</v>
      </c>
      <c r="L1198" s="5">
        <v>100</v>
      </c>
      <c r="M1198" s="5"/>
      <c r="N1198" s="5"/>
      <c r="O1198" s="5"/>
      <c r="P1198" s="5"/>
      <c r="Q1198" s="5">
        <v>144</v>
      </c>
      <c r="R1198" s="5">
        <v>12</v>
      </c>
      <c r="S1198" s="5">
        <v>0</v>
      </c>
      <c r="T1198" s="5">
        <v>0</v>
      </c>
      <c r="U1198" s="5">
        <v>0</v>
      </c>
      <c r="V1198" s="5">
        <v>25</v>
      </c>
      <c r="W1198" s="5">
        <v>0</v>
      </c>
      <c r="X1198" s="5">
        <v>0</v>
      </c>
      <c r="Y1198" s="5">
        <v>60</v>
      </c>
      <c r="Z1198" s="5">
        <v>94.444444000000004</v>
      </c>
      <c r="AA1198" s="5">
        <v>0.51600000000000001</v>
      </c>
      <c r="AB1198" s="5">
        <v>100</v>
      </c>
      <c r="AC1198" s="5"/>
      <c r="AD1198" s="5">
        <v>139</v>
      </c>
      <c r="AE1198" s="5">
        <v>15</v>
      </c>
      <c r="AF1198" s="5">
        <v>0</v>
      </c>
      <c r="AG1198" s="5">
        <v>0</v>
      </c>
      <c r="AH1198" s="5">
        <v>0</v>
      </c>
      <c r="AI1198" s="5">
        <v>0</v>
      </c>
      <c r="AJ1198" s="5">
        <v>0</v>
      </c>
      <c r="AK1198" s="5">
        <v>10</v>
      </c>
      <c r="AL1198" s="5">
        <v>25</v>
      </c>
      <c r="AM1198" s="5">
        <v>55.555556000000003</v>
      </c>
      <c r="AN1198" s="5">
        <v>0.625</v>
      </c>
      <c r="AO1198" s="5">
        <v>100</v>
      </c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5"/>
    </row>
    <row r="1199" spans="1:52" x14ac:dyDescent="0.25">
      <c r="A1199" s="5">
        <v>164</v>
      </c>
      <c r="B1199" s="5">
        <v>16</v>
      </c>
      <c r="C1199" s="5">
        <v>0</v>
      </c>
      <c r="D1199" s="5">
        <v>0</v>
      </c>
      <c r="E1199" s="5">
        <v>0</v>
      </c>
      <c r="F1199" s="5">
        <v>13</v>
      </c>
      <c r="G1199" s="5">
        <v>0</v>
      </c>
      <c r="H1199" s="5">
        <v>0</v>
      </c>
      <c r="I1199" s="5">
        <v>56</v>
      </c>
      <c r="J1199" s="5">
        <v>100</v>
      </c>
      <c r="K1199" s="5">
        <v>0.79700000000000004</v>
      </c>
      <c r="L1199" s="5">
        <v>100</v>
      </c>
      <c r="M1199" s="5"/>
      <c r="N1199" s="5"/>
      <c r="O1199" s="5"/>
      <c r="P1199" s="5"/>
      <c r="Q1199" s="5">
        <v>145</v>
      </c>
      <c r="R1199" s="5">
        <v>11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10</v>
      </c>
      <c r="Y1199" s="5">
        <v>48</v>
      </c>
      <c r="Z1199" s="5">
        <v>98.611110999999994</v>
      </c>
      <c r="AA1199" s="5">
        <v>0.42199999999999999</v>
      </c>
      <c r="AB1199" s="5">
        <v>100</v>
      </c>
      <c r="AC1199" s="5"/>
      <c r="AD1199" s="5">
        <v>140</v>
      </c>
      <c r="AE1199" s="5">
        <v>13</v>
      </c>
      <c r="AF1199" s="5">
        <v>0</v>
      </c>
      <c r="AG1199" s="5">
        <v>0</v>
      </c>
      <c r="AH1199" s="5">
        <v>0</v>
      </c>
      <c r="AI1199" s="5">
        <v>0</v>
      </c>
      <c r="AJ1199" s="5">
        <v>0</v>
      </c>
      <c r="AK1199" s="5">
        <v>40</v>
      </c>
      <c r="AL1199" s="5">
        <v>10</v>
      </c>
      <c r="AM1199" s="5">
        <v>37.5</v>
      </c>
      <c r="AN1199" s="5">
        <v>0.57799999999999996</v>
      </c>
      <c r="AO1199" s="5">
        <v>100</v>
      </c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5"/>
    </row>
    <row r="1200" spans="1:52" x14ac:dyDescent="0.25">
      <c r="A1200" s="5">
        <v>165</v>
      </c>
      <c r="B1200" s="5">
        <v>15</v>
      </c>
      <c r="C1200" s="5">
        <v>0</v>
      </c>
      <c r="D1200" s="5">
        <v>0</v>
      </c>
      <c r="E1200" s="5">
        <v>0</v>
      </c>
      <c r="F1200" s="5">
        <v>8</v>
      </c>
      <c r="G1200" s="5">
        <v>0</v>
      </c>
      <c r="H1200" s="5">
        <v>0</v>
      </c>
      <c r="I1200" s="5">
        <v>27</v>
      </c>
      <c r="J1200" s="5">
        <v>61.111111000000001</v>
      </c>
      <c r="K1200" s="5">
        <v>0.78100000000000003</v>
      </c>
      <c r="L1200" s="5">
        <v>100</v>
      </c>
      <c r="M1200" s="5"/>
      <c r="N1200" s="5"/>
      <c r="O1200" s="5"/>
      <c r="P1200" s="5"/>
      <c r="Q1200" s="5">
        <v>146</v>
      </c>
      <c r="R1200" s="5">
        <v>12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6</v>
      </c>
      <c r="Y1200" s="5">
        <v>15</v>
      </c>
      <c r="Z1200" s="5">
        <v>47.222222000000002</v>
      </c>
      <c r="AA1200" s="5">
        <v>0.48399999999999999</v>
      </c>
      <c r="AB1200" s="5">
        <v>100</v>
      </c>
      <c r="AC1200" s="5"/>
      <c r="AD1200" s="5">
        <v>141</v>
      </c>
      <c r="AE1200" s="5">
        <v>12</v>
      </c>
      <c r="AF1200" s="5">
        <v>0</v>
      </c>
      <c r="AG1200" s="5">
        <v>0</v>
      </c>
      <c r="AH1200" s="5">
        <v>0</v>
      </c>
      <c r="AI1200" s="5">
        <v>0</v>
      </c>
      <c r="AJ1200" s="5">
        <v>0</v>
      </c>
      <c r="AK1200" s="5">
        <v>0</v>
      </c>
      <c r="AL1200" s="5">
        <v>38</v>
      </c>
      <c r="AM1200" s="5">
        <v>52.777777999999998</v>
      </c>
      <c r="AN1200" s="5">
        <v>0.53100000000000003</v>
      </c>
      <c r="AO1200" s="5">
        <v>100</v>
      </c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</row>
    <row r="1201" spans="1:52" x14ac:dyDescent="0.25">
      <c r="A1201" s="5">
        <v>166</v>
      </c>
      <c r="B1201" s="5">
        <v>16</v>
      </c>
      <c r="C1201" s="5">
        <v>0</v>
      </c>
      <c r="D1201" s="5">
        <v>0</v>
      </c>
      <c r="E1201" s="5">
        <v>0</v>
      </c>
      <c r="F1201" s="5">
        <v>0</v>
      </c>
      <c r="G1201" s="5">
        <v>0</v>
      </c>
      <c r="H1201" s="5">
        <v>10</v>
      </c>
      <c r="I1201" s="5">
        <v>40</v>
      </c>
      <c r="J1201" s="5">
        <v>59.722222000000002</v>
      </c>
      <c r="K1201" s="5">
        <v>0.75</v>
      </c>
      <c r="L1201" s="5">
        <v>100</v>
      </c>
      <c r="M1201" s="5"/>
      <c r="N1201" s="5"/>
      <c r="O1201" s="5"/>
      <c r="P1201" s="5"/>
      <c r="Q1201" s="5">
        <v>147</v>
      </c>
      <c r="R1201" s="5">
        <v>10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10</v>
      </c>
      <c r="Y1201" s="5">
        <v>6</v>
      </c>
      <c r="Z1201" s="5">
        <v>16.666667</v>
      </c>
      <c r="AA1201" s="5">
        <v>0.45300000000000001</v>
      </c>
      <c r="AB1201" s="5">
        <v>100</v>
      </c>
      <c r="AC1201" s="5"/>
      <c r="AD1201" s="5">
        <v>142</v>
      </c>
      <c r="AE1201" s="5">
        <v>14</v>
      </c>
      <c r="AF1201" s="5">
        <v>0</v>
      </c>
      <c r="AG1201" s="5">
        <v>0</v>
      </c>
      <c r="AH1201" s="5">
        <v>0</v>
      </c>
      <c r="AI1201" s="5">
        <v>0</v>
      </c>
      <c r="AJ1201" s="5">
        <v>0</v>
      </c>
      <c r="AK1201" s="5">
        <v>75</v>
      </c>
      <c r="AL1201" s="5">
        <v>0</v>
      </c>
      <c r="AM1201" s="5">
        <v>81.944444000000004</v>
      </c>
      <c r="AN1201" s="5">
        <v>0.57799999999999996</v>
      </c>
      <c r="AO1201" s="5">
        <v>100</v>
      </c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5"/>
    </row>
    <row r="1202" spans="1:52" x14ac:dyDescent="0.25">
      <c r="A1202" s="5">
        <v>167</v>
      </c>
      <c r="B1202" s="5">
        <v>15</v>
      </c>
      <c r="C1202" s="5">
        <v>0</v>
      </c>
      <c r="D1202" s="5">
        <v>0</v>
      </c>
      <c r="E1202" s="5">
        <v>0</v>
      </c>
      <c r="F1202" s="5">
        <v>0</v>
      </c>
      <c r="G1202" s="5">
        <v>0</v>
      </c>
      <c r="H1202" s="5">
        <v>0</v>
      </c>
      <c r="I1202" s="5">
        <v>48</v>
      </c>
      <c r="J1202" s="5">
        <v>87.5</v>
      </c>
      <c r="K1202" s="5">
        <v>0.71899999999999997</v>
      </c>
      <c r="L1202" s="5">
        <v>100</v>
      </c>
      <c r="M1202" s="5"/>
      <c r="N1202" s="5"/>
      <c r="O1202" s="5"/>
      <c r="P1202" s="5"/>
      <c r="Q1202" s="5">
        <v>148</v>
      </c>
      <c r="R1202" s="5">
        <v>10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20</v>
      </c>
      <c r="Y1202" s="5">
        <v>25</v>
      </c>
      <c r="Z1202" s="5">
        <v>95.833332999999996</v>
      </c>
      <c r="AA1202" s="5">
        <v>0.48499999999999999</v>
      </c>
      <c r="AB1202" s="5">
        <v>100</v>
      </c>
      <c r="AC1202" s="5"/>
      <c r="AD1202" s="5">
        <v>143</v>
      </c>
      <c r="AE1202" s="5">
        <v>15</v>
      </c>
      <c r="AF1202" s="5">
        <v>0</v>
      </c>
      <c r="AG1202" s="5">
        <v>0</v>
      </c>
      <c r="AH1202" s="5">
        <v>0</v>
      </c>
      <c r="AI1202" s="5">
        <v>0</v>
      </c>
      <c r="AJ1202" s="5">
        <v>0</v>
      </c>
      <c r="AK1202" s="5">
        <v>52</v>
      </c>
      <c r="AL1202" s="5">
        <v>12</v>
      </c>
      <c r="AM1202" s="5">
        <v>95.833332999999996</v>
      </c>
      <c r="AN1202" s="5">
        <v>0.67200000000000004</v>
      </c>
      <c r="AO1202" s="5">
        <v>100</v>
      </c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5"/>
    </row>
    <row r="1203" spans="1:52" x14ac:dyDescent="0.25">
      <c r="A1203" s="5">
        <v>168</v>
      </c>
      <c r="B1203" s="5">
        <v>15</v>
      </c>
      <c r="C1203" s="5">
        <v>0</v>
      </c>
      <c r="D1203" s="5">
        <v>0</v>
      </c>
      <c r="E1203" s="5">
        <v>0</v>
      </c>
      <c r="F1203" s="5">
        <v>20</v>
      </c>
      <c r="G1203" s="5">
        <v>0</v>
      </c>
      <c r="H1203" s="5">
        <v>0</v>
      </c>
      <c r="I1203" s="5">
        <v>15</v>
      </c>
      <c r="J1203" s="5">
        <v>100</v>
      </c>
      <c r="K1203" s="5">
        <v>0.79600000000000004</v>
      </c>
      <c r="L1203" s="5">
        <v>100</v>
      </c>
      <c r="M1203" s="5"/>
      <c r="N1203" s="5"/>
      <c r="O1203" s="5"/>
      <c r="P1203" s="5"/>
      <c r="Q1203" s="5">
        <v>149</v>
      </c>
      <c r="R1203" s="5">
        <v>15</v>
      </c>
      <c r="S1203" s="5">
        <v>0</v>
      </c>
      <c r="T1203" s="5">
        <v>0</v>
      </c>
      <c r="U1203" s="5">
        <v>0</v>
      </c>
      <c r="V1203" s="5">
        <v>15</v>
      </c>
      <c r="W1203" s="5">
        <v>0</v>
      </c>
      <c r="X1203" s="5">
        <v>8</v>
      </c>
      <c r="Y1203" s="5">
        <v>21</v>
      </c>
      <c r="Z1203" s="5">
        <v>76.388889000000006</v>
      </c>
      <c r="AA1203" s="5">
        <v>0.64</v>
      </c>
      <c r="AB1203" s="5">
        <v>100</v>
      </c>
      <c r="AC1203" s="5"/>
      <c r="AD1203" s="5">
        <v>144</v>
      </c>
      <c r="AE1203" s="5">
        <v>12</v>
      </c>
      <c r="AF1203" s="5">
        <v>0</v>
      </c>
      <c r="AG1203" s="5">
        <v>0</v>
      </c>
      <c r="AH1203" s="5">
        <v>0</v>
      </c>
      <c r="AI1203" s="5">
        <v>6</v>
      </c>
      <c r="AJ1203" s="5">
        <v>0</v>
      </c>
      <c r="AK1203" s="5">
        <v>1</v>
      </c>
      <c r="AL1203" s="5">
        <v>30</v>
      </c>
      <c r="AM1203" s="5">
        <v>80.555555999999996</v>
      </c>
      <c r="AN1203" s="5">
        <v>0.61</v>
      </c>
      <c r="AO1203" s="5">
        <v>100</v>
      </c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5"/>
    </row>
    <row r="1204" spans="1:52" x14ac:dyDescent="0.25">
      <c r="A1204" s="5">
        <v>169</v>
      </c>
      <c r="B1204" s="5">
        <v>14</v>
      </c>
      <c r="C1204" s="5">
        <v>0</v>
      </c>
      <c r="D1204" s="5">
        <v>0</v>
      </c>
      <c r="E1204" s="5">
        <v>0</v>
      </c>
      <c r="F1204" s="5">
        <v>67</v>
      </c>
      <c r="G1204" s="5">
        <v>0</v>
      </c>
      <c r="H1204" s="5">
        <v>0</v>
      </c>
      <c r="I1204" s="5">
        <v>45</v>
      </c>
      <c r="J1204" s="5">
        <v>97.222222000000002</v>
      </c>
      <c r="K1204" s="5">
        <v>0.76600000000000001</v>
      </c>
      <c r="L1204" s="5">
        <v>100</v>
      </c>
      <c r="M1204" s="5"/>
      <c r="N1204" s="5"/>
      <c r="O1204" s="5"/>
      <c r="P1204" s="5"/>
      <c r="Q1204" s="5">
        <v>150</v>
      </c>
      <c r="R1204" s="5">
        <v>13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20</v>
      </c>
      <c r="Y1204" s="5">
        <v>13</v>
      </c>
      <c r="Z1204" s="5">
        <v>34.722222000000002</v>
      </c>
      <c r="AA1204" s="5">
        <v>0.65600000000000003</v>
      </c>
      <c r="AB1204" s="5">
        <v>100</v>
      </c>
      <c r="AC1204" s="5"/>
      <c r="AD1204" s="5">
        <v>145</v>
      </c>
      <c r="AE1204" s="5">
        <v>11</v>
      </c>
      <c r="AF1204" s="5">
        <v>0</v>
      </c>
      <c r="AG1204" s="5">
        <v>0</v>
      </c>
      <c r="AH1204" s="5">
        <v>0</v>
      </c>
      <c r="AI1204" s="5">
        <v>0</v>
      </c>
      <c r="AJ1204" s="5">
        <v>0</v>
      </c>
      <c r="AK1204" s="5">
        <v>21</v>
      </c>
      <c r="AL1204" s="5">
        <v>20</v>
      </c>
      <c r="AM1204" s="5">
        <v>59.722222000000002</v>
      </c>
      <c r="AN1204" s="5">
        <v>0.46800000000000003</v>
      </c>
      <c r="AO1204" s="5">
        <v>100</v>
      </c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5"/>
    </row>
    <row r="1205" spans="1:52" x14ac:dyDescent="0.25">
      <c r="A1205" s="5">
        <v>170</v>
      </c>
      <c r="B1205" s="5">
        <v>11</v>
      </c>
      <c r="C1205" s="5">
        <v>0</v>
      </c>
      <c r="D1205" s="5">
        <v>0</v>
      </c>
      <c r="E1205" s="5">
        <v>0</v>
      </c>
      <c r="F1205" s="5">
        <v>0</v>
      </c>
      <c r="G1205" s="5">
        <v>0</v>
      </c>
      <c r="H1205" s="5">
        <v>0</v>
      </c>
      <c r="I1205" s="5">
        <v>46</v>
      </c>
      <c r="J1205" s="5">
        <v>84.722222000000002</v>
      </c>
      <c r="K1205" s="5">
        <v>0.53100000000000003</v>
      </c>
      <c r="L1205" s="5">
        <v>100</v>
      </c>
      <c r="M1205" s="5"/>
      <c r="N1205" s="5"/>
      <c r="O1205" s="5"/>
      <c r="P1205" s="5"/>
      <c r="Q1205" s="5">
        <v>151</v>
      </c>
      <c r="R1205" s="5">
        <v>14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40</v>
      </c>
      <c r="Z1205" s="5">
        <v>55.555556000000003</v>
      </c>
      <c r="AA1205" s="5">
        <v>0.86</v>
      </c>
      <c r="AB1205" s="5">
        <v>100</v>
      </c>
      <c r="AC1205" s="5"/>
      <c r="AD1205" s="5">
        <v>146</v>
      </c>
      <c r="AE1205" s="5">
        <v>10</v>
      </c>
      <c r="AF1205" s="5">
        <v>0</v>
      </c>
      <c r="AG1205" s="5">
        <v>0</v>
      </c>
      <c r="AH1205" s="5">
        <v>0</v>
      </c>
      <c r="AI1205" s="5">
        <v>0</v>
      </c>
      <c r="AJ1205" s="5">
        <v>0</v>
      </c>
      <c r="AK1205" s="5">
        <v>0</v>
      </c>
      <c r="AL1205" s="5">
        <v>32</v>
      </c>
      <c r="AM1205" s="5">
        <v>44.444443999999997</v>
      </c>
      <c r="AN1205" s="5">
        <v>0.375</v>
      </c>
      <c r="AO1205" s="5">
        <v>100</v>
      </c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5"/>
    </row>
    <row r="1206" spans="1:52" x14ac:dyDescent="0.25">
      <c r="A1206" s="5">
        <v>171</v>
      </c>
      <c r="B1206" s="5">
        <v>12</v>
      </c>
      <c r="C1206" s="5">
        <v>0</v>
      </c>
      <c r="D1206" s="5">
        <v>0</v>
      </c>
      <c r="E1206" s="5">
        <v>0</v>
      </c>
      <c r="F1206" s="5">
        <v>0</v>
      </c>
      <c r="G1206" s="5">
        <v>0</v>
      </c>
      <c r="H1206" s="5">
        <v>0</v>
      </c>
      <c r="I1206" s="5">
        <v>36</v>
      </c>
      <c r="J1206" s="5">
        <v>50</v>
      </c>
      <c r="K1206" s="5">
        <v>0.56299999999999994</v>
      </c>
      <c r="L1206" s="5">
        <v>100</v>
      </c>
      <c r="M1206" s="5"/>
      <c r="N1206" s="5"/>
      <c r="O1206" s="5"/>
      <c r="P1206" s="5"/>
      <c r="Q1206" s="5">
        <v>152</v>
      </c>
      <c r="R1206" s="5">
        <v>12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30</v>
      </c>
      <c r="Y1206" s="5">
        <v>0</v>
      </c>
      <c r="Z1206" s="5">
        <v>43.055556000000003</v>
      </c>
      <c r="AA1206" s="5">
        <v>0.73399999999999999</v>
      </c>
      <c r="AB1206" s="5">
        <v>100</v>
      </c>
      <c r="AC1206" s="5"/>
      <c r="AD1206" s="5">
        <v>147</v>
      </c>
      <c r="AE1206" s="5">
        <v>9</v>
      </c>
      <c r="AF1206" s="5">
        <v>0</v>
      </c>
      <c r="AG1206" s="5">
        <v>0</v>
      </c>
      <c r="AH1206" s="5">
        <v>0</v>
      </c>
      <c r="AI1206" s="5">
        <v>0</v>
      </c>
      <c r="AJ1206" s="5">
        <v>0</v>
      </c>
      <c r="AK1206" s="5">
        <v>60</v>
      </c>
      <c r="AL1206" s="5">
        <v>0</v>
      </c>
      <c r="AM1206" s="5">
        <v>45.833333000000003</v>
      </c>
      <c r="AN1206" s="5">
        <v>0.34399999999999997</v>
      </c>
      <c r="AO1206" s="5">
        <v>100</v>
      </c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</row>
    <row r="1207" spans="1:52" x14ac:dyDescent="0.25">
      <c r="A1207" s="5">
        <v>172</v>
      </c>
      <c r="B1207" s="5">
        <v>10</v>
      </c>
      <c r="C1207" s="5">
        <v>0</v>
      </c>
      <c r="D1207" s="5">
        <v>0</v>
      </c>
      <c r="E1207" s="5">
        <v>0</v>
      </c>
      <c r="F1207" s="5">
        <v>0</v>
      </c>
      <c r="G1207" s="5">
        <v>0</v>
      </c>
      <c r="H1207" s="5">
        <v>0</v>
      </c>
      <c r="I1207" s="5">
        <v>0</v>
      </c>
      <c r="J1207" s="5">
        <v>62.5</v>
      </c>
      <c r="K1207" s="5">
        <v>0.5</v>
      </c>
      <c r="L1207" s="5">
        <v>100</v>
      </c>
      <c r="M1207" s="5"/>
      <c r="N1207" s="5"/>
      <c r="O1207" s="5"/>
      <c r="P1207" s="5"/>
      <c r="Q1207" s="5">
        <v>153</v>
      </c>
      <c r="R1207" s="5">
        <v>12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9</v>
      </c>
      <c r="Y1207" s="5">
        <v>34</v>
      </c>
      <c r="Z1207" s="5">
        <v>56.944443999999997</v>
      </c>
      <c r="AA1207" s="5">
        <v>0.625</v>
      </c>
      <c r="AB1207" s="5">
        <v>100</v>
      </c>
      <c r="AC1207" s="5"/>
      <c r="AD1207" s="5">
        <v>148</v>
      </c>
      <c r="AE1207" s="5">
        <v>10</v>
      </c>
      <c r="AF1207" s="5">
        <v>0</v>
      </c>
      <c r="AG1207" s="5">
        <v>0</v>
      </c>
      <c r="AH1207" s="5">
        <v>0</v>
      </c>
      <c r="AI1207" s="5">
        <v>5</v>
      </c>
      <c r="AJ1207" s="5">
        <v>0</v>
      </c>
      <c r="AK1207" s="5">
        <v>18</v>
      </c>
      <c r="AL1207" s="5">
        <v>63</v>
      </c>
      <c r="AM1207" s="5">
        <v>95.833332999999996</v>
      </c>
      <c r="AN1207" s="5">
        <v>0.375</v>
      </c>
      <c r="AO1207" s="5">
        <v>100</v>
      </c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</row>
    <row r="1208" spans="1:52" x14ac:dyDescent="0.25">
      <c r="A1208" s="5">
        <v>173</v>
      </c>
      <c r="B1208" s="5">
        <v>15</v>
      </c>
      <c r="C1208" s="5">
        <v>0</v>
      </c>
      <c r="D1208" s="5">
        <v>0</v>
      </c>
      <c r="E1208" s="5">
        <v>0</v>
      </c>
      <c r="F1208" s="5">
        <v>27</v>
      </c>
      <c r="G1208" s="5">
        <v>0</v>
      </c>
      <c r="H1208" s="5">
        <v>0</v>
      </c>
      <c r="I1208" s="5">
        <v>51</v>
      </c>
      <c r="J1208" s="5">
        <v>90.277777999999998</v>
      </c>
      <c r="K1208" s="5">
        <v>0.67200000000000004</v>
      </c>
      <c r="L1208" s="5">
        <v>100</v>
      </c>
      <c r="M1208" s="5"/>
      <c r="N1208" s="5"/>
      <c r="O1208" s="5"/>
      <c r="P1208" s="5"/>
      <c r="Q1208" s="5">
        <v>154</v>
      </c>
      <c r="R1208" s="5">
        <v>11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40</v>
      </c>
      <c r="Y1208" s="5">
        <v>24</v>
      </c>
      <c r="Z1208" s="5">
        <v>83.333332999999996</v>
      </c>
      <c r="AA1208" s="5">
        <v>0.59399999999999997</v>
      </c>
      <c r="AB1208" s="5">
        <v>100</v>
      </c>
      <c r="AC1208" s="5"/>
      <c r="AD1208" s="5">
        <v>149</v>
      </c>
      <c r="AE1208" s="5">
        <v>12</v>
      </c>
      <c r="AF1208" s="5">
        <v>0</v>
      </c>
      <c r="AG1208" s="5">
        <v>0</v>
      </c>
      <c r="AH1208" s="5">
        <v>0</v>
      </c>
      <c r="AI1208" s="5">
        <v>0</v>
      </c>
      <c r="AJ1208" s="5">
        <v>0</v>
      </c>
      <c r="AK1208" s="5">
        <v>0</v>
      </c>
      <c r="AL1208" s="5">
        <v>41</v>
      </c>
      <c r="AM1208" s="5">
        <v>56.944443999999997</v>
      </c>
      <c r="AN1208" s="5">
        <v>0.40600000000000003</v>
      </c>
      <c r="AO1208" s="5">
        <v>100</v>
      </c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</row>
    <row r="1209" spans="1:52" x14ac:dyDescent="0.25">
      <c r="A1209" s="5">
        <v>174</v>
      </c>
      <c r="B1209" s="5">
        <v>13</v>
      </c>
      <c r="C1209" s="5">
        <v>0</v>
      </c>
      <c r="D1209" s="5">
        <v>0</v>
      </c>
      <c r="E1209" s="5">
        <v>0</v>
      </c>
      <c r="F1209" s="5">
        <v>0</v>
      </c>
      <c r="G1209" s="5">
        <v>0</v>
      </c>
      <c r="H1209" s="5">
        <v>0</v>
      </c>
      <c r="I1209" s="5">
        <v>33</v>
      </c>
      <c r="J1209" s="5">
        <v>45.833333000000003</v>
      </c>
      <c r="K1209" s="5">
        <v>0.73499999999999999</v>
      </c>
      <c r="L1209" s="5">
        <v>100</v>
      </c>
      <c r="M1209" s="5"/>
      <c r="N1209" s="5"/>
      <c r="O1209" s="5"/>
      <c r="P1209" s="5"/>
      <c r="Q1209" s="5">
        <v>155</v>
      </c>
      <c r="R1209" s="5">
        <v>11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30</v>
      </c>
      <c r="Y1209" s="5">
        <v>16</v>
      </c>
      <c r="Z1209" s="5">
        <v>80.555555999999996</v>
      </c>
      <c r="AA1209" s="5">
        <v>0.59399999999999997</v>
      </c>
      <c r="AB1209" s="5">
        <v>100</v>
      </c>
      <c r="AC1209" s="5"/>
      <c r="AD1209" s="5">
        <v>150</v>
      </c>
      <c r="AE1209" s="5">
        <v>11</v>
      </c>
      <c r="AF1209" s="5">
        <v>0</v>
      </c>
      <c r="AG1209" s="5">
        <v>0</v>
      </c>
      <c r="AH1209" s="5">
        <v>0</v>
      </c>
      <c r="AI1209" s="5">
        <v>0</v>
      </c>
      <c r="AJ1209" s="5">
        <v>0</v>
      </c>
      <c r="AK1209" s="5">
        <v>40</v>
      </c>
      <c r="AL1209" s="5">
        <v>0</v>
      </c>
      <c r="AM1209" s="5">
        <v>44.444443999999997</v>
      </c>
      <c r="AN1209" s="5">
        <v>0.375</v>
      </c>
      <c r="AO1209" s="5">
        <v>100</v>
      </c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5"/>
    </row>
    <row r="1210" spans="1:52" x14ac:dyDescent="0.25">
      <c r="A1210" s="5">
        <v>175</v>
      </c>
      <c r="B1210" s="5">
        <v>14</v>
      </c>
      <c r="C1210" s="5">
        <v>0</v>
      </c>
      <c r="D1210" s="5">
        <v>0</v>
      </c>
      <c r="E1210" s="5">
        <v>0</v>
      </c>
      <c r="F1210" s="5">
        <v>0</v>
      </c>
      <c r="G1210" s="5">
        <v>0</v>
      </c>
      <c r="H1210" s="5">
        <v>0</v>
      </c>
      <c r="I1210" s="5">
        <v>0</v>
      </c>
      <c r="J1210" s="5">
        <v>55.555556000000003</v>
      </c>
      <c r="K1210" s="5">
        <v>0.68700000000000006</v>
      </c>
      <c r="L1210" s="5">
        <v>100</v>
      </c>
      <c r="M1210" s="5"/>
      <c r="N1210" s="5"/>
      <c r="O1210" s="5"/>
      <c r="P1210" s="5"/>
      <c r="Q1210" s="5">
        <v>156</v>
      </c>
      <c r="R1210" s="5">
        <v>9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10</v>
      </c>
      <c r="Y1210" s="5">
        <v>44</v>
      </c>
      <c r="Z1210" s="5">
        <v>83.333332999999996</v>
      </c>
      <c r="AA1210" s="5">
        <v>0.437</v>
      </c>
      <c r="AB1210" s="5">
        <v>100</v>
      </c>
      <c r="AC1210" s="5"/>
      <c r="AD1210" s="5">
        <v>151</v>
      </c>
      <c r="AE1210" s="5">
        <v>14</v>
      </c>
      <c r="AF1210" s="5">
        <v>0</v>
      </c>
      <c r="AG1210" s="5">
        <v>0</v>
      </c>
      <c r="AH1210" s="5">
        <v>0</v>
      </c>
      <c r="AI1210" s="5">
        <v>0</v>
      </c>
      <c r="AJ1210" s="5">
        <v>0</v>
      </c>
      <c r="AK1210" s="5">
        <v>25</v>
      </c>
      <c r="AL1210" s="5">
        <v>20</v>
      </c>
      <c r="AM1210" s="5">
        <v>40.277777999999998</v>
      </c>
      <c r="AN1210" s="5">
        <v>0.48499999999999999</v>
      </c>
      <c r="AO1210" s="5">
        <v>100</v>
      </c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5"/>
    </row>
    <row r="1211" spans="1:52" x14ac:dyDescent="0.25">
      <c r="A1211" s="5">
        <v>176</v>
      </c>
      <c r="B1211" s="5">
        <v>14</v>
      </c>
      <c r="C1211" s="5">
        <v>0</v>
      </c>
      <c r="D1211" s="5">
        <v>0</v>
      </c>
      <c r="E1211" s="5">
        <v>0</v>
      </c>
      <c r="F1211" s="5">
        <v>0</v>
      </c>
      <c r="G1211" s="5">
        <v>0</v>
      </c>
      <c r="H1211" s="5">
        <v>20</v>
      </c>
      <c r="I1211" s="5">
        <v>29</v>
      </c>
      <c r="J1211" s="5">
        <v>69.444444000000004</v>
      </c>
      <c r="K1211" s="5">
        <v>0.71899999999999997</v>
      </c>
      <c r="L1211" s="5">
        <v>100</v>
      </c>
      <c r="M1211" s="5"/>
      <c r="N1211" s="5"/>
      <c r="O1211" s="5"/>
      <c r="P1211" s="5"/>
      <c r="Q1211" s="5">
        <v>157</v>
      </c>
      <c r="R1211" s="5">
        <v>7</v>
      </c>
      <c r="S1211" s="5">
        <v>0</v>
      </c>
      <c r="T1211" s="5">
        <v>0</v>
      </c>
      <c r="U1211" s="5">
        <v>0</v>
      </c>
      <c r="V1211" s="5">
        <v>18</v>
      </c>
      <c r="W1211" s="5">
        <v>0</v>
      </c>
      <c r="X1211" s="5">
        <v>0</v>
      </c>
      <c r="Y1211" s="5">
        <v>69</v>
      </c>
      <c r="Z1211" s="5">
        <v>98.611110999999994</v>
      </c>
      <c r="AA1211" s="5">
        <v>0.39100000000000001</v>
      </c>
      <c r="AB1211" s="5">
        <v>100</v>
      </c>
      <c r="AC1211" s="5"/>
      <c r="AD1211" s="5">
        <v>152</v>
      </c>
      <c r="AE1211" s="5">
        <v>12</v>
      </c>
      <c r="AF1211" s="5">
        <v>0</v>
      </c>
      <c r="AG1211" s="5">
        <v>0</v>
      </c>
      <c r="AH1211" s="5">
        <v>0</v>
      </c>
      <c r="AI1211" s="5">
        <v>0</v>
      </c>
      <c r="AJ1211" s="5">
        <v>0</v>
      </c>
      <c r="AK1211" s="5">
        <v>42</v>
      </c>
      <c r="AL1211" s="5">
        <v>19</v>
      </c>
      <c r="AM1211" s="5">
        <v>38.888888999999999</v>
      </c>
      <c r="AN1211" s="5">
        <v>0.48399999999999999</v>
      </c>
      <c r="AO1211" s="5">
        <v>100</v>
      </c>
      <c r="AP1211" s="5"/>
      <c r="AQ1211" s="5"/>
      <c r="AR1211" s="5"/>
      <c r="AS1211" s="5"/>
      <c r="AT1211" s="5"/>
      <c r="AU1211" s="5"/>
      <c r="AV1211" s="5"/>
      <c r="AW1211" s="5"/>
      <c r="AX1211" s="5"/>
      <c r="AY1211" s="5"/>
      <c r="AZ1211" s="5"/>
    </row>
    <row r="1212" spans="1:52" x14ac:dyDescent="0.25">
      <c r="A1212" s="5">
        <v>177</v>
      </c>
      <c r="B1212" s="5">
        <v>13</v>
      </c>
      <c r="C1212" s="5">
        <v>0</v>
      </c>
      <c r="D1212" s="5">
        <v>0</v>
      </c>
      <c r="E1212" s="5">
        <v>0</v>
      </c>
      <c r="F1212" s="5">
        <v>0</v>
      </c>
      <c r="G1212" s="5">
        <v>0</v>
      </c>
      <c r="H1212" s="5">
        <v>4</v>
      </c>
      <c r="I1212" s="5">
        <v>66</v>
      </c>
      <c r="J1212" s="5">
        <v>94.444444000000004</v>
      </c>
      <c r="K1212" s="5">
        <v>0.875</v>
      </c>
      <c r="L1212" s="5">
        <v>100</v>
      </c>
      <c r="M1212" s="5"/>
      <c r="N1212" s="5"/>
      <c r="O1212" s="5"/>
      <c r="P1212" s="5"/>
      <c r="Q1212" s="5">
        <v>158</v>
      </c>
      <c r="R1212" s="5">
        <v>4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43</v>
      </c>
      <c r="Z1212" s="5">
        <v>66.666667000000004</v>
      </c>
      <c r="AA1212" s="5">
        <v>0.26500000000000001</v>
      </c>
      <c r="AB1212" s="5">
        <v>100</v>
      </c>
      <c r="AC1212" s="5"/>
      <c r="AD1212" s="5">
        <v>153</v>
      </c>
      <c r="AE1212" s="5">
        <v>11</v>
      </c>
      <c r="AF1212" s="5">
        <v>0</v>
      </c>
      <c r="AG1212" s="5">
        <v>0</v>
      </c>
      <c r="AH1212" s="5">
        <v>0</v>
      </c>
      <c r="AI1212" s="5">
        <v>0</v>
      </c>
      <c r="AJ1212" s="5">
        <v>0</v>
      </c>
      <c r="AK1212" s="5">
        <v>0</v>
      </c>
      <c r="AL1212" s="5">
        <v>48</v>
      </c>
      <c r="AM1212" s="5">
        <v>66.666667000000004</v>
      </c>
      <c r="AN1212" s="5">
        <v>0.42199999999999999</v>
      </c>
      <c r="AO1212" s="5">
        <v>100</v>
      </c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</row>
    <row r="1213" spans="1:52" x14ac:dyDescent="0.25">
      <c r="A1213" s="5">
        <v>178</v>
      </c>
      <c r="B1213" s="5">
        <v>11</v>
      </c>
      <c r="C1213" s="5">
        <v>0</v>
      </c>
      <c r="D1213" s="5">
        <v>0</v>
      </c>
      <c r="E1213" s="5">
        <v>0</v>
      </c>
      <c r="F1213" s="5">
        <v>0</v>
      </c>
      <c r="G1213" s="5">
        <v>0</v>
      </c>
      <c r="H1213" s="5">
        <v>10</v>
      </c>
      <c r="I1213" s="5">
        <v>22</v>
      </c>
      <c r="J1213" s="5">
        <v>41.666666999999997</v>
      </c>
      <c r="K1213" s="5">
        <v>0.625</v>
      </c>
      <c r="L1213" s="5">
        <v>100</v>
      </c>
      <c r="M1213" s="5"/>
      <c r="N1213" s="5"/>
      <c r="O1213" s="5"/>
      <c r="P1213" s="5"/>
      <c r="Q1213" s="5">
        <v>159</v>
      </c>
      <c r="R1213" s="5">
        <v>5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5</v>
      </c>
      <c r="Z1213" s="5">
        <v>6.9444439999999998</v>
      </c>
      <c r="AA1213" s="5">
        <v>0.25</v>
      </c>
      <c r="AB1213" s="5">
        <v>100</v>
      </c>
      <c r="AC1213" s="5"/>
      <c r="AD1213" s="5">
        <v>154</v>
      </c>
      <c r="AE1213" s="5">
        <v>10</v>
      </c>
      <c r="AF1213" s="5">
        <v>0</v>
      </c>
      <c r="AG1213" s="5">
        <v>0</v>
      </c>
      <c r="AH1213" s="5">
        <v>0</v>
      </c>
      <c r="AI1213" s="5">
        <v>0</v>
      </c>
      <c r="AJ1213" s="5">
        <v>0</v>
      </c>
      <c r="AK1213" s="5">
        <v>82</v>
      </c>
      <c r="AL1213" s="5">
        <v>2</v>
      </c>
      <c r="AM1213" s="5">
        <v>81.944444000000004</v>
      </c>
      <c r="AN1213" s="5">
        <v>0.375</v>
      </c>
      <c r="AO1213" s="5">
        <v>100</v>
      </c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</row>
    <row r="1214" spans="1:52" x14ac:dyDescent="0.25">
      <c r="A1214" s="5">
        <v>179</v>
      </c>
      <c r="B1214" s="5">
        <v>11</v>
      </c>
      <c r="C1214" s="5">
        <v>0</v>
      </c>
      <c r="D1214" s="5">
        <v>0</v>
      </c>
      <c r="E1214" s="5">
        <v>0</v>
      </c>
      <c r="F1214" s="5">
        <v>3</v>
      </c>
      <c r="G1214" s="5">
        <v>0</v>
      </c>
      <c r="H1214" s="5">
        <v>0</v>
      </c>
      <c r="I1214" s="5">
        <v>61</v>
      </c>
      <c r="J1214" s="5">
        <v>97.222222000000002</v>
      </c>
      <c r="K1214" s="5">
        <v>0.56200000000000006</v>
      </c>
      <c r="L1214" s="5">
        <v>100</v>
      </c>
      <c r="M1214" s="5"/>
      <c r="N1214" s="5"/>
      <c r="O1214" s="5"/>
      <c r="P1214" s="5"/>
      <c r="Q1214" s="5">
        <v>160</v>
      </c>
      <c r="R1214" s="5">
        <v>4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15</v>
      </c>
      <c r="Y1214" s="5">
        <v>0</v>
      </c>
      <c r="Z1214" s="5">
        <v>30.555555999999999</v>
      </c>
      <c r="AA1214" s="5">
        <v>0.23499999999999999</v>
      </c>
      <c r="AB1214" s="5">
        <v>100</v>
      </c>
      <c r="AC1214" s="5"/>
      <c r="AD1214" s="5">
        <v>155</v>
      </c>
      <c r="AE1214" s="5">
        <v>10</v>
      </c>
      <c r="AF1214" s="5">
        <v>0</v>
      </c>
      <c r="AG1214" s="5">
        <v>0</v>
      </c>
      <c r="AH1214" s="5">
        <v>0</v>
      </c>
      <c r="AI1214" s="5">
        <v>0</v>
      </c>
      <c r="AJ1214" s="5">
        <v>0</v>
      </c>
      <c r="AK1214" s="5">
        <v>27</v>
      </c>
      <c r="AL1214" s="5">
        <v>48</v>
      </c>
      <c r="AM1214" s="5">
        <v>100</v>
      </c>
      <c r="AN1214" s="5">
        <v>0.40600000000000003</v>
      </c>
      <c r="AO1214" s="5">
        <v>100</v>
      </c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5"/>
    </row>
    <row r="1215" spans="1:52" x14ac:dyDescent="0.25">
      <c r="A1215" s="5">
        <v>180</v>
      </c>
      <c r="B1215" s="5">
        <v>9</v>
      </c>
      <c r="C1215" s="5">
        <v>0</v>
      </c>
      <c r="D1215" s="5">
        <v>0</v>
      </c>
      <c r="E1215" s="5">
        <v>0</v>
      </c>
      <c r="F1215" s="5">
        <v>9</v>
      </c>
      <c r="G1215" s="5">
        <v>0</v>
      </c>
      <c r="H1215" s="5">
        <v>0</v>
      </c>
      <c r="I1215" s="5">
        <v>67</v>
      </c>
      <c r="J1215" s="5">
        <v>100</v>
      </c>
      <c r="K1215" s="5">
        <v>0.46899999999999997</v>
      </c>
      <c r="L1215" s="5">
        <v>100</v>
      </c>
      <c r="M1215" s="5"/>
      <c r="N1215" s="5"/>
      <c r="O1215" s="5"/>
      <c r="P1215" s="5"/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  <c r="Z1215" s="5">
        <v>0</v>
      </c>
      <c r="AA1215" s="5">
        <v>0</v>
      </c>
      <c r="AB1215" s="5">
        <v>0</v>
      </c>
      <c r="AC1215" s="5"/>
      <c r="AD1215" s="5">
        <v>156</v>
      </c>
      <c r="AE1215" s="5">
        <v>8</v>
      </c>
      <c r="AF1215" s="5">
        <v>0</v>
      </c>
      <c r="AG1215" s="5">
        <v>0</v>
      </c>
      <c r="AH1215" s="5">
        <v>0</v>
      </c>
      <c r="AI1215" s="5">
        <v>0</v>
      </c>
      <c r="AJ1215" s="5">
        <v>0</v>
      </c>
      <c r="AK1215" s="5">
        <v>53</v>
      </c>
      <c r="AL1215" s="5">
        <v>51</v>
      </c>
      <c r="AM1215" s="5">
        <v>94.444444000000004</v>
      </c>
      <c r="AN1215" s="5">
        <v>0.32800000000000001</v>
      </c>
      <c r="AO1215" s="5">
        <v>100</v>
      </c>
      <c r="AP1215" s="5"/>
      <c r="AQ1215" s="5"/>
      <c r="AR1215" s="5"/>
      <c r="AS1215" s="5"/>
      <c r="AT1215" s="5"/>
      <c r="AU1215" s="5"/>
      <c r="AV1215" s="5"/>
      <c r="AW1215" s="5"/>
      <c r="AX1215" s="5"/>
      <c r="AY1215" s="5"/>
      <c r="AZ1215" s="5"/>
    </row>
    <row r="1216" spans="1:52" x14ac:dyDescent="0.25">
      <c r="A1216" s="5">
        <v>181</v>
      </c>
      <c r="B1216" s="5">
        <v>8</v>
      </c>
      <c r="C1216" s="5">
        <v>0</v>
      </c>
      <c r="D1216" s="5">
        <v>0</v>
      </c>
      <c r="E1216" s="5">
        <v>0</v>
      </c>
      <c r="F1216" s="5">
        <v>24</v>
      </c>
      <c r="G1216" s="5">
        <v>0</v>
      </c>
      <c r="H1216" s="5">
        <v>0</v>
      </c>
      <c r="I1216" s="5">
        <v>60</v>
      </c>
      <c r="J1216" s="5">
        <v>100</v>
      </c>
      <c r="K1216" s="5">
        <v>0.40600000000000003</v>
      </c>
      <c r="L1216" s="5">
        <v>100</v>
      </c>
      <c r="M1216" s="5"/>
      <c r="N1216" s="5"/>
      <c r="O1216" s="5"/>
      <c r="P1216" s="5"/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  <c r="AA1216" s="5">
        <v>0</v>
      </c>
      <c r="AB1216" s="5">
        <v>0</v>
      </c>
      <c r="AC1216" s="5"/>
      <c r="AD1216" s="5">
        <v>157</v>
      </c>
      <c r="AE1216" s="5">
        <v>5</v>
      </c>
      <c r="AF1216" s="5">
        <v>0</v>
      </c>
      <c r="AG1216" s="5">
        <v>0</v>
      </c>
      <c r="AH1216" s="5">
        <v>0</v>
      </c>
      <c r="AI1216" s="5">
        <v>0</v>
      </c>
      <c r="AJ1216" s="5">
        <v>0</v>
      </c>
      <c r="AK1216" s="5">
        <v>0</v>
      </c>
      <c r="AL1216" s="5">
        <v>72</v>
      </c>
      <c r="AM1216" s="5">
        <v>100</v>
      </c>
      <c r="AN1216" s="5">
        <v>0.28199999999999997</v>
      </c>
      <c r="AO1216" s="5">
        <v>100</v>
      </c>
      <c r="AP1216" s="5"/>
      <c r="AQ1216" s="5"/>
      <c r="AR1216" s="5"/>
      <c r="AS1216" s="5"/>
      <c r="AT1216" s="5"/>
      <c r="AU1216" s="5"/>
      <c r="AV1216" s="5"/>
      <c r="AW1216" s="5"/>
      <c r="AX1216" s="5"/>
      <c r="AY1216" s="5"/>
      <c r="AZ1216" s="5"/>
    </row>
    <row r="1217" spans="1:52" x14ac:dyDescent="0.25">
      <c r="A1217" s="5">
        <v>182</v>
      </c>
      <c r="B1217" s="5">
        <v>5</v>
      </c>
      <c r="C1217" s="5">
        <v>0</v>
      </c>
      <c r="D1217" s="5">
        <v>0</v>
      </c>
      <c r="E1217" s="5">
        <v>0</v>
      </c>
      <c r="F1217" s="5">
        <v>0</v>
      </c>
      <c r="G1217" s="5">
        <v>0</v>
      </c>
      <c r="H1217" s="5">
        <v>0</v>
      </c>
      <c r="I1217" s="5">
        <v>68</v>
      </c>
      <c r="J1217" s="5">
        <v>94.444444000000004</v>
      </c>
      <c r="K1217" s="5">
        <v>0.29699999999999999</v>
      </c>
      <c r="L1217" s="5">
        <v>100</v>
      </c>
      <c r="M1217" s="5"/>
      <c r="N1217" s="5"/>
      <c r="O1217" s="5"/>
      <c r="P1217" s="5"/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/>
      <c r="AD1217" s="5">
        <v>159</v>
      </c>
      <c r="AE1217" s="5">
        <v>3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20</v>
      </c>
      <c r="AL1217" s="5">
        <v>0</v>
      </c>
      <c r="AM1217" s="5">
        <v>6.9444439999999998</v>
      </c>
      <c r="AN1217" s="5">
        <v>0.32800000000000001</v>
      </c>
      <c r="AO1217" s="5">
        <v>100</v>
      </c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5"/>
    </row>
    <row r="1218" spans="1:52" x14ac:dyDescent="0.25">
      <c r="A1218" s="5">
        <v>183</v>
      </c>
      <c r="B1218" s="5">
        <v>4</v>
      </c>
      <c r="C1218" s="5">
        <v>0</v>
      </c>
      <c r="D1218" s="5">
        <v>0</v>
      </c>
      <c r="E1218" s="5">
        <v>0</v>
      </c>
      <c r="F1218" s="5">
        <v>0</v>
      </c>
      <c r="G1218" s="5">
        <v>0</v>
      </c>
      <c r="H1218" s="5">
        <v>5</v>
      </c>
      <c r="I1218" s="5">
        <v>0</v>
      </c>
      <c r="J1218" s="5">
        <v>19.444444000000001</v>
      </c>
      <c r="K1218" s="5">
        <v>0.42199999999999999</v>
      </c>
      <c r="L1218" s="5">
        <v>100</v>
      </c>
      <c r="M1218" s="5"/>
      <c r="N1218" s="5"/>
      <c r="O1218" s="5"/>
      <c r="P1218" s="5"/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/>
      <c r="AD1218" s="5">
        <v>160</v>
      </c>
      <c r="AE1218" s="5">
        <v>4</v>
      </c>
      <c r="AF1218" s="5">
        <v>0</v>
      </c>
      <c r="AG1218" s="5">
        <v>0</v>
      </c>
      <c r="AH1218" s="5">
        <v>0</v>
      </c>
      <c r="AI1218" s="5">
        <v>0</v>
      </c>
      <c r="AJ1218" s="5">
        <v>0</v>
      </c>
      <c r="AK1218" s="5">
        <v>0</v>
      </c>
      <c r="AL1218" s="5">
        <v>17</v>
      </c>
      <c r="AM1218" s="5">
        <v>23.611111000000001</v>
      </c>
      <c r="AN1218" s="5">
        <v>0.187</v>
      </c>
      <c r="AO1218" s="5">
        <v>100</v>
      </c>
      <c r="AP1218" s="5"/>
      <c r="AQ1218" s="5"/>
      <c r="AR1218" s="5"/>
      <c r="AS1218" s="5"/>
      <c r="AT1218" s="5"/>
      <c r="AU1218" s="5"/>
      <c r="AV1218" s="5"/>
      <c r="AW1218" s="5"/>
      <c r="AX1218" s="5"/>
      <c r="AY1218" s="5"/>
      <c r="AZ1218" s="5"/>
    </row>
    <row r="1219" spans="1:52" x14ac:dyDescent="0.25">
      <c r="A1219" s="5">
        <v>184</v>
      </c>
      <c r="B1219">
        <v>0</v>
      </c>
      <c r="C1219" s="5">
        <v>0</v>
      </c>
      <c r="D1219" s="5">
        <v>0</v>
      </c>
      <c r="E1219" s="5">
        <v>0</v>
      </c>
      <c r="F1219" s="5">
        <v>0</v>
      </c>
      <c r="G1219" s="5">
        <v>0</v>
      </c>
      <c r="H1219" s="5">
        <v>0</v>
      </c>
      <c r="I1219" s="5">
        <v>0</v>
      </c>
      <c r="J1219" s="5">
        <v>0</v>
      </c>
      <c r="K1219" s="5">
        <v>0</v>
      </c>
      <c r="L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  <c r="AA1219" s="5">
        <v>0</v>
      </c>
      <c r="AB1219" s="5">
        <v>0</v>
      </c>
      <c r="AC1219" s="5"/>
      <c r="AE1219" s="5">
        <v>0</v>
      </c>
      <c r="AF1219" s="5">
        <v>0</v>
      </c>
      <c r="AG1219" s="5">
        <v>0</v>
      </c>
      <c r="AH1219" s="5">
        <v>0</v>
      </c>
      <c r="AI1219" s="5">
        <v>0</v>
      </c>
      <c r="AJ1219" s="5">
        <v>0</v>
      </c>
      <c r="AK1219" s="5">
        <v>0</v>
      </c>
      <c r="AL1219" s="5">
        <v>0</v>
      </c>
      <c r="AM1219" s="5">
        <v>0</v>
      </c>
      <c r="AN1219" s="5">
        <v>0</v>
      </c>
      <c r="AO1219" s="5">
        <v>0</v>
      </c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AZ1219" s="5"/>
    </row>
    <row r="1220" spans="1:52" x14ac:dyDescent="0.25">
      <c r="A1220" s="5">
        <v>185</v>
      </c>
      <c r="B1220" s="5">
        <v>0</v>
      </c>
      <c r="C1220" s="5">
        <v>0</v>
      </c>
      <c r="D1220" s="5">
        <v>0</v>
      </c>
      <c r="E1220" s="5">
        <v>0</v>
      </c>
      <c r="F1220" s="5">
        <v>0</v>
      </c>
      <c r="G1220" s="5">
        <v>0</v>
      </c>
      <c r="H1220" s="5">
        <v>0</v>
      </c>
      <c r="I1220" s="5">
        <v>0</v>
      </c>
      <c r="J1220" s="5">
        <v>0</v>
      </c>
      <c r="K1220" s="5">
        <v>0</v>
      </c>
      <c r="L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  <c r="Z1220" s="5">
        <v>0</v>
      </c>
      <c r="AA1220" s="5">
        <v>0</v>
      </c>
      <c r="AB1220" s="5">
        <v>0</v>
      </c>
      <c r="AE1220" s="5">
        <v>0</v>
      </c>
      <c r="AF1220" s="5">
        <v>0</v>
      </c>
      <c r="AG1220" s="5">
        <v>0</v>
      </c>
      <c r="AH1220" s="5">
        <v>0</v>
      </c>
      <c r="AI1220" s="5">
        <v>0</v>
      </c>
      <c r="AJ1220" s="5">
        <v>0</v>
      </c>
      <c r="AK1220" s="5">
        <v>0</v>
      </c>
      <c r="AL1220" s="5">
        <v>0</v>
      </c>
      <c r="AM1220" s="5">
        <v>0</v>
      </c>
      <c r="AN1220" s="5">
        <v>0</v>
      </c>
      <c r="AO1220" s="5">
        <v>0</v>
      </c>
      <c r="AP1220" s="5"/>
      <c r="AQ1220" s="5"/>
      <c r="AR1220" s="5"/>
      <c r="AS1220" s="5"/>
      <c r="AT1220" s="5"/>
      <c r="AU1220" s="5"/>
      <c r="AV1220" s="5"/>
      <c r="AW1220" s="5"/>
      <c r="AX1220" s="5"/>
      <c r="AY1220" s="5"/>
      <c r="AZ1220" s="5"/>
    </row>
    <row r="1221" spans="1:52" x14ac:dyDescent="0.25">
      <c r="A1221" s="5">
        <v>186</v>
      </c>
      <c r="B1221" s="5">
        <v>0</v>
      </c>
      <c r="C1221" s="5">
        <v>0</v>
      </c>
      <c r="D1221" s="5">
        <v>0</v>
      </c>
      <c r="E1221" s="5">
        <v>0</v>
      </c>
      <c r="F1221" s="5">
        <v>0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  <c r="AA1221" s="5">
        <v>0</v>
      </c>
      <c r="AB1221" s="5">
        <v>0</v>
      </c>
      <c r="AE1221" s="5">
        <v>0</v>
      </c>
      <c r="AF1221" s="5">
        <v>0</v>
      </c>
      <c r="AG1221" s="5">
        <v>0</v>
      </c>
      <c r="AH1221" s="5">
        <v>0</v>
      </c>
      <c r="AI1221" s="5">
        <v>0</v>
      </c>
      <c r="AJ1221" s="5">
        <v>0</v>
      </c>
      <c r="AK1221" s="5">
        <v>0</v>
      </c>
      <c r="AL1221" s="5">
        <v>0</v>
      </c>
      <c r="AM1221" s="5">
        <v>0</v>
      </c>
      <c r="AN1221" s="5">
        <v>0</v>
      </c>
      <c r="AO1221" s="5">
        <v>0</v>
      </c>
    </row>
    <row r="1222" spans="1:52" x14ac:dyDescent="0.25">
      <c r="A1222" s="5">
        <v>187</v>
      </c>
      <c r="B1222" s="5">
        <v>0</v>
      </c>
      <c r="C1222" s="5">
        <v>0</v>
      </c>
      <c r="D1222" s="5">
        <v>0</v>
      </c>
      <c r="E1222" s="5">
        <v>0</v>
      </c>
      <c r="F1222" s="5">
        <v>0</v>
      </c>
      <c r="G1222" s="5">
        <v>0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  <c r="Z1222" s="5">
        <v>0</v>
      </c>
      <c r="AA1222" s="5">
        <v>0</v>
      </c>
      <c r="AB1222" s="5">
        <v>0</v>
      </c>
      <c r="AE1222" s="5">
        <v>0</v>
      </c>
      <c r="AF1222" s="5">
        <v>0</v>
      </c>
      <c r="AG1222" s="5">
        <v>0</v>
      </c>
      <c r="AH1222" s="5">
        <v>0</v>
      </c>
      <c r="AI1222" s="5">
        <v>0</v>
      </c>
      <c r="AJ1222" s="5">
        <v>0</v>
      </c>
      <c r="AK1222" s="5">
        <v>0</v>
      </c>
      <c r="AL1222" s="5">
        <v>0</v>
      </c>
      <c r="AM1222" s="5">
        <v>0</v>
      </c>
      <c r="AN1222" s="5">
        <v>0</v>
      </c>
      <c r="AO1222" s="5">
        <v>0</v>
      </c>
    </row>
    <row r="1223" spans="1:52" x14ac:dyDescent="0.25">
      <c r="A1223" s="5">
        <v>188</v>
      </c>
      <c r="B1223" s="5">
        <v>0</v>
      </c>
      <c r="C1223" s="5">
        <v>0</v>
      </c>
      <c r="D1223" s="5">
        <v>0</v>
      </c>
      <c r="E1223" s="5">
        <v>0</v>
      </c>
      <c r="F1223" s="5">
        <v>0</v>
      </c>
      <c r="G1223" s="5">
        <v>0</v>
      </c>
      <c r="H1223" s="5">
        <v>0</v>
      </c>
      <c r="I1223" s="5">
        <v>0</v>
      </c>
      <c r="J1223" s="5">
        <v>0</v>
      </c>
      <c r="K1223" s="5">
        <v>0</v>
      </c>
      <c r="L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0</v>
      </c>
      <c r="AA1223" s="5">
        <v>0</v>
      </c>
      <c r="AB1223" s="5">
        <v>0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0</v>
      </c>
      <c r="AL1223" s="5">
        <v>0</v>
      </c>
      <c r="AM1223" s="5">
        <v>0</v>
      </c>
      <c r="AN1223" s="5">
        <v>0</v>
      </c>
      <c r="AO1223" s="5">
        <v>0</v>
      </c>
    </row>
    <row r="1224" spans="1:52" x14ac:dyDescent="0.25">
      <c r="A1224" s="5">
        <v>189</v>
      </c>
      <c r="B1224" s="5">
        <v>0</v>
      </c>
      <c r="C1224" s="5">
        <v>0</v>
      </c>
      <c r="D1224" s="5">
        <v>0</v>
      </c>
      <c r="E1224" s="5">
        <v>0</v>
      </c>
      <c r="F1224" s="5">
        <v>0</v>
      </c>
      <c r="G1224" s="5">
        <v>0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0</v>
      </c>
      <c r="AK1224" s="5">
        <v>0</v>
      </c>
      <c r="AL1224" s="5">
        <v>0</v>
      </c>
      <c r="AM1224" s="5">
        <v>0</v>
      </c>
      <c r="AN1224" s="5">
        <v>0</v>
      </c>
      <c r="AO1224" s="5">
        <v>0</v>
      </c>
    </row>
    <row r="1225" spans="1:52" x14ac:dyDescent="0.25">
      <c r="A1225" s="5">
        <v>190</v>
      </c>
      <c r="B1225" s="5">
        <v>0</v>
      </c>
      <c r="C1225" s="5">
        <v>0</v>
      </c>
      <c r="D1225" s="5">
        <v>0</v>
      </c>
      <c r="E1225" s="5">
        <v>0</v>
      </c>
      <c r="F1225" s="5">
        <v>0</v>
      </c>
      <c r="G1225" s="5">
        <v>0</v>
      </c>
      <c r="H1225" s="5">
        <v>0</v>
      </c>
      <c r="I1225" s="5">
        <v>0</v>
      </c>
      <c r="J1225" s="5">
        <v>0</v>
      </c>
      <c r="K1225" s="5">
        <v>0</v>
      </c>
      <c r="L1225" s="5">
        <v>0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  <c r="Z1225" s="5">
        <v>0</v>
      </c>
      <c r="AA1225" s="5">
        <v>0</v>
      </c>
      <c r="AB1225" s="5">
        <v>0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0</v>
      </c>
      <c r="AK1225" s="5">
        <v>0</v>
      </c>
      <c r="AL1225" s="5">
        <v>0</v>
      </c>
      <c r="AM1225" s="5">
        <v>0</v>
      </c>
      <c r="AN1225" s="5">
        <v>0</v>
      </c>
      <c r="AO1225" s="5">
        <v>0</v>
      </c>
    </row>
    <row r="1226" spans="1:52" x14ac:dyDescent="0.25">
      <c r="A1226" s="5">
        <v>191</v>
      </c>
      <c r="B1226" s="5">
        <v>0</v>
      </c>
      <c r="C1226" s="5">
        <v>0</v>
      </c>
      <c r="D1226" s="5">
        <v>0</v>
      </c>
      <c r="E1226" s="5">
        <v>0</v>
      </c>
      <c r="F1226" s="5">
        <v>0</v>
      </c>
      <c r="G1226" s="5">
        <v>0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0</v>
      </c>
      <c r="AK1226" s="5">
        <v>0</v>
      </c>
      <c r="AL1226" s="5">
        <v>0</v>
      </c>
      <c r="AM1226" s="5">
        <v>0</v>
      </c>
      <c r="AN1226" s="5">
        <v>0</v>
      </c>
      <c r="AO1226" s="5">
        <v>0</v>
      </c>
    </row>
    <row r="1227" spans="1:52" x14ac:dyDescent="0.25">
      <c r="A1227" s="5">
        <v>192</v>
      </c>
      <c r="B1227" s="5">
        <v>0</v>
      </c>
      <c r="C1227" s="5">
        <v>0</v>
      </c>
      <c r="D1227" s="5">
        <v>0</v>
      </c>
      <c r="E1227" s="5">
        <v>0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  <c r="Z1227" s="5">
        <v>0</v>
      </c>
      <c r="AA1227" s="5">
        <v>0</v>
      </c>
      <c r="AB1227" s="5">
        <v>0</v>
      </c>
      <c r="AE1227" s="5">
        <v>0</v>
      </c>
      <c r="AF1227" s="5">
        <v>0</v>
      </c>
      <c r="AG1227" s="5">
        <v>0</v>
      </c>
      <c r="AH1227" s="5">
        <v>0</v>
      </c>
      <c r="AI1227" s="5">
        <v>0</v>
      </c>
      <c r="AJ1227" s="5">
        <v>0</v>
      </c>
      <c r="AK1227" s="5">
        <v>0</v>
      </c>
      <c r="AL1227" s="5">
        <v>0</v>
      </c>
      <c r="AM1227" s="5">
        <v>0</v>
      </c>
      <c r="AN1227" s="5">
        <v>0</v>
      </c>
      <c r="AO1227" s="5">
        <v>0</v>
      </c>
    </row>
    <row r="1228" spans="1:52" x14ac:dyDescent="0.25">
      <c r="A1228" s="5">
        <v>193</v>
      </c>
      <c r="B1228" s="5">
        <v>0</v>
      </c>
      <c r="C1228" s="5">
        <v>0</v>
      </c>
      <c r="D1228" s="5">
        <v>0</v>
      </c>
      <c r="E1228" s="5">
        <v>0</v>
      </c>
      <c r="F1228" s="5">
        <v>0</v>
      </c>
      <c r="G1228" s="5">
        <v>0</v>
      </c>
      <c r="H1228" s="5">
        <v>0</v>
      </c>
      <c r="I1228" s="5">
        <v>0</v>
      </c>
      <c r="J1228" s="5">
        <v>0</v>
      </c>
      <c r="K1228" s="5">
        <v>0</v>
      </c>
      <c r="L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  <c r="Z1228" s="5">
        <v>0</v>
      </c>
      <c r="AA1228" s="5">
        <v>0</v>
      </c>
      <c r="AB1228" s="5">
        <v>0</v>
      </c>
      <c r="AE1228" s="5">
        <v>0</v>
      </c>
      <c r="AF1228" s="5">
        <v>0</v>
      </c>
      <c r="AG1228" s="5">
        <v>0</v>
      </c>
      <c r="AH1228" s="5">
        <v>0</v>
      </c>
      <c r="AI1228" s="5">
        <v>0</v>
      </c>
      <c r="AJ1228" s="5">
        <v>0</v>
      </c>
      <c r="AK1228" s="5">
        <v>0</v>
      </c>
      <c r="AL1228" s="5">
        <v>0</v>
      </c>
      <c r="AM1228" s="5">
        <v>0</v>
      </c>
      <c r="AN1228" s="5">
        <v>0</v>
      </c>
      <c r="AO1228" s="5">
        <v>0</v>
      </c>
    </row>
    <row r="1229" spans="1:52" x14ac:dyDescent="0.25">
      <c r="A1229" s="5">
        <v>194</v>
      </c>
      <c r="B1229" s="5">
        <v>0</v>
      </c>
      <c r="C1229" s="5">
        <v>0</v>
      </c>
      <c r="D1229" s="5">
        <v>0</v>
      </c>
      <c r="E1229" s="5">
        <v>0</v>
      </c>
      <c r="F1229" s="5">
        <v>0</v>
      </c>
      <c r="G1229" s="5">
        <v>0</v>
      </c>
      <c r="H1229" s="5">
        <v>0</v>
      </c>
      <c r="I1229" s="5">
        <v>0</v>
      </c>
      <c r="J1229" s="5">
        <v>0</v>
      </c>
      <c r="K1229" s="5">
        <v>0</v>
      </c>
      <c r="L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  <c r="Z1229" s="5">
        <v>0</v>
      </c>
      <c r="AA1229" s="5">
        <v>0</v>
      </c>
      <c r="AB1229" s="5">
        <v>0</v>
      </c>
      <c r="AE1229" s="5">
        <v>0</v>
      </c>
      <c r="AF1229" s="5">
        <v>0</v>
      </c>
      <c r="AG1229" s="5">
        <v>0</v>
      </c>
      <c r="AH1229" s="5">
        <v>0</v>
      </c>
      <c r="AI1229" s="5">
        <v>0</v>
      </c>
      <c r="AJ1229" s="5">
        <v>0</v>
      </c>
      <c r="AK1229" s="5">
        <v>0</v>
      </c>
      <c r="AL1229" s="5">
        <v>0</v>
      </c>
      <c r="AM1229" s="5">
        <v>0</v>
      </c>
      <c r="AN1229" s="5">
        <v>0</v>
      </c>
      <c r="AO1229" s="5">
        <v>0</v>
      </c>
    </row>
    <row r="1230" spans="1:52" x14ac:dyDescent="0.25">
      <c r="A1230" s="5">
        <v>195</v>
      </c>
      <c r="B1230" s="5">
        <v>0</v>
      </c>
      <c r="C1230" s="5">
        <v>0</v>
      </c>
      <c r="D1230" s="5">
        <v>0</v>
      </c>
      <c r="E1230" s="5">
        <v>0</v>
      </c>
      <c r="F1230" s="5">
        <v>0</v>
      </c>
      <c r="G1230" s="5">
        <v>0</v>
      </c>
      <c r="H1230" s="5">
        <v>0</v>
      </c>
      <c r="I1230" s="5">
        <v>0</v>
      </c>
      <c r="J1230" s="5">
        <v>0</v>
      </c>
      <c r="K1230" s="5">
        <v>0</v>
      </c>
      <c r="L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  <c r="AA1230" s="5">
        <v>0</v>
      </c>
      <c r="AB1230" s="5">
        <v>0</v>
      </c>
      <c r="AE1230" s="5">
        <v>0</v>
      </c>
      <c r="AF1230" s="5">
        <v>0</v>
      </c>
      <c r="AG1230" s="5">
        <v>0</v>
      </c>
      <c r="AH1230" s="5">
        <v>0</v>
      </c>
      <c r="AI1230" s="5">
        <v>0</v>
      </c>
      <c r="AJ1230" s="5">
        <v>0</v>
      </c>
      <c r="AK1230" s="5">
        <v>0</v>
      </c>
      <c r="AL1230" s="5">
        <v>0</v>
      </c>
      <c r="AM1230" s="5">
        <v>0</v>
      </c>
      <c r="AN1230" s="5">
        <v>0</v>
      </c>
      <c r="AO1230" s="5">
        <v>0</v>
      </c>
    </row>
    <row r="1231" spans="1:52" x14ac:dyDescent="0.25">
      <c r="A1231" s="5">
        <v>196</v>
      </c>
      <c r="B1231" s="5">
        <v>0</v>
      </c>
      <c r="C1231" s="5">
        <v>0</v>
      </c>
      <c r="D1231" s="5">
        <v>0</v>
      </c>
      <c r="E1231" s="5">
        <v>0</v>
      </c>
      <c r="F1231" s="5">
        <v>0</v>
      </c>
      <c r="G1231" s="5">
        <v>0</v>
      </c>
      <c r="H1231" s="5">
        <v>0</v>
      </c>
      <c r="I1231" s="5">
        <v>0</v>
      </c>
      <c r="J1231" s="5">
        <v>0</v>
      </c>
      <c r="K1231" s="5">
        <v>0</v>
      </c>
      <c r="L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  <c r="AA1231" s="5">
        <v>0</v>
      </c>
      <c r="AB1231" s="5">
        <v>0</v>
      </c>
      <c r="AE1231" s="5">
        <v>0</v>
      </c>
      <c r="AF1231" s="5">
        <v>0</v>
      </c>
      <c r="AG1231" s="5">
        <v>0</v>
      </c>
      <c r="AH1231" s="5">
        <v>0</v>
      </c>
      <c r="AI1231" s="5">
        <v>0</v>
      </c>
      <c r="AJ1231" s="5">
        <v>0</v>
      </c>
      <c r="AK1231" s="5">
        <v>0</v>
      </c>
      <c r="AL1231" s="5">
        <v>0</v>
      </c>
      <c r="AM1231" s="5">
        <v>0</v>
      </c>
      <c r="AN1231" s="5">
        <v>0</v>
      </c>
      <c r="AO1231" s="5">
        <v>0</v>
      </c>
    </row>
    <row r="1232" spans="1:52" x14ac:dyDescent="0.25">
      <c r="A1232" s="5">
        <v>197</v>
      </c>
      <c r="B1232" s="5">
        <v>0</v>
      </c>
      <c r="C1232" s="5">
        <v>0</v>
      </c>
      <c r="D1232" s="5">
        <v>0</v>
      </c>
      <c r="E1232" s="5">
        <v>0</v>
      </c>
      <c r="F1232" s="5">
        <v>0</v>
      </c>
      <c r="G1232" s="5">
        <v>0</v>
      </c>
      <c r="H1232" s="5">
        <v>0</v>
      </c>
      <c r="I1232" s="5">
        <v>0</v>
      </c>
      <c r="J1232" s="5">
        <v>0</v>
      </c>
      <c r="K1232" s="5">
        <v>0</v>
      </c>
      <c r="L1232" s="5">
        <v>0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  <c r="AA1232" s="5">
        <v>0</v>
      </c>
      <c r="AB1232" s="5">
        <v>0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0</v>
      </c>
      <c r="AK1232" s="5">
        <v>0</v>
      </c>
      <c r="AL1232" s="5">
        <v>0</v>
      </c>
      <c r="AM1232" s="5">
        <v>0</v>
      </c>
      <c r="AN1232" s="5">
        <v>0</v>
      </c>
      <c r="AO1232" s="5">
        <v>0</v>
      </c>
    </row>
    <row r="1233" spans="1:53" x14ac:dyDescent="0.25">
      <c r="A1233" s="5">
        <v>198</v>
      </c>
      <c r="B1233" s="5">
        <v>0</v>
      </c>
      <c r="C1233" s="5">
        <v>0</v>
      </c>
      <c r="D1233" s="5">
        <v>0</v>
      </c>
      <c r="E1233" s="5">
        <v>0</v>
      </c>
      <c r="F1233" s="5">
        <v>0</v>
      </c>
      <c r="G1233" s="5">
        <v>0</v>
      </c>
      <c r="H1233" s="5">
        <v>0</v>
      </c>
      <c r="I1233" s="5">
        <v>0</v>
      </c>
      <c r="J1233" s="5">
        <v>0</v>
      </c>
      <c r="K1233" s="5">
        <v>0</v>
      </c>
      <c r="L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  <c r="AA1233" s="5">
        <v>0</v>
      </c>
      <c r="AB1233" s="5">
        <v>0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0</v>
      </c>
      <c r="AK1233" s="5">
        <v>0</v>
      </c>
      <c r="AL1233" s="5">
        <v>0</v>
      </c>
      <c r="AM1233" s="5">
        <v>0</v>
      </c>
      <c r="AN1233" s="5">
        <v>0</v>
      </c>
      <c r="AO1233" s="5">
        <v>0</v>
      </c>
    </row>
    <row r="1234" spans="1:53" x14ac:dyDescent="0.25">
      <c r="A1234" s="5">
        <v>199</v>
      </c>
      <c r="B1234" s="5">
        <v>0</v>
      </c>
      <c r="C1234" s="5">
        <v>0</v>
      </c>
      <c r="D1234" s="5">
        <v>0</v>
      </c>
      <c r="E1234" s="5">
        <v>0</v>
      </c>
      <c r="F1234" s="5">
        <v>0</v>
      </c>
      <c r="G1234" s="5">
        <v>0</v>
      </c>
      <c r="H1234" s="5">
        <v>0</v>
      </c>
      <c r="I1234" s="5">
        <v>0</v>
      </c>
      <c r="J1234" s="5">
        <v>0</v>
      </c>
      <c r="K1234" s="5">
        <v>0</v>
      </c>
      <c r="L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  <c r="AA1234" s="5">
        <v>0</v>
      </c>
      <c r="AB1234" s="5">
        <v>0</v>
      </c>
      <c r="AE1234" s="5">
        <v>0</v>
      </c>
      <c r="AF1234" s="5">
        <v>0</v>
      </c>
      <c r="AG1234" s="5">
        <v>0</v>
      </c>
      <c r="AH1234" s="5">
        <v>0</v>
      </c>
      <c r="AI1234" s="5">
        <v>0</v>
      </c>
      <c r="AJ1234" s="5">
        <v>0</v>
      </c>
      <c r="AK1234" s="5">
        <v>0</v>
      </c>
      <c r="AL1234" s="5">
        <v>0</v>
      </c>
      <c r="AM1234" s="5">
        <v>0</v>
      </c>
      <c r="AN1234" s="5">
        <v>0</v>
      </c>
      <c r="AO1234" s="5">
        <v>0</v>
      </c>
    </row>
    <row r="1235" spans="1:53" x14ac:dyDescent="0.25">
      <c r="A1235" s="5">
        <v>200</v>
      </c>
      <c r="B1235" s="5">
        <v>0</v>
      </c>
      <c r="C1235" s="5">
        <v>0</v>
      </c>
      <c r="D1235" s="5">
        <v>0</v>
      </c>
      <c r="E1235" s="5">
        <v>0</v>
      </c>
      <c r="F1235" s="5">
        <v>0</v>
      </c>
      <c r="G1235" s="5">
        <v>0</v>
      </c>
      <c r="H1235" s="5">
        <v>0</v>
      </c>
      <c r="I1235" s="5">
        <v>0</v>
      </c>
      <c r="J1235" s="5">
        <v>0</v>
      </c>
      <c r="K1235" s="5">
        <v>0</v>
      </c>
      <c r="L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  <c r="Z1235" s="5">
        <v>0</v>
      </c>
      <c r="AA1235" s="5">
        <v>0</v>
      </c>
      <c r="AB1235" s="5">
        <v>0</v>
      </c>
      <c r="AE1235" s="5">
        <v>0</v>
      </c>
      <c r="AF1235" s="5">
        <v>0</v>
      </c>
      <c r="AG1235" s="5">
        <v>0</v>
      </c>
      <c r="AH1235" s="5">
        <v>0</v>
      </c>
      <c r="AI1235" s="5">
        <v>0</v>
      </c>
      <c r="AJ1235" s="5">
        <v>0</v>
      </c>
      <c r="AK1235" s="5">
        <v>0</v>
      </c>
      <c r="AL1235" s="5">
        <v>0</v>
      </c>
      <c r="AM1235" s="5">
        <v>0</v>
      </c>
      <c r="AN1235" s="5">
        <v>0</v>
      </c>
      <c r="AO1235" s="5">
        <v>0</v>
      </c>
    </row>
    <row r="1237" spans="1:53" x14ac:dyDescent="0.25">
      <c r="D1237" s="5">
        <f t="shared" ref="D1237:I1237" si="15" xml:space="preserve"> AVERAGE(D1036:D1235)</f>
        <v>0</v>
      </c>
      <c r="E1237" s="5">
        <f t="shared" si="15"/>
        <v>0</v>
      </c>
      <c r="F1237" s="5">
        <f t="shared" si="15"/>
        <v>4.5449999999999999</v>
      </c>
      <c r="G1237" s="5">
        <f t="shared" si="15"/>
        <v>0</v>
      </c>
      <c r="H1237" s="5">
        <f t="shared" si="15"/>
        <v>2.06</v>
      </c>
      <c r="I1237" s="5">
        <f t="shared" si="15"/>
        <v>23.86</v>
      </c>
      <c r="J1237" s="5">
        <f xml:space="preserve"> AVERAGE(J1036:J1235)</f>
        <v>57.40972220000004</v>
      </c>
      <c r="T1237" s="5">
        <f t="shared" ref="T1237:Y1237" si="16" xml:space="preserve"> AVERAGE(T1036:T1235)</f>
        <v>0</v>
      </c>
      <c r="U1237" s="5">
        <f t="shared" si="16"/>
        <v>0</v>
      </c>
      <c r="V1237" s="5">
        <f t="shared" si="16"/>
        <v>1.2</v>
      </c>
      <c r="W1237" s="5">
        <f t="shared" si="16"/>
        <v>0</v>
      </c>
      <c r="X1237" s="5">
        <f t="shared" si="16"/>
        <v>11.17</v>
      </c>
      <c r="Y1237" s="5">
        <f t="shared" si="16"/>
        <v>21.734999999999999</v>
      </c>
      <c r="Z1237" s="5">
        <f xml:space="preserve"> AVERAGE(Z1036:Z1235)</f>
        <v>53.326388860000016</v>
      </c>
      <c r="AG1237" s="5">
        <f t="shared" ref="AG1237:AL1237" si="17" xml:space="preserve"> AVERAGE(AG1036:AG1235)</f>
        <v>0</v>
      </c>
      <c r="AH1237" s="5">
        <f t="shared" si="17"/>
        <v>0</v>
      </c>
      <c r="AI1237" s="5">
        <f t="shared" si="17"/>
        <v>0.105</v>
      </c>
      <c r="AJ1237" s="5">
        <f t="shared" si="17"/>
        <v>0</v>
      </c>
      <c r="AK1237" s="5">
        <f t="shared" si="17"/>
        <v>21.69</v>
      </c>
      <c r="AL1237" s="5">
        <f t="shared" si="17"/>
        <v>22.215</v>
      </c>
      <c r="AM1237" s="5">
        <f xml:space="preserve"> AVERAGE(AM1036:AM1235)</f>
        <v>50.458333305000004</v>
      </c>
    </row>
    <row r="1239" spans="1:53" x14ac:dyDescent="0.25">
      <c r="A1239" s="4"/>
      <c r="B1239" s="4"/>
      <c r="C1239" s="4"/>
      <c r="D1239" s="4"/>
      <c r="E1239" s="4"/>
      <c r="F1239" t="s">
        <v>66</v>
      </c>
    </row>
    <row r="1241" spans="1:53" x14ac:dyDescent="0.25">
      <c r="A1241" s="5" t="s">
        <v>0</v>
      </c>
      <c r="B1241" s="5" t="s">
        <v>1</v>
      </c>
      <c r="C1241" s="5" t="s">
        <v>2</v>
      </c>
      <c r="D1241" s="5" t="s">
        <v>3</v>
      </c>
      <c r="E1241" s="5" t="s">
        <v>4</v>
      </c>
      <c r="F1241" s="5" t="s">
        <v>5</v>
      </c>
      <c r="G1241" s="5" t="s">
        <v>6</v>
      </c>
      <c r="H1241" s="5" t="s">
        <v>7</v>
      </c>
      <c r="I1241" s="5" t="s">
        <v>8</v>
      </c>
      <c r="J1241" s="5" t="s">
        <v>9</v>
      </c>
      <c r="K1241" s="5" t="s">
        <v>10</v>
      </c>
      <c r="L1241" s="5" t="s">
        <v>11</v>
      </c>
      <c r="M1241" s="5"/>
      <c r="N1241" s="5"/>
      <c r="O1241" s="5"/>
      <c r="P1241" s="5"/>
      <c r="Q1241" s="5"/>
      <c r="R1241" s="5" t="s">
        <v>0</v>
      </c>
      <c r="S1241" s="5" t="s">
        <v>1</v>
      </c>
      <c r="T1241" s="5" t="s">
        <v>2</v>
      </c>
      <c r="U1241" s="5" t="s">
        <v>3</v>
      </c>
      <c r="V1241" s="5" t="s">
        <v>4</v>
      </c>
      <c r="W1241" s="5" t="s">
        <v>5</v>
      </c>
      <c r="X1241" s="5" t="s">
        <v>6</v>
      </c>
      <c r="Y1241" s="5" t="s">
        <v>7</v>
      </c>
      <c r="Z1241" s="5" t="s">
        <v>8</v>
      </c>
      <c r="AA1241" s="5" t="s">
        <v>9</v>
      </c>
      <c r="AB1241" s="5" t="s">
        <v>10</v>
      </c>
      <c r="AC1241" s="5" t="s">
        <v>11</v>
      </c>
      <c r="AD1241" s="5"/>
      <c r="AE1241" s="5" t="s">
        <v>0</v>
      </c>
      <c r="AF1241" s="5" t="s">
        <v>1</v>
      </c>
      <c r="AG1241" s="5" t="s">
        <v>2</v>
      </c>
      <c r="AH1241" s="5" t="s">
        <v>3</v>
      </c>
      <c r="AI1241" s="5" t="s">
        <v>4</v>
      </c>
      <c r="AJ1241" s="5" t="s">
        <v>5</v>
      </c>
      <c r="AK1241" s="5" t="s">
        <v>6</v>
      </c>
      <c r="AL1241" s="5" t="s">
        <v>7</v>
      </c>
      <c r="AM1241" s="5" t="s">
        <v>8</v>
      </c>
      <c r="AN1241" s="5" t="s">
        <v>9</v>
      </c>
      <c r="AO1241" s="5" t="s">
        <v>10</v>
      </c>
      <c r="AP1241" s="5" t="s">
        <v>11</v>
      </c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</row>
    <row r="1242" spans="1:53" x14ac:dyDescent="0.25">
      <c r="A1242" s="5">
        <v>2</v>
      </c>
      <c r="B1242" s="5">
        <v>0.4</v>
      </c>
      <c r="C1242" s="5" t="s">
        <v>24</v>
      </c>
      <c r="D1242" s="5">
        <v>720</v>
      </c>
      <c r="E1242" s="5">
        <v>3600</v>
      </c>
      <c r="F1242" s="5">
        <v>20</v>
      </c>
      <c r="G1242" s="5">
        <v>25</v>
      </c>
      <c r="H1242" s="5">
        <v>0.1</v>
      </c>
      <c r="I1242" s="5">
        <v>0.4</v>
      </c>
      <c r="J1242" s="5">
        <v>160</v>
      </c>
      <c r="K1242" s="5">
        <v>1</v>
      </c>
      <c r="L1242" s="5"/>
      <c r="M1242" s="5"/>
      <c r="N1242" s="5"/>
      <c r="O1242" s="5"/>
      <c r="P1242" s="5"/>
      <c r="Q1242" s="5"/>
      <c r="R1242" s="5">
        <v>2</v>
      </c>
      <c r="S1242" s="5">
        <v>0.4</v>
      </c>
      <c r="T1242" s="5" t="s">
        <v>24</v>
      </c>
      <c r="U1242" s="5">
        <v>720</v>
      </c>
      <c r="V1242" s="5">
        <v>3600</v>
      </c>
      <c r="W1242" s="5">
        <v>20</v>
      </c>
      <c r="X1242" s="5">
        <v>25</v>
      </c>
      <c r="Y1242" s="5">
        <v>0.1</v>
      </c>
      <c r="Z1242" s="5">
        <v>0.4</v>
      </c>
      <c r="AA1242" s="5">
        <v>160</v>
      </c>
      <c r="AB1242" s="5">
        <v>1</v>
      </c>
      <c r="AC1242" s="5"/>
      <c r="AD1242" s="5"/>
      <c r="AE1242" s="5">
        <v>2</v>
      </c>
      <c r="AF1242" s="5">
        <v>0.4</v>
      </c>
      <c r="AG1242" s="5" t="s">
        <v>24</v>
      </c>
      <c r="AH1242" s="5">
        <v>720</v>
      </c>
      <c r="AI1242" s="5">
        <v>3600</v>
      </c>
      <c r="AJ1242" s="5">
        <v>20</v>
      </c>
      <c r="AK1242" s="5">
        <v>25</v>
      </c>
      <c r="AL1242" s="5">
        <v>0.1</v>
      </c>
      <c r="AM1242" s="5">
        <v>0.4</v>
      </c>
      <c r="AN1242" s="5">
        <v>160</v>
      </c>
      <c r="AO1242" s="5">
        <v>1</v>
      </c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5"/>
      <c r="BA1242" s="5"/>
    </row>
    <row r="1243" spans="1:53" x14ac:dyDescent="0.25">
      <c r="A1243" s="5">
        <v>1</v>
      </c>
      <c r="B1243" s="5">
        <v>10</v>
      </c>
      <c r="C1243" s="5">
        <v>1</v>
      </c>
      <c r="D1243" s="5">
        <v>0</v>
      </c>
      <c r="E1243" s="5">
        <v>0</v>
      </c>
      <c r="F1243" s="5">
        <v>14</v>
      </c>
      <c r="G1243" s="5">
        <v>24</v>
      </c>
      <c r="H1243" s="5">
        <v>0</v>
      </c>
      <c r="I1243" s="5">
        <v>17</v>
      </c>
      <c r="J1243" s="5">
        <v>97.916667000000004</v>
      </c>
      <c r="K1243" s="5">
        <v>0.5</v>
      </c>
      <c r="L1243" s="5">
        <v>100</v>
      </c>
      <c r="M1243" s="5"/>
      <c r="N1243" s="5"/>
      <c r="O1243" s="5"/>
      <c r="P1243" s="5"/>
      <c r="Q1243" s="5"/>
      <c r="R1243" s="5">
        <v>61</v>
      </c>
      <c r="S1243" s="5">
        <v>10</v>
      </c>
      <c r="T1243" s="5">
        <v>1</v>
      </c>
      <c r="U1243" s="5">
        <v>0</v>
      </c>
      <c r="V1243" s="5">
        <v>0</v>
      </c>
      <c r="W1243" s="5">
        <v>8</v>
      </c>
      <c r="X1243" s="5">
        <v>18</v>
      </c>
      <c r="Y1243" s="5">
        <v>0</v>
      </c>
      <c r="Z1243" s="5">
        <v>5</v>
      </c>
      <c r="AA1243" s="5">
        <v>97.916667000000004</v>
      </c>
      <c r="AB1243" s="5">
        <v>0.438</v>
      </c>
      <c r="AC1243" s="5">
        <v>100</v>
      </c>
      <c r="AD1243" s="5"/>
      <c r="AE1243" s="5">
        <v>61</v>
      </c>
      <c r="AF1243" s="5">
        <v>9</v>
      </c>
      <c r="AG1243" s="5">
        <v>1</v>
      </c>
      <c r="AH1243" s="5">
        <v>0</v>
      </c>
      <c r="AI1243" s="5">
        <v>0</v>
      </c>
      <c r="AJ1243" s="5">
        <v>24</v>
      </c>
      <c r="AK1243" s="5">
        <v>15</v>
      </c>
      <c r="AL1243" s="5">
        <v>0</v>
      </c>
      <c r="AM1243" s="5">
        <v>0</v>
      </c>
      <c r="AN1243" s="5">
        <v>100</v>
      </c>
      <c r="AO1243" s="5">
        <v>0.39</v>
      </c>
      <c r="AP1243" s="5">
        <v>100</v>
      </c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</row>
    <row r="1244" spans="1:53" x14ac:dyDescent="0.25">
      <c r="A1244" s="5">
        <v>2</v>
      </c>
      <c r="B1244" s="5">
        <v>8</v>
      </c>
      <c r="C1244" s="5">
        <v>1</v>
      </c>
      <c r="D1244" s="5">
        <v>0</v>
      </c>
      <c r="E1244" s="5">
        <v>12</v>
      </c>
      <c r="F1244" s="5">
        <v>84</v>
      </c>
      <c r="G1244" s="5">
        <v>0</v>
      </c>
      <c r="H1244" s="5">
        <v>0</v>
      </c>
      <c r="I1244" s="5">
        <v>25</v>
      </c>
      <c r="J1244" s="5">
        <v>93.75</v>
      </c>
      <c r="K1244" s="5">
        <v>0.45300000000000001</v>
      </c>
      <c r="L1244" s="5">
        <v>100</v>
      </c>
      <c r="M1244" s="5"/>
      <c r="N1244" s="5"/>
      <c r="O1244" s="5"/>
      <c r="P1244" s="5"/>
      <c r="Q1244" s="5"/>
      <c r="R1244" s="5">
        <v>62</v>
      </c>
      <c r="S1244" s="5">
        <v>8</v>
      </c>
      <c r="T1244" s="5">
        <v>1</v>
      </c>
      <c r="U1244" s="5">
        <v>0</v>
      </c>
      <c r="V1244" s="5">
        <v>0</v>
      </c>
      <c r="W1244" s="5">
        <v>72</v>
      </c>
      <c r="X1244" s="5">
        <v>0</v>
      </c>
      <c r="Y1244" s="5">
        <v>0</v>
      </c>
      <c r="Z1244" s="5">
        <v>13</v>
      </c>
      <c r="AA1244" s="5">
        <v>93.75</v>
      </c>
      <c r="AB1244" s="5">
        <v>0.375</v>
      </c>
      <c r="AC1244" s="5">
        <v>100</v>
      </c>
      <c r="AD1244" s="5"/>
      <c r="AE1244" s="5">
        <v>62</v>
      </c>
      <c r="AF1244" s="5">
        <v>9</v>
      </c>
      <c r="AG1244" s="5">
        <v>1</v>
      </c>
      <c r="AH1244" s="5">
        <v>0</v>
      </c>
      <c r="AI1244" s="5">
        <v>0</v>
      </c>
      <c r="AJ1244" s="5">
        <v>67</v>
      </c>
      <c r="AK1244" s="5">
        <v>0</v>
      </c>
      <c r="AL1244" s="5">
        <v>0</v>
      </c>
      <c r="AM1244" s="5">
        <v>6</v>
      </c>
      <c r="AN1244" s="5">
        <v>91.666667000000004</v>
      </c>
      <c r="AO1244" s="5">
        <v>0.40699999999999997</v>
      </c>
      <c r="AP1244" s="5">
        <v>100</v>
      </c>
      <c r="AQ1244" s="5"/>
      <c r="AR1244" s="5"/>
      <c r="AS1244" s="5"/>
      <c r="AT1244" s="5"/>
      <c r="AU1244" s="5"/>
      <c r="AV1244" s="5"/>
      <c r="AW1244" s="5"/>
      <c r="AX1244" s="5"/>
      <c r="AY1244" s="5"/>
      <c r="AZ1244" s="5"/>
      <c r="BA1244" s="5"/>
    </row>
    <row r="1245" spans="1:53" x14ac:dyDescent="0.25">
      <c r="A1245" s="5">
        <v>3</v>
      </c>
      <c r="B1245" s="5">
        <v>7</v>
      </c>
      <c r="C1245" s="5">
        <v>0</v>
      </c>
      <c r="D1245" s="5">
        <v>0</v>
      </c>
      <c r="E1245" s="5">
        <v>0</v>
      </c>
      <c r="F1245" s="5">
        <v>16</v>
      </c>
      <c r="G1245" s="5">
        <v>0</v>
      </c>
      <c r="H1245" s="5">
        <v>0</v>
      </c>
      <c r="I1245" s="5">
        <v>30</v>
      </c>
      <c r="J1245" s="5">
        <v>91.666667000000004</v>
      </c>
      <c r="K1245" s="5">
        <v>0.35899999999999999</v>
      </c>
      <c r="L1245" s="5">
        <v>100</v>
      </c>
      <c r="M1245" s="5"/>
      <c r="N1245" s="5"/>
      <c r="O1245" s="5"/>
      <c r="P1245" s="5"/>
      <c r="Q1245" s="5"/>
      <c r="R1245" s="5">
        <v>63</v>
      </c>
      <c r="S1245" s="5">
        <v>7</v>
      </c>
      <c r="T1245" s="5">
        <v>0</v>
      </c>
      <c r="U1245" s="5">
        <v>0</v>
      </c>
      <c r="V1245" s="5">
        <v>0</v>
      </c>
      <c r="W1245" s="5">
        <v>4</v>
      </c>
      <c r="X1245" s="5">
        <v>0</v>
      </c>
      <c r="Y1245" s="5">
        <v>0</v>
      </c>
      <c r="Z1245" s="5">
        <v>18</v>
      </c>
      <c r="AA1245" s="5">
        <v>91.666667000000004</v>
      </c>
      <c r="AB1245" s="5">
        <v>0.29699999999999999</v>
      </c>
      <c r="AC1245" s="5">
        <v>100</v>
      </c>
      <c r="AD1245" s="5"/>
      <c r="AE1245" s="5">
        <v>63</v>
      </c>
      <c r="AF1245" s="5">
        <v>8</v>
      </c>
      <c r="AG1245" s="5">
        <v>0</v>
      </c>
      <c r="AH1245" s="5">
        <v>0</v>
      </c>
      <c r="AI1245" s="5">
        <v>24</v>
      </c>
      <c r="AJ1245" s="5">
        <v>60</v>
      </c>
      <c r="AK1245" s="5">
        <v>0</v>
      </c>
      <c r="AL1245" s="5">
        <v>0</v>
      </c>
      <c r="AM1245" s="5">
        <v>15</v>
      </c>
      <c r="AN1245" s="5">
        <v>97.916667000000004</v>
      </c>
      <c r="AO1245" s="5">
        <v>0.35899999999999999</v>
      </c>
      <c r="AP1245" s="5">
        <v>100</v>
      </c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</row>
    <row r="1246" spans="1:53" x14ac:dyDescent="0.25">
      <c r="A1246" s="5">
        <v>4</v>
      </c>
      <c r="B1246" s="5">
        <v>6</v>
      </c>
      <c r="C1246" s="5">
        <v>1</v>
      </c>
      <c r="D1246" s="5">
        <v>0</v>
      </c>
      <c r="E1246" s="5">
        <v>0</v>
      </c>
      <c r="F1246" s="5">
        <v>30</v>
      </c>
      <c r="G1246" s="5">
        <v>22</v>
      </c>
      <c r="H1246" s="5">
        <v>0</v>
      </c>
      <c r="I1246" s="5">
        <v>36</v>
      </c>
      <c r="J1246" s="5">
        <v>91.666667000000004</v>
      </c>
      <c r="K1246" s="5">
        <v>0.34399999999999997</v>
      </c>
      <c r="L1246" s="5">
        <v>100</v>
      </c>
      <c r="M1246" s="5"/>
      <c r="N1246" s="5"/>
      <c r="O1246" s="5"/>
      <c r="P1246" s="5"/>
      <c r="Q1246" s="5"/>
      <c r="R1246" s="5">
        <v>64</v>
      </c>
      <c r="S1246" s="5">
        <v>6</v>
      </c>
      <c r="T1246" s="5">
        <v>1</v>
      </c>
      <c r="U1246" s="5">
        <v>0</v>
      </c>
      <c r="V1246" s="5">
        <v>0</v>
      </c>
      <c r="W1246" s="5">
        <v>24</v>
      </c>
      <c r="X1246" s="5">
        <v>16</v>
      </c>
      <c r="Y1246" s="5">
        <v>0</v>
      </c>
      <c r="Z1246" s="5">
        <v>24</v>
      </c>
      <c r="AA1246" s="5">
        <v>91.666667000000004</v>
      </c>
      <c r="AB1246" s="5">
        <v>0.29599999999999999</v>
      </c>
      <c r="AC1246" s="5">
        <v>100</v>
      </c>
      <c r="AD1246" s="5"/>
      <c r="AE1246" s="5">
        <v>64</v>
      </c>
      <c r="AF1246" s="5">
        <v>7</v>
      </c>
      <c r="AG1246" s="5">
        <v>1</v>
      </c>
      <c r="AH1246" s="5">
        <v>0</v>
      </c>
      <c r="AI1246" s="5">
        <v>0</v>
      </c>
      <c r="AJ1246" s="5">
        <v>21</v>
      </c>
      <c r="AK1246" s="5">
        <v>9</v>
      </c>
      <c r="AL1246" s="5">
        <v>0</v>
      </c>
      <c r="AM1246" s="5">
        <v>14</v>
      </c>
      <c r="AN1246" s="5">
        <v>100</v>
      </c>
      <c r="AO1246" s="5">
        <v>0.312</v>
      </c>
      <c r="AP1246" s="5">
        <v>100</v>
      </c>
      <c r="AQ1246" s="5"/>
      <c r="AR1246" s="5"/>
      <c r="AS1246" s="5"/>
      <c r="AT1246" s="5"/>
      <c r="AU1246" s="5"/>
      <c r="AV1246" s="5"/>
      <c r="AW1246" s="5"/>
      <c r="AX1246" s="5"/>
      <c r="AY1246" s="5"/>
      <c r="AZ1246" s="5"/>
      <c r="BA1246" s="5"/>
    </row>
    <row r="1247" spans="1:53" x14ac:dyDescent="0.25">
      <c r="A1247" s="5">
        <v>5</v>
      </c>
      <c r="B1247" s="5">
        <v>6</v>
      </c>
      <c r="C1247" s="5">
        <v>1</v>
      </c>
      <c r="D1247" s="5">
        <v>0</v>
      </c>
      <c r="E1247" s="5">
        <v>16</v>
      </c>
      <c r="F1247" s="5">
        <v>77</v>
      </c>
      <c r="G1247" s="5">
        <v>0</v>
      </c>
      <c r="H1247" s="5">
        <v>0</v>
      </c>
      <c r="I1247" s="5">
        <v>40</v>
      </c>
      <c r="J1247" s="5">
        <v>87.5</v>
      </c>
      <c r="K1247" s="5">
        <v>0.312</v>
      </c>
      <c r="L1247" s="5">
        <v>100</v>
      </c>
      <c r="M1247" s="5"/>
      <c r="N1247" s="5"/>
      <c r="O1247" s="5"/>
      <c r="P1247" s="5"/>
      <c r="Q1247" s="5"/>
      <c r="R1247" s="5">
        <v>65</v>
      </c>
      <c r="S1247" s="5">
        <v>6</v>
      </c>
      <c r="T1247" s="5">
        <v>1</v>
      </c>
      <c r="U1247" s="5">
        <v>0</v>
      </c>
      <c r="V1247" s="5">
        <v>10</v>
      </c>
      <c r="W1247" s="5">
        <v>65</v>
      </c>
      <c r="X1247" s="5">
        <v>0</v>
      </c>
      <c r="Y1247" s="5">
        <v>0</v>
      </c>
      <c r="Z1247" s="5">
        <v>28</v>
      </c>
      <c r="AA1247" s="5">
        <v>87.5</v>
      </c>
      <c r="AB1247" s="5">
        <v>0.25</v>
      </c>
      <c r="AC1247" s="5">
        <v>100</v>
      </c>
      <c r="AD1247" s="5"/>
      <c r="AE1247" s="5">
        <v>65</v>
      </c>
      <c r="AF1247" s="5">
        <v>7</v>
      </c>
      <c r="AG1247" s="5">
        <v>1</v>
      </c>
      <c r="AH1247" s="5">
        <v>0</v>
      </c>
      <c r="AI1247" s="5">
        <v>11</v>
      </c>
      <c r="AJ1247" s="5">
        <v>83</v>
      </c>
      <c r="AK1247" s="5">
        <v>0</v>
      </c>
      <c r="AL1247" s="5">
        <v>0</v>
      </c>
      <c r="AM1247" s="5">
        <v>20</v>
      </c>
      <c r="AN1247" s="5">
        <v>100</v>
      </c>
      <c r="AO1247" s="5">
        <v>0.29699999999999999</v>
      </c>
      <c r="AP1247" s="5">
        <v>100</v>
      </c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</row>
    <row r="1248" spans="1:53" x14ac:dyDescent="0.25">
      <c r="A1248" s="5">
        <v>6</v>
      </c>
      <c r="B1248" s="5">
        <v>6</v>
      </c>
      <c r="C1248" s="5">
        <v>0</v>
      </c>
      <c r="D1248" s="5">
        <v>0</v>
      </c>
      <c r="E1248" s="5">
        <v>0</v>
      </c>
      <c r="F1248" s="5">
        <v>0</v>
      </c>
      <c r="G1248" s="5">
        <v>0</v>
      </c>
      <c r="H1248" s="5">
        <v>0</v>
      </c>
      <c r="I1248" s="5">
        <v>41</v>
      </c>
      <c r="J1248" s="5">
        <v>89.583332999999996</v>
      </c>
      <c r="K1248" s="5">
        <v>0.28199999999999997</v>
      </c>
      <c r="L1248" s="5">
        <v>100</v>
      </c>
      <c r="M1248" s="5"/>
      <c r="N1248" s="5"/>
      <c r="O1248" s="5"/>
      <c r="P1248" s="5"/>
      <c r="Q1248" s="5"/>
      <c r="R1248" s="5">
        <v>66</v>
      </c>
      <c r="S1248" s="5">
        <v>6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33</v>
      </c>
      <c r="AA1248" s="5">
        <v>68.75</v>
      </c>
      <c r="AB1248" s="5">
        <v>0.25</v>
      </c>
      <c r="AC1248" s="5">
        <v>100</v>
      </c>
      <c r="AD1248" s="5"/>
      <c r="AE1248" s="5">
        <v>66</v>
      </c>
      <c r="AF1248" s="5">
        <v>7</v>
      </c>
      <c r="AG1248" s="5">
        <v>0</v>
      </c>
      <c r="AH1248" s="5">
        <v>0</v>
      </c>
      <c r="AI1248" s="5">
        <v>0</v>
      </c>
      <c r="AJ1248" s="5">
        <v>33</v>
      </c>
      <c r="AK1248" s="5">
        <v>0</v>
      </c>
      <c r="AL1248" s="5">
        <v>0</v>
      </c>
      <c r="AM1248" s="5">
        <v>31</v>
      </c>
      <c r="AN1248" s="5">
        <v>100</v>
      </c>
      <c r="AO1248" s="5">
        <v>0.25</v>
      </c>
      <c r="AP1248" s="5">
        <v>100</v>
      </c>
      <c r="AQ1248" s="5"/>
      <c r="AR1248" s="5"/>
      <c r="AS1248" s="5"/>
      <c r="AT1248" s="5"/>
      <c r="AU1248" s="5"/>
      <c r="AV1248" s="5"/>
      <c r="AW1248" s="5"/>
      <c r="AX1248" s="5"/>
      <c r="AY1248" s="5"/>
      <c r="AZ1248" s="5"/>
      <c r="BA1248" s="5"/>
    </row>
    <row r="1249" spans="1:53" x14ac:dyDescent="0.25">
      <c r="A1249" s="5">
        <v>7</v>
      </c>
      <c r="B1249" s="5">
        <v>6</v>
      </c>
      <c r="C1249" s="5">
        <v>0</v>
      </c>
      <c r="D1249" s="5">
        <v>0</v>
      </c>
      <c r="E1249" s="5">
        <v>0</v>
      </c>
      <c r="F1249" s="5">
        <v>0</v>
      </c>
      <c r="G1249" s="5">
        <v>0</v>
      </c>
      <c r="H1249" s="5">
        <v>0</v>
      </c>
      <c r="I1249" s="5">
        <v>2</v>
      </c>
      <c r="J1249" s="5">
        <v>4.1666670000000003</v>
      </c>
      <c r="K1249" s="5">
        <v>0.26500000000000001</v>
      </c>
      <c r="L1249" s="5">
        <v>100</v>
      </c>
      <c r="M1249" s="5"/>
      <c r="N1249" s="5"/>
      <c r="O1249" s="5"/>
      <c r="P1249" s="5"/>
      <c r="Q1249" s="5"/>
      <c r="R1249" s="5">
        <v>69</v>
      </c>
      <c r="S1249" s="5">
        <v>6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10</v>
      </c>
      <c r="Z1249" s="5">
        <v>0</v>
      </c>
      <c r="AA1249" s="5">
        <v>2.0833330000000001</v>
      </c>
      <c r="AB1249" s="5">
        <v>0.71899999999999997</v>
      </c>
      <c r="AC1249" s="5">
        <v>100</v>
      </c>
      <c r="AD1249" s="5"/>
      <c r="AE1249" s="5">
        <v>67</v>
      </c>
      <c r="AF1249" s="5">
        <v>7</v>
      </c>
      <c r="AG1249" s="5">
        <v>0</v>
      </c>
      <c r="AH1249" s="5">
        <v>0</v>
      </c>
      <c r="AI1249" s="5">
        <v>0</v>
      </c>
      <c r="AJ1249" s="5">
        <v>0</v>
      </c>
      <c r="AK1249" s="5">
        <v>0</v>
      </c>
      <c r="AL1249" s="5">
        <v>0</v>
      </c>
      <c r="AM1249" s="5">
        <v>6</v>
      </c>
      <c r="AN1249" s="5">
        <v>12.5</v>
      </c>
      <c r="AO1249" s="5">
        <v>0.25</v>
      </c>
      <c r="AP1249" s="5">
        <v>100</v>
      </c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</row>
    <row r="1250" spans="1:53" x14ac:dyDescent="0.25">
      <c r="A1250" s="5">
        <v>8</v>
      </c>
      <c r="B1250" s="5">
        <v>10</v>
      </c>
      <c r="C1250" s="5">
        <v>0</v>
      </c>
      <c r="D1250" s="5">
        <v>0</v>
      </c>
      <c r="E1250" s="5">
        <v>0</v>
      </c>
      <c r="F1250" s="5">
        <v>0</v>
      </c>
      <c r="G1250" s="5">
        <v>0</v>
      </c>
      <c r="H1250" s="5">
        <v>0</v>
      </c>
      <c r="I1250" s="5">
        <v>0</v>
      </c>
      <c r="J1250" s="5">
        <v>31.25</v>
      </c>
      <c r="K1250" s="5">
        <v>0.89100000000000001</v>
      </c>
      <c r="L1250" s="5">
        <v>100</v>
      </c>
      <c r="M1250" s="5"/>
      <c r="N1250" s="5"/>
      <c r="O1250" s="5"/>
      <c r="P1250" s="5"/>
      <c r="Q1250" s="5"/>
      <c r="R1250" s="5">
        <v>70</v>
      </c>
      <c r="S1250" s="5">
        <v>10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24</v>
      </c>
      <c r="AA1250" s="5">
        <v>50</v>
      </c>
      <c r="AB1250" s="5">
        <v>0.32800000000000001</v>
      </c>
      <c r="AC1250" s="5">
        <v>100</v>
      </c>
      <c r="AD1250" s="5"/>
      <c r="AE1250" s="5">
        <v>69</v>
      </c>
      <c r="AF1250" s="5">
        <v>6</v>
      </c>
      <c r="AG1250" s="5">
        <v>0</v>
      </c>
      <c r="AH1250" s="5">
        <v>0</v>
      </c>
      <c r="AI1250" s="5">
        <v>0</v>
      </c>
      <c r="AJ1250" s="5">
        <v>0</v>
      </c>
      <c r="AK1250" s="5">
        <v>0</v>
      </c>
      <c r="AL1250" s="5">
        <v>20</v>
      </c>
      <c r="AM1250" s="5">
        <v>0</v>
      </c>
      <c r="AN1250" s="5">
        <v>22.916667</v>
      </c>
      <c r="AO1250" s="5">
        <v>0.438</v>
      </c>
      <c r="AP1250" s="5">
        <v>100</v>
      </c>
      <c r="AQ1250" s="5"/>
      <c r="AR1250" s="5"/>
      <c r="AS1250" s="5"/>
      <c r="AT1250" s="5"/>
      <c r="AU1250" s="5"/>
      <c r="AV1250" s="5"/>
      <c r="AW1250" s="5"/>
      <c r="AX1250" s="5"/>
      <c r="AY1250" s="5"/>
      <c r="AZ1250" s="5"/>
      <c r="BA1250" s="5"/>
    </row>
    <row r="1251" spans="1:53" x14ac:dyDescent="0.25">
      <c r="A1251" s="5">
        <v>9</v>
      </c>
      <c r="B1251" s="5">
        <v>12</v>
      </c>
      <c r="C1251" s="5">
        <v>0</v>
      </c>
      <c r="D1251" s="5">
        <v>0</v>
      </c>
      <c r="E1251" s="5">
        <v>0</v>
      </c>
      <c r="F1251" s="5">
        <v>15</v>
      </c>
      <c r="G1251" s="5">
        <v>0</v>
      </c>
      <c r="H1251" s="5">
        <v>9</v>
      </c>
      <c r="I1251" s="5">
        <v>21</v>
      </c>
      <c r="J1251" s="5">
        <v>100</v>
      </c>
      <c r="K1251" s="5">
        <v>0.437</v>
      </c>
      <c r="L1251" s="5">
        <v>100</v>
      </c>
      <c r="M1251" s="5"/>
      <c r="N1251" s="5"/>
      <c r="O1251" s="5"/>
      <c r="P1251" s="5"/>
      <c r="Q1251" s="5"/>
      <c r="R1251" s="5">
        <v>71</v>
      </c>
      <c r="S1251" s="5">
        <v>11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15</v>
      </c>
      <c r="Z1251" s="5">
        <v>0</v>
      </c>
      <c r="AA1251" s="5">
        <v>93.75</v>
      </c>
      <c r="AB1251" s="5">
        <v>0.46899999999999997</v>
      </c>
      <c r="AC1251" s="5">
        <v>100</v>
      </c>
      <c r="AD1251" s="5"/>
      <c r="AE1251" s="5">
        <v>70</v>
      </c>
      <c r="AF1251" s="5">
        <v>10</v>
      </c>
      <c r="AG1251" s="5">
        <v>0</v>
      </c>
      <c r="AH1251" s="5">
        <v>0</v>
      </c>
      <c r="AI1251" s="5">
        <v>0</v>
      </c>
      <c r="AJ1251" s="5">
        <v>0</v>
      </c>
      <c r="AK1251" s="5">
        <v>0</v>
      </c>
      <c r="AL1251" s="5">
        <v>29</v>
      </c>
      <c r="AM1251" s="5">
        <v>14</v>
      </c>
      <c r="AN1251" s="5">
        <v>70.833332999999996</v>
      </c>
      <c r="AO1251" s="5">
        <v>0.28100000000000003</v>
      </c>
      <c r="AP1251" s="5">
        <v>100</v>
      </c>
      <c r="AQ1251" s="5"/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</row>
    <row r="1252" spans="1:53" x14ac:dyDescent="0.25">
      <c r="A1252" s="5">
        <v>10</v>
      </c>
      <c r="B1252" s="5">
        <v>10</v>
      </c>
      <c r="C1252" s="5">
        <v>0</v>
      </c>
      <c r="D1252" s="5">
        <v>0</v>
      </c>
      <c r="E1252" s="5">
        <v>0</v>
      </c>
      <c r="F1252" s="5">
        <v>0</v>
      </c>
      <c r="G1252" s="5">
        <v>0</v>
      </c>
      <c r="H1252" s="5">
        <v>15</v>
      </c>
      <c r="I1252" s="5">
        <v>42</v>
      </c>
      <c r="J1252" s="5">
        <v>100</v>
      </c>
      <c r="K1252" s="5">
        <v>0.438</v>
      </c>
      <c r="L1252" s="5">
        <v>100</v>
      </c>
      <c r="M1252" s="5"/>
      <c r="N1252" s="5"/>
      <c r="O1252" s="5"/>
      <c r="P1252" s="5"/>
      <c r="Q1252" s="5"/>
      <c r="R1252" s="5">
        <v>72</v>
      </c>
      <c r="S1252" s="5">
        <v>9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25</v>
      </c>
      <c r="Z1252" s="5">
        <v>24</v>
      </c>
      <c r="AA1252" s="5">
        <v>83.333332999999996</v>
      </c>
      <c r="AB1252" s="5">
        <v>0.32800000000000001</v>
      </c>
      <c r="AC1252" s="5">
        <v>100</v>
      </c>
      <c r="AD1252" s="5"/>
      <c r="AE1252" s="5">
        <v>71</v>
      </c>
      <c r="AF1252" s="5">
        <v>11</v>
      </c>
      <c r="AG1252" s="5">
        <v>0</v>
      </c>
      <c r="AH1252" s="5">
        <v>0</v>
      </c>
      <c r="AI1252" s="5">
        <v>0</v>
      </c>
      <c r="AJ1252" s="5">
        <v>0</v>
      </c>
      <c r="AK1252" s="5">
        <v>0</v>
      </c>
      <c r="AL1252" s="5">
        <v>16</v>
      </c>
      <c r="AM1252" s="5">
        <v>22</v>
      </c>
      <c r="AN1252" s="5">
        <v>72.916667000000004</v>
      </c>
      <c r="AO1252" s="5">
        <v>0.34399999999999997</v>
      </c>
      <c r="AP1252" s="5">
        <v>100</v>
      </c>
      <c r="AQ1252" s="5"/>
      <c r="AR1252" s="5"/>
      <c r="AS1252" s="5"/>
      <c r="AT1252" s="5"/>
      <c r="AU1252" s="5"/>
      <c r="AV1252" s="5"/>
      <c r="AW1252" s="5"/>
      <c r="AX1252" s="5"/>
      <c r="AY1252" s="5"/>
      <c r="AZ1252" s="5"/>
      <c r="BA1252" s="5"/>
    </row>
    <row r="1253" spans="1:53" x14ac:dyDescent="0.25">
      <c r="A1253" s="5">
        <v>11</v>
      </c>
      <c r="B1253" s="5">
        <v>11</v>
      </c>
      <c r="C1253" s="5">
        <v>0</v>
      </c>
      <c r="D1253" s="5">
        <v>0</v>
      </c>
      <c r="E1253" s="5">
        <v>0</v>
      </c>
      <c r="F1253" s="5">
        <v>0</v>
      </c>
      <c r="G1253" s="5">
        <v>0</v>
      </c>
      <c r="H1253" s="5">
        <v>0</v>
      </c>
      <c r="I1253" s="5">
        <v>38</v>
      </c>
      <c r="J1253" s="5">
        <v>79.166667000000004</v>
      </c>
      <c r="K1253" s="5">
        <v>0.437</v>
      </c>
      <c r="L1253" s="5">
        <v>100</v>
      </c>
      <c r="M1253" s="5"/>
      <c r="N1253" s="5"/>
      <c r="O1253" s="5"/>
      <c r="P1253" s="5"/>
      <c r="Q1253" s="5"/>
      <c r="R1253" s="5">
        <v>73</v>
      </c>
      <c r="S1253" s="5">
        <v>11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35</v>
      </c>
      <c r="Z1253" s="5">
        <v>18</v>
      </c>
      <c r="AA1253" s="5">
        <v>39.583333000000003</v>
      </c>
      <c r="AB1253" s="5">
        <v>0.375</v>
      </c>
      <c r="AC1253" s="5">
        <v>100</v>
      </c>
      <c r="AD1253" s="5"/>
      <c r="AE1253" s="5">
        <v>72</v>
      </c>
      <c r="AF1253" s="5">
        <v>9</v>
      </c>
      <c r="AG1253" s="5">
        <v>0</v>
      </c>
      <c r="AH1253" s="5">
        <v>0</v>
      </c>
      <c r="AI1253" s="5">
        <v>0</v>
      </c>
      <c r="AJ1253" s="5">
        <v>0</v>
      </c>
      <c r="AK1253" s="5">
        <v>0</v>
      </c>
      <c r="AL1253" s="5">
        <v>22</v>
      </c>
      <c r="AM1253" s="5">
        <v>11</v>
      </c>
      <c r="AN1253" s="5">
        <v>50</v>
      </c>
      <c r="AO1253" s="5">
        <v>0.312</v>
      </c>
      <c r="AP1253" s="5">
        <v>100</v>
      </c>
      <c r="AQ1253" s="5"/>
      <c r="AR1253" s="5"/>
      <c r="AS1253" s="5"/>
      <c r="AT1253" s="5"/>
      <c r="AU1253" s="5"/>
      <c r="AV1253" s="5"/>
      <c r="AW1253" s="5"/>
      <c r="AX1253" s="5"/>
      <c r="AY1253" s="5"/>
      <c r="AZ1253" s="5"/>
      <c r="BA1253" s="5"/>
    </row>
    <row r="1254" spans="1:53" x14ac:dyDescent="0.25">
      <c r="A1254" s="5">
        <v>12</v>
      </c>
      <c r="B1254" s="5">
        <v>13</v>
      </c>
      <c r="C1254" s="5">
        <v>0</v>
      </c>
      <c r="D1254" s="5">
        <v>0</v>
      </c>
      <c r="E1254" s="5">
        <v>0</v>
      </c>
      <c r="F1254" s="5">
        <v>0</v>
      </c>
      <c r="G1254" s="5">
        <v>0</v>
      </c>
      <c r="H1254" s="5">
        <v>20</v>
      </c>
      <c r="I1254" s="5">
        <v>0</v>
      </c>
      <c r="J1254" s="5">
        <v>20.833333</v>
      </c>
      <c r="K1254" s="5">
        <v>0.48499999999999999</v>
      </c>
      <c r="L1254" s="5">
        <v>100</v>
      </c>
      <c r="M1254" s="5"/>
      <c r="N1254" s="5"/>
      <c r="O1254" s="5"/>
      <c r="P1254" s="5"/>
      <c r="Q1254" s="5"/>
      <c r="R1254" s="5">
        <v>74</v>
      </c>
      <c r="S1254" s="5">
        <v>13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20</v>
      </c>
      <c r="AA1254" s="5">
        <v>41.666666999999997</v>
      </c>
      <c r="AB1254" s="5">
        <v>0.40600000000000003</v>
      </c>
      <c r="AC1254" s="5">
        <v>100</v>
      </c>
      <c r="AD1254" s="5"/>
      <c r="AE1254" s="5">
        <v>73</v>
      </c>
      <c r="AF1254" s="5">
        <v>10</v>
      </c>
      <c r="AG1254" s="5">
        <v>0</v>
      </c>
      <c r="AH1254" s="5">
        <v>0</v>
      </c>
      <c r="AI1254" s="5">
        <v>0</v>
      </c>
      <c r="AJ1254" s="5">
        <v>0</v>
      </c>
      <c r="AK1254" s="5">
        <v>0</v>
      </c>
      <c r="AL1254" s="5">
        <v>45</v>
      </c>
      <c r="AM1254" s="5">
        <v>12</v>
      </c>
      <c r="AN1254" s="5">
        <v>47.916666999999997</v>
      </c>
      <c r="AO1254" s="5">
        <v>0.32800000000000001</v>
      </c>
      <c r="AP1254" s="5">
        <v>100</v>
      </c>
      <c r="AQ1254" s="5"/>
      <c r="AR1254" s="5"/>
      <c r="AS1254" s="5"/>
      <c r="AT1254" s="5"/>
      <c r="AU1254" s="5"/>
      <c r="AV1254" s="5"/>
      <c r="AW1254" s="5"/>
      <c r="AX1254" s="5"/>
      <c r="AY1254" s="5"/>
      <c r="AZ1254" s="5"/>
      <c r="BA1254" s="5"/>
    </row>
    <row r="1255" spans="1:53" x14ac:dyDescent="0.25">
      <c r="A1255" s="5">
        <v>13</v>
      </c>
      <c r="B1255" s="5">
        <v>14</v>
      </c>
      <c r="C1255" s="5">
        <v>0</v>
      </c>
      <c r="D1255" s="5">
        <v>0</v>
      </c>
      <c r="E1255" s="5">
        <v>0</v>
      </c>
      <c r="F1255" s="5">
        <v>0</v>
      </c>
      <c r="G1255" s="5">
        <v>0</v>
      </c>
      <c r="H1255" s="5">
        <v>30</v>
      </c>
      <c r="I1255" s="5">
        <v>11</v>
      </c>
      <c r="J1255" s="5">
        <v>62.5</v>
      </c>
      <c r="K1255" s="5">
        <v>0.54700000000000004</v>
      </c>
      <c r="L1255" s="5">
        <v>100</v>
      </c>
      <c r="M1255" s="5"/>
      <c r="N1255" s="5"/>
      <c r="O1255" s="5"/>
      <c r="P1255" s="5"/>
      <c r="Q1255" s="5"/>
      <c r="R1255" s="5">
        <v>75</v>
      </c>
      <c r="S1255" s="5">
        <v>13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50</v>
      </c>
      <c r="Z1255" s="5">
        <v>0</v>
      </c>
      <c r="AA1255" s="5">
        <v>81.25</v>
      </c>
      <c r="AB1255" s="5">
        <v>0.42199999999999999</v>
      </c>
      <c r="AC1255" s="5">
        <v>100</v>
      </c>
      <c r="AD1255" s="5"/>
      <c r="AE1255" s="5">
        <v>74</v>
      </c>
      <c r="AF1255" s="5">
        <v>13</v>
      </c>
      <c r="AG1255" s="5">
        <v>0</v>
      </c>
      <c r="AH1255" s="5">
        <v>0</v>
      </c>
      <c r="AI1255" s="5">
        <v>0</v>
      </c>
      <c r="AJ1255" s="5">
        <v>0</v>
      </c>
      <c r="AK1255" s="5">
        <v>0</v>
      </c>
      <c r="AL1255" s="5">
        <v>30</v>
      </c>
      <c r="AM1255" s="5">
        <v>10</v>
      </c>
      <c r="AN1255" s="5">
        <v>22.916667</v>
      </c>
      <c r="AO1255" s="5">
        <v>0.40699999999999997</v>
      </c>
      <c r="AP1255" s="5">
        <v>100</v>
      </c>
      <c r="AQ1255" s="5"/>
      <c r="AR1255" s="5"/>
      <c r="AS1255" s="5"/>
      <c r="AT1255" s="5"/>
      <c r="AU1255" s="5"/>
      <c r="AV1255" s="5"/>
      <c r="AW1255" s="5"/>
      <c r="AX1255" s="5"/>
      <c r="AY1255" s="5"/>
      <c r="AZ1255" s="5"/>
      <c r="BA1255" s="5"/>
    </row>
    <row r="1256" spans="1:53" x14ac:dyDescent="0.25">
      <c r="A1256" s="5">
        <v>14</v>
      </c>
      <c r="B1256" s="5">
        <v>13</v>
      </c>
      <c r="C1256" s="5">
        <v>0</v>
      </c>
      <c r="D1256" s="5">
        <v>0</v>
      </c>
      <c r="E1256" s="5">
        <v>0</v>
      </c>
      <c r="F1256" s="5">
        <v>1</v>
      </c>
      <c r="G1256" s="5">
        <v>0</v>
      </c>
      <c r="H1256" s="5">
        <v>0</v>
      </c>
      <c r="I1256" s="5">
        <v>34</v>
      </c>
      <c r="J1256" s="5">
        <v>95.833332999999996</v>
      </c>
      <c r="K1256" s="5">
        <v>0.56200000000000006</v>
      </c>
      <c r="L1256" s="5">
        <v>100</v>
      </c>
      <c r="M1256" s="5"/>
      <c r="N1256" s="5"/>
      <c r="O1256" s="5"/>
      <c r="P1256" s="5"/>
      <c r="Q1256" s="5"/>
      <c r="R1256" s="5">
        <v>76</v>
      </c>
      <c r="S1256" s="5">
        <v>13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19</v>
      </c>
      <c r="Z1256" s="5">
        <v>14</v>
      </c>
      <c r="AA1256" s="5">
        <v>95.833332999999996</v>
      </c>
      <c r="AB1256" s="5">
        <v>0.46899999999999997</v>
      </c>
      <c r="AC1256" s="5">
        <v>100</v>
      </c>
      <c r="AD1256" s="5"/>
      <c r="AE1256" s="5">
        <v>75</v>
      </c>
      <c r="AF1256" s="5">
        <v>13</v>
      </c>
      <c r="AG1256" s="5">
        <v>0</v>
      </c>
      <c r="AH1256" s="5">
        <v>0</v>
      </c>
      <c r="AI1256" s="5">
        <v>0</v>
      </c>
      <c r="AJ1256" s="5">
        <v>0</v>
      </c>
      <c r="AK1256" s="5">
        <v>0</v>
      </c>
      <c r="AL1256" s="5">
        <v>0</v>
      </c>
      <c r="AM1256" s="5">
        <v>24</v>
      </c>
      <c r="AN1256" s="5">
        <v>50</v>
      </c>
      <c r="AO1256" s="5">
        <v>0.437</v>
      </c>
      <c r="AP1256" s="5">
        <v>100</v>
      </c>
      <c r="AQ1256" s="5"/>
      <c r="AR1256" s="5"/>
      <c r="AS1256" s="5"/>
      <c r="AT1256" s="5"/>
      <c r="AU1256" s="5"/>
      <c r="AV1256" s="5"/>
      <c r="AW1256" s="5"/>
      <c r="AX1256" s="5"/>
      <c r="AY1256" s="5"/>
      <c r="AZ1256" s="5"/>
      <c r="BA1256" s="5"/>
    </row>
    <row r="1257" spans="1:53" x14ac:dyDescent="0.25">
      <c r="A1257" s="5">
        <v>15</v>
      </c>
      <c r="B1257" s="5">
        <v>15</v>
      </c>
      <c r="C1257" s="5">
        <v>0</v>
      </c>
      <c r="D1257" s="5">
        <v>0</v>
      </c>
      <c r="E1257" s="5">
        <v>0</v>
      </c>
      <c r="F1257" s="5">
        <v>15</v>
      </c>
      <c r="G1257" s="5">
        <v>0</v>
      </c>
      <c r="H1257" s="5">
        <v>6</v>
      </c>
      <c r="I1257" s="5">
        <v>30</v>
      </c>
      <c r="J1257" s="5">
        <v>100</v>
      </c>
      <c r="K1257" s="5">
        <v>0.59399999999999997</v>
      </c>
      <c r="L1257" s="5">
        <v>100</v>
      </c>
      <c r="M1257" s="5"/>
      <c r="N1257" s="5"/>
      <c r="O1257" s="5"/>
      <c r="P1257" s="5"/>
      <c r="Q1257" s="5"/>
      <c r="R1257" s="5">
        <v>77</v>
      </c>
      <c r="S1257" s="5">
        <v>15</v>
      </c>
      <c r="T1257" s="5">
        <v>0</v>
      </c>
      <c r="U1257" s="5">
        <v>0</v>
      </c>
      <c r="V1257" s="5">
        <v>0</v>
      </c>
      <c r="W1257" s="5">
        <v>5</v>
      </c>
      <c r="X1257" s="5">
        <v>0</v>
      </c>
      <c r="Y1257" s="5">
        <v>16</v>
      </c>
      <c r="Z1257" s="5">
        <v>10</v>
      </c>
      <c r="AA1257" s="5">
        <v>100</v>
      </c>
      <c r="AB1257" s="5">
        <v>0.51600000000000001</v>
      </c>
      <c r="AC1257" s="5">
        <v>100</v>
      </c>
      <c r="AD1257" s="5"/>
      <c r="AE1257" s="5">
        <v>76</v>
      </c>
      <c r="AF1257" s="5">
        <v>12</v>
      </c>
      <c r="AG1257" s="5">
        <v>0</v>
      </c>
      <c r="AH1257" s="5">
        <v>0</v>
      </c>
      <c r="AI1257" s="5">
        <v>0</v>
      </c>
      <c r="AJ1257" s="5">
        <v>0</v>
      </c>
      <c r="AK1257" s="5">
        <v>0</v>
      </c>
      <c r="AL1257" s="5">
        <v>22</v>
      </c>
      <c r="AM1257" s="5">
        <v>0</v>
      </c>
      <c r="AN1257" s="5">
        <v>95.833332999999996</v>
      </c>
      <c r="AO1257" s="5">
        <v>0.42199999999999999</v>
      </c>
      <c r="AP1257" s="5">
        <v>100</v>
      </c>
      <c r="AQ1257" s="5"/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</row>
    <row r="1258" spans="1:53" x14ac:dyDescent="0.25">
      <c r="A1258" s="5">
        <v>16</v>
      </c>
      <c r="B1258" s="5">
        <v>15</v>
      </c>
      <c r="C1258" s="5">
        <v>0</v>
      </c>
      <c r="D1258" s="5">
        <v>0</v>
      </c>
      <c r="E1258" s="5">
        <v>0</v>
      </c>
      <c r="F1258" s="5">
        <v>0</v>
      </c>
      <c r="G1258" s="5">
        <v>0</v>
      </c>
      <c r="H1258" s="5">
        <v>10</v>
      </c>
      <c r="I1258" s="5">
        <v>32</v>
      </c>
      <c r="J1258" s="5">
        <v>72.916667000000004</v>
      </c>
      <c r="K1258" s="5">
        <v>0.57799999999999996</v>
      </c>
      <c r="L1258" s="5">
        <v>100</v>
      </c>
      <c r="M1258" s="5"/>
      <c r="N1258" s="5"/>
      <c r="O1258" s="5"/>
      <c r="P1258" s="5"/>
      <c r="Q1258" s="5"/>
      <c r="R1258" s="5">
        <v>78</v>
      </c>
      <c r="S1258" s="5">
        <v>15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40</v>
      </c>
      <c r="Z1258" s="5">
        <v>12</v>
      </c>
      <c r="AA1258" s="5">
        <v>62.5</v>
      </c>
      <c r="AB1258" s="5">
        <v>0.51500000000000001</v>
      </c>
      <c r="AC1258" s="5">
        <v>100</v>
      </c>
      <c r="AD1258" s="5"/>
      <c r="AE1258" s="5">
        <v>77</v>
      </c>
      <c r="AF1258" s="5">
        <v>15</v>
      </c>
      <c r="AG1258" s="5">
        <v>0</v>
      </c>
      <c r="AH1258" s="5">
        <v>0</v>
      </c>
      <c r="AI1258" s="5">
        <v>0</v>
      </c>
      <c r="AJ1258" s="5">
        <v>25</v>
      </c>
      <c r="AK1258" s="5">
        <v>0</v>
      </c>
      <c r="AL1258" s="5">
        <v>1</v>
      </c>
      <c r="AM1258" s="5">
        <v>20</v>
      </c>
      <c r="AN1258" s="5">
        <v>100</v>
      </c>
      <c r="AO1258" s="5">
        <v>0.5</v>
      </c>
      <c r="AP1258" s="5">
        <v>100</v>
      </c>
      <c r="AQ1258" s="5"/>
      <c r="AR1258" s="5"/>
      <c r="AS1258" s="5"/>
      <c r="AT1258" s="5"/>
      <c r="AU1258" s="5"/>
      <c r="AV1258" s="5"/>
      <c r="AW1258" s="5"/>
      <c r="AX1258" s="5"/>
      <c r="AY1258" s="5"/>
      <c r="AZ1258" s="5"/>
      <c r="BA1258" s="5"/>
    </row>
    <row r="1259" spans="1:53" x14ac:dyDescent="0.25">
      <c r="A1259" s="5">
        <v>17</v>
      </c>
      <c r="B1259" s="5">
        <v>14</v>
      </c>
      <c r="C1259" s="5">
        <v>1</v>
      </c>
      <c r="D1259" s="5">
        <v>0</v>
      </c>
      <c r="E1259" s="5">
        <v>0</v>
      </c>
      <c r="F1259" s="5">
        <v>0</v>
      </c>
      <c r="G1259" s="5">
        <v>18</v>
      </c>
      <c r="H1259" s="5">
        <v>0</v>
      </c>
      <c r="I1259" s="5">
        <v>24</v>
      </c>
      <c r="J1259" s="5">
        <v>100</v>
      </c>
      <c r="K1259" s="5">
        <v>0.60899999999999999</v>
      </c>
      <c r="L1259" s="5">
        <v>100</v>
      </c>
      <c r="M1259" s="5"/>
      <c r="N1259" s="5"/>
      <c r="O1259" s="5"/>
      <c r="P1259" s="5"/>
      <c r="Q1259" s="5"/>
      <c r="R1259" s="5">
        <v>79</v>
      </c>
      <c r="S1259" s="5">
        <v>14</v>
      </c>
      <c r="T1259" s="5">
        <v>1</v>
      </c>
      <c r="U1259" s="5">
        <v>0</v>
      </c>
      <c r="V1259" s="5">
        <v>0</v>
      </c>
      <c r="W1259" s="5">
        <v>0</v>
      </c>
      <c r="X1259" s="5">
        <v>38</v>
      </c>
      <c r="Y1259" s="5">
        <v>5</v>
      </c>
      <c r="Z1259" s="5">
        <v>40</v>
      </c>
      <c r="AA1259" s="5">
        <v>100</v>
      </c>
      <c r="AB1259" s="5">
        <v>0.61</v>
      </c>
      <c r="AC1259" s="5">
        <v>100</v>
      </c>
      <c r="AD1259" s="5"/>
      <c r="AE1259" s="5">
        <v>78</v>
      </c>
      <c r="AF1259" s="5">
        <v>15</v>
      </c>
      <c r="AG1259" s="5">
        <v>0</v>
      </c>
      <c r="AH1259" s="5">
        <v>0</v>
      </c>
      <c r="AI1259" s="5">
        <v>0</v>
      </c>
      <c r="AJ1259" s="5">
        <v>0</v>
      </c>
      <c r="AK1259" s="5">
        <v>0</v>
      </c>
      <c r="AL1259" s="5">
        <v>26</v>
      </c>
      <c r="AM1259" s="5">
        <v>42</v>
      </c>
      <c r="AN1259" s="5">
        <v>95.833332999999996</v>
      </c>
      <c r="AO1259" s="5">
        <v>0.48399999999999999</v>
      </c>
      <c r="AP1259" s="5">
        <v>100</v>
      </c>
      <c r="AQ1259" s="5"/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</row>
    <row r="1260" spans="1:53" x14ac:dyDescent="0.25">
      <c r="A1260" s="5">
        <v>18</v>
      </c>
      <c r="B1260" s="5">
        <v>15</v>
      </c>
      <c r="C1260" s="5">
        <v>1</v>
      </c>
      <c r="D1260" s="5">
        <v>0</v>
      </c>
      <c r="E1260" s="5">
        <v>0</v>
      </c>
      <c r="F1260" s="5">
        <v>22</v>
      </c>
      <c r="G1260" s="5">
        <v>0</v>
      </c>
      <c r="H1260" s="5">
        <v>0</v>
      </c>
      <c r="I1260" s="5">
        <v>14</v>
      </c>
      <c r="J1260" s="5">
        <v>100</v>
      </c>
      <c r="K1260" s="5">
        <v>0.67200000000000004</v>
      </c>
      <c r="L1260" s="5">
        <v>100</v>
      </c>
      <c r="M1260" s="5"/>
      <c r="N1260" s="5"/>
      <c r="O1260" s="5"/>
      <c r="P1260" s="5"/>
      <c r="Q1260" s="5"/>
      <c r="R1260" s="5">
        <v>80</v>
      </c>
      <c r="S1260" s="5">
        <v>13</v>
      </c>
      <c r="T1260" s="5">
        <v>1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  <c r="Z1260" s="5">
        <v>45</v>
      </c>
      <c r="AA1260" s="5">
        <v>100</v>
      </c>
      <c r="AB1260" s="5">
        <v>0.54700000000000004</v>
      </c>
      <c r="AC1260" s="5">
        <v>100</v>
      </c>
      <c r="AD1260" s="5"/>
      <c r="AE1260" s="5">
        <v>79</v>
      </c>
      <c r="AF1260" s="5">
        <v>14</v>
      </c>
      <c r="AG1260" s="5">
        <v>1</v>
      </c>
      <c r="AH1260" s="5">
        <v>0</v>
      </c>
      <c r="AI1260" s="5">
        <v>0</v>
      </c>
      <c r="AJ1260" s="5">
        <v>0</v>
      </c>
      <c r="AK1260" s="5">
        <v>41</v>
      </c>
      <c r="AL1260" s="5">
        <v>2</v>
      </c>
      <c r="AM1260" s="5">
        <v>46</v>
      </c>
      <c r="AN1260" s="5">
        <v>100</v>
      </c>
      <c r="AO1260" s="5">
        <v>0.5</v>
      </c>
      <c r="AP1260" s="5">
        <v>100</v>
      </c>
      <c r="AQ1260" s="5"/>
      <c r="AR1260" s="5"/>
      <c r="AS1260" s="5"/>
      <c r="AT1260" s="5"/>
      <c r="AU1260" s="5"/>
      <c r="AV1260" s="5"/>
      <c r="AW1260" s="5"/>
      <c r="AX1260" s="5"/>
      <c r="AY1260" s="5"/>
      <c r="AZ1260" s="5"/>
      <c r="BA1260" s="5"/>
    </row>
    <row r="1261" spans="1:53" x14ac:dyDescent="0.25">
      <c r="A1261" s="5">
        <v>19</v>
      </c>
      <c r="B1261" s="5">
        <v>15</v>
      </c>
      <c r="C1261" s="5">
        <v>0</v>
      </c>
      <c r="D1261" s="5">
        <v>0</v>
      </c>
      <c r="E1261" s="5">
        <v>0</v>
      </c>
      <c r="F1261" s="5">
        <v>57</v>
      </c>
      <c r="G1261" s="5">
        <v>0</v>
      </c>
      <c r="H1261" s="5">
        <v>0</v>
      </c>
      <c r="I1261" s="5">
        <v>19</v>
      </c>
      <c r="J1261" s="5">
        <v>93.75</v>
      </c>
      <c r="K1261" s="5">
        <v>0.64100000000000001</v>
      </c>
      <c r="L1261" s="5">
        <v>100</v>
      </c>
      <c r="M1261" s="5"/>
      <c r="N1261" s="5"/>
      <c r="O1261" s="5"/>
      <c r="P1261" s="5"/>
      <c r="Q1261" s="5"/>
      <c r="R1261" s="5">
        <v>81</v>
      </c>
      <c r="S1261" s="5">
        <v>12</v>
      </c>
      <c r="T1261" s="5">
        <v>1</v>
      </c>
      <c r="U1261" s="5">
        <v>0</v>
      </c>
      <c r="V1261" s="5">
        <v>1</v>
      </c>
      <c r="W1261" s="5">
        <v>86</v>
      </c>
      <c r="X1261" s="5">
        <v>0</v>
      </c>
      <c r="Y1261" s="5">
        <v>0</v>
      </c>
      <c r="Z1261" s="5">
        <v>22</v>
      </c>
      <c r="AA1261" s="5">
        <v>100</v>
      </c>
      <c r="AB1261" s="5">
        <v>0.60899999999999999</v>
      </c>
      <c r="AC1261" s="5">
        <v>100</v>
      </c>
      <c r="AD1261" s="5"/>
      <c r="AE1261" s="5">
        <v>80</v>
      </c>
      <c r="AF1261" s="5">
        <v>13</v>
      </c>
      <c r="AG1261" s="5">
        <v>1</v>
      </c>
      <c r="AH1261" s="5">
        <v>0</v>
      </c>
      <c r="AI1261" s="5">
        <v>0</v>
      </c>
      <c r="AJ1261" s="5">
        <v>0</v>
      </c>
      <c r="AK1261" s="5">
        <v>0</v>
      </c>
      <c r="AL1261" s="5">
        <v>0</v>
      </c>
      <c r="AM1261" s="5">
        <v>39</v>
      </c>
      <c r="AN1261" s="5">
        <v>100</v>
      </c>
      <c r="AO1261" s="5">
        <v>0.48499999999999999</v>
      </c>
      <c r="AP1261" s="5">
        <v>100</v>
      </c>
      <c r="AQ1261" s="5"/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</row>
    <row r="1262" spans="1:53" x14ac:dyDescent="0.25">
      <c r="A1262" s="5">
        <v>20</v>
      </c>
      <c r="B1262" s="5">
        <v>13</v>
      </c>
      <c r="C1262" s="5">
        <v>0</v>
      </c>
      <c r="D1262" s="5">
        <v>0</v>
      </c>
      <c r="E1262" s="5">
        <v>6</v>
      </c>
      <c r="F1262" s="5">
        <v>71</v>
      </c>
      <c r="G1262" s="5">
        <v>0</v>
      </c>
      <c r="H1262" s="5">
        <v>0</v>
      </c>
      <c r="I1262" s="5">
        <v>20</v>
      </c>
      <c r="J1262" s="5">
        <v>95.833332999999996</v>
      </c>
      <c r="K1262" s="5">
        <v>0.59399999999999997</v>
      </c>
      <c r="L1262" s="5">
        <v>100</v>
      </c>
      <c r="M1262" s="5"/>
      <c r="N1262" s="5"/>
      <c r="O1262" s="5"/>
      <c r="P1262" s="5"/>
      <c r="Q1262" s="5"/>
      <c r="R1262" s="5">
        <v>82</v>
      </c>
      <c r="S1262" s="5">
        <v>12</v>
      </c>
      <c r="T1262" s="5">
        <v>0</v>
      </c>
      <c r="U1262" s="5">
        <v>0</v>
      </c>
      <c r="V1262" s="5">
        <v>4</v>
      </c>
      <c r="W1262" s="5">
        <v>40</v>
      </c>
      <c r="X1262" s="5">
        <v>0</v>
      </c>
      <c r="Y1262" s="5">
        <v>2</v>
      </c>
      <c r="Z1262" s="5">
        <v>44</v>
      </c>
      <c r="AA1262" s="5">
        <v>100</v>
      </c>
      <c r="AB1262" s="5">
        <v>0.64100000000000001</v>
      </c>
      <c r="AC1262" s="5">
        <v>100</v>
      </c>
      <c r="AD1262" s="5"/>
      <c r="AE1262" s="5">
        <v>81</v>
      </c>
      <c r="AF1262" s="5">
        <v>13</v>
      </c>
      <c r="AG1262" s="5">
        <v>1</v>
      </c>
      <c r="AH1262" s="5">
        <v>0</v>
      </c>
      <c r="AI1262" s="5">
        <v>0</v>
      </c>
      <c r="AJ1262" s="5">
        <v>47</v>
      </c>
      <c r="AK1262" s="5">
        <v>0</v>
      </c>
      <c r="AL1262" s="5">
        <v>0</v>
      </c>
      <c r="AM1262" s="5">
        <v>9</v>
      </c>
      <c r="AN1262" s="5">
        <v>93.75</v>
      </c>
      <c r="AO1262" s="5">
        <v>0.5</v>
      </c>
      <c r="AP1262" s="5">
        <v>100</v>
      </c>
      <c r="AQ1262" s="5"/>
      <c r="AR1262" s="5"/>
      <c r="AS1262" s="5"/>
      <c r="AT1262" s="5"/>
      <c r="AU1262" s="5"/>
      <c r="AV1262" s="5"/>
      <c r="AW1262" s="5"/>
      <c r="AX1262" s="5"/>
      <c r="AY1262" s="5"/>
      <c r="AZ1262" s="5"/>
      <c r="BA1262" s="5"/>
    </row>
    <row r="1263" spans="1:53" x14ac:dyDescent="0.25">
      <c r="A1263" s="5">
        <v>21</v>
      </c>
      <c r="B1263" s="5">
        <v>12</v>
      </c>
      <c r="C1263" s="5">
        <v>0</v>
      </c>
      <c r="D1263" s="5">
        <v>0</v>
      </c>
      <c r="E1263" s="5">
        <v>0</v>
      </c>
      <c r="F1263" s="5">
        <v>12</v>
      </c>
      <c r="G1263" s="5">
        <v>0</v>
      </c>
      <c r="H1263" s="5">
        <v>2</v>
      </c>
      <c r="I1263" s="5">
        <v>23</v>
      </c>
      <c r="J1263" s="5">
        <v>97.916667000000004</v>
      </c>
      <c r="K1263" s="5">
        <v>0.53100000000000003</v>
      </c>
      <c r="L1263" s="5">
        <v>100</v>
      </c>
      <c r="M1263" s="5"/>
      <c r="N1263" s="5"/>
      <c r="O1263" s="5"/>
      <c r="P1263" s="5"/>
      <c r="Q1263" s="5"/>
      <c r="R1263" s="5">
        <v>83</v>
      </c>
      <c r="S1263" s="5">
        <v>11</v>
      </c>
      <c r="T1263" s="5">
        <v>0</v>
      </c>
      <c r="U1263" s="5">
        <v>0</v>
      </c>
      <c r="V1263" s="5">
        <v>0</v>
      </c>
      <c r="W1263" s="5">
        <v>16</v>
      </c>
      <c r="X1263" s="5">
        <v>0</v>
      </c>
      <c r="Y1263" s="5">
        <v>0</v>
      </c>
      <c r="Z1263" s="5">
        <v>46</v>
      </c>
      <c r="AA1263" s="5">
        <v>100</v>
      </c>
      <c r="AB1263" s="5">
        <v>0.437</v>
      </c>
      <c r="AC1263" s="5">
        <v>100</v>
      </c>
      <c r="AD1263" s="5"/>
      <c r="AE1263" s="5">
        <v>82</v>
      </c>
      <c r="AF1263" s="5">
        <v>13</v>
      </c>
      <c r="AG1263" s="5">
        <v>0</v>
      </c>
      <c r="AH1263" s="5">
        <v>0</v>
      </c>
      <c r="AI1263" s="5">
        <v>1</v>
      </c>
      <c r="AJ1263" s="5">
        <v>61</v>
      </c>
      <c r="AK1263" s="5">
        <v>0</v>
      </c>
      <c r="AL1263" s="5">
        <v>0</v>
      </c>
      <c r="AM1263" s="5">
        <v>10</v>
      </c>
      <c r="AN1263" s="5">
        <v>95.833332999999996</v>
      </c>
      <c r="AO1263" s="5">
        <v>0.46899999999999997</v>
      </c>
      <c r="AP1263" s="5">
        <v>100</v>
      </c>
      <c r="AQ1263" s="5"/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</row>
    <row r="1264" spans="1:53" x14ac:dyDescent="0.25">
      <c r="A1264" s="5">
        <v>22</v>
      </c>
      <c r="B1264" s="5">
        <v>13</v>
      </c>
      <c r="C1264" s="5">
        <v>0</v>
      </c>
      <c r="D1264" s="5">
        <v>0</v>
      </c>
      <c r="E1264" s="5">
        <v>0</v>
      </c>
      <c r="F1264" s="5">
        <v>48</v>
      </c>
      <c r="G1264" s="5">
        <v>0</v>
      </c>
      <c r="H1264" s="5">
        <v>0</v>
      </c>
      <c r="I1264" s="5">
        <v>29</v>
      </c>
      <c r="J1264" s="5">
        <v>93.75</v>
      </c>
      <c r="K1264" s="5">
        <v>0.51600000000000001</v>
      </c>
      <c r="L1264" s="5">
        <v>100</v>
      </c>
      <c r="M1264" s="5"/>
      <c r="N1264" s="5"/>
      <c r="O1264" s="5"/>
      <c r="P1264" s="5"/>
      <c r="Q1264" s="5"/>
      <c r="R1264" s="5">
        <v>84</v>
      </c>
      <c r="S1264" s="5">
        <v>12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42</v>
      </c>
      <c r="AA1264" s="5">
        <v>93.75</v>
      </c>
      <c r="AB1264" s="5">
        <v>0.65600000000000003</v>
      </c>
      <c r="AC1264" s="5">
        <v>100</v>
      </c>
      <c r="AD1264" s="5"/>
      <c r="AE1264" s="5">
        <v>83</v>
      </c>
      <c r="AF1264" s="5">
        <v>12</v>
      </c>
      <c r="AG1264" s="5">
        <v>0</v>
      </c>
      <c r="AH1264" s="5">
        <v>0</v>
      </c>
      <c r="AI1264" s="5">
        <v>0</v>
      </c>
      <c r="AJ1264" s="5">
        <v>6</v>
      </c>
      <c r="AK1264" s="5">
        <v>0</v>
      </c>
      <c r="AL1264" s="5">
        <v>0</v>
      </c>
      <c r="AM1264" s="5">
        <v>30</v>
      </c>
      <c r="AN1264" s="5">
        <v>100</v>
      </c>
      <c r="AO1264" s="5">
        <v>0.437</v>
      </c>
      <c r="AP1264" s="5">
        <v>100</v>
      </c>
      <c r="AQ1264" s="5"/>
      <c r="AR1264" s="5"/>
      <c r="AS1264" s="5"/>
      <c r="AT1264" s="5"/>
      <c r="AU1264" s="5"/>
      <c r="AV1264" s="5"/>
      <c r="AW1264" s="5"/>
      <c r="AX1264" s="5"/>
      <c r="AY1264" s="5"/>
      <c r="AZ1264" s="5"/>
      <c r="BA1264" s="5"/>
    </row>
    <row r="1265" spans="1:53" x14ac:dyDescent="0.25">
      <c r="A1265" s="5">
        <v>23</v>
      </c>
      <c r="B1265" s="5">
        <v>14</v>
      </c>
      <c r="C1265" s="5">
        <v>1</v>
      </c>
      <c r="D1265" s="5">
        <v>0</v>
      </c>
      <c r="E1265" s="5">
        <v>0</v>
      </c>
      <c r="F1265" s="5">
        <v>30</v>
      </c>
      <c r="G1265" s="5">
        <v>15</v>
      </c>
      <c r="H1265" s="5">
        <v>0</v>
      </c>
      <c r="I1265" s="5">
        <v>28</v>
      </c>
      <c r="J1265" s="5">
        <v>100</v>
      </c>
      <c r="K1265" s="5">
        <v>0.57799999999999996</v>
      </c>
      <c r="L1265" s="5">
        <v>100</v>
      </c>
      <c r="M1265" s="5"/>
      <c r="N1265" s="5"/>
      <c r="O1265" s="5"/>
      <c r="P1265" s="5"/>
      <c r="Q1265" s="5"/>
      <c r="R1265" s="5">
        <v>85</v>
      </c>
      <c r="S1265" s="5">
        <v>14</v>
      </c>
      <c r="T1265" s="5">
        <v>1</v>
      </c>
      <c r="U1265" s="5">
        <v>0</v>
      </c>
      <c r="V1265" s="5">
        <v>0</v>
      </c>
      <c r="W1265" s="5">
        <v>0</v>
      </c>
      <c r="X1265" s="5">
        <v>1</v>
      </c>
      <c r="Y1265" s="5">
        <v>0</v>
      </c>
      <c r="Z1265" s="5">
        <v>24</v>
      </c>
      <c r="AA1265" s="5">
        <v>100</v>
      </c>
      <c r="AB1265" s="5">
        <v>0.48499999999999999</v>
      </c>
      <c r="AC1265" s="5">
        <v>100</v>
      </c>
      <c r="AD1265" s="5"/>
      <c r="AE1265" s="5">
        <v>84</v>
      </c>
      <c r="AF1265" s="5">
        <v>14</v>
      </c>
      <c r="AG1265" s="5">
        <v>0</v>
      </c>
      <c r="AH1265" s="5">
        <v>0</v>
      </c>
      <c r="AI1265" s="5">
        <v>0</v>
      </c>
      <c r="AJ1265" s="5">
        <v>32</v>
      </c>
      <c r="AK1265" s="5">
        <v>0</v>
      </c>
      <c r="AL1265" s="5">
        <v>0</v>
      </c>
      <c r="AM1265" s="5">
        <v>14</v>
      </c>
      <c r="AN1265" s="5">
        <v>100</v>
      </c>
      <c r="AO1265" s="5">
        <v>0.46899999999999997</v>
      </c>
      <c r="AP1265" s="5">
        <v>100</v>
      </c>
      <c r="AQ1265" s="5"/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</row>
    <row r="1266" spans="1:53" x14ac:dyDescent="0.25">
      <c r="A1266" s="5">
        <v>24</v>
      </c>
      <c r="B1266" s="5">
        <v>13</v>
      </c>
      <c r="C1266" s="5">
        <v>2</v>
      </c>
      <c r="D1266" s="5">
        <v>3</v>
      </c>
      <c r="E1266" s="5">
        <v>17</v>
      </c>
      <c r="F1266" s="5">
        <v>53</v>
      </c>
      <c r="G1266" s="5">
        <v>44</v>
      </c>
      <c r="H1266" s="5">
        <v>0</v>
      </c>
      <c r="I1266" s="5">
        <v>34</v>
      </c>
      <c r="J1266" s="5">
        <v>87.5</v>
      </c>
      <c r="K1266" s="5">
        <v>0.60899999999999999</v>
      </c>
      <c r="L1266" s="5">
        <v>100</v>
      </c>
      <c r="M1266" s="5"/>
      <c r="N1266" s="5"/>
      <c r="O1266" s="5"/>
      <c r="P1266" s="5"/>
      <c r="Q1266" s="5"/>
      <c r="R1266" s="5">
        <v>86</v>
      </c>
      <c r="S1266" s="5">
        <v>15</v>
      </c>
      <c r="T1266" s="5">
        <v>2</v>
      </c>
      <c r="U1266" s="5">
        <v>3</v>
      </c>
      <c r="V1266" s="5">
        <v>3</v>
      </c>
      <c r="W1266" s="5">
        <v>39</v>
      </c>
      <c r="X1266" s="5">
        <v>30</v>
      </c>
      <c r="Y1266" s="5">
        <v>0</v>
      </c>
      <c r="Z1266" s="5">
        <v>12</v>
      </c>
      <c r="AA1266" s="5">
        <v>100</v>
      </c>
      <c r="AB1266" s="5">
        <v>0.59299999999999997</v>
      </c>
      <c r="AC1266" s="5">
        <v>100</v>
      </c>
      <c r="AD1266" s="5"/>
      <c r="AE1266" s="5">
        <v>85</v>
      </c>
      <c r="AF1266" s="5">
        <v>15</v>
      </c>
      <c r="AG1266" s="5">
        <v>1</v>
      </c>
      <c r="AH1266" s="5">
        <v>1</v>
      </c>
      <c r="AI1266" s="5">
        <v>7</v>
      </c>
      <c r="AJ1266" s="5">
        <v>43</v>
      </c>
      <c r="AK1266" s="5">
        <v>12</v>
      </c>
      <c r="AL1266" s="5">
        <v>0</v>
      </c>
      <c r="AM1266" s="5">
        <v>16</v>
      </c>
      <c r="AN1266" s="5">
        <v>87.5</v>
      </c>
      <c r="AO1266" s="5">
        <v>0.51500000000000001</v>
      </c>
      <c r="AP1266" s="5">
        <v>100</v>
      </c>
      <c r="AQ1266" s="5"/>
      <c r="AR1266" s="5"/>
      <c r="AS1266" s="5"/>
      <c r="AT1266" s="5"/>
      <c r="AU1266" s="5"/>
      <c r="AV1266" s="5"/>
      <c r="AW1266" s="5"/>
      <c r="AX1266" s="5"/>
      <c r="AY1266" s="5"/>
      <c r="AZ1266" s="5"/>
      <c r="BA1266" s="5"/>
    </row>
    <row r="1267" spans="1:53" x14ac:dyDescent="0.25">
      <c r="A1267" s="5">
        <v>25</v>
      </c>
      <c r="B1267" s="5">
        <v>13</v>
      </c>
      <c r="C1267" s="5">
        <v>1</v>
      </c>
      <c r="D1267" s="5">
        <v>0</v>
      </c>
      <c r="E1267" s="5">
        <v>0</v>
      </c>
      <c r="F1267" s="5">
        <v>0</v>
      </c>
      <c r="G1267" s="5">
        <v>0</v>
      </c>
      <c r="H1267" s="5">
        <v>0</v>
      </c>
      <c r="I1267" s="5">
        <v>45</v>
      </c>
      <c r="J1267" s="5">
        <v>93.75</v>
      </c>
      <c r="K1267" s="5">
        <v>0.57799999999999996</v>
      </c>
      <c r="L1267" s="5">
        <v>100</v>
      </c>
      <c r="M1267" s="5"/>
      <c r="N1267" s="5"/>
      <c r="O1267" s="5"/>
      <c r="P1267" s="5"/>
      <c r="Q1267" s="5"/>
      <c r="R1267" s="5">
        <v>87</v>
      </c>
      <c r="S1267" s="5">
        <v>15</v>
      </c>
      <c r="T1267" s="5">
        <v>1</v>
      </c>
      <c r="U1267" s="5">
        <v>6</v>
      </c>
      <c r="V1267" s="5">
        <v>92</v>
      </c>
      <c r="W1267" s="5">
        <v>164</v>
      </c>
      <c r="X1267" s="5">
        <v>0</v>
      </c>
      <c r="Y1267" s="5">
        <v>0</v>
      </c>
      <c r="Z1267" s="5">
        <v>17</v>
      </c>
      <c r="AA1267" s="5">
        <v>93.75</v>
      </c>
      <c r="AB1267" s="5">
        <v>0.59399999999999997</v>
      </c>
      <c r="AC1267" s="5">
        <v>100</v>
      </c>
      <c r="AD1267" s="5"/>
      <c r="AE1267" s="5">
        <v>86</v>
      </c>
      <c r="AF1267" s="5">
        <v>14</v>
      </c>
      <c r="AG1267" s="5">
        <v>2</v>
      </c>
      <c r="AH1267" s="5">
        <v>3</v>
      </c>
      <c r="AI1267" s="5">
        <v>14</v>
      </c>
      <c r="AJ1267" s="5">
        <v>50</v>
      </c>
      <c r="AK1267" s="5">
        <v>41</v>
      </c>
      <c r="AL1267" s="5">
        <v>0</v>
      </c>
      <c r="AM1267" s="5">
        <v>26</v>
      </c>
      <c r="AN1267" s="5">
        <v>83.333332999999996</v>
      </c>
      <c r="AO1267" s="5">
        <v>0.56299999999999994</v>
      </c>
      <c r="AP1267" s="5">
        <v>100</v>
      </c>
      <c r="AQ1267" s="5"/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</row>
    <row r="1268" spans="1:53" x14ac:dyDescent="0.25">
      <c r="A1268" s="5">
        <v>26</v>
      </c>
      <c r="B1268" s="5">
        <v>14</v>
      </c>
      <c r="C1268" s="5">
        <v>0</v>
      </c>
      <c r="D1268" s="5">
        <v>0</v>
      </c>
      <c r="E1268" s="5">
        <v>31</v>
      </c>
      <c r="F1268" s="5">
        <v>130</v>
      </c>
      <c r="G1268" s="5">
        <v>0</v>
      </c>
      <c r="H1268" s="5">
        <v>0</v>
      </c>
      <c r="I1268" s="5">
        <v>0</v>
      </c>
      <c r="J1268" s="5">
        <v>100</v>
      </c>
      <c r="K1268" s="5">
        <v>0.54700000000000004</v>
      </c>
      <c r="L1268" s="5">
        <v>100</v>
      </c>
      <c r="M1268" s="5"/>
      <c r="N1268" s="5"/>
      <c r="O1268" s="5"/>
      <c r="P1268" s="5"/>
      <c r="Q1268" s="5"/>
      <c r="R1268" s="5">
        <v>88</v>
      </c>
      <c r="S1268" s="5">
        <v>16</v>
      </c>
      <c r="T1268" s="5">
        <v>0</v>
      </c>
      <c r="U1268" s="5">
        <v>0</v>
      </c>
      <c r="V1268" s="5">
        <v>37</v>
      </c>
      <c r="W1268" s="5">
        <v>109</v>
      </c>
      <c r="X1268" s="5">
        <v>0</v>
      </c>
      <c r="Y1268" s="5">
        <v>0</v>
      </c>
      <c r="Z1268" s="5">
        <v>18</v>
      </c>
      <c r="AA1268" s="5">
        <v>95.833332999999996</v>
      </c>
      <c r="AB1268" s="5">
        <v>0.59399999999999997</v>
      </c>
      <c r="AC1268" s="5">
        <v>100</v>
      </c>
      <c r="AD1268" s="5"/>
      <c r="AE1268" s="5">
        <v>87</v>
      </c>
      <c r="AF1268" s="5">
        <v>14</v>
      </c>
      <c r="AG1268" s="5">
        <v>1</v>
      </c>
      <c r="AH1268" s="5">
        <v>6</v>
      </c>
      <c r="AI1268" s="5">
        <v>72</v>
      </c>
      <c r="AJ1268" s="5">
        <v>144</v>
      </c>
      <c r="AK1268" s="5">
        <v>0</v>
      </c>
      <c r="AL1268" s="5">
        <v>0</v>
      </c>
      <c r="AM1268" s="5">
        <v>39</v>
      </c>
      <c r="AN1268" s="5">
        <v>93.75</v>
      </c>
      <c r="AO1268" s="5">
        <v>0.53100000000000003</v>
      </c>
      <c r="AP1268" s="5">
        <v>100</v>
      </c>
      <c r="AQ1268" s="5"/>
      <c r="AR1268" s="5"/>
      <c r="AS1268" s="5"/>
      <c r="AT1268" s="5"/>
      <c r="AU1268" s="5"/>
      <c r="AV1268" s="5"/>
      <c r="AW1268" s="5"/>
      <c r="AX1268" s="5"/>
      <c r="AY1268" s="5"/>
      <c r="AZ1268" s="5"/>
      <c r="BA1268" s="5"/>
    </row>
    <row r="1269" spans="1:53" x14ac:dyDescent="0.25">
      <c r="A1269" s="5">
        <v>27</v>
      </c>
      <c r="B1269" s="5">
        <v>15</v>
      </c>
      <c r="C1269" s="5">
        <v>0</v>
      </c>
      <c r="D1269" s="5">
        <v>0</v>
      </c>
      <c r="E1269" s="5">
        <v>0</v>
      </c>
      <c r="F1269" s="5">
        <v>7</v>
      </c>
      <c r="G1269" s="5">
        <v>0</v>
      </c>
      <c r="H1269" s="5">
        <v>9</v>
      </c>
      <c r="I1269" s="5">
        <v>38</v>
      </c>
      <c r="J1269" s="5">
        <v>100</v>
      </c>
      <c r="K1269" s="5">
        <v>0.59399999999999997</v>
      </c>
      <c r="L1269" s="5">
        <v>100</v>
      </c>
      <c r="M1269" s="5"/>
      <c r="N1269" s="5"/>
      <c r="O1269" s="5"/>
      <c r="P1269" s="5"/>
      <c r="Q1269" s="5"/>
      <c r="R1269" s="5">
        <v>89</v>
      </c>
      <c r="S1269" s="5">
        <v>16</v>
      </c>
      <c r="T1269" s="5">
        <v>0</v>
      </c>
      <c r="U1269" s="5">
        <v>0</v>
      </c>
      <c r="V1269" s="5">
        <v>15</v>
      </c>
      <c r="W1269" s="5">
        <v>51</v>
      </c>
      <c r="X1269" s="5">
        <v>0</v>
      </c>
      <c r="Y1269" s="5">
        <v>0</v>
      </c>
      <c r="Z1269" s="5">
        <v>30</v>
      </c>
      <c r="AA1269" s="5">
        <v>100</v>
      </c>
      <c r="AB1269" s="5">
        <v>0.57799999999999996</v>
      </c>
      <c r="AC1269" s="5">
        <v>100</v>
      </c>
      <c r="AD1269" s="5"/>
      <c r="AE1269" s="5">
        <v>88</v>
      </c>
      <c r="AF1269" s="5">
        <v>15</v>
      </c>
      <c r="AG1269" s="5">
        <v>0</v>
      </c>
      <c r="AH1269" s="5">
        <v>0</v>
      </c>
      <c r="AI1269" s="5">
        <v>18</v>
      </c>
      <c r="AJ1269" s="5">
        <v>90</v>
      </c>
      <c r="AK1269" s="5">
        <v>0</v>
      </c>
      <c r="AL1269" s="5">
        <v>0</v>
      </c>
      <c r="AM1269" s="5">
        <v>38</v>
      </c>
      <c r="AN1269" s="5">
        <v>91.666667000000004</v>
      </c>
      <c r="AO1269" s="5">
        <v>0.5</v>
      </c>
      <c r="AP1269" s="5">
        <v>100</v>
      </c>
      <c r="AQ1269" s="5"/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</row>
    <row r="1270" spans="1:53" x14ac:dyDescent="0.25">
      <c r="A1270" s="5">
        <v>28</v>
      </c>
      <c r="B1270" s="5">
        <v>14</v>
      </c>
      <c r="C1270" s="5">
        <v>0</v>
      </c>
      <c r="D1270" s="5">
        <v>0</v>
      </c>
      <c r="E1270" s="5">
        <v>0</v>
      </c>
      <c r="F1270" s="5">
        <v>26</v>
      </c>
      <c r="G1270" s="5">
        <v>0</v>
      </c>
      <c r="H1270" s="5">
        <v>0</v>
      </c>
      <c r="I1270" s="5">
        <v>44</v>
      </c>
      <c r="J1270" s="5">
        <v>95.833332999999996</v>
      </c>
      <c r="K1270" s="5">
        <v>0.57799999999999996</v>
      </c>
      <c r="L1270" s="5">
        <v>100</v>
      </c>
      <c r="M1270" s="5"/>
      <c r="N1270" s="5"/>
      <c r="O1270" s="5"/>
      <c r="P1270" s="5"/>
      <c r="Q1270" s="5"/>
      <c r="R1270" s="5">
        <v>90</v>
      </c>
      <c r="S1270" s="5">
        <v>16</v>
      </c>
      <c r="T1270" s="5">
        <v>0</v>
      </c>
      <c r="U1270" s="5">
        <v>0</v>
      </c>
      <c r="V1270" s="5">
        <v>0</v>
      </c>
      <c r="W1270" s="5">
        <v>18</v>
      </c>
      <c r="X1270" s="5">
        <v>0</v>
      </c>
      <c r="Y1270" s="5">
        <v>0</v>
      </c>
      <c r="Z1270" s="5">
        <v>10</v>
      </c>
      <c r="AA1270" s="5">
        <v>100</v>
      </c>
      <c r="AB1270" s="5">
        <v>0.81299999999999994</v>
      </c>
      <c r="AC1270" s="5">
        <v>100</v>
      </c>
      <c r="AD1270" s="5"/>
      <c r="AE1270" s="5">
        <v>89</v>
      </c>
      <c r="AF1270" s="5">
        <v>15</v>
      </c>
      <c r="AG1270" s="5">
        <v>0</v>
      </c>
      <c r="AH1270" s="5">
        <v>0</v>
      </c>
      <c r="AI1270" s="5">
        <v>0</v>
      </c>
      <c r="AJ1270" s="5">
        <v>8</v>
      </c>
      <c r="AK1270" s="5">
        <v>0</v>
      </c>
      <c r="AL1270" s="5">
        <v>0</v>
      </c>
      <c r="AM1270" s="5">
        <v>44</v>
      </c>
      <c r="AN1270" s="5">
        <v>100</v>
      </c>
      <c r="AO1270" s="5">
        <v>0.5</v>
      </c>
      <c r="AP1270" s="5">
        <v>100</v>
      </c>
      <c r="AQ1270" s="5"/>
      <c r="AR1270" s="5"/>
      <c r="AS1270" s="5"/>
      <c r="AT1270" s="5"/>
      <c r="AU1270" s="5"/>
      <c r="AV1270" s="5"/>
      <c r="AW1270" s="5"/>
      <c r="AX1270" s="5"/>
      <c r="AY1270" s="5"/>
      <c r="AZ1270" s="5"/>
      <c r="BA1270" s="5"/>
    </row>
    <row r="1271" spans="1:53" x14ac:dyDescent="0.25">
      <c r="A1271" s="5">
        <v>29</v>
      </c>
      <c r="B1271" s="5">
        <v>12</v>
      </c>
      <c r="C1271" s="5">
        <v>1</v>
      </c>
      <c r="D1271" s="5">
        <v>0</v>
      </c>
      <c r="E1271" s="5">
        <v>0</v>
      </c>
      <c r="F1271" s="5">
        <v>0</v>
      </c>
      <c r="G1271" s="5">
        <v>0</v>
      </c>
      <c r="H1271" s="5">
        <v>0</v>
      </c>
      <c r="I1271" s="5">
        <v>45</v>
      </c>
      <c r="J1271" s="5">
        <v>97.916667000000004</v>
      </c>
      <c r="K1271" s="5">
        <v>0.54700000000000004</v>
      </c>
      <c r="L1271" s="5">
        <v>100</v>
      </c>
      <c r="M1271" s="5"/>
      <c r="N1271" s="5"/>
      <c r="O1271" s="5"/>
      <c r="P1271" s="5"/>
      <c r="Q1271" s="5"/>
      <c r="R1271" s="5">
        <v>91</v>
      </c>
      <c r="S1271" s="5">
        <v>14</v>
      </c>
      <c r="T1271" s="5">
        <v>1</v>
      </c>
      <c r="U1271" s="5">
        <v>0</v>
      </c>
      <c r="V1271" s="5">
        <v>0</v>
      </c>
      <c r="W1271" s="5">
        <v>26</v>
      </c>
      <c r="X1271" s="5">
        <v>16</v>
      </c>
      <c r="Y1271" s="5">
        <v>0</v>
      </c>
      <c r="Z1271" s="5">
        <v>16</v>
      </c>
      <c r="AA1271" s="5">
        <v>95.833332999999996</v>
      </c>
      <c r="AB1271" s="5">
        <v>0.70299999999999996</v>
      </c>
      <c r="AC1271" s="5">
        <v>100</v>
      </c>
      <c r="AD1271" s="5"/>
      <c r="AE1271" s="5">
        <v>90</v>
      </c>
      <c r="AF1271" s="5">
        <v>15</v>
      </c>
      <c r="AG1271" s="5">
        <v>0</v>
      </c>
      <c r="AH1271" s="5">
        <v>0</v>
      </c>
      <c r="AI1271" s="5">
        <v>0</v>
      </c>
      <c r="AJ1271" s="5">
        <v>33</v>
      </c>
      <c r="AK1271" s="5">
        <v>0</v>
      </c>
      <c r="AL1271" s="5">
        <v>0</v>
      </c>
      <c r="AM1271" s="5">
        <v>44</v>
      </c>
      <c r="AN1271" s="5">
        <v>100</v>
      </c>
      <c r="AO1271" s="5">
        <v>0.53100000000000003</v>
      </c>
      <c r="AP1271" s="5">
        <v>100</v>
      </c>
      <c r="AQ1271" s="5"/>
      <c r="AR1271" s="5"/>
      <c r="AS1271" s="5"/>
      <c r="AT1271" s="5"/>
      <c r="AU1271" s="5"/>
      <c r="AV1271" s="5"/>
      <c r="AW1271" s="5"/>
      <c r="AX1271" s="5"/>
      <c r="AY1271" s="5"/>
      <c r="AZ1271" s="5"/>
      <c r="BA1271" s="5"/>
    </row>
    <row r="1272" spans="1:53" x14ac:dyDescent="0.25">
      <c r="A1272" s="5">
        <v>30</v>
      </c>
      <c r="B1272" s="5">
        <v>11</v>
      </c>
      <c r="C1272" s="5">
        <v>1</v>
      </c>
      <c r="D1272" s="5">
        <v>0</v>
      </c>
      <c r="E1272" s="5">
        <v>0</v>
      </c>
      <c r="F1272" s="5">
        <v>0</v>
      </c>
      <c r="G1272" s="5">
        <v>31</v>
      </c>
      <c r="H1272" s="5">
        <v>0</v>
      </c>
      <c r="I1272" s="5">
        <v>24</v>
      </c>
      <c r="J1272" s="5">
        <v>100</v>
      </c>
      <c r="K1272" s="5">
        <v>0.53100000000000003</v>
      </c>
      <c r="L1272" s="5">
        <v>100</v>
      </c>
      <c r="M1272" s="5"/>
      <c r="N1272" s="5"/>
      <c r="O1272" s="5"/>
      <c r="P1272" s="5"/>
      <c r="Q1272" s="5"/>
      <c r="R1272" s="5">
        <v>92</v>
      </c>
      <c r="S1272" s="5">
        <v>12</v>
      </c>
      <c r="T1272" s="5">
        <v>1</v>
      </c>
      <c r="U1272" s="5">
        <v>0</v>
      </c>
      <c r="V1272" s="5">
        <v>13</v>
      </c>
      <c r="W1272" s="5">
        <v>83</v>
      </c>
      <c r="X1272" s="5">
        <v>0</v>
      </c>
      <c r="Y1272" s="5">
        <v>0</v>
      </c>
      <c r="Z1272" s="5">
        <v>23</v>
      </c>
      <c r="AA1272" s="5">
        <v>89.583332999999996</v>
      </c>
      <c r="AB1272" s="5">
        <v>0.60899999999999999</v>
      </c>
      <c r="AC1272" s="5">
        <v>100</v>
      </c>
      <c r="AD1272" s="5"/>
      <c r="AE1272" s="5">
        <v>91</v>
      </c>
      <c r="AF1272" s="5">
        <v>13</v>
      </c>
      <c r="AG1272" s="5">
        <v>1</v>
      </c>
      <c r="AH1272" s="5">
        <v>0</v>
      </c>
      <c r="AI1272" s="5">
        <v>0</v>
      </c>
      <c r="AJ1272" s="5">
        <v>0</v>
      </c>
      <c r="AK1272" s="5">
        <v>0</v>
      </c>
      <c r="AL1272" s="5">
        <v>0</v>
      </c>
      <c r="AM1272" s="5">
        <v>44</v>
      </c>
      <c r="AN1272" s="5">
        <v>95.833332999999996</v>
      </c>
      <c r="AO1272" s="5">
        <v>0.51600000000000001</v>
      </c>
      <c r="AP1272" s="5">
        <v>100</v>
      </c>
      <c r="AQ1272" s="5"/>
      <c r="AR1272" s="5"/>
      <c r="AS1272" s="5"/>
      <c r="AT1272" s="5"/>
      <c r="AU1272" s="5"/>
      <c r="AV1272" s="5"/>
      <c r="AW1272" s="5"/>
      <c r="AX1272" s="5"/>
      <c r="AY1272" s="5"/>
      <c r="AZ1272" s="5"/>
      <c r="BA1272" s="5"/>
    </row>
    <row r="1273" spans="1:53" x14ac:dyDescent="0.25">
      <c r="A1273" s="5">
        <v>31</v>
      </c>
      <c r="B1273" s="5">
        <v>11</v>
      </c>
      <c r="C1273" s="5">
        <v>1</v>
      </c>
      <c r="D1273" s="5">
        <v>0</v>
      </c>
      <c r="E1273" s="5">
        <v>13</v>
      </c>
      <c r="F1273" s="5">
        <v>85</v>
      </c>
      <c r="G1273" s="5">
        <v>0</v>
      </c>
      <c r="H1273" s="5">
        <v>0</v>
      </c>
      <c r="I1273" s="5">
        <v>10</v>
      </c>
      <c r="J1273" s="5">
        <v>100</v>
      </c>
      <c r="K1273" s="5">
        <v>0.56299999999999994</v>
      </c>
      <c r="L1273" s="5">
        <v>100</v>
      </c>
      <c r="M1273" s="5"/>
      <c r="N1273" s="5"/>
      <c r="O1273" s="5"/>
      <c r="P1273" s="5"/>
      <c r="Q1273" s="5"/>
      <c r="R1273" s="5">
        <v>93</v>
      </c>
      <c r="S1273" s="5">
        <v>11</v>
      </c>
      <c r="T1273" s="5">
        <v>0</v>
      </c>
      <c r="U1273" s="5">
        <v>0</v>
      </c>
      <c r="V1273" s="5">
        <v>18</v>
      </c>
      <c r="W1273" s="5">
        <v>90</v>
      </c>
      <c r="X1273" s="5">
        <v>0</v>
      </c>
      <c r="Y1273" s="5">
        <v>0</v>
      </c>
      <c r="Z1273" s="5">
        <v>33</v>
      </c>
      <c r="AA1273" s="5">
        <v>97.916667000000004</v>
      </c>
      <c r="AB1273" s="5">
        <v>0.56299999999999994</v>
      </c>
      <c r="AC1273" s="5">
        <v>100</v>
      </c>
      <c r="AD1273" s="5"/>
      <c r="AE1273" s="5">
        <v>92</v>
      </c>
      <c r="AF1273" s="5">
        <v>12</v>
      </c>
      <c r="AG1273" s="5">
        <v>1</v>
      </c>
      <c r="AH1273" s="5">
        <v>0</v>
      </c>
      <c r="AI1273" s="5">
        <v>0</v>
      </c>
      <c r="AJ1273" s="5">
        <v>0</v>
      </c>
      <c r="AK1273" s="5">
        <v>31</v>
      </c>
      <c r="AL1273" s="5">
        <v>0</v>
      </c>
      <c r="AM1273" s="5">
        <v>24</v>
      </c>
      <c r="AN1273" s="5">
        <v>100</v>
      </c>
      <c r="AO1273" s="5">
        <v>0.5</v>
      </c>
      <c r="AP1273" s="5">
        <v>100</v>
      </c>
      <c r="AQ1273" s="5"/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</row>
    <row r="1274" spans="1:53" x14ac:dyDescent="0.25">
      <c r="A1274" s="5">
        <v>32</v>
      </c>
      <c r="B1274" s="5">
        <v>11</v>
      </c>
      <c r="C1274" s="5">
        <v>0</v>
      </c>
      <c r="D1274" s="5">
        <v>0</v>
      </c>
      <c r="E1274" s="5">
        <v>24</v>
      </c>
      <c r="F1274" s="5">
        <v>96</v>
      </c>
      <c r="G1274" s="5">
        <v>0</v>
      </c>
      <c r="H1274" s="5">
        <v>0</v>
      </c>
      <c r="I1274" s="5">
        <v>16</v>
      </c>
      <c r="J1274" s="5">
        <v>95.833332999999996</v>
      </c>
      <c r="K1274" s="5">
        <v>0.5</v>
      </c>
      <c r="L1274" s="5">
        <v>100</v>
      </c>
      <c r="M1274" s="5"/>
      <c r="N1274" s="5"/>
      <c r="O1274" s="5"/>
      <c r="P1274" s="5"/>
      <c r="Q1274" s="5"/>
      <c r="R1274" s="5">
        <v>94</v>
      </c>
      <c r="S1274" s="5">
        <v>10</v>
      </c>
      <c r="T1274" s="5">
        <v>0</v>
      </c>
      <c r="U1274" s="5">
        <v>0</v>
      </c>
      <c r="V1274" s="5">
        <v>19</v>
      </c>
      <c r="W1274" s="5">
        <v>91</v>
      </c>
      <c r="X1274" s="5">
        <v>0</v>
      </c>
      <c r="Y1274" s="5">
        <v>0</v>
      </c>
      <c r="Z1274" s="5">
        <v>36</v>
      </c>
      <c r="AA1274" s="5">
        <v>87.5</v>
      </c>
      <c r="AB1274" s="5">
        <v>0.42099999999999999</v>
      </c>
      <c r="AC1274" s="5">
        <v>100</v>
      </c>
      <c r="AD1274" s="5"/>
      <c r="AE1274" s="5">
        <v>93</v>
      </c>
      <c r="AF1274" s="5">
        <v>12</v>
      </c>
      <c r="AG1274" s="5">
        <v>1</v>
      </c>
      <c r="AH1274" s="5">
        <v>0</v>
      </c>
      <c r="AI1274" s="5">
        <v>28</v>
      </c>
      <c r="AJ1274" s="5">
        <v>100</v>
      </c>
      <c r="AK1274" s="5">
        <v>0</v>
      </c>
      <c r="AL1274" s="5">
        <v>0</v>
      </c>
      <c r="AM1274" s="5">
        <v>10</v>
      </c>
      <c r="AN1274" s="5">
        <v>100</v>
      </c>
      <c r="AO1274" s="5">
        <v>0.5</v>
      </c>
      <c r="AP1274" s="5">
        <v>100</v>
      </c>
      <c r="AQ1274" s="5"/>
      <c r="AR1274" s="5"/>
      <c r="AS1274" s="5"/>
      <c r="AT1274" s="5"/>
      <c r="AU1274" s="5"/>
      <c r="AV1274" s="5"/>
      <c r="AW1274" s="5"/>
      <c r="AX1274" s="5"/>
      <c r="AY1274" s="5"/>
      <c r="AZ1274" s="5"/>
      <c r="BA1274" s="5"/>
    </row>
    <row r="1275" spans="1:53" x14ac:dyDescent="0.25">
      <c r="A1275" s="5">
        <v>33</v>
      </c>
      <c r="B1275" s="5">
        <v>9</v>
      </c>
      <c r="C1275" s="5">
        <v>0</v>
      </c>
      <c r="D1275" s="5">
        <v>0</v>
      </c>
      <c r="E1275" s="5">
        <v>15</v>
      </c>
      <c r="F1275" s="5">
        <v>85</v>
      </c>
      <c r="G1275" s="5">
        <v>0</v>
      </c>
      <c r="H1275" s="5">
        <v>0</v>
      </c>
      <c r="I1275" s="5">
        <v>12</v>
      </c>
      <c r="J1275" s="5">
        <v>95.833332999999996</v>
      </c>
      <c r="K1275" s="5">
        <v>0.437</v>
      </c>
      <c r="L1275" s="5">
        <v>100</v>
      </c>
      <c r="M1275" s="5"/>
      <c r="N1275" s="5"/>
      <c r="O1275" s="5"/>
      <c r="P1275" s="5"/>
      <c r="Q1275" s="5"/>
      <c r="R1275" s="5">
        <v>95</v>
      </c>
      <c r="S1275" s="5">
        <v>8</v>
      </c>
      <c r="T1275" s="5">
        <v>0</v>
      </c>
      <c r="U1275" s="5">
        <v>0</v>
      </c>
      <c r="V1275" s="5">
        <v>21</v>
      </c>
      <c r="W1275" s="5">
        <v>93</v>
      </c>
      <c r="X1275" s="5">
        <v>0</v>
      </c>
      <c r="Y1275" s="5">
        <v>0</v>
      </c>
      <c r="Z1275" s="5">
        <v>38</v>
      </c>
      <c r="AA1275" s="5">
        <v>91.666667000000004</v>
      </c>
      <c r="AB1275" s="5">
        <v>0.36</v>
      </c>
      <c r="AC1275" s="5">
        <v>100</v>
      </c>
      <c r="AD1275" s="5"/>
      <c r="AE1275" s="5">
        <v>94</v>
      </c>
      <c r="AF1275" s="5">
        <v>12</v>
      </c>
      <c r="AG1275" s="5">
        <v>0</v>
      </c>
      <c r="AH1275" s="5">
        <v>6</v>
      </c>
      <c r="AI1275" s="5">
        <v>63</v>
      </c>
      <c r="AJ1275" s="5">
        <v>135</v>
      </c>
      <c r="AK1275" s="5">
        <v>0</v>
      </c>
      <c r="AL1275" s="5">
        <v>0</v>
      </c>
      <c r="AM1275" s="5">
        <v>17</v>
      </c>
      <c r="AN1275" s="5">
        <v>97.916667000000004</v>
      </c>
      <c r="AO1275" s="5">
        <v>0.438</v>
      </c>
      <c r="AP1275" s="5">
        <v>100</v>
      </c>
      <c r="AQ1275" s="5"/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</row>
    <row r="1276" spans="1:53" x14ac:dyDescent="0.25">
      <c r="A1276" s="5">
        <v>34</v>
      </c>
      <c r="B1276" s="5">
        <v>8</v>
      </c>
      <c r="C1276" s="5">
        <v>0</v>
      </c>
      <c r="D1276" s="5">
        <v>0</v>
      </c>
      <c r="E1276" s="5">
        <v>23</v>
      </c>
      <c r="F1276" s="5">
        <v>94</v>
      </c>
      <c r="G1276" s="5">
        <v>0</v>
      </c>
      <c r="H1276" s="5">
        <v>0</v>
      </c>
      <c r="I1276" s="5">
        <v>18</v>
      </c>
      <c r="J1276" s="5">
        <v>91.666667000000004</v>
      </c>
      <c r="K1276" s="5">
        <v>0.35899999999999999</v>
      </c>
      <c r="L1276" s="5">
        <v>100</v>
      </c>
      <c r="M1276" s="5"/>
      <c r="N1276" s="5"/>
      <c r="O1276" s="5"/>
      <c r="P1276" s="5"/>
      <c r="Q1276" s="5"/>
      <c r="R1276" s="5">
        <v>96</v>
      </c>
      <c r="S1276" s="5">
        <v>7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46</v>
      </c>
      <c r="AA1276" s="5">
        <v>100</v>
      </c>
      <c r="AB1276" s="5">
        <v>0.29699999999999999</v>
      </c>
      <c r="AC1276" s="5">
        <v>100</v>
      </c>
      <c r="AD1276" s="5"/>
      <c r="AE1276" s="5">
        <v>95</v>
      </c>
      <c r="AF1276" s="5">
        <v>10</v>
      </c>
      <c r="AG1276" s="5">
        <v>0</v>
      </c>
      <c r="AH1276" s="5">
        <v>0</v>
      </c>
      <c r="AI1276" s="5">
        <v>21</v>
      </c>
      <c r="AJ1276" s="5">
        <v>93</v>
      </c>
      <c r="AK1276" s="5">
        <v>0</v>
      </c>
      <c r="AL1276" s="5">
        <v>0</v>
      </c>
      <c r="AM1276" s="5">
        <v>18</v>
      </c>
      <c r="AN1276" s="5">
        <v>91.666667000000004</v>
      </c>
      <c r="AO1276" s="5">
        <v>0.39</v>
      </c>
      <c r="AP1276" s="5">
        <v>100</v>
      </c>
      <c r="AQ1276" s="5"/>
      <c r="AR1276" s="5"/>
      <c r="AS1276" s="5"/>
      <c r="AT1276" s="5"/>
      <c r="AU1276" s="5"/>
      <c r="AV1276" s="5"/>
      <c r="AW1276" s="5"/>
      <c r="AX1276" s="5"/>
      <c r="AY1276" s="5"/>
      <c r="AZ1276" s="5"/>
      <c r="BA1276" s="5"/>
    </row>
    <row r="1277" spans="1:53" x14ac:dyDescent="0.25">
      <c r="A1277" s="5">
        <v>35</v>
      </c>
      <c r="B1277" s="5">
        <v>8</v>
      </c>
      <c r="C1277" s="5">
        <v>0</v>
      </c>
      <c r="D1277" s="5">
        <v>0</v>
      </c>
      <c r="E1277" s="5">
        <v>7</v>
      </c>
      <c r="F1277" s="5">
        <v>79</v>
      </c>
      <c r="G1277" s="5">
        <v>0</v>
      </c>
      <c r="H1277" s="5">
        <v>0</v>
      </c>
      <c r="I1277" s="5">
        <v>23</v>
      </c>
      <c r="J1277" s="5">
        <v>85.416667000000004</v>
      </c>
      <c r="K1277" s="5">
        <v>0.32900000000000001</v>
      </c>
      <c r="L1277" s="5">
        <v>100</v>
      </c>
      <c r="M1277" s="5"/>
      <c r="N1277" s="5"/>
      <c r="O1277" s="5"/>
      <c r="P1277" s="5"/>
      <c r="Q1277" s="5"/>
      <c r="R1277" s="5">
        <v>97</v>
      </c>
      <c r="S1277" s="5">
        <v>9</v>
      </c>
      <c r="T1277" s="5">
        <v>0</v>
      </c>
      <c r="U1277" s="5">
        <v>0</v>
      </c>
      <c r="V1277" s="5">
        <v>21</v>
      </c>
      <c r="W1277" s="5">
        <v>121</v>
      </c>
      <c r="X1277" s="5">
        <v>0</v>
      </c>
      <c r="Y1277" s="5">
        <v>0</v>
      </c>
      <c r="Z1277" s="5">
        <v>2</v>
      </c>
      <c r="AA1277" s="5">
        <v>100</v>
      </c>
      <c r="AB1277" s="5">
        <v>0.34300000000000003</v>
      </c>
      <c r="AC1277" s="5">
        <v>100</v>
      </c>
      <c r="AD1277" s="5"/>
      <c r="AE1277" s="5">
        <v>96</v>
      </c>
      <c r="AF1277" s="5">
        <v>9</v>
      </c>
      <c r="AG1277" s="5">
        <v>0</v>
      </c>
      <c r="AH1277" s="5">
        <v>0</v>
      </c>
      <c r="AI1277" s="5">
        <v>30</v>
      </c>
      <c r="AJ1277" s="5">
        <v>102</v>
      </c>
      <c r="AK1277" s="5">
        <v>0</v>
      </c>
      <c r="AL1277" s="5">
        <v>0</v>
      </c>
      <c r="AM1277" s="5">
        <v>26</v>
      </c>
      <c r="AN1277" s="5">
        <v>91.666667000000004</v>
      </c>
      <c r="AO1277" s="5">
        <v>0.32800000000000001</v>
      </c>
      <c r="AP1277" s="5">
        <v>100</v>
      </c>
      <c r="AQ1277" s="5"/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</row>
    <row r="1278" spans="1:53" x14ac:dyDescent="0.25">
      <c r="A1278" s="5">
        <v>36</v>
      </c>
      <c r="B1278" s="5">
        <v>6</v>
      </c>
      <c r="C1278" s="5">
        <v>1</v>
      </c>
      <c r="D1278" s="5">
        <v>0</v>
      </c>
      <c r="E1278" s="5">
        <v>0</v>
      </c>
      <c r="F1278" s="5">
        <v>0</v>
      </c>
      <c r="G1278" s="5">
        <v>27</v>
      </c>
      <c r="H1278" s="5">
        <v>0</v>
      </c>
      <c r="I1278" s="5">
        <v>36</v>
      </c>
      <c r="J1278" s="5">
        <v>100</v>
      </c>
      <c r="K1278" s="5">
        <v>0.29599999999999999</v>
      </c>
      <c r="L1278" s="5">
        <v>100</v>
      </c>
      <c r="M1278" s="5"/>
      <c r="N1278" s="5"/>
      <c r="O1278" s="5"/>
      <c r="P1278" s="5"/>
      <c r="Q1278" s="5"/>
      <c r="R1278" s="5">
        <v>98</v>
      </c>
      <c r="S1278" s="5">
        <v>6</v>
      </c>
      <c r="T1278" s="5">
        <v>1</v>
      </c>
      <c r="U1278" s="5">
        <v>0</v>
      </c>
      <c r="V1278" s="5">
        <v>0</v>
      </c>
      <c r="W1278" s="5">
        <v>0</v>
      </c>
      <c r="X1278" s="5">
        <v>34</v>
      </c>
      <c r="Y1278" s="5">
        <v>0</v>
      </c>
      <c r="Z1278" s="5">
        <v>38</v>
      </c>
      <c r="AA1278" s="5">
        <v>89.583332999999996</v>
      </c>
      <c r="AB1278" s="5">
        <v>0.28199999999999997</v>
      </c>
      <c r="AC1278" s="5">
        <v>100</v>
      </c>
      <c r="AD1278" s="5"/>
      <c r="AE1278" s="5">
        <v>97</v>
      </c>
      <c r="AF1278" s="5">
        <v>9</v>
      </c>
      <c r="AG1278" s="5">
        <v>0</v>
      </c>
      <c r="AH1278" s="5">
        <v>0</v>
      </c>
      <c r="AI1278" s="5">
        <v>94</v>
      </c>
      <c r="AJ1278" s="5">
        <v>166</v>
      </c>
      <c r="AK1278" s="5">
        <v>0</v>
      </c>
      <c r="AL1278" s="5">
        <v>0</v>
      </c>
      <c r="AM1278" s="5">
        <v>31</v>
      </c>
      <c r="AN1278" s="5">
        <v>85.416667000000004</v>
      </c>
      <c r="AO1278" s="5">
        <v>0.313</v>
      </c>
      <c r="AP1278" s="5">
        <v>100</v>
      </c>
      <c r="AQ1278" s="5"/>
      <c r="AR1278" s="5"/>
      <c r="AS1278" s="5"/>
      <c r="AT1278" s="5"/>
      <c r="AU1278" s="5"/>
      <c r="AV1278" s="5"/>
      <c r="AW1278" s="5"/>
      <c r="AX1278" s="5"/>
      <c r="AY1278" s="5"/>
      <c r="AZ1278" s="5"/>
      <c r="BA1278" s="5"/>
    </row>
    <row r="1279" spans="1:53" x14ac:dyDescent="0.25">
      <c r="A1279" s="5">
        <v>37</v>
      </c>
      <c r="B1279" s="5">
        <v>6</v>
      </c>
      <c r="C1279" s="5">
        <v>1</v>
      </c>
      <c r="D1279" s="5">
        <v>0</v>
      </c>
      <c r="E1279" s="5">
        <v>0</v>
      </c>
      <c r="F1279" s="5">
        <v>0</v>
      </c>
      <c r="G1279" s="5">
        <v>0</v>
      </c>
      <c r="H1279" s="5">
        <v>0</v>
      </c>
      <c r="I1279" s="5">
        <v>32</v>
      </c>
      <c r="J1279" s="5">
        <v>66.666667000000004</v>
      </c>
      <c r="K1279" s="5">
        <v>0.29699999999999999</v>
      </c>
      <c r="L1279" s="5">
        <v>100</v>
      </c>
      <c r="M1279" s="5"/>
      <c r="N1279" s="5"/>
      <c r="O1279" s="5"/>
      <c r="P1279" s="5"/>
      <c r="Q1279" s="5"/>
      <c r="R1279" s="5">
        <v>99</v>
      </c>
      <c r="S1279" s="5">
        <v>5</v>
      </c>
      <c r="T1279" s="5">
        <v>1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23</v>
      </c>
      <c r="AA1279" s="5">
        <v>47.916666999999997</v>
      </c>
      <c r="AB1279" s="5">
        <v>0.40600000000000003</v>
      </c>
      <c r="AC1279" s="5">
        <v>100</v>
      </c>
      <c r="AD1279" s="5"/>
      <c r="AE1279" s="5">
        <v>98</v>
      </c>
      <c r="AF1279" s="5">
        <v>7</v>
      </c>
      <c r="AG1279" s="5">
        <v>1</v>
      </c>
      <c r="AH1279" s="5">
        <v>6</v>
      </c>
      <c r="AI1279" s="5">
        <v>33</v>
      </c>
      <c r="AJ1279" s="5">
        <v>69</v>
      </c>
      <c r="AK1279" s="5">
        <v>38</v>
      </c>
      <c r="AL1279" s="5">
        <v>0</v>
      </c>
      <c r="AM1279" s="5">
        <v>38</v>
      </c>
      <c r="AN1279" s="5">
        <v>83.333332999999996</v>
      </c>
      <c r="AO1279" s="5">
        <v>0.28100000000000003</v>
      </c>
      <c r="AP1279" s="5">
        <v>100</v>
      </c>
      <c r="AQ1279" s="5"/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</row>
    <row r="1280" spans="1:53" x14ac:dyDescent="0.25">
      <c r="A1280" s="5">
        <v>38</v>
      </c>
      <c r="B1280" s="5">
        <v>6</v>
      </c>
      <c r="C1280" s="5">
        <v>0</v>
      </c>
      <c r="D1280" s="5">
        <v>0</v>
      </c>
      <c r="E1280" s="5">
        <v>0</v>
      </c>
      <c r="F1280" s="5">
        <v>0</v>
      </c>
      <c r="G1280" s="5">
        <v>0</v>
      </c>
      <c r="H1280" s="5">
        <v>0</v>
      </c>
      <c r="I1280" s="5">
        <v>0</v>
      </c>
      <c r="J1280" s="5">
        <v>29.166667</v>
      </c>
      <c r="K1280" s="5">
        <v>0.25</v>
      </c>
      <c r="L1280" s="5">
        <v>100</v>
      </c>
      <c r="M1280" s="5"/>
      <c r="N1280" s="5"/>
      <c r="O1280" s="5"/>
      <c r="P1280" s="5"/>
      <c r="Q1280" s="5"/>
      <c r="R1280" s="5">
        <v>100</v>
      </c>
      <c r="S1280" s="5">
        <v>6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10</v>
      </c>
      <c r="Z1280" s="5">
        <v>0</v>
      </c>
      <c r="AA1280" s="5">
        <v>50</v>
      </c>
      <c r="AB1280" s="5">
        <v>0.39100000000000001</v>
      </c>
      <c r="AC1280" s="5">
        <v>100</v>
      </c>
      <c r="AD1280" s="5"/>
      <c r="AE1280" s="5">
        <v>99</v>
      </c>
      <c r="AF1280" s="5">
        <v>6</v>
      </c>
      <c r="AG1280" s="5">
        <v>1</v>
      </c>
      <c r="AH1280" s="5">
        <v>0</v>
      </c>
      <c r="AI1280" s="5">
        <v>0</v>
      </c>
      <c r="AJ1280" s="5">
        <v>0</v>
      </c>
      <c r="AK1280" s="5">
        <v>0</v>
      </c>
      <c r="AL1280" s="5">
        <v>0</v>
      </c>
      <c r="AM1280" s="5">
        <v>41</v>
      </c>
      <c r="AN1280" s="5">
        <v>91.666667000000004</v>
      </c>
      <c r="AO1280" s="5">
        <v>0.25</v>
      </c>
      <c r="AP1280" s="5">
        <v>100</v>
      </c>
      <c r="AQ1280" s="5"/>
      <c r="AR1280" s="5"/>
      <c r="AS1280" s="5"/>
      <c r="AT1280" s="5"/>
      <c r="AU1280" s="5"/>
      <c r="AV1280" s="5"/>
      <c r="AW1280" s="5"/>
      <c r="AX1280" s="5"/>
      <c r="AY1280" s="5"/>
      <c r="AZ1280" s="5"/>
      <c r="BA1280" s="5"/>
    </row>
    <row r="1281" spans="1:53" x14ac:dyDescent="0.25">
      <c r="A1281" s="5">
        <v>39</v>
      </c>
      <c r="B1281" s="5">
        <v>8</v>
      </c>
      <c r="C1281" s="5">
        <v>0</v>
      </c>
      <c r="D1281" s="5">
        <v>0</v>
      </c>
      <c r="E1281" s="5">
        <v>0</v>
      </c>
      <c r="F1281" s="5">
        <v>0</v>
      </c>
      <c r="G1281" s="5">
        <v>0</v>
      </c>
      <c r="H1281" s="5">
        <v>0</v>
      </c>
      <c r="I1281" s="5">
        <v>10</v>
      </c>
      <c r="J1281" s="5">
        <v>20.833333</v>
      </c>
      <c r="K1281" s="5">
        <v>0.29699999999999999</v>
      </c>
      <c r="L1281" s="5">
        <v>100</v>
      </c>
      <c r="M1281" s="5"/>
      <c r="N1281" s="5"/>
      <c r="O1281" s="5"/>
      <c r="P1281" s="5"/>
      <c r="Q1281" s="5"/>
      <c r="R1281" s="5">
        <v>102</v>
      </c>
      <c r="S1281" s="5">
        <v>8</v>
      </c>
      <c r="T1281" s="5">
        <v>1</v>
      </c>
      <c r="U1281" s="5">
        <v>0</v>
      </c>
      <c r="V1281" s="5">
        <v>0</v>
      </c>
      <c r="W1281" s="5">
        <v>0</v>
      </c>
      <c r="X1281" s="5">
        <v>2</v>
      </c>
      <c r="Y1281" s="5">
        <v>15</v>
      </c>
      <c r="Z1281" s="5">
        <v>0</v>
      </c>
      <c r="AA1281" s="5">
        <v>83.333332999999996</v>
      </c>
      <c r="AB1281" s="5">
        <v>1.3120000000000001</v>
      </c>
      <c r="AC1281" s="5">
        <v>100</v>
      </c>
      <c r="AD1281" s="5"/>
      <c r="AE1281" s="5">
        <v>100</v>
      </c>
      <c r="AF1281" s="5">
        <v>6</v>
      </c>
      <c r="AG1281" s="5">
        <v>1</v>
      </c>
      <c r="AH1281" s="5">
        <v>0</v>
      </c>
      <c r="AI1281" s="5">
        <v>0</v>
      </c>
      <c r="AJ1281" s="5">
        <v>0</v>
      </c>
      <c r="AK1281" s="5">
        <v>0</v>
      </c>
      <c r="AL1281" s="5">
        <v>7</v>
      </c>
      <c r="AM1281" s="5">
        <v>3</v>
      </c>
      <c r="AN1281" s="5">
        <v>50</v>
      </c>
      <c r="AO1281" s="5">
        <v>0.25</v>
      </c>
      <c r="AP1281" s="5">
        <v>100</v>
      </c>
      <c r="AQ1281" s="5"/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</row>
    <row r="1282" spans="1:53" x14ac:dyDescent="0.25">
      <c r="A1282" s="5">
        <v>40</v>
      </c>
      <c r="B1282" s="5">
        <v>8</v>
      </c>
      <c r="C1282" s="5">
        <v>1</v>
      </c>
      <c r="D1282" s="5">
        <v>0</v>
      </c>
      <c r="E1282" s="5">
        <v>0</v>
      </c>
      <c r="F1282" s="5">
        <v>0</v>
      </c>
      <c r="G1282" s="5">
        <v>2</v>
      </c>
      <c r="H1282" s="5">
        <v>5</v>
      </c>
      <c r="I1282" s="5">
        <v>0</v>
      </c>
      <c r="J1282" s="5">
        <v>62.5</v>
      </c>
      <c r="K1282" s="5">
        <v>0.32800000000000001</v>
      </c>
      <c r="L1282" s="5">
        <v>100</v>
      </c>
      <c r="M1282" s="5"/>
      <c r="N1282" s="5"/>
      <c r="O1282" s="5"/>
      <c r="P1282" s="5"/>
      <c r="Q1282" s="5"/>
      <c r="R1282" s="5">
        <v>103</v>
      </c>
      <c r="S1282" s="5">
        <v>10</v>
      </c>
      <c r="T1282" s="5">
        <v>2</v>
      </c>
      <c r="U1282" s="5">
        <v>0</v>
      </c>
      <c r="V1282" s="5">
        <v>0</v>
      </c>
      <c r="W1282" s="5">
        <v>0</v>
      </c>
      <c r="X1282" s="5">
        <v>29</v>
      </c>
      <c r="Y1282" s="5">
        <v>2</v>
      </c>
      <c r="Z1282" s="5">
        <v>24</v>
      </c>
      <c r="AA1282" s="5">
        <v>100</v>
      </c>
      <c r="AB1282" s="5">
        <v>0.56299999999999994</v>
      </c>
      <c r="AC1282" s="5">
        <v>100</v>
      </c>
      <c r="AD1282" s="5"/>
      <c r="AE1282" s="5">
        <v>101</v>
      </c>
      <c r="AF1282" s="5">
        <v>8</v>
      </c>
      <c r="AG1282" s="5">
        <v>0</v>
      </c>
      <c r="AH1282" s="5">
        <v>0</v>
      </c>
      <c r="AI1282" s="5">
        <v>0</v>
      </c>
      <c r="AJ1282" s="5">
        <v>0</v>
      </c>
      <c r="AK1282" s="5">
        <v>0</v>
      </c>
      <c r="AL1282" s="5">
        <v>0</v>
      </c>
      <c r="AM1282" s="5">
        <v>3</v>
      </c>
      <c r="AN1282" s="5">
        <v>6.25</v>
      </c>
      <c r="AO1282" s="5">
        <v>0.25</v>
      </c>
      <c r="AP1282" s="5">
        <v>100</v>
      </c>
      <c r="AQ1282" s="5"/>
      <c r="AR1282" s="5"/>
      <c r="AS1282" s="5"/>
      <c r="AT1282" s="5"/>
      <c r="AU1282" s="5"/>
      <c r="AV1282" s="5"/>
      <c r="AW1282" s="5"/>
      <c r="AX1282" s="5"/>
      <c r="AY1282" s="5"/>
      <c r="AZ1282" s="5"/>
      <c r="BA1282" s="5"/>
    </row>
    <row r="1283" spans="1:53" x14ac:dyDescent="0.25">
      <c r="A1283" s="5">
        <v>41</v>
      </c>
      <c r="B1283" s="5">
        <v>10</v>
      </c>
      <c r="C1283" s="5">
        <v>2</v>
      </c>
      <c r="D1283" s="5">
        <v>0</v>
      </c>
      <c r="E1283" s="5">
        <v>0</v>
      </c>
      <c r="F1283" s="5">
        <v>8</v>
      </c>
      <c r="G1283" s="5">
        <v>39</v>
      </c>
      <c r="H1283" s="5">
        <v>0</v>
      </c>
      <c r="I1283" s="5">
        <v>44</v>
      </c>
      <c r="J1283" s="5">
        <v>100</v>
      </c>
      <c r="K1283" s="5">
        <v>0.438</v>
      </c>
      <c r="L1283" s="5">
        <v>100</v>
      </c>
      <c r="M1283" s="5"/>
      <c r="N1283" s="5"/>
      <c r="O1283" s="5"/>
      <c r="P1283" s="5"/>
      <c r="Q1283" s="5"/>
      <c r="R1283" s="5">
        <v>104</v>
      </c>
      <c r="S1283" s="5">
        <v>10</v>
      </c>
      <c r="T1283" s="5">
        <v>2</v>
      </c>
      <c r="U1283" s="5">
        <v>0</v>
      </c>
      <c r="V1283" s="5">
        <v>0</v>
      </c>
      <c r="W1283" s="5">
        <v>26</v>
      </c>
      <c r="X1283" s="5">
        <v>32</v>
      </c>
      <c r="Y1283" s="5">
        <v>0</v>
      </c>
      <c r="Z1283" s="5">
        <v>27</v>
      </c>
      <c r="AA1283" s="5">
        <v>81.25</v>
      </c>
      <c r="AB1283" s="5">
        <v>0.625</v>
      </c>
      <c r="AC1283" s="5">
        <v>100</v>
      </c>
      <c r="AD1283" s="5"/>
      <c r="AE1283" s="5">
        <v>102</v>
      </c>
      <c r="AF1283" s="5">
        <v>8</v>
      </c>
      <c r="AG1283" s="5">
        <v>1</v>
      </c>
      <c r="AH1283" s="5">
        <v>0</v>
      </c>
      <c r="AI1283" s="5">
        <v>0</v>
      </c>
      <c r="AJ1283" s="5">
        <v>0</v>
      </c>
      <c r="AK1283" s="5">
        <v>2</v>
      </c>
      <c r="AL1283" s="5">
        <v>23</v>
      </c>
      <c r="AM1283" s="5">
        <v>0</v>
      </c>
      <c r="AN1283" s="5">
        <v>100</v>
      </c>
      <c r="AO1283" s="5">
        <v>0.29699999999999999</v>
      </c>
      <c r="AP1283" s="5">
        <v>100</v>
      </c>
      <c r="AQ1283" s="5"/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</row>
    <row r="1284" spans="1:53" x14ac:dyDescent="0.25">
      <c r="A1284" s="5">
        <v>42</v>
      </c>
      <c r="B1284" s="5">
        <v>10</v>
      </c>
      <c r="C1284" s="5">
        <v>2</v>
      </c>
      <c r="D1284" s="5">
        <v>0</v>
      </c>
      <c r="E1284" s="5">
        <v>0</v>
      </c>
      <c r="F1284" s="5">
        <v>0</v>
      </c>
      <c r="G1284" s="5">
        <v>0</v>
      </c>
      <c r="H1284" s="5">
        <v>0</v>
      </c>
      <c r="I1284" s="5">
        <v>39</v>
      </c>
      <c r="J1284" s="5">
        <v>89.583332999999996</v>
      </c>
      <c r="K1284" s="5">
        <v>0.45300000000000001</v>
      </c>
      <c r="L1284" s="5">
        <v>100</v>
      </c>
      <c r="M1284" s="5"/>
      <c r="N1284" s="5"/>
      <c r="O1284" s="5"/>
      <c r="P1284" s="5"/>
      <c r="Q1284" s="5"/>
      <c r="R1284" s="5">
        <v>105</v>
      </c>
      <c r="S1284" s="5">
        <v>12</v>
      </c>
      <c r="T1284" s="5">
        <v>1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42</v>
      </c>
      <c r="AA1284" s="5">
        <v>89.583332999999996</v>
      </c>
      <c r="AB1284" s="5">
        <v>0.625</v>
      </c>
      <c r="AC1284" s="5">
        <v>100</v>
      </c>
      <c r="AD1284" s="5"/>
      <c r="AE1284" s="5">
        <v>103</v>
      </c>
      <c r="AF1284" s="5">
        <v>10</v>
      </c>
      <c r="AG1284" s="5">
        <v>2</v>
      </c>
      <c r="AH1284" s="5">
        <v>0</v>
      </c>
      <c r="AI1284" s="5">
        <v>0</v>
      </c>
      <c r="AJ1284" s="5">
        <v>0</v>
      </c>
      <c r="AK1284" s="5">
        <v>21</v>
      </c>
      <c r="AL1284" s="5">
        <v>0</v>
      </c>
      <c r="AM1284" s="5">
        <v>28</v>
      </c>
      <c r="AN1284" s="5">
        <v>100</v>
      </c>
      <c r="AO1284" s="5">
        <v>0.375</v>
      </c>
      <c r="AP1284" s="5">
        <v>100</v>
      </c>
      <c r="AQ1284" s="5"/>
      <c r="AR1284" s="5"/>
      <c r="AS1284" s="5"/>
      <c r="AT1284" s="5"/>
      <c r="AU1284" s="5"/>
      <c r="AV1284" s="5"/>
      <c r="AW1284" s="5"/>
      <c r="AX1284" s="5"/>
      <c r="AY1284" s="5"/>
      <c r="AZ1284" s="5"/>
      <c r="BA1284" s="5"/>
    </row>
    <row r="1285" spans="1:53" x14ac:dyDescent="0.25">
      <c r="A1285" s="5">
        <v>43</v>
      </c>
      <c r="B1285" s="5">
        <v>12</v>
      </c>
      <c r="C1285" s="5">
        <v>2</v>
      </c>
      <c r="D1285" s="5">
        <v>0</v>
      </c>
      <c r="E1285" s="5">
        <v>0</v>
      </c>
      <c r="F1285" s="5">
        <v>0</v>
      </c>
      <c r="G1285" s="5">
        <v>38</v>
      </c>
      <c r="H1285" s="5">
        <v>0</v>
      </c>
      <c r="I1285" s="5">
        <v>24</v>
      </c>
      <c r="J1285" s="5">
        <v>100</v>
      </c>
      <c r="K1285" s="5">
        <v>0.53100000000000003</v>
      </c>
      <c r="L1285" s="5">
        <v>100</v>
      </c>
      <c r="M1285" s="5"/>
      <c r="N1285" s="5"/>
      <c r="O1285" s="5"/>
      <c r="P1285" s="5"/>
      <c r="Q1285" s="5"/>
      <c r="R1285" s="5">
        <v>106</v>
      </c>
      <c r="S1285" s="5">
        <v>12</v>
      </c>
      <c r="T1285" s="5">
        <v>1</v>
      </c>
      <c r="U1285" s="5">
        <v>0</v>
      </c>
      <c r="V1285" s="5">
        <v>0</v>
      </c>
      <c r="W1285" s="5">
        <v>0</v>
      </c>
      <c r="X1285" s="5">
        <v>0</v>
      </c>
      <c r="Y1285" s="5">
        <v>42</v>
      </c>
      <c r="Z1285" s="5">
        <v>4</v>
      </c>
      <c r="AA1285" s="5">
        <v>91.666667000000004</v>
      </c>
      <c r="AB1285" s="5">
        <v>0.625</v>
      </c>
      <c r="AC1285" s="5">
        <v>100</v>
      </c>
      <c r="AD1285" s="5"/>
      <c r="AE1285" s="5">
        <v>104</v>
      </c>
      <c r="AF1285" s="5">
        <v>10</v>
      </c>
      <c r="AG1285" s="5">
        <v>3</v>
      </c>
      <c r="AH1285" s="5">
        <v>0</v>
      </c>
      <c r="AI1285" s="5">
        <v>0</v>
      </c>
      <c r="AJ1285" s="5">
        <v>20</v>
      </c>
      <c r="AK1285" s="5">
        <v>24</v>
      </c>
      <c r="AL1285" s="5">
        <v>0</v>
      </c>
      <c r="AM1285" s="5">
        <v>20</v>
      </c>
      <c r="AN1285" s="5">
        <v>100</v>
      </c>
      <c r="AO1285" s="5">
        <v>0.40600000000000003</v>
      </c>
      <c r="AP1285" s="5">
        <v>100</v>
      </c>
      <c r="AQ1285" s="5"/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</row>
    <row r="1286" spans="1:53" x14ac:dyDescent="0.25">
      <c r="A1286" s="5">
        <v>44</v>
      </c>
      <c r="B1286" s="5">
        <v>13</v>
      </c>
      <c r="C1286" s="5">
        <v>2</v>
      </c>
      <c r="D1286" s="5">
        <v>0</v>
      </c>
      <c r="E1286" s="5">
        <v>27</v>
      </c>
      <c r="F1286" s="5">
        <v>63</v>
      </c>
      <c r="G1286" s="5">
        <v>0</v>
      </c>
      <c r="H1286" s="5">
        <v>10</v>
      </c>
      <c r="I1286" s="5">
        <v>14</v>
      </c>
      <c r="J1286" s="5">
        <v>97.916667000000004</v>
      </c>
      <c r="K1286" s="5">
        <v>0.59399999999999997</v>
      </c>
      <c r="L1286" s="5">
        <v>100</v>
      </c>
      <c r="M1286" s="5"/>
      <c r="N1286" s="5"/>
      <c r="O1286" s="5"/>
      <c r="P1286" s="5"/>
      <c r="Q1286" s="5"/>
      <c r="R1286" s="5">
        <v>107</v>
      </c>
      <c r="S1286" s="5">
        <v>15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27</v>
      </c>
      <c r="Z1286" s="5">
        <v>10</v>
      </c>
      <c r="AA1286" s="5">
        <v>83.333332999999996</v>
      </c>
      <c r="AB1286" s="5">
        <v>0.875</v>
      </c>
      <c r="AC1286" s="5">
        <v>100</v>
      </c>
      <c r="AD1286" s="5"/>
      <c r="AE1286" s="5">
        <v>105</v>
      </c>
      <c r="AF1286" s="5">
        <v>13</v>
      </c>
      <c r="AG1286" s="5">
        <v>1</v>
      </c>
      <c r="AH1286" s="5">
        <v>0</v>
      </c>
      <c r="AI1286" s="5">
        <v>3</v>
      </c>
      <c r="AJ1286" s="5">
        <v>39</v>
      </c>
      <c r="AK1286" s="5">
        <v>0</v>
      </c>
      <c r="AL1286" s="5">
        <v>0</v>
      </c>
      <c r="AM1286" s="5">
        <v>31</v>
      </c>
      <c r="AN1286" s="5">
        <v>100</v>
      </c>
      <c r="AO1286" s="5">
        <v>0.45300000000000001</v>
      </c>
      <c r="AP1286" s="5">
        <v>100</v>
      </c>
      <c r="AQ1286" s="5"/>
      <c r="AR1286" s="5"/>
      <c r="AS1286" s="5"/>
      <c r="AT1286" s="5"/>
      <c r="AU1286" s="5"/>
      <c r="AV1286" s="5"/>
      <c r="AW1286" s="5"/>
      <c r="AX1286" s="5"/>
      <c r="AY1286" s="5"/>
      <c r="AZ1286" s="5"/>
      <c r="BA1286" s="5"/>
    </row>
    <row r="1287" spans="1:53" x14ac:dyDescent="0.25">
      <c r="A1287" s="5">
        <v>45</v>
      </c>
      <c r="B1287" s="5">
        <v>16</v>
      </c>
      <c r="C1287" s="5">
        <v>0</v>
      </c>
      <c r="D1287" s="5">
        <v>0</v>
      </c>
      <c r="E1287" s="5">
        <v>0</v>
      </c>
      <c r="F1287" s="5">
        <v>4</v>
      </c>
      <c r="G1287" s="5">
        <v>0</v>
      </c>
      <c r="H1287" s="5">
        <v>0</v>
      </c>
      <c r="I1287" s="5">
        <v>12</v>
      </c>
      <c r="J1287" s="5">
        <v>91.666667000000004</v>
      </c>
      <c r="K1287" s="5">
        <v>0.625</v>
      </c>
      <c r="L1287" s="5">
        <v>100</v>
      </c>
      <c r="M1287" s="5"/>
      <c r="N1287" s="5"/>
      <c r="O1287" s="5"/>
      <c r="P1287" s="5"/>
      <c r="Q1287" s="5"/>
      <c r="R1287" s="5">
        <v>108</v>
      </c>
      <c r="S1287" s="5">
        <v>13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21</v>
      </c>
      <c r="Z1287" s="5">
        <v>28</v>
      </c>
      <c r="AA1287" s="5">
        <v>100</v>
      </c>
      <c r="AB1287" s="5">
        <v>0.98399999999999999</v>
      </c>
      <c r="AC1287" s="5">
        <v>100</v>
      </c>
      <c r="AD1287" s="5"/>
      <c r="AE1287" s="5">
        <v>106</v>
      </c>
      <c r="AF1287" s="5">
        <v>13</v>
      </c>
      <c r="AG1287" s="5">
        <v>1</v>
      </c>
      <c r="AH1287" s="5">
        <v>0</v>
      </c>
      <c r="AI1287" s="5">
        <v>0</v>
      </c>
      <c r="AJ1287" s="5">
        <v>0</v>
      </c>
      <c r="AK1287" s="5">
        <v>0</v>
      </c>
      <c r="AL1287" s="5">
        <v>31</v>
      </c>
      <c r="AM1287" s="5">
        <v>16</v>
      </c>
      <c r="AN1287" s="5">
        <v>100</v>
      </c>
      <c r="AO1287" s="5">
        <v>0.46899999999999997</v>
      </c>
      <c r="AP1287" s="5">
        <v>100</v>
      </c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</row>
    <row r="1288" spans="1:53" x14ac:dyDescent="0.25">
      <c r="A1288" s="5">
        <v>46</v>
      </c>
      <c r="B1288" s="5">
        <v>14</v>
      </c>
      <c r="C1288" s="5">
        <v>0</v>
      </c>
      <c r="D1288" s="5">
        <v>0</v>
      </c>
      <c r="E1288" s="5">
        <v>0</v>
      </c>
      <c r="F1288" s="5">
        <v>0</v>
      </c>
      <c r="G1288" s="5">
        <v>0</v>
      </c>
      <c r="H1288" s="5">
        <v>6</v>
      </c>
      <c r="I1288" s="5">
        <v>32</v>
      </c>
      <c r="J1288" s="5">
        <v>100</v>
      </c>
      <c r="K1288" s="5">
        <v>0.56200000000000006</v>
      </c>
      <c r="L1288" s="5">
        <v>100</v>
      </c>
      <c r="M1288" s="5"/>
      <c r="N1288" s="5"/>
      <c r="O1288" s="5"/>
      <c r="P1288" s="5"/>
      <c r="Q1288" s="5"/>
      <c r="R1288" s="5">
        <v>109</v>
      </c>
      <c r="S1288" s="5">
        <v>15</v>
      </c>
      <c r="T1288" s="5">
        <v>0</v>
      </c>
      <c r="U1288" s="5">
        <v>0</v>
      </c>
      <c r="V1288" s="5">
        <v>0</v>
      </c>
      <c r="W1288" s="5">
        <v>4</v>
      </c>
      <c r="X1288" s="5">
        <v>0</v>
      </c>
      <c r="Y1288" s="5">
        <v>13</v>
      </c>
      <c r="Z1288" s="5">
        <v>30</v>
      </c>
      <c r="AA1288" s="5">
        <v>91.666667000000004</v>
      </c>
      <c r="AB1288" s="5">
        <v>0.875</v>
      </c>
      <c r="AC1288" s="5">
        <v>100</v>
      </c>
      <c r="AD1288" s="5"/>
      <c r="AE1288" s="5">
        <v>107</v>
      </c>
      <c r="AF1288" s="5">
        <v>15</v>
      </c>
      <c r="AG1288" s="5">
        <v>0</v>
      </c>
      <c r="AH1288" s="5">
        <v>0</v>
      </c>
      <c r="AI1288" s="5">
        <v>0</v>
      </c>
      <c r="AJ1288" s="5">
        <v>2</v>
      </c>
      <c r="AK1288" s="5">
        <v>0</v>
      </c>
      <c r="AL1288" s="5">
        <v>29</v>
      </c>
      <c r="AM1288" s="5">
        <v>18</v>
      </c>
      <c r="AN1288" s="5">
        <v>100</v>
      </c>
      <c r="AO1288" s="5">
        <v>0.48399999999999999</v>
      </c>
      <c r="AP1288" s="5">
        <v>100</v>
      </c>
      <c r="AQ1288" s="5"/>
      <c r="AR1288" s="5"/>
      <c r="AS1288" s="5"/>
      <c r="AT1288" s="5"/>
      <c r="AU1288" s="5"/>
      <c r="AV1288" s="5"/>
      <c r="AW1288" s="5"/>
      <c r="AX1288" s="5"/>
      <c r="AY1288" s="5"/>
      <c r="AZ1288" s="5"/>
      <c r="BA1288" s="5"/>
    </row>
    <row r="1289" spans="1:53" x14ac:dyDescent="0.25">
      <c r="A1289" s="5">
        <v>47</v>
      </c>
      <c r="B1289" s="5">
        <v>17</v>
      </c>
      <c r="C1289" s="5">
        <v>0</v>
      </c>
      <c r="D1289" s="5">
        <v>0</v>
      </c>
      <c r="E1289" s="5">
        <v>0</v>
      </c>
      <c r="F1289" s="5">
        <v>17</v>
      </c>
      <c r="G1289" s="5">
        <v>0</v>
      </c>
      <c r="H1289" s="5">
        <v>0</v>
      </c>
      <c r="I1289" s="5">
        <v>18</v>
      </c>
      <c r="J1289" s="5">
        <v>100</v>
      </c>
      <c r="K1289" s="5">
        <v>0.65700000000000003</v>
      </c>
      <c r="L1289" s="5">
        <v>100</v>
      </c>
      <c r="M1289" s="5"/>
      <c r="N1289" s="5"/>
      <c r="O1289" s="5"/>
      <c r="P1289" s="5"/>
      <c r="Q1289" s="5"/>
      <c r="R1289" s="5">
        <v>110</v>
      </c>
      <c r="S1289" s="5">
        <v>14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27</v>
      </c>
      <c r="Z1289" s="5">
        <v>38</v>
      </c>
      <c r="AA1289" s="5">
        <v>95.833332999999996</v>
      </c>
      <c r="AB1289" s="5">
        <v>0.65600000000000003</v>
      </c>
      <c r="AC1289" s="5">
        <v>100</v>
      </c>
      <c r="AD1289" s="5"/>
      <c r="AE1289" s="5">
        <v>108</v>
      </c>
      <c r="AF1289" s="5">
        <v>13</v>
      </c>
      <c r="AG1289" s="5">
        <v>0</v>
      </c>
      <c r="AH1289" s="5">
        <v>0</v>
      </c>
      <c r="AI1289" s="5">
        <v>0</v>
      </c>
      <c r="AJ1289" s="5">
        <v>0</v>
      </c>
      <c r="AK1289" s="5">
        <v>0</v>
      </c>
      <c r="AL1289" s="5">
        <v>29</v>
      </c>
      <c r="AM1289" s="5">
        <v>20</v>
      </c>
      <c r="AN1289" s="5">
        <v>100</v>
      </c>
      <c r="AO1289" s="5">
        <v>0.45400000000000001</v>
      </c>
      <c r="AP1289" s="5">
        <v>100</v>
      </c>
      <c r="AQ1289" s="5"/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</row>
    <row r="1290" spans="1:53" x14ac:dyDescent="0.25">
      <c r="A1290" s="5">
        <v>48</v>
      </c>
      <c r="B1290" s="5">
        <v>16</v>
      </c>
      <c r="C1290" s="5">
        <v>0</v>
      </c>
      <c r="D1290" s="5">
        <v>0</v>
      </c>
      <c r="E1290" s="5">
        <v>0</v>
      </c>
      <c r="F1290" s="5">
        <v>29</v>
      </c>
      <c r="G1290" s="5">
        <v>0</v>
      </c>
      <c r="H1290" s="5">
        <v>0</v>
      </c>
      <c r="I1290" s="5">
        <v>20</v>
      </c>
      <c r="J1290" s="5">
        <v>91.666667000000004</v>
      </c>
      <c r="K1290" s="5">
        <v>0.625</v>
      </c>
      <c r="L1290" s="5">
        <v>100</v>
      </c>
      <c r="M1290" s="5"/>
      <c r="N1290" s="5"/>
      <c r="O1290" s="5"/>
      <c r="P1290" s="5"/>
      <c r="Q1290" s="5"/>
      <c r="R1290" s="5">
        <v>111</v>
      </c>
      <c r="S1290" s="5">
        <v>13</v>
      </c>
      <c r="T1290" s="5">
        <v>0</v>
      </c>
      <c r="U1290" s="5">
        <v>0</v>
      </c>
      <c r="V1290" s="5">
        <v>0</v>
      </c>
      <c r="W1290" s="5">
        <v>1</v>
      </c>
      <c r="X1290" s="5">
        <v>0</v>
      </c>
      <c r="Y1290" s="5">
        <v>6</v>
      </c>
      <c r="Z1290" s="5">
        <v>42</v>
      </c>
      <c r="AA1290" s="5">
        <v>100</v>
      </c>
      <c r="AB1290" s="5">
        <v>0.51600000000000001</v>
      </c>
      <c r="AC1290" s="5">
        <v>100</v>
      </c>
      <c r="AD1290" s="5"/>
      <c r="AE1290" s="5">
        <v>109</v>
      </c>
      <c r="AF1290" s="5">
        <v>15</v>
      </c>
      <c r="AG1290" s="5">
        <v>0</v>
      </c>
      <c r="AH1290" s="5">
        <v>0</v>
      </c>
      <c r="AI1290" s="5">
        <v>0</v>
      </c>
      <c r="AJ1290" s="5">
        <v>0</v>
      </c>
      <c r="AK1290" s="5">
        <v>0</v>
      </c>
      <c r="AL1290" s="5">
        <v>17</v>
      </c>
      <c r="AM1290" s="5">
        <v>22</v>
      </c>
      <c r="AN1290" s="5">
        <v>91.666667000000004</v>
      </c>
      <c r="AO1290" s="5">
        <v>0.46800000000000003</v>
      </c>
      <c r="AP1290" s="5">
        <v>100</v>
      </c>
      <c r="AQ1290" s="5"/>
      <c r="AR1290" s="5"/>
      <c r="AS1290" s="5"/>
      <c r="AT1290" s="5"/>
      <c r="AU1290" s="5"/>
      <c r="AV1290" s="5"/>
      <c r="AW1290" s="5"/>
      <c r="AX1290" s="5"/>
      <c r="AY1290" s="5"/>
      <c r="AZ1290" s="5"/>
      <c r="BA1290" s="5"/>
    </row>
    <row r="1291" spans="1:53" x14ac:dyDescent="0.25">
      <c r="A1291" s="5">
        <v>49</v>
      </c>
      <c r="B1291" s="5">
        <v>15</v>
      </c>
      <c r="C1291" s="5">
        <v>0</v>
      </c>
      <c r="D1291" s="5">
        <v>0</v>
      </c>
      <c r="E1291" s="5">
        <v>0</v>
      </c>
      <c r="F1291" s="5">
        <v>11</v>
      </c>
      <c r="G1291" s="5">
        <v>0</v>
      </c>
      <c r="H1291" s="5">
        <v>0</v>
      </c>
      <c r="I1291" s="5">
        <v>28</v>
      </c>
      <c r="J1291" s="5">
        <v>95.833332999999996</v>
      </c>
      <c r="K1291" s="5">
        <v>0.64</v>
      </c>
      <c r="L1291" s="5">
        <v>100</v>
      </c>
      <c r="M1291" s="5"/>
      <c r="N1291" s="5"/>
      <c r="O1291" s="5"/>
      <c r="P1291" s="5"/>
      <c r="Q1291" s="5"/>
      <c r="R1291" s="5">
        <v>112</v>
      </c>
      <c r="S1291" s="5">
        <v>11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48</v>
      </c>
      <c r="AA1291" s="5">
        <v>100</v>
      </c>
      <c r="AB1291" s="5">
        <v>0.42199999999999999</v>
      </c>
      <c r="AC1291" s="5">
        <v>100</v>
      </c>
      <c r="AD1291" s="5"/>
      <c r="AE1291" s="5">
        <v>110</v>
      </c>
      <c r="AF1291" s="5">
        <v>14</v>
      </c>
      <c r="AG1291" s="5">
        <v>0</v>
      </c>
      <c r="AH1291" s="5">
        <v>0</v>
      </c>
      <c r="AI1291" s="5">
        <v>0</v>
      </c>
      <c r="AJ1291" s="5">
        <v>0</v>
      </c>
      <c r="AK1291" s="5">
        <v>0</v>
      </c>
      <c r="AL1291" s="5">
        <v>35</v>
      </c>
      <c r="AM1291" s="5">
        <v>30</v>
      </c>
      <c r="AN1291" s="5">
        <v>95.833332999999996</v>
      </c>
      <c r="AO1291" s="5">
        <v>0.45300000000000001</v>
      </c>
      <c r="AP1291" s="5">
        <v>100</v>
      </c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</row>
    <row r="1292" spans="1:53" x14ac:dyDescent="0.25">
      <c r="A1292" s="5">
        <v>50</v>
      </c>
      <c r="B1292" s="5">
        <v>13</v>
      </c>
      <c r="C1292" s="5">
        <v>0</v>
      </c>
      <c r="D1292" s="5">
        <v>0</v>
      </c>
      <c r="E1292" s="5">
        <v>0</v>
      </c>
      <c r="F1292" s="5">
        <v>33</v>
      </c>
      <c r="G1292" s="5">
        <v>0</v>
      </c>
      <c r="H1292" s="5">
        <v>0</v>
      </c>
      <c r="I1292" s="5">
        <v>28</v>
      </c>
      <c r="J1292" s="5">
        <v>91.666667000000004</v>
      </c>
      <c r="K1292" s="5">
        <v>0.51600000000000001</v>
      </c>
      <c r="L1292" s="5">
        <v>100</v>
      </c>
      <c r="M1292" s="5"/>
      <c r="N1292" s="5"/>
      <c r="O1292" s="5"/>
      <c r="P1292" s="5"/>
      <c r="Q1292" s="5"/>
      <c r="R1292" s="5">
        <v>113</v>
      </c>
      <c r="S1292" s="5">
        <v>11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8</v>
      </c>
      <c r="Z1292" s="5">
        <v>0</v>
      </c>
      <c r="AA1292" s="5">
        <v>100</v>
      </c>
      <c r="AB1292" s="5">
        <v>0.40600000000000003</v>
      </c>
      <c r="AC1292" s="5">
        <v>100</v>
      </c>
      <c r="AD1292" s="5"/>
      <c r="AE1292" s="5">
        <v>111</v>
      </c>
      <c r="AF1292" s="5">
        <v>13</v>
      </c>
      <c r="AG1292" s="5">
        <v>0</v>
      </c>
      <c r="AH1292" s="5">
        <v>0</v>
      </c>
      <c r="AI1292" s="5">
        <v>0</v>
      </c>
      <c r="AJ1292" s="5">
        <v>0</v>
      </c>
      <c r="AK1292" s="5">
        <v>0</v>
      </c>
      <c r="AL1292" s="5">
        <v>13</v>
      </c>
      <c r="AM1292" s="5">
        <v>34</v>
      </c>
      <c r="AN1292" s="5">
        <v>100</v>
      </c>
      <c r="AO1292" s="5">
        <v>0.45400000000000001</v>
      </c>
      <c r="AP1292" s="5">
        <v>100</v>
      </c>
      <c r="AQ1292" s="5"/>
      <c r="AR1292" s="5"/>
      <c r="AS1292" s="5"/>
      <c r="AT1292" s="5"/>
      <c r="AU1292" s="5"/>
      <c r="AV1292" s="5"/>
      <c r="AW1292" s="5"/>
      <c r="AX1292" s="5"/>
      <c r="AY1292" s="5"/>
      <c r="AZ1292" s="5"/>
      <c r="BA1292" s="5"/>
    </row>
    <row r="1293" spans="1:53" x14ac:dyDescent="0.25">
      <c r="A1293" s="5">
        <v>51</v>
      </c>
      <c r="B1293" s="5">
        <v>13</v>
      </c>
      <c r="C1293" s="5">
        <v>0</v>
      </c>
      <c r="D1293" s="5">
        <v>0</v>
      </c>
      <c r="E1293" s="5">
        <v>0</v>
      </c>
      <c r="F1293" s="5">
        <v>30</v>
      </c>
      <c r="G1293" s="5">
        <v>0</v>
      </c>
      <c r="H1293" s="5">
        <v>0</v>
      </c>
      <c r="I1293" s="5">
        <v>31</v>
      </c>
      <c r="J1293" s="5">
        <v>85.416667000000004</v>
      </c>
      <c r="K1293" s="5">
        <v>0.53100000000000003</v>
      </c>
      <c r="L1293" s="5">
        <v>100</v>
      </c>
      <c r="M1293" s="5"/>
      <c r="N1293" s="5"/>
      <c r="O1293" s="5"/>
      <c r="P1293" s="5"/>
      <c r="Q1293" s="5"/>
      <c r="R1293" s="5">
        <v>114</v>
      </c>
      <c r="S1293" s="5">
        <v>12</v>
      </c>
      <c r="T1293" s="5">
        <v>0</v>
      </c>
      <c r="U1293" s="5">
        <v>0</v>
      </c>
      <c r="V1293" s="5">
        <v>0</v>
      </c>
      <c r="W1293" s="5">
        <v>9</v>
      </c>
      <c r="X1293" s="5">
        <v>0</v>
      </c>
      <c r="Y1293" s="5">
        <v>0</v>
      </c>
      <c r="Z1293" s="5">
        <v>8</v>
      </c>
      <c r="AA1293" s="5">
        <v>58.333333000000003</v>
      </c>
      <c r="AB1293" s="5">
        <v>0.437</v>
      </c>
      <c r="AC1293" s="5">
        <v>100</v>
      </c>
      <c r="AD1293" s="5"/>
      <c r="AE1293" s="5">
        <v>112</v>
      </c>
      <c r="AF1293" s="5">
        <v>11</v>
      </c>
      <c r="AG1293" s="5">
        <v>0</v>
      </c>
      <c r="AH1293" s="5">
        <v>0</v>
      </c>
      <c r="AI1293" s="5">
        <v>0</v>
      </c>
      <c r="AJ1293" s="5">
        <v>0</v>
      </c>
      <c r="AK1293" s="5">
        <v>0</v>
      </c>
      <c r="AL1293" s="5">
        <v>16</v>
      </c>
      <c r="AM1293" s="5">
        <v>40</v>
      </c>
      <c r="AN1293" s="5">
        <v>100</v>
      </c>
      <c r="AO1293" s="5">
        <v>0.39</v>
      </c>
      <c r="AP1293" s="5">
        <v>100</v>
      </c>
      <c r="AQ1293" s="5"/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</row>
    <row r="1294" spans="1:53" x14ac:dyDescent="0.25">
      <c r="A1294" s="5">
        <v>52</v>
      </c>
      <c r="B1294" s="5">
        <v>12</v>
      </c>
      <c r="C1294" s="5">
        <v>0</v>
      </c>
      <c r="D1294" s="5">
        <v>0</v>
      </c>
      <c r="E1294" s="5">
        <v>0</v>
      </c>
      <c r="F1294" s="5">
        <v>27</v>
      </c>
      <c r="G1294" s="5">
        <v>0</v>
      </c>
      <c r="H1294" s="5">
        <v>0</v>
      </c>
      <c r="I1294" s="5">
        <v>46</v>
      </c>
      <c r="J1294" s="5">
        <v>100</v>
      </c>
      <c r="K1294" s="5">
        <v>0.48499999999999999</v>
      </c>
      <c r="L1294" s="5">
        <v>100</v>
      </c>
      <c r="M1294" s="5"/>
      <c r="N1294" s="5"/>
      <c r="O1294" s="5"/>
      <c r="P1294" s="5"/>
      <c r="Q1294" s="5"/>
      <c r="R1294" s="5">
        <v>115</v>
      </c>
      <c r="S1294" s="5">
        <v>10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15</v>
      </c>
      <c r="Z1294" s="5">
        <v>4</v>
      </c>
      <c r="AA1294" s="5">
        <v>91.666667000000004</v>
      </c>
      <c r="AB1294" s="5">
        <v>0.39100000000000001</v>
      </c>
      <c r="AC1294" s="5">
        <v>100</v>
      </c>
      <c r="AD1294" s="5"/>
      <c r="AE1294" s="5">
        <v>113</v>
      </c>
      <c r="AF1294" s="5">
        <v>11</v>
      </c>
      <c r="AG1294" s="5">
        <v>0</v>
      </c>
      <c r="AH1294" s="5">
        <v>0</v>
      </c>
      <c r="AI1294" s="5">
        <v>0</v>
      </c>
      <c r="AJ1294" s="5">
        <v>0</v>
      </c>
      <c r="AK1294" s="5">
        <v>0</v>
      </c>
      <c r="AL1294" s="5">
        <v>0</v>
      </c>
      <c r="AM1294" s="5">
        <v>48</v>
      </c>
      <c r="AN1294" s="5">
        <v>100</v>
      </c>
      <c r="AO1294" s="5">
        <v>0.375</v>
      </c>
      <c r="AP1294" s="5">
        <v>100</v>
      </c>
      <c r="AQ1294" s="5"/>
      <c r="AR1294" s="5"/>
      <c r="AS1294" s="5"/>
      <c r="AT1294" s="5"/>
      <c r="AU1294" s="5"/>
      <c r="AV1294" s="5"/>
      <c r="AW1294" s="5"/>
      <c r="AX1294" s="5"/>
      <c r="AY1294" s="5"/>
      <c r="AZ1294" s="5"/>
      <c r="BA1294" s="5"/>
    </row>
    <row r="1295" spans="1:53" x14ac:dyDescent="0.25">
      <c r="A1295" s="5">
        <v>53</v>
      </c>
      <c r="B1295" s="5">
        <v>11</v>
      </c>
      <c r="C1295" s="5">
        <v>0</v>
      </c>
      <c r="D1295" s="5">
        <v>0</v>
      </c>
      <c r="E1295" s="5">
        <v>0</v>
      </c>
      <c r="F1295" s="5">
        <v>21</v>
      </c>
      <c r="G1295" s="5">
        <v>0</v>
      </c>
      <c r="H1295" s="5">
        <v>0</v>
      </c>
      <c r="I1295" s="5">
        <v>44</v>
      </c>
      <c r="J1295" s="5">
        <v>100</v>
      </c>
      <c r="K1295" s="5">
        <v>0.45300000000000001</v>
      </c>
      <c r="L1295" s="5">
        <v>100</v>
      </c>
      <c r="M1295" s="5"/>
      <c r="N1295" s="5"/>
      <c r="O1295" s="5"/>
      <c r="P1295" s="5"/>
      <c r="Q1295" s="5"/>
      <c r="R1295" s="5">
        <v>116</v>
      </c>
      <c r="S1295" s="5">
        <v>13</v>
      </c>
      <c r="T1295" s="5">
        <v>0</v>
      </c>
      <c r="U1295" s="5">
        <v>0</v>
      </c>
      <c r="V1295" s="5">
        <v>0</v>
      </c>
      <c r="W1295" s="5">
        <v>28</v>
      </c>
      <c r="X1295" s="5">
        <v>0</v>
      </c>
      <c r="Y1295" s="5">
        <v>0</v>
      </c>
      <c r="Z1295" s="5">
        <v>10</v>
      </c>
      <c r="AA1295" s="5">
        <v>91.666667000000004</v>
      </c>
      <c r="AB1295" s="5">
        <v>0.42199999999999999</v>
      </c>
      <c r="AC1295" s="5">
        <v>100</v>
      </c>
      <c r="AD1295" s="5"/>
      <c r="AE1295" s="5">
        <v>114</v>
      </c>
      <c r="AF1295" s="5">
        <v>10</v>
      </c>
      <c r="AG1295" s="5">
        <v>0</v>
      </c>
      <c r="AH1295" s="5">
        <v>0</v>
      </c>
      <c r="AI1295" s="5">
        <v>0</v>
      </c>
      <c r="AJ1295" s="5">
        <v>5</v>
      </c>
      <c r="AK1295" s="5">
        <v>0</v>
      </c>
      <c r="AL1295" s="5">
        <v>0</v>
      </c>
      <c r="AM1295" s="5">
        <v>0</v>
      </c>
      <c r="AN1295" s="5">
        <v>50</v>
      </c>
      <c r="AO1295" s="5">
        <v>0.375</v>
      </c>
      <c r="AP1295" s="5">
        <v>100</v>
      </c>
      <c r="AQ1295" s="5"/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</row>
    <row r="1296" spans="1:53" x14ac:dyDescent="0.25">
      <c r="A1296" s="5">
        <v>54</v>
      </c>
      <c r="B1296" s="5">
        <v>13</v>
      </c>
      <c r="C1296" s="5">
        <v>0</v>
      </c>
      <c r="D1296" s="5">
        <v>0</v>
      </c>
      <c r="E1296" s="5">
        <v>0</v>
      </c>
      <c r="F1296" s="5">
        <v>0</v>
      </c>
      <c r="G1296" s="5">
        <v>0</v>
      </c>
      <c r="H1296" s="5">
        <v>0</v>
      </c>
      <c r="I1296" s="5">
        <v>44</v>
      </c>
      <c r="J1296" s="5">
        <v>93.75</v>
      </c>
      <c r="K1296" s="5">
        <v>0.46800000000000003</v>
      </c>
      <c r="L1296" s="5">
        <v>100</v>
      </c>
      <c r="M1296" s="5"/>
      <c r="N1296" s="5"/>
      <c r="O1296" s="5"/>
      <c r="P1296" s="5"/>
      <c r="Q1296" s="5"/>
      <c r="R1296" s="5">
        <v>117</v>
      </c>
      <c r="S1296" s="5">
        <v>14</v>
      </c>
      <c r="T1296" s="5">
        <v>0</v>
      </c>
      <c r="U1296" s="5">
        <v>0</v>
      </c>
      <c r="V1296" s="5">
        <v>0</v>
      </c>
      <c r="W1296" s="5">
        <v>26</v>
      </c>
      <c r="X1296" s="5">
        <v>0</v>
      </c>
      <c r="Y1296" s="5">
        <v>0</v>
      </c>
      <c r="Z1296" s="5">
        <v>10</v>
      </c>
      <c r="AA1296" s="5">
        <v>100</v>
      </c>
      <c r="AB1296" s="5">
        <v>0.437</v>
      </c>
      <c r="AC1296" s="5">
        <v>100</v>
      </c>
      <c r="AD1296" s="5"/>
      <c r="AE1296" s="5">
        <v>115</v>
      </c>
      <c r="AF1296" s="5">
        <v>9</v>
      </c>
      <c r="AG1296" s="5">
        <v>0</v>
      </c>
      <c r="AH1296" s="5">
        <v>0</v>
      </c>
      <c r="AI1296" s="5">
        <v>0</v>
      </c>
      <c r="AJ1296" s="5">
        <v>0</v>
      </c>
      <c r="AK1296" s="5">
        <v>0</v>
      </c>
      <c r="AL1296" s="5">
        <v>23</v>
      </c>
      <c r="AM1296" s="5">
        <v>0</v>
      </c>
      <c r="AN1296" s="5">
        <v>97.916667000000004</v>
      </c>
      <c r="AO1296" s="5">
        <v>0.32800000000000001</v>
      </c>
      <c r="AP1296" s="5">
        <v>100</v>
      </c>
      <c r="AQ1296" s="5"/>
      <c r="AR1296" s="5"/>
      <c r="AS1296" s="5"/>
      <c r="AT1296" s="5"/>
      <c r="AU1296" s="5"/>
      <c r="AV1296" s="5"/>
      <c r="AW1296" s="5"/>
      <c r="AX1296" s="5"/>
      <c r="AY1296" s="5"/>
      <c r="AZ1296" s="5"/>
      <c r="BA1296" s="5"/>
    </row>
    <row r="1297" spans="1:53" x14ac:dyDescent="0.25">
      <c r="A1297" s="5">
        <v>55</v>
      </c>
      <c r="B1297" s="5">
        <v>15</v>
      </c>
      <c r="C1297" s="5">
        <v>0</v>
      </c>
      <c r="D1297" s="5">
        <v>0</v>
      </c>
      <c r="E1297" s="5">
        <v>20</v>
      </c>
      <c r="F1297" s="5">
        <v>124</v>
      </c>
      <c r="G1297" s="5">
        <v>0</v>
      </c>
      <c r="H1297" s="5">
        <v>0</v>
      </c>
      <c r="I1297" s="5">
        <v>22</v>
      </c>
      <c r="J1297" s="5">
        <v>100</v>
      </c>
      <c r="K1297" s="5">
        <v>0.53200000000000003</v>
      </c>
      <c r="L1297" s="5">
        <v>100</v>
      </c>
      <c r="M1297" s="5"/>
      <c r="N1297" s="5"/>
      <c r="O1297" s="5"/>
      <c r="P1297" s="5"/>
      <c r="Q1297" s="5"/>
      <c r="R1297" s="5">
        <v>118</v>
      </c>
      <c r="S1297" s="5">
        <v>13</v>
      </c>
      <c r="T1297" s="5">
        <v>1</v>
      </c>
      <c r="U1297" s="5">
        <v>0</v>
      </c>
      <c r="V1297" s="5">
        <v>0</v>
      </c>
      <c r="W1297" s="5">
        <v>0</v>
      </c>
      <c r="X1297" s="5">
        <v>6</v>
      </c>
      <c r="Y1297" s="5">
        <v>0</v>
      </c>
      <c r="Z1297" s="5">
        <v>25</v>
      </c>
      <c r="AA1297" s="5">
        <v>100</v>
      </c>
      <c r="AB1297" s="5">
        <v>0.46899999999999997</v>
      </c>
      <c r="AC1297" s="5">
        <v>100</v>
      </c>
      <c r="AD1297" s="5"/>
      <c r="AE1297" s="5">
        <v>116</v>
      </c>
      <c r="AF1297" s="5">
        <v>12</v>
      </c>
      <c r="AG1297" s="5">
        <v>0</v>
      </c>
      <c r="AH1297" s="5">
        <v>0</v>
      </c>
      <c r="AI1297" s="5">
        <v>0</v>
      </c>
      <c r="AJ1297" s="5">
        <v>52</v>
      </c>
      <c r="AK1297" s="5">
        <v>0</v>
      </c>
      <c r="AL1297" s="5">
        <v>0</v>
      </c>
      <c r="AM1297" s="5">
        <v>22</v>
      </c>
      <c r="AN1297" s="5">
        <v>100</v>
      </c>
      <c r="AO1297" s="5">
        <v>0.36</v>
      </c>
      <c r="AP1297" s="5">
        <v>100</v>
      </c>
      <c r="AQ1297" s="5"/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</row>
    <row r="1298" spans="1:53" x14ac:dyDescent="0.25">
      <c r="A1298" s="5">
        <v>56</v>
      </c>
      <c r="B1298" s="5">
        <v>14</v>
      </c>
      <c r="C1298" s="5">
        <v>1</v>
      </c>
      <c r="D1298" s="5">
        <v>0</v>
      </c>
      <c r="E1298" s="5">
        <v>6</v>
      </c>
      <c r="F1298" s="5">
        <v>42</v>
      </c>
      <c r="G1298" s="5">
        <v>25</v>
      </c>
      <c r="H1298" s="5">
        <v>0</v>
      </c>
      <c r="I1298" s="5">
        <v>38</v>
      </c>
      <c r="J1298" s="5">
        <v>95.833332999999996</v>
      </c>
      <c r="K1298" s="5">
        <v>0.53100000000000003</v>
      </c>
      <c r="L1298" s="5">
        <v>100</v>
      </c>
      <c r="M1298" s="5"/>
      <c r="N1298" s="5"/>
      <c r="O1298" s="5"/>
      <c r="P1298" s="5"/>
      <c r="Q1298" s="5"/>
      <c r="R1298" s="5">
        <v>119</v>
      </c>
      <c r="S1298" s="5">
        <v>13</v>
      </c>
      <c r="T1298" s="5">
        <v>2</v>
      </c>
      <c r="U1298" s="5">
        <v>0</v>
      </c>
      <c r="V1298" s="5">
        <v>0</v>
      </c>
      <c r="W1298" s="5">
        <v>7</v>
      </c>
      <c r="X1298" s="5">
        <v>19</v>
      </c>
      <c r="Y1298" s="5">
        <v>0</v>
      </c>
      <c r="Z1298" s="5">
        <v>20</v>
      </c>
      <c r="AA1298" s="5">
        <v>100</v>
      </c>
      <c r="AB1298" s="5">
        <v>0.51600000000000001</v>
      </c>
      <c r="AC1298" s="5">
        <v>100</v>
      </c>
      <c r="AD1298" s="5"/>
      <c r="AE1298" s="5">
        <v>117</v>
      </c>
      <c r="AF1298" s="5">
        <v>13</v>
      </c>
      <c r="AG1298" s="5">
        <v>0</v>
      </c>
      <c r="AH1298" s="5">
        <v>0</v>
      </c>
      <c r="AI1298" s="5">
        <v>0</v>
      </c>
      <c r="AJ1298" s="5">
        <v>16</v>
      </c>
      <c r="AK1298" s="5">
        <v>0</v>
      </c>
      <c r="AL1298" s="5">
        <v>0</v>
      </c>
      <c r="AM1298" s="5">
        <v>42</v>
      </c>
      <c r="AN1298" s="5">
        <v>100</v>
      </c>
      <c r="AO1298" s="5">
        <v>0.39</v>
      </c>
      <c r="AP1298" s="5">
        <v>100</v>
      </c>
      <c r="AQ1298" s="5"/>
      <c r="AR1298" s="5"/>
      <c r="AS1298" s="5"/>
      <c r="AT1298" s="5"/>
      <c r="AU1298" s="5"/>
      <c r="AV1298" s="5"/>
      <c r="AW1298" s="5"/>
      <c r="AX1298" s="5"/>
      <c r="AY1298" s="5"/>
      <c r="AZ1298" s="5"/>
      <c r="BA1298" s="5"/>
    </row>
    <row r="1299" spans="1:53" x14ac:dyDescent="0.25">
      <c r="A1299" s="5">
        <v>57</v>
      </c>
      <c r="B1299" s="5">
        <v>13</v>
      </c>
      <c r="C1299" s="5">
        <v>2</v>
      </c>
      <c r="D1299" s="5">
        <v>0</v>
      </c>
      <c r="E1299" s="5">
        <v>0</v>
      </c>
      <c r="F1299" s="5">
        <v>0</v>
      </c>
      <c r="G1299" s="5">
        <v>0</v>
      </c>
      <c r="H1299" s="5">
        <v>0</v>
      </c>
      <c r="I1299" s="5">
        <v>40</v>
      </c>
      <c r="J1299" s="5">
        <v>93.75</v>
      </c>
      <c r="K1299" s="5">
        <v>0.57799999999999996</v>
      </c>
      <c r="L1299" s="5">
        <v>100</v>
      </c>
      <c r="M1299" s="5"/>
      <c r="N1299" s="5"/>
      <c r="O1299" s="5"/>
      <c r="P1299" s="5"/>
      <c r="Q1299" s="5"/>
      <c r="R1299" s="5">
        <v>120</v>
      </c>
      <c r="S1299" s="5">
        <v>13</v>
      </c>
      <c r="T1299" s="5">
        <v>1</v>
      </c>
      <c r="U1299" s="5">
        <v>0</v>
      </c>
      <c r="V1299" s="5">
        <v>4</v>
      </c>
      <c r="W1299" s="5">
        <v>48</v>
      </c>
      <c r="X1299" s="5">
        <v>0</v>
      </c>
      <c r="Y1299" s="5">
        <v>0</v>
      </c>
      <c r="Z1299" s="5">
        <v>28</v>
      </c>
      <c r="AA1299" s="5">
        <v>75</v>
      </c>
      <c r="AB1299" s="5">
        <v>0.5</v>
      </c>
      <c r="AC1299" s="5">
        <v>100</v>
      </c>
      <c r="AD1299" s="5"/>
      <c r="AE1299" s="5">
        <v>118</v>
      </c>
      <c r="AF1299" s="5">
        <v>13</v>
      </c>
      <c r="AG1299" s="5">
        <v>1</v>
      </c>
      <c r="AH1299" s="5">
        <v>0</v>
      </c>
      <c r="AI1299" s="5">
        <v>0</v>
      </c>
      <c r="AJ1299" s="5">
        <v>0</v>
      </c>
      <c r="AK1299" s="5">
        <v>24</v>
      </c>
      <c r="AL1299" s="5">
        <v>8</v>
      </c>
      <c r="AM1299" s="5">
        <v>38</v>
      </c>
      <c r="AN1299" s="5">
        <v>100</v>
      </c>
      <c r="AO1299" s="5">
        <v>0.42199999999999999</v>
      </c>
      <c r="AP1299" s="5">
        <v>100</v>
      </c>
      <c r="AQ1299" s="5"/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</row>
    <row r="1300" spans="1:53" x14ac:dyDescent="0.25">
      <c r="A1300" s="5">
        <v>58</v>
      </c>
      <c r="B1300" s="5">
        <v>13</v>
      </c>
      <c r="C1300" s="5">
        <v>2</v>
      </c>
      <c r="D1300" s="5">
        <v>0</v>
      </c>
      <c r="E1300" s="5">
        <v>0</v>
      </c>
      <c r="F1300" s="5">
        <v>0</v>
      </c>
      <c r="G1300" s="5">
        <v>33</v>
      </c>
      <c r="H1300" s="5">
        <v>0</v>
      </c>
      <c r="I1300" s="5">
        <v>24</v>
      </c>
      <c r="J1300" s="5">
        <v>100</v>
      </c>
      <c r="K1300" s="5">
        <v>0.60899999999999999</v>
      </c>
      <c r="L1300" s="5">
        <v>100</v>
      </c>
      <c r="M1300" s="5"/>
      <c r="N1300" s="5"/>
      <c r="O1300" s="5"/>
      <c r="P1300" s="5"/>
      <c r="Q1300" s="5"/>
      <c r="R1300" s="5">
        <v>121</v>
      </c>
      <c r="S1300" s="5">
        <v>13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35</v>
      </c>
      <c r="Z1300" s="5">
        <v>39</v>
      </c>
      <c r="AA1300" s="5">
        <v>93.75</v>
      </c>
      <c r="AB1300" s="5">
        <v>0.48399999999999999</v>
      </c>
      <c r="AC1300" s="5">
        <v>100</v>
      </c>
      <c r="AD1300" s="5"/>
      <c r="AE1300" s="5">
        <v>119</v>
      </c>
      <c r="AF1300" s="5">
        <v>12</v>
      </c>
      <c r="AG1300" s="5">
        <v>2</v>
      </c>
      <c r="AH1300" s="5">
        <v>0</v>
      </c>
      <c r="AI1300" s="5">
        <v>0</v>
      </c>
      <c r="AJ1300" s="5">
        <v>0</v>
      </c>
      <c r="AK1300" s="5">
        <v>0</v>
      </c>
      <c r="AL1300" s="5">
        <v>0</v>
      </c>
      <c r="AM1300" s="5">
        <v>37</v>
      </c>
      <c r="AN1300" s="5">
        <v>85.416667000000004</v>
      </c>
      <c r="AO1300" s="5">
        <v>0.45300000000000001</v>
      </c>
      <c r="AP1300" s="5">
        <v>100</v>
      </c>
      <c r="AQ1300" s="5"/>
      <c r="AR1300" s="5"/>
      <c r="AS1300" s="5"/>
      <c r="AT1300" s="5"/>
      <c r="AU1300" s="5"/>
      <c r="AV1300" s="5"/>
      <c r="AW1300" s="5"/>
      <c r="AX1300" s="5"/>
      <c r="AY1300" s="5"/>
      <c r="AZ1300" s="5"/>
      <c r="BA1300" s="5"/>
    </row>
    <row r="1301" spans="1:53" x14ac:dyDescent="0.25">
      <c r="A1301" s="5">
        <v>59</v>
      </c>
      <c r="B1301" s="5">
        <v>14</v>
      </c>
      <c r="C1301" s="5">
        <v>2</v>
      </c>
      <c r="D1301" s="5">
        <v>6</v>
      </c>
      <c r="E1301" s="5">
        <v>37</v>
      </c>
      <c r="F1301" s="5">
        <v>109</v>
      </c>
      <c r="G1301" s="5">
        <v>0</v>
      </c>
      <c r="H1301" s="5">
        <v>0</v>
      </c>
      <c r="I1301" s="5">
        <v>20</v>
      </c>
      <c r="J1301" s="5">
        <v>100</v>
      </c>
      <c r="K1301" s="5">
        <v>0.68799999999999994</v>
      </c>
      <c r="L1301" s="5">
        <v>100</v>
      </c>
      <c r="M1301" s="5"/>
      <c r="N1301" s="5"/>
      <c r="O1301" s="5"/>
      <c r="P1301" s="5"/>
      <c r="Q1301" s="5"/>
      <c r="R1301" s="5">
        <v>122</v>
      </c>
      <c r="S1301" s="5">
        <v>12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2</v>
      </c>
      <c r="Z1301" s="5">
        <v>40</v>
      </c>
      <c r="AA1301" s="5">
        <v>89.583332999999996</v>
      </c>
      <c r="AB1301" s="5">
        <v>0.438</v>
      </c>
      <c r="AC1301" s="5">
        <v>100</v>
      </c>
      <c r="AD1301" s="5"/>
      <c r="AE1301" s="5">
        <v>120</v>
      </c>
      <c r="AF1301" s="5">
        <v>12</v>
      </c>
      <c r="AG1301" s="5">
        <v>2</v>
      </c>
      <c r="AH1301" s="5">
        <v>0</v>
      </c>
      <c r="AI1301" s="5">
        <v>0</v>
      </c>
      <c r="AJ1301" s="5">
        <v>0</v>
      </c>
      <c r="AK1301" s="5">
        <v>33</v>
      </c>
      <c r="AL1301" s="5">
        <v>0</v>
      </c>
      <c r="AM1301" s="5">
        <v>24</v>
      </c>
      <c r="AN1301" s="5">
        <v>100</v>
      </c>
      <c r="AO1301" s="5">
        <v>0.48499999999999999</v>
      </c>
      <c r="AP1301" s="5">
        <v>100</v>
      </c>
      <c r="AQ1301" s="5"/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</row>
    <row r="1302" spans="1:53" x14ac:dyDescent="0.25">
      <c r="A1302" s="5">
        <v>60</v>
      </c>
      <c r="B1302" s="5">
        <v>15</v>
      </c>
      <c r="C1302" s="5">
        <v>0</v>
      </c>
      <c r="D1302" s="5">
        <v>0</v>
      </c>
      <c r="E1302" s="5">
        <v>8</v>
      </c>
      <c r="F1302" s="5">
        <v>44</v>
      </c>
      <c r="G1302" s="5">
        <v>0</v>
      </c>
      <c r="H1302" s="5">
        <v>5</v>
      </c>
      <c r="I1302" s="5">
        <v>16</v>
      </c>
      <c r="J1302" s="5">
        <v>100</v>
      </c>
      <c r="K1302" s="5">
        <v>0.625</v>
      </c>
      <c r="L1302" s="5">
        <v>100</v>
      </c>
      <c r="M1302" s="5"/>
      <c r="N1302" s="5"/>
      <c r="O1302" s="5"/>
      <c r="P1302" s="5"/>
      <c r="Q1302" s="5"/>
      <c r="R1302" s="5">
        <v>123</v>
      </c>
      <c r="S1302" s="5">
        <v>10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10</v>
      </c>
      <c r="Z1302" s="5">
        <v>24</v>
      </c>
      <c r="AA1302" s="5">
        <v>100</v>
      </c>
      <c r="AB1302" s="5">
        <v>0.40600000000000003</v>
      </c>
      <c r="AC1302" s="5">
        <v>100</v>
      </c>
      <c r="AD1302" s="5"/>
      <c r="AE1302" s="5">
        <v>121</v>
      </c>
      <c r="AF1302" s="5">
        <v>13</v>
      </c>
      <c r="AG1302" s="5">
        <v>2</v>
      </c>
      <c r="AH1302" s="5">
        <v>0</v>
      </c>
      <c r="AI1302" s="5">
        <v>18</v>
      </c>
      <c r="AJ1302" s="5">
        <v>76</v>
      </c>
      <c r="AK1302" s="5">
        <v>0</v>
      </c>
      <c r="AL1302" s="5">
        <v>0</v>
      </c>
      <c r="AM1302" s="5">
        <v>20</v>
      </c>
      <c r="AN1302" s="5">
        <v>100</v>
      </c>
      <c r="AO1302" s="5">
        <v>0.53100000000000003</v>
      </c>
      <c r="AP1302" s="5">
        <v>100</v>
      </c>
      <c r="AQ1302" s="5"/>
      <c r="AR1302" s="5"/>
      <c r="AS1302" s="5"/>
      <c r="AT1302" s="5"/>
      <c r="AU1302" s="5"/>
      <c r="AV1302" s="5"/>
      <c r="AW1302" s="5"/>
      <c r="AX1302" s="5"/>
      <c r="AY1302" s="5"/>
      <c r="AZ1302" s="5"/>
      <c r="BA1302" s="5"/>
    </row>
    <row r="1303" spans="1:53" x14ac:dyDescent="0.25">
      <c r="A1303" s="5">
        <v>61</v>
      </c>
      <c r="B1303" s="5">
        <v>13</v>
      </c>
      <c r="C1303" s="5">
        <v>0</v>
      </c>
      <c r="D1303" s="5">
        <v>0</v>
      </c>
      <c r="E1303" s="5">
        <v>0</v>
      </c>
      <c r="F1303" s="5">
        <v>27</v>
      </c>
      <c r="G1303" s="5">
        <v>0</v>
      </c>
      <c r="H1303" s="5">
        <v>0</v>
      </c>
      <c r="I1303" s="5">
        <v>17</v>
      </c>
      <c r="J1303" s="5">
        <v>97.916667000000004</v>
      </c>
      <c r="K1303" s="5">
        <v>0.54700000000000004</v>
      </c>
      <c r="L1303" s="5">
        <v>100</v>
      </c>
      <c r="M1303" s="5"/>
      <c r="N1303" s="5"/>
      <c r="O1303" s="5"/>
      <c r="P1303" s="5"/>
      <c r="Q1303" s="5"/>
      <c r="R1303" s="5">
        <v>124</v>
      </c>
      <c r="S1303" s="5">
        <v>11</v>
      </c>
      <c r="T1303" s="5">
        <v>0</v>
      </c>
      <c r="U1303" s="5">
        <v>0</v>
      </c>
      <c r="V1303" s="5">
        <v>0</v>
      </c>
      <c r="W1303" s="5">
        <v>17</v>
      </c>
      <c r="X1303" s="5">
        <v>0</v>
      </c>
      <c r="Y1303" s="5">
        <v>0</v>
      </c>
      <c r="Z1303" s="5">
        <v>6</v>
      </c>
      <c r="AA1303" s="5">
        <v>97.916667000000004</v>
      </c>
      <c r="AB1303" s="5">
        <v>0.45300000000000001</v>
      </c>
      <c r="AC1303" s="5">
        <v>100</v>
      </c>
      <c r="AD1303" s="5"/>
      <c r="AE1303" s="5">
        <v>122</v>
      </c>
      <c r="AF1303" s="5">
        <v>14</v>
      </c>
      <c r="AG1303" s="5">
        <v>0</v>
      </c>
      <c r="AH1303" s="5">
        <v>0</v>
      </c>
      <c r="AI1303" s="5">
        <v>0</v>
      </c>
      <c r="AJ1303" s="5">
        <v>0</v>
      </c>
      <c r="AK1303" s="5">
        <v>0</v>
      </c>
      <c r="AL1303" s="5">
        <v>7</v>
      </c>
      <c r="AM1303" s="5">
        <v>19</v>
      </c>
      <c r="AN1303" s="5">
        <v>93.75</v>
      </c>
      <c r="AO1303" s="5">
        <v>0.51600000000000001</v>
      </c>
      <c r="AP1303" s="5">
        <v>100</v>
      </c>
      <c r="AQ1303" s="5"/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</row>
    <row r="1304" spans="1:53" x14ac:dyDescent="0.25">
      <c r="A1304" s="5">
        <v>62</v>
      </c>
      <c r="B1304" s="5">
        <v>12</v>
      </c>
      <c r="C1304" s="5">
        <v>0</v>
      </c>
      <c r="D1304" s="5">
        <v>0</v>
      </c>
      <c r="E1304" s="5">
        <v>0</v>
      </c>
      <c r="F1304" s="5">
        <v>41</v>
      </c>
      <c r="G1304" s="5">
        <v>0</v>
      </c>
      <c r="H1304" s="5">
        <v>0</v>
      </c>
      <c r="I1304" s="5">
        <v>17</v>
      </c>
      <c r="J1304" s="5">
        <v>93.75</v>
      </c>
      <c r="K1304" s="5">
        <v>0.5</v>
      </c>
      <c r="L1304" s="5">
        <v>100</v>
      </c>
      <c r="M1304" s="5"/>
      <c r="N1304" s="5"/>
      <c r="O1304" s="5"/>
      <c r="P1304" s="5"/>
      <c r="Q1304" s="5"/>
      <c r="R1304" s="5">
        <v>125</v>
      </c>
      <c r="S1304" s="5">
        <v>8</v>
      </c>
      <c r="T1304" s="5">
        <v>0</v>
      </c>
      <c r="U1304" s="5">
        <v>0</v>
      </c>
      <c r="V1304" s="5">
        <v>0</v>
      </c>
      <c r="W1304" s="5">
        <v>20</v>
      </c>
      <c r="X1304" s="5">
        <v>0</v>
      </c>
      <c r="Y1304" s="5">
        <v>0</v>
      </c>
      <c r="Z1304" s="5">
        <v>24</v>
      </c>
      <c r="AA1304" s="5">
        <v>100</v>
      </c>
      <c r="AB1304" s="5">
        <v>0.45300000000000001</v>
      </c>
      <c r="AC1304" s="5">
        <v>100</v>
      </c>
      <c r="AD1304" s="5"/>
      <c r="AE1304" s="5">
        <v>123</v>
      </c>
      <c r="AF1304" s="5">
        <v>12</v>
      </c>
      <c r="AG1304" s="5">
        <v>0</v>
      </c>
      <c r="AH1304" s="5">
        <v>0</v>
      </c>
      <c r="AI1304" s="5">
        <v>0</v>
      </c>
      <c r="AJ1304" s="5">
        <v>13</v>
      </c>
      <c r="AK1304" s="5">
        <v>0</v>
      </c>
      <c r="AL1304" s="5">
        <v>0</v>
      </c>
      <c r="AM1304" s="5">
        <v>20</v>
      </c>
      <c r="AN1304" s="5">
        <v>95.833332999999996</v>
      </c>
      <c r="AO1304" s="5">
        <v>0.45300000000000001</v>
      </c>
      <c r="AP1304" s="5">
        <v>100</v>
      </c>
      <c r="AQ1304" s="5"/>
      <c r="AR1304" s="5"/>
      <c r="AS1304" s="5"/>
      <c r="AT1304" s="5"/>
      <c r="AU1304" s="5"/>
      <c r="AV1304" s="5"/>
      <c r="AW1304" s="5"/>
      <c r="AX1304" s="5"/>
      <c r="AY1304" s="5"/>
      <c r="AZ1304" s="5"/>
      <c r="BA1304" s="5"/>
    </row>
    <row r="1305" spans="1:53" x14ac:dyDescent="0.25">
      <c r="A1305" s="5">
        <v>63</v>
      </c>
      <c r="B1305" s="5">
        <v>10</v>
      </c>
      <c r="C1305" s="5">
        <v>0</v>
      </c>
      <c r="D1305" s="5">
        <v>0</v>
      </c>
      <c r="E1305" s="5">
        <v>5</v>
      </c>
      <c r="F1305" s="5">
        <v>74</v>
      </c>
      <c r="G1305" s="5">
        <v>0</v>
      </c>
      <c r="H1305" s="5">
        <v>0</v>
      </c>
      <c r="I1305" s="5">
        <v>19</v>
      </c>
      <c r="J1305" s="5">
        <v>85.416667000000004</v>
      </c>
      <c r="K1305" s="5">
        <v>0.437</v>
      </c>
      <c r="L1305" s="5">
        <v>100</v>
      </c>
      <c r="M1305" s="5"/>
      <c r="N1305" s="5"/>
      <c r="O1305" s="5"/>
      <c r="P1305" s="5"/>
      <c r="Q1305" s="5"/>
      <c r="R1305" s="5">
        <v>126</v>
      </c>
      <c r="S1305" s="5">
        <v>8</v>
      </c>
      <c r="T1305" s="5">
        <v>0</v>
      </c>
      <c r="U1305" s="5">
        <v>0</v>
      </c>
      <c r="V1305" s="5">
        <v>3</v>
      </c>
      <c r="W1305" s="5">
        <v>64</v>
      </c>
      <c r="X1305" s="5">
        <v>0</v>
      </c>
      <c r="Y1305" s="5">
        <v>0</v>
      </c>
      <c r="Z1305" s="5">
        <v>2</v>
      </c>
      <c r="AA1305" s="5">
        <v>100</v>
      </c>
      <c r="AB1305" s="5">
        <v>0.313</v>
      </c>
      <c r="AC1305" s="5">
        <v>100</v>
      </c>
      <c r="AD1305" s="5"/>
      <c r="AE1305" s="5">
        <v>124</v>
      </c>
      <c r="AF1305" s="5">
        <v>11</v>
      </c>
      <c r="AG1305" s="5">
        <v>0</v>
      </c>
      <c r="AH1305" s="5">
        <v>0</v>
      </c>
      <c r="AI1305" s="5">
        <v>0</v>
      </c>
      <c r="AJ1305" s="5">
        <v>39</v>
      </c>
      <c r="AK1305" s="5">
        <v>0</v>
      </c>
      <c r="AL1305" s="5">
        <v>0</v>
      </c>
      <c r="AM1305" s="5">
        <v>26</v>
      </c>
      <c r="AN1305" s="5">
        <v>95.833332999999996</v>
      </c>
      <c r="AO1305" s="5">
        <v>0.40600000000000003</v>
      </c>
      <c r="AP1305" s="5">
        <v>100</v>
      </c>
      <c r="AQ1305" s="5"/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</row>
    <row r="1306" spans="1:53" x14ac:dyDescent="0.25">
      <c r="A1306" s="5">
        <v>64</v>
      </c>
      <c r="B1306" s="5">
        <v>8</v>
      </c>
      <c r="C1306" s="5">
        <v>0</v>
      </c>
      <c r="D1306" s="5">
        <v>0</v>
      </c>
      <c r="E1306" s="5">
        <v>19</v>
      </c>
      <c r="F1306" s="5">
        <v>79</v>
      </c>
      <c r="G1306" s="5">
        <v>0</v>
      </c>
      <c r="H1306" s="5">
        <v>0</v>
      </c>
      <c r="I1306" s="5">
        <v>31</v>
      </c>
      <c r="J1306" s="5">
        <v>93.75</v>
      </c>
      <c r="K1306" s="5">
        <v>0.36</v>
      </c>
      <c r="L1306" s="5">
        <v>100</v>
      </c>
      <c r="M1306" s="5"/>
      <c r="N1306" s="5"/>
      <c r="O1306" s="5"/>
      <c r="P1306" s="5"/>
      <c r="Q1306" s="5"/>
      <c r="R1306" s="5">
        <v>127</v>
      </c>
      <c r="S1306" s="5">
        <v>6</v>
      </c>
      <c r="T1306" s="5">
        <v>0</v>
      </c>
      <c r="U1306" s="5">
        <v>0</v>
      </c>
      <c r="V1306" s="5">
        <v>0</v>
      </c>
      <c r="W1306" s="5">
        <v>15</v>
      </c>
      <c r="X1306" s="5">
        <v>0</v>
      </c>
      <c r="Y1306" s="5">
        <v>10</v>
      </c>
      <c r="Z1306" s="5">
        <v>44</v>
      </c>
      <c r="AA1306" s="5">
        <v>97.916667000000004</v>
      </c>
      <c r="AB1306" s="5">
        <v>0.25</v>
      </c>
      <c r="AC1306" s="5">
        <v>100</v>
      </c>
      <c r="AD1306" s="5"/>
      <c r="AE1306" s="5">
        <v>125</v>
      </c>
      <c r="AF1306" s="5">
        <v>9</v>
      </c>
      <c r="AG1306" s="5">
        <v>0</v>
      </c>
      <c r="AH1306" s="5">
        <v>0</v>
      </c>
      <c r="AI1306" s="5">
        <v>2</v>
      </c>
      <c r="AJ1306" s="5">
        <v>70</v>
      </c>
      <c r="AK1306" s="5">
        <v>0</v>
      </c>
      <c r="AL1306" s="5">
        <v>0</v>
      </c>
      <c r="AM1306" s="5">
        <v>28</v>
      </c>
      <c r="AN1306" s="5">
        <v>83.333332999999996</v>
      </c>
      <c r="AO1306" s="5">
        <v>0.35899999999999999</v>
      </c>
      <c r="AP1306" s="5">
        <v>100</v>
      </c>
      <c r="AQ1306" s="5"/>
      <c r="AR1306" s="5"/>
      <c r="AS1306" s="5"/>
      <c r="AT1306" s="5"/>
      <c r="AU1306" s="5"/>
      <c r="AV1306" s="5"/>
      <c r="AW1306" s="5"/>
      <c r="AX1306" s="5"/>
      <c r="AY1306" s="5"/>
      <c r="AZ1306" s="5"/>
      <c r="BA1306" s="5"/>
    </row>
    <row r="1307" spans="1:53" x14ac:dyDescent="0.25">
      <c r="A1307" s="5">
        <v>65</v>
      </c>
      <c r="B1307" s="5">
        <v>7</v>
      </c>
      <c r="C1307" s="5">
        <v>0</v>
      </c>
      <c r="D1307" s="5">
        <v>0</v>
      </c>
      <c r="E1307" s="5">
        <v>2</v>
      </c>
      <c r="F1307" s="5">
        <v>49</v>
      </c>
      <c r="G1307" s="5">
        <v>0</v>
      </c>
      <c r="H1307" s="5">
        <v>0</v>
      </c>
      <c r="I1307" s="5">
        <v>31</v>
      </c>
      <c r="J1307" s="5">
        <v>89.583332999999996</v>
      </c>
      <c r="K1307" s="5">
        <v>0.29699999999999999</v>
      </c>
      <c r="L1307" s="5">
        <v>100</v>
      </c>
      <c r="M1307" s="5"/>
      <c r="N1307" s="5"/>
      <c r="O1307" s="5"/>
      <c r="P1307" s="5"/>
      <c r="Q1307" s="5"/>
      <c r="R1307" s="5">
        <v>128</v>
      </c>
      <c r="S1307" s="5">
        <v>4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46</v>
      </c>
      <c r="AA1307" s="5">
        <v>95.833332999999996</v>
      </c>
      <c r="AB1307" s="5">
        <v>0.20300000000000001</v>
      </c>
      <c r="AC1307" s="5">
        <v>100</v>
      </c>
      <c r="AD1307" s="5"/>
      <c r="AE1307" s="5">
        <v>126</v>
      </c>
      <c r="AF1307" s="5">
        <v>7</v>
      </c>
      <c r="AG1307" s="5">
        <v>0</v>
      </c>
      <c r="AH1307" s="5">
        <v>0</v>
      </c>
      <c r="AI1307" s="5">
        <v>0</v>
      </c>
      <c r="AJ1307" s="5">
        <v>41</v>
      </c>
      <c r="AK1307" s="5">
        <v>0</v>
      </c>
      <c r="AL1307" s="5">
        <v>0</v>
      </c>
      <c r="AM1307" s="5">
        <v>38</v>
      </c>
      <c r="AN1307" s="5">
        <v>100</v>
      </c>
      <c r="AO1307" s="5">
        <v>0.28199999999999997</v>
      </c>
      <c r="AP1307" s="5">
        <v>100</v>
      </c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</row>
    <row r="1308" spans="1:53" x14ac:dyDescent="0.25">
      <c r="A1308" s="5">
        <v>66</v>
      </c>
      <c r="B1308" s="5">
        <v>5</v>
      </c>
      <c r="C1308" s="5">
        <v>0</v>
      </c>
      <c r="D1308" s="5">
        <v>0</v>
      </c>
      <c r="E1308" s="5">
        <v>0</v>
      </c>
      <c r="F1308" s="5">
        <v>10</v>
      </c>
      <c r="G1308" s="5">
        <v>0</v>
      </c>
      <c r="H1308" s="5">
        <v>0</v>
      </c>
      <c r="I1308" s="5">
        <v>38</v>
      </c>
      <c r="J1308" s="5">
        <v>89.583332999999996</v>
      </c>
      <c r="K1308" s="5">
        <v>0.28100000000000003</v>
      </c>
      <c r="L1308" s="5">
        <v>100</v>
      </c>
      <c r="M1308" s="5"/>
      <c r="N1308" s="5"/>
      <c r="O1308" s="5"/>
      <c r="P1308" s="5"/>
      <c r="Q1308" s="5"/>
      <c r="R1308" s="5">
        <v>129</v>
      </c>
      <c r="S1308" s="5">
        <v>3</v>
      </c>
      <c r="T1308" s="5">
        <v>1</v>
      </c>
      <c r="U1308" s="5">
        <v>0</v>
      </c>
      <c r="V1308" s="5">
        <v>0</v>
      </c>
      <c r="W1308" s="5">
        <v>0</v>
      </c>
      <c r="X1308" s="5">
        <v>2</v>
      </c>
      <c r="Y1308" s="5">
        <v>0</v>
      </c>
      <c r="Z1308" s="5">
        <v>0</v>
      </c>
      <c r="AA1308" s="5">
        <v>50</v>
      </c>
      <c r="AB1308" s="5">
        <v>0.187</v>
      </c>
      <c r="AC1308" s="5">
        <v>100</v>
      </c>
      <c r="AD1308" s="5"/>
      <c r="AE1308" s="5">
        <v>127</v>
      </c>
      <c r="AF1308" s="5">
        <v>6</v>
      </c>
      <c r="AG1308" s="5">
        <v>0</v>
      </c>
      <c r="AH1308" s="5">
        <v>0</v>
      </c>
      <c r="AI1308" s="5">
        <v>0</v>
      </c>
      <c r="AJ1308" s="5">
        <v>8</v>
      </c>
      <c r="AK1308" s="5">
        <v>0</v>
      </c>
      <c r="AL1308" s="5">
        <v>0</v>
      </c>
      <c r="AM1308" s="5">
        <v>39</v>
      </c>
      <c r="AN1308" s="5">
        <v>100</v>
      </c>
      <c r="AO1308" s="5">
        <v>0.23400000000000001</v>
      </c>
      <c r="AP1308" s="5">
        <v>100</v>
      </c>
      <c r="AQ1308" s="5"/>
      <c r="AR1308" s="5"/>
      <c r="AS1308" s="5"/>
      <c r="AT1308" s="5"/>
      <c r="AU1308" s="5"/>
      <c r="AV1308" s="5"/>
      <c r="AW1308" s="5"/>
      <c r="AX1308" s="5"/>
      <c r="AY1308" s="5"/>
      <c r="AZ1308" s="5"/>
      <c r="BA1308" s="5"/>
    </row>
    <row r="1309" spans="1:53" x14ac:dyDescent="0.25">
      <c r="A1309" s="5">
        <v>67</v>
      </c>
      <c r="B1309" s="5">
        <v>4</v>
      </c>
      <c r="C1309" s="5">
        <v>1</v>
      </c>
      <c r="D1309" s="5">
        <v>0</v>
      </c>
      <c r="E1309" s="5">
        <v>0</v>
      </c>
      <c r="F1309" s="5">
        <v>0</v>
      </c>
      <c r="G1309" s="5">
        <v>2</v>
      </c>
      <c r="H1309" s="5">
        <v>0</v>
      </c>
      <c r="I1309" s="5">
        <v>24</v>
      </c>
      <c r="J1309" s="5">
        <v>100</v>
      </c>
      <c r="K1309" s="5">
        <v>0.23400000000000001</v>
      </c>
      <c r="L1309" s="5">
        <v>100</v>
      </c>
      <c r="M1309" s="5"/>
      <c r="N1309" s="5"/>
      <c r="O1309" s="5"/>
      <c r="P1309" s="5"/>
      <c r="Q1309" s="5"/>
      <c r="R1309" s="5">
        <v>130</v>
      </c>
      <c r="S1309" s="5">
        <v>4</v>
      </c>
      <c r="T1309" s="5">
        <v>1</v>
      </c>
      <c r="U1309" s="5">
        <v>0</v>
      </c>
      <c r="V1309" s="5">
        <v>0</v>
      </c>
      <c r="W1309" s="5">
        <v>0</v>
      </c>
      <c r="X1309" s="5">
        <v>0</v>
      </c>
      <c r="Y1309" s="5">
        <v>10</v>
      </c>
      <c r="Z1309" s="5">
        <v>1</v>
      </c>
      <c r="AA1309" s="5">
        <v>37.5</v>
      </c>
      <c r="AB1309" s="5">
        <v>0.188</v>
      </c>
      <c r="AC1309" s="5">
        <v>100</v>
      </c>
      <c r="AD1309" s="5"/>
      <c r="AE1309" s="5">
        <v>128</v>
      </c>
      <c r="AF1309" s="5">
        <v>5</v>
      </c>
      <c r="AG1309" s="5">
        <v>0</v>
      </c>
      <c r="AH1309" s="5">
        <v>0</v>
      </c>
      <c r="AI1309" s="5">
        <v>0</v>
      </c>
      <c r="AJ1309" s="5">
        <v>7</v>
      </c>
      <c r="AK1309" s="5">
        <v>0</v>
      </c>
      <c r="AL1309" s="5">
        <v>0</v>
      </c>
      <c r="AM1309" s="5">
        <v>32</v>
      </c>
      <c r="AN1309" s="5">
        <v>83.333332999999996</v>
      </c>
      <c r="AO1309" s="5">
        <v>0.219</v>
      </c>
      <c r="AP1309" s="5">
        <v>100</v>
      </c>
      <c r="AQ1309" s="5"/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</row>
    <row r="1310" spans="1:53" x14ac:dyDescent="0.25">
      <c r="A1310" s="5">
        <v>68</v>
      </c>
      <c r="B1310" s="5">
        <v>5</v>
      </c>
      <c r="C1310" s="5">
        <v>1</v>
      </c>
      <c r="D1310" s="5">
        <v>0</v>
      </c>
      <c r="E1310" s="5">
        <v>0</v>
      </c>
      <c r="F1310" s="5">
        <v>0</v>
      </c>
      <c r="G1310" s="5">
        <v>0</v>
      </c>
      <c r="H1310" s="5">
        <v>0</v>
      </c>
      <c r="I1310" s="5">
        <v>2</v>
      </c>
      <c r="J1310" s="5">
        <v>18.75</v>
      </c>
      <c r="K1310" s="5">
        <v>0.25</v>
      </c>
      <c r="L1310" s="5">
        <v>100</v>
      </c>
      <c r="M1310" s="5"/>
      <c r="N1310" s="5"/>
      <c r="O1310" s="5"/>
      <c r="P1310" s="5"/>
      <c r="Q1310" s="5"/>
      <c r="R1310" s="5">
        <v>131</v>
      </c>
      <c r="S1310" s="5">
        <v>4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4</v>
      </c>
      <c r="AA1310" s="5">
        <v>8.3333329999999997</v>
      </c>
      <c r="AB1310" s="5">
        <v>0.187</v>
      </c>
      <c r="AC1310" s="5">
        <v>100</v>
      </c>
      <c r="AD1310" s="5"/>
      <c r="AE1310" s="5">
        <v>129</v>
      </c>
      <c r="AF1310" s="5">
        <v>4</v>
      </c>
      <c r="AG1310" s="5">
        <v>1</v>
      </c>
      <c r="AH1310" s="5">
        <v>0</v>
      </c>
      <c r="AI1310" s="5">
        <v>0</v>
      </c>
      <c r="AJ1310" s="5">
        <v>0</v>
      </c>
      <c r="AK1310" s="5">
        <v>2</v>
      </c>
      <c r="AL1310" s="5">
        <v>0</v>
      </c>
      <c r="AM1310" s="5">
        <v>24</v>
      </c>
      <c r="AN1310" s="5">
        <v>100</v>
      </c>
      <c r="AO1310" s="5">
        <v>0.20300000000000001</v>
      </c>
      <c r="AP1310" s="5">
        <v>100</v>
      </c>
      <c r="AQ1310" s="5"/>
      <c r="AR1310" s="5"/>
      <c r="AS1310" s="5"/>
      <c r="AT1310" s="5"/>
      <c r="AU1310" s="5"/>
      <c r="AV1310" s="5"/>
      <c r="AW1310" s="5"/>
      <c r="AX1310" s="5"/>
      <c r="AY1310" s="5"/>
      <c r="AZ1310" s="5"/>
      <c r="BA1310" s="5"/>
    </row>
    <row r="1311" spans="1:53" x14ac:dyDescent="0.25">
      <c r="A1311" s="5">
        <v>69</v>
      </c>
      <c r="B1311" s="5">
        <v>4</v>
      </c>
      <c r="C1311" s="5">
        <v>0</v>
      </c>
      <c r="D1311" s="5">
        <v>0</v>
      </c>
      <c r="E1311" s="5">
        <v>0</v>
      </c>
      <c r="F1311" s="5">
        <v>0</v>
      </c>
      <c r="G1311" s="5">
        <v>0</v>
      </c>
      <c r="H1311" s="5">
        <v>0</v>
      </c>
      <c r="I1311" s="5">
        <v>14</v>
      </c>
      <c r="J1311" s="5">
        <v>29.166667</v>
      </c>
      <c r="K1311" s="5">
        <v>0.20300000000000001</v>
      </c>
      <c r="L1311" s="5">
        <v>100</v>
      </c>
      <c r="M1311" s="5"/>
      <c r="N1311" s="5"/>
      <c r="O1311" s="5"/>
      <c r="P1311" s="5"/>
      <c r="Q1311" s="5"/>
      <c r="R1311" s="5">
        <v>133</v>
      </c>
      <c r="S1311" s="5">
        <v>8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10</v>
      </c>
      <c r="Z1311" s="5">
        <v>0</v>
      </c>
      <c r="AA1311" s="5">
        <v>35.416666999999997</v>
      </c>
      <c r="AB1311" s="5">
        <v>0.42199999999999999</v>
      </c>
      <c r="AC1311" s="5">
        <v>100</v>
      </c>
      <c r="AD1311" s="5"/>
      <c r="AE1311" s="5">
        <v>130</v>
      </c>
      <c r="AF1311" s="5">
        <v>5</v>
      </c>
      <c r="AG1311" s="5">
        <v>1</v>
      </c>
      <c r="AH1311" s="5">
        <v>0</v>
      </c>
      <c r="AI1311" s="5">
        <v>0</v>
      </c>
      <c r="AJ1311" s="5">
        <v>0</v>
      </c>
      <c r="AK1311" s="5">
        <v>0</v>
      </c>
      <c r="AL1311" s="5">
        <v>16</v>
      </c>
      <c r="AM1311" s="5">
        <v>2</v>
      </c>
      <c r="AN1311" s="5">
        <v>47.916666999999997</v>
      </c>
      <c r="AO1311" s="5">
        <v>0.23400000000000001</v>
      </c>
      <c r="AP1311" s="5">
        <v>100</v>
      </c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</row>
    <row r="1312" spans="1:53" x14ac:dyDescent="0.25">
      <c r="A1312" s="5">
        <v>70</v>
      </c>
      <c r="B1312" s="5">
        <v>8</v>
      </c>
      <c r="C1312" s="5">
        <v>0</v>
      </c>
      <c r="D1312" s="5">
        <v>0</v>
      </c>
      <c r="E1312" s="5">
        <v>0</v>
      </c>
      <c r="F1312" s="5">
        <v>0</v>
      </c>
      <c r="G1312" s="5">
        <v>0</v>
      </c>
      <c r="H1312" s="5">
        <v>0</v>
      </c>
      <c r="I1312" s="5">
        <v>0</v>
      </c>
      <c r="J1312" s="5">
        <v>14.583333</v>
      </c>
      <c r="K1312" s="5">
        <v>0.438</v>
      </c>
      <c r="L1312" s="5">
        <v>100</v>
      </c>
      <c r="M1312" s="5"/>
      <c r="N1312" s="5"/>
      <c r="O1312" s="5"/>
      <c r="P1312" s="5"/>
      <c r="Q1312" s="5"/>
      <c r="R1312" s="5">
        <v>134</v>
      </c>
      <c r="S1312" s="5">
        <v>8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10</v>
      </c>
      <c r="Z1312" s="5">
        <v>8</v>
      </c>
      <c r="AA1312" s="5">
        <v>25</v>
      </c>
      <c r="AB1312" s="5">
        <v>0.26600000000000001</v>
      </c>
      <c r="AC1312" s="5">
        <v>100</v>
      </c>
      <c r="AD1312" s="5"/>
      <c r="AE1312" s="5">
        <v>132</v>
      </c>
      <c r="AF1312" s="5">
        <v>4</v>
      </c>
      <c r="AG1312" s="5">
        <v>0</v>
      </c>
      <c r="AH1312" s="5">
        <v>0</v>
      </c>
      <c r="AI1312" s="5">
        <v>0</v>
      </c>
      <c r="AJ1312" s="5">
        <v>0</v>
      </c>
      <c r="AK1312" s="5">
        <v>0</v>
      </c>
      <c r="AL1312" s="5">
        <v>20</v>
      </c>
      <c r="AM1312" s="5">
        <v>0</v>
      </c>
      <c r="AN1312" s="5">
        <v>6.25</v>
      </c>
      <c r="AO1312" s="5">
        <v>0.32800000000000001</v>
      </c>
      <c r="AP1312" s="5">
        <v>100</v>
      </c>
      <c r="AQ1312" s="5"/>
      <c r="AR1312" s="5"/>
      <c r="AS1312" s="5"/>
      <c r="AT1312" s="5"/>
      <c r="AU1312" s="5"/>
      <c r="AV1312" s="5"/>
      <c r="AW1312" s="5"/>
      <c r="AX1312" s="5"/>
      <c r="AY1312" s="5"/>
      <c r="AZ1312" s="5"/>
      <c r="BA1312" s="5"/>
    </row>
    <row r="1313" spans="1:53" x14ac:dyDescent="0.25">
      <c r="A1313" s="5">
        <v>71</v>
      </c>
      <c r="B1313" s="5">
        <v>8</v>
      </c>
      <c r="C1313" s="5">
        <v>0</v>
      </c>
      <c r="D1313" s="5">
        <v>0</v>
      </c>
      <c r="E1313" s="5">
        <v>0</v>
      </c>
      <c r="F1313" s="5">
        <v>0</v>
      </c>
      <c r="G1313" s="5">
        <v>0</v>
      </c>
      <c r="H1313" s="5">
        <v>0</v>
      </c>
      <c r="I1313" s="5">
        <v>18</v>
      </c>
      <c r="J1313" s="5">
        <v>37.5</v>
      </c>
      <c r="K1313" s="5">
        <v>0.29699999999999999</v>
      </c>
      <c r="L1313" s="5">
        <v>100</v>
      </c>
      <c r="M1313" s="5"/>
      <c r="N1313" s="5"/>
      <c r="O1313" s="5"/>
      <c r="P1313" s="5"/>
      <c r="Q1313" s="5"/>
      <c r="R1313" s="5">
        <v>135</v>
      </c>
      <c r="S1313" s="5">
        <v>9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20</v>
      </c>
      <c r="AA1313" s="5">
        <v>41.666666999999997</v>
      </c>
      <c r="AB1313" s="5">
        <v>0.28100000000000003</v>
      </c>
      <c r="AC1313" s="5">
        <v>100</v>
      </c>
      <c r="AD1313" s="5"/>
      <c r="AE1313" s="5">
        <v>133</v>
      </c>
      <c r="AF1313" s="5">
        <v>8</v>
      </c>
      <c r="AG1313" s="5">
        <v>0</v>
      </c>
      <c r="AH1313" s="5">
        <v>0</v>
      </c>
      <c r="AI1313" s="5">
        <v>0</v>
      </c>
      <c r="AJ1313" s="5">
        <v>0</v>
      </c>
      <c r="AK1313" s="5">
        <v>0</v>
      </c>
      <c r="AL1313" s="5">
        <v>0</v>
      </c>
      <c r="AM1313" s="5">
        <v>22</v>
      </c>
      <c r="AN1313" s="5">
        <v>45.833333000000003</v>
      </c>
      <c r="AO1313" s="5">
        <v>0.23499999999999999</v>
      </c>
      <c r="AP1313" s="5">
        <v>100</v>
      </c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</row>
    <row r="1314" spans="1:53" x14ac:dyDescent="0.25">
      <c r="A1314" s="5">
        <v>72</v>
      </c>
      <c r="B1314" s="5">
        <v>9</v>
      </c>
      <c r="C1314" s="5">
        <v>0</v>
      </c>
      <c r="D1314" s="5">
        <v>0</v>
      </c>
      <c r="E1314" s="5">
        <v>0</v>
      </c>
      <c r="F1314" s="5">
        <v>0</v>
      </c>
      <c r="G1314" s="5">
        <v>0</v>
      </c>
      <c r="H1314" s="5">
        <v>0</v>
      </c>
      <c r="I1314" s="5">
        <v>0</v>
      </c>
      <c r="J1314" s="5">
        <v>37.5</v>
      </c>
      <c r="K1314" s="5">
        <v>0.312</v>
      </c>
      <c r="L1314" s="5">
        <v>100</v>
      </c>
      <c r="M1314" s="5"/>
      <c r="N1314" s="5"/>
      <c r="O1314" s="5"/>
      <c r="P1314" s="5"/>
      <c r="Q1314" s="5"/>
      <c r="R1314" s="5">
        <v>136</v>
      </c>
      <c r="S1314" s="5">
        <v>8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10</v>
      </c>
      <c r="Z1314" s="5">
        <v>0</v>
      </c>
      <c r="AA1314" s="5">
        <v>33.333333000000003</v>
      </c>
      <c r="AB1314" s="5">
        <v>0.28100000000000003</v>
      </c>
      <c r="AC1314" s="5">
        <v>100</v>
      </c>
      <c r="AD1314" s="5"/>
      <c r="AE1314" s="5">
        <v>134</v>
      </c>
      <c r="AF1314" s="5">
        <v>7</v>
      </c>
      <c r="AG1314" s="5">
        <v>0</v>
      </c>
      <c r="AH1314" s="5">
        <v>0</v>
      </c>
      <c r="AI1314" s="5">
        <v>0</v>
      </c>
      <c r="AJ1314" s="5">
        <v>0</v>
      </c>
      <c r="AK1314" s="5">
        <v>0</v>
      </c>
      <c r="AL1314" s="5">
        <v>20</v>
      </c>
      <c r="AM1314" s="5">
        <v>0</v>
      </c>
      <c r="AN1314" s="5">
        <v>29.166667</v>
      </c>
      <c r="AO1314" s="5">
        <v>0.23400000000000001</v>
      </c>
      <c r="AP1314" s="5">
        <v>100</v>
      </c>
      <c r="AQ1314" s="5"/>
      <c r="AR1314" s="5"/>
      <c r="AS1314" s="5"/>
      <c r="AT1314" s="5"/>
      <c r="AU1314" s="5"/>
      <c r="AV1314" s="5"/>
      <c r="AW1314" s="5"/>
      <c r="AX1314" s="5"/>
      <c r="AY1314" s="5"/>
      <c r="AZ1314" s="5"/>
      <c r="BA1314" s="5"/>
    </row>
    <row r="1315" spans="1:53" x14ac:dyDescent="0.25">
      <c r="A1315" s="5">
        <v>73</v>
      </c>
      <c r="B1315" s="5">
        <v>9</v>
      </c>
      <c r="C1315" s="5">
        <v>0</v>
      </c>
      <c r="D1315" s="5">
        <v>0</v>
      </c>
      <c r="E1315" s="5">
        <v>0</v>
      </c>
      <c r="F1315" s="5">
        <v>0</v>
      </c>
      <c r="G1315" s="5">
        <v>0</v>
      </c>
      <c r="H1315" s="5">
        <v>0</v>
      </c>
      <c r="I1315" s="5">
        <v>6</v>
      </c>
      <c r="J1315" s="5">
        <v>25</v>
      </c>
      <c r="K1315" s="5">
        <v>0.34399999999999997</v>
      </c>
      <c r="L1315" s="5">
        <v>100</v>
      </c>
      <c r="M1315" s="5"/>
      <c r="N1315" s="5"/>
      <c r="O1315" s="5"/>
      <c r="P1315" s="5"/>
      <c r="Q1315" s="5"/>
      <c r="R1315" s="5">
        <v>137</v>
      </c>
      <c r="S1315" s="5">
        <v>13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15</v>
      </c>
      <c r="Z1315" s="5">
        <v>4</v>
      </c>
      <c r="AA1315" s="5">
        <v>18.75</v>
      </c>
      <c r="AB1315" s="5">
        <v>0.39100000000000001</v>
      </c>
      <c r="AC1315" s="5">
        <v>100</v>
      </c>
      <c r="AD1315" s="5"/>
      <c r="AE1315" s="5">
        <v>135</v>
      </c>
      <c r="AF1315" s="5">
        <v>9</v>
      </c>
      <c r="AG1315" s="5">
        <v>0</v>
      </c>
      <c r="AH1315" s="5">
        <v>0</v>
      </c>
      <c r="AI1315" s="5">
        <v>0</v>
      </c>
      <c r="AJ1315" s="5">
        <v>0</v>
      </c>
      <c r="AK1315" s="5">
        <v>0</v>
      </c>
      <c r="AL1315" s="5">
        <v>20</v>
      </c>
      <c r="AM1315" s="5">
        <v>10</v>
      </c>
      <c r="AN1315" s="5">
        <v>25</v>
      </c>
      <c r="AO1315" s="5">
        <v>0.28100000000000003</v>
      </c>
      <c r="AP1315" s="5">
        <v>100</v>
      </c>
      <c r="AQ1315" s="5"/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</row>
    <row r="1316" spans="1:53" x14ac:dyDescent="0.25">
      <c r="A1316" s="5">
        <v>74</v>
      </c>
      <c r="B1316" s="5">
        <v>13</v>
      </c>
      <c r="C1316" s="5">
        <v>0</v>
      </c>
      <c r="D1316" s="5">
        <v>0</v>
      </c>
      <c r="E1316" s="5">
        <v>0</v>
      </c>
      <c r="F1316" s="5">
        <v>0</v>
      </c>
      <c r="G1316" s="5">
        <v>0</v>
      </c>
      <c r="H1316" s="5">
        <v>0</v>
      </c>
      <c r="I1316" s="5">
        <v>14</v>
      </c>
      <c r="J1316" s="5">
        <v>29.166667</v>
      </c>
      <c r="K1316" s="5">
        <v>0.437</v>
      </c>
      <c r="L1316" s="5">
        <v>100</v>
      </c>
      <c r="M1316" s="5"/>
      <c r="N1316" s="5"/>
      <c r="O1316" s="5"/>
      <c r="P1316" s="5"/>
      <c r="Q1316" s="5"/>
      <c r="R1316" s="5">
        <v>138</v>
      </c>
      <c r="S1316" s="5">
        <v>15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31</v>
      </c>
      <c r="Z1316" s="5">
        <v>16</v>
      </c>
      <c r="AA1316" s="5">
        <v>66.666667000000004</v>
      </c>
      <c r="AB1316" s="5">
        <v>0.48399999999999999</v>
      </c>
      <c r="AC1316" s="5">
        <v>100</v>
      </c>
      <c r="AD1316" s="5"/>
      <c r="AE1316" s="5">
        <v>136</v>
      </c>
      <c r="AF1316" s="5">
        <v>8</v>
      </c>
      <c r="AG1316" s="5">
        <v>0</v>
      </c>
      <c r="AH1316" s="5">
        <v>0</v>
      </c>
      <c r="AI1316" s="5">
        <v>0</v>
      </c>
      <c r="AJ1316" s="5">
        <v>0</v>
      </c>
      <c r="AK1316" s="5">
        <v>0</v>
      </c>
      <c r="AL1316" s="5">
        <v>0</v>
      </c>
      <c r="AM1316" s="5">
        <v>18</v>
      </c>
      <c r="AN1316" s="5">
        <v>37.5</v>
      </c>
      <c r="AO1316" s="5">
        <v>0.26600000000000001</v>
      </c>
      <c r="AP1316" s="5">
        <v>100</v>
      </c>
      <c r="AQ1316" s="5"/>
      <c r="AR1316" s="5"/>
      <c r="AS1316" s="5"/>
      <c r="AT1316" s="5"/>
      <c r="AU1316" s="5"/>
      <c r="AV1316" s="5"/>
      <c r="AW1316" s="5"/>
      <c r="AX1316" s="5"/>
      <c r="AY1316" s="5"/>
      <c r="AZ1316" s="5"/>
      <c r="BA1316" s="5"/>
    </row>
    <row r="1317" spans="1:53" x14ac:dyDescent="0.25">
      <c r="A1317" s="5">
        <v>75</v>
      </c>
      <c r="B1317" s="5">
        <v>15</v>
      </c>
      <c r="C1317" s="5">
        <v>0</v>
      </c>
      <c r="D1317" s="5">
        <v>0</v>
      </c>
      <c r="E1317" s="5">
        <v>0</v>
      </c>
      <c r="F1317" s="5">
        <v>0</v>
      </c>
      <c r="G1317" s="5">
        <v>0</v>
      </c>
      <c r="H1317" s="5">
        <v>30</v>
      </c>
      <c r="I1317" s="5">
        <v>0</v>
      </c>
      <c r="J1317" s="5">
        <v>54.166666999999997</v>
      </c>
      <c r="K1317" s="5">
        <v>0.46899999999999997</v>
      </c>
      <c r="L1317" s="5">
        <v>100</v>
      </c>
      <c r="M1317" s="5"/>
      <c r="N1317" s="5"/>
      <c r="O1317" s="5"/>
      <c r="P1317" s="5"/>
      <c r="Q1317" s="5"/>
      <c r="R1317" s="5">
        <v>139</v>
      </c>
      <c r="S1317" s="5">
        <v>15</v>
      </c>
      <c r="T1317" s="5">
        <v>0</v>
      </c>
      <c r="U1317" s="5">
        <v>0</v>
      </c>
      <c r="V1317" s="5">
        <v>0</v>
      </c>
      <c r="W1317" s="5">
        <v>9</v>
      </c>
      <c r="X1317" s="5">
        <v>0</v>
      </c>
      <c r="Y1317" s="5">
        <v>1</v>
      </c>
      <c r="Z1317" s="5">
        <v>36</v>
      </c>
      <c r="AA1317" s="5">
        <v>100</v>
      </c>
      <c r="AB1317" s="5">
        <v>0.51600000000000001</v>
      </c>
      <c r="AC1317" s="5">
        <v>100</v>
      </c>
      <c r="AD1317" s="5"/>
      <c r="AE1317" s="5">
        <v>137</v>
      </c>
      <c r="AF1317" s="5">
        <v>12</v>
      </c>
      <c r="AG1317" s="5">
        <v>0</v>
      </c>
      <c r="AH1317" s="5">
        <v>0</v>
      </c>
      <c r="AI1317" s="5">
        <v>0</v>
      </c>
      <c r="AJ1317" s="5">
        <v>0</v>
      </c>
      <c r="AK1317" s="5">
        <v>0</v>
      </c>
      <c r="AL1317" s="5">
        <v>25</v>
      </c>
      <c r="AM1317" s="5">
        <v>0</v>
      </c>
      <c r="AN1317" s="5">
        <v>31.25</v>
      </c>
      <c r="AO1317" s="5">
        <v>0.32800000000000001</v>
      </c>
      <c r="AP1317" s="5">
        <v>100</v>
      </c>
      <c r="AQ1317" s="5"/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</row>
    <row r="1318" spans="1:53" x14ac:dyDescent="0.25">
      <c r="A1318" s="5">
        <v>76</v>
      </c>
      <c r="B1318" s="5">
        <v>15</v>
      </c>
      <c r="C1318" s="5">
        <v>0</v>
      </c>
      <c r="D1318" s="5">
        <v>0</v>
      </c>
      <c r="E1318" s="5">
        <v>0</v>
      </c>
      <c r="F1318" s="5">
        <v>0</v>
      </c>
      <c r="G1318" s="5">
        <v>0</v>
      </c>
      <c r="H1318" s="5">
        <v>0</v>
      </c>
      <c r="I1318" s="5">
        <v>48</v>
      </c>
      <c r="J1318" s="5">
        <v>100</v>
      </c>
      <c r="K1318" s="5">
        <v>0.56299999999999994</v>
      </c>
      <c r="L1318" s="5">
        <v>100</v>
      </c>
      <c r="M1318" s="5"/>
      <c r="N1318" s="5"/>
      <c r="O1318" s="5"/>
      <c r="P1318" s="5"/>
      <c r="Q1318" s="5"/>
      <c r="R1318" s="5">
        <v>140</v>
      </c>
      <c r="S1318" s="5">
        <v>14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6</v>
      </c>
      <c r="Z1318" s="5">
        <v>36</v>
      </c>
      <c r="AA1318" s="5">
        <v>85.416667000000004</v>
      </c>
      <c r="AB1318" s="5">
        <v>0.51600000000000001</v>
      </c>
      <c r="AC1318" s="5">
        <v>100</v>
      </c>
      <c r="AD1318" s="5"/>
      <c r="AE1318" s="5">
        <v>138</v>
      </c>
      <c r="AF1318" s="5">
        <v>15</v>
      </c>
      <c r="AG1318" s="5">
        <v>0</v>
      </c>
      <c r="AH1318" s="5">
        <v>0</v>
      </c>
      <c r="AI1318" s="5">
        <v>0</v>
      </c>
      <c r="AJ1318" s="5">
        <v>0</v>
      </c>
      <c r="AK1318" s="5">
        <v>0</v>
      </c>
      <c r="AL1318" s="5">
        <v>51</v>
      </c>
      <c r="AM1318" s="5">
        <v>6</v>
      </c>
      <c r="AN1318" s="5">
        <v>87.5</v>
      </c>
      <c r="AO1318" s="5">
        <v>0.438</v>
      </c>
      <c r="AP1318" s="5">
        <v>100</v>
      </c>
      <c r="AQ1318" s="5"/>
      <c r="AR1318" s="5"/>
      <c r="AS1318" s="5"/>
      <c r="AT1318" s="5"/>
      <c r="AU1318" s="5"/>
      <c r="AV1318" s="5"/>
      <c r="AW1318" s="5"/>
      <c r="AX1318" s="5"/>
      <c r="AY1318" s="5"/>
      <c r="AZ1318" s="5"/>
      <c r="BA1318" s="5"/>
    </row>
    <row r="1319" spans="1:53" x14ac:dyDescent="0.25">
      <c r="A1319" s="5">
        <v>77</v>
      </c>
      <c r="B1319" s="5">
        <v>14</v>
      </c>
      <c r="C1319" s="5">
        <v>0</v>
      </c>
      <c r="D1319" s="5">
        <v>0</v>
      </c>
      <c r="E1319" s="5">
        <v>0</v>
      </c>
      <c r="F1319" s="5">
        <v>20</v>
      </c>
      <c r="G1319" s="5">
        <v>0</v>
      </c>
      <c r="H1319" s="5">
        <v>2</v>
      </c>
      <c r="I1319" s="5">
        <v>0</v>
      </c>
      <c r="J1319" s="5">
        <v>100</v>
      </c>
      <c r="K1319" s="5">
        <v>0.51500000000000001</v>
      </c>
      <c r="L1319" s="5">
        <v>100</v>
      </c>
      <c r="M1319" s="5"/>
      <c r="N1319" s="5"/>
      <c r="O1319" s="5"/>
      <c r="P1319" s="5"/>
      <c r="Q1319" s="5"/>
      <c r="R1319" s="5">
        <v>141</v>
      </c>
      <c r="S1319" s="5">
        <v>12</v>
      </c>
      <c r="T1319" s="5">
        <v>1</v>
      </c>
      <c r="U1319" s="5">
        <v>0</v>
      </c>
      <c r="V1319" s="5">
        <v>0</v>
      </c>
      <c r="W1319" s="5">
        <v>0</v>
      </c>
      <c r="X1319" s="5">
        <v>18</v>
      </c>
      <c r="Y1319" s="5">
        <v>0</v>
      </c>
      <c r="Z1319" s="5">
        <v>24</v>
      </c>
      <c r="AA1319" s="5">
        <v>100</v>
      </c>
      <c r="AB1319" s="5">
        <v>0.5</v>
      </c>
      <c r="AC1319" s="5">
        <v>100</v>
      </c>
      <c r="AD1319" s="5"/>
      <c r="AE1319" s="5">
        <v>139</v>
      </c>
      <c r="AF1319" s="5">
        <v>15</v>
      </c>
      <c r="AG1319" s="5">
        <v>0</v>
      </c>
      <c r="AH1319" s="5">
        <v>0</v>
      </c>
      <c r="AI1319" s="5">
        <v>0</v>
      </c>
      <c r="AJ1319" s="5">
        <v>0</v>
      </c>
      <c r="AK1319" s="5">
        <v>0</v>
      </c>
      <c r="AL1319" s="5">
        <v>12</v>
      </c>
      <c r="AM1319" s="5">
        <v>16</v>
      </c>
      <c r="AN1319" s="5">
        <v>100</v>
      </c>
      <c r="AO1319" s="5">
        <v>0.51500000000000001</v>
      </c>
      <c r="AP1319" s="5">
        <v>100</v>
      </c>
      <c r="AQ1319" s="5"/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</row>
    <row r="1320" spans="1:53" x14ac:dyDescent="0.25">
      <c r="A1320" s="5">
        <v>78</v>
      </c>
      <c r="B1320" s="5">
        <v>13</v>
      </c>
      <c r="C1320" s="5">
        <v>1</v>
      </c>
      <c r="D1320" s="5">
        <v>0</v>
      </c>
      <c r="E1320" s="5">
        <v>0</v>
      </c>
      <c r="F1320" s="5">
        <v>0</v>
      </c>
      <c r="G1320" s="5">
        <v>40</v>
      </c>
      <c r="H1320" s="5">
        <v>0</v>
      </c>
      <c r="I1320" s="5">
        <v>44</v>
      </c>
      <c r="J1320" s="5">
        <v>100</v>
      </c>
      <c r="K1320" s="5">
        <v>0.54700000000000004</v>
      </c>
      <c r="L1320" s="5">
        <v>100</v>
      </c>
      <c r="M1320" s="5"/>
      <c r="N1320" s="5"/>
      <c r="O1320" s="5"/>
      <c r="P1320" s="5"/>
      <c r="Q1320" s="5"/>
      <c r="R1320" s="5">
        <v>142</v>
      </c>
      <c r="S1320" s="5">
        <v>16</v>
      </c>
      <c r="T1320" s="5">
        <v>1</v>
      </c>
      <c r="U1320" s="5">
        <v>0</v>
      </c>
      <c r="V1320" s="5">
        <v>0</v>
      </c>
      <c r="W1320" s="5">
        <v>12</v>
      </c>
      <c r="X1320" s="5">
        <v>0</v>
      </c>
      <c r="Y1320" s="5">
        <v>17</v>
      </c>
      <c r="Z1320" s="5">
        <v>20</v>
      </c>
      <c r="AA1320" s="5">
        <v>100</v>
      </c>
      <c r="AB1320" s="5">
        <v>0.59299999999999997</v>
      </c>
      <c r="AC1320" s="5">
        <v>100</v>
      </c>
      <c r="AD1320" s="5"/>
      <c r="AE1320" s="5">
        <v>140</v>
      </c>
      <c r="AF1320" s="5">
        <v>14</v>
      </c>
      <c r="AG1320" s="5">
        <v>0</v>
      </c>
      <c r="AH1320" s="5">
        <v>0</v>
      </c>
      <c r="AI1320" s="5">
        <v>0</v>
      </c>
      <c r="AJ1320" s="5">
        <v>0</v>
      </c>
      <c r="AK1320" s="5">
        <v>0</v>
      </c>
      <c r="AL1320" s="5">
        <v>46</v>
      </c>
      <c r="AM1320" s="5">
        <v>18</v>
      </c>
      <c r="AN1320" s="5">
        <v>85.416667000000004</v>
      </c>
      <c r="AO1320" s="5">
        <v>0.48499999999999999</v>
      </c>
      <c r="AP1320" s="5">
        <v>100</v>
      </c>
      <c r="AQ1320" s="5"/>
      <c r="AR1320" s="5"/>
      <c r="AS1320" s="5"/>
      <c r="AT1320" s="5"/>
      <c r="AU1320" s="5"/>
      <c r="AV1320" s="5"/>
      <c r="AW1320" s="5"/>
      <c r="AX1320" s="5"/>
      <c r="AY1320" s="5"/>
      <c r="AZ1320" s="5"/>
      <c r="BA1320" s="5"/>
    </row>
    <row r="1321" spans="1:53" x14ac:dyDescent="0.25">
      <c r="A1321" s="5">
        <v>79</v>
      </c>
      <c r="B1321" s="5">
        <v>15</v>
      </c>
      <c r="C1321" s="5">
        <v>1</v>
      </c>
      <c r="D1321" s="5">
        <v>0</v>
      </c>
      <c r="E1321" s="5">
        <v>0</v>
      </c>
      <c r="F1321" s="5">
        <v>0</v>
      </c>
      <c r="G1321" s="5">
        <v>0</v>
      </c>
      <c r="H1321" s="5">
        <v>5</v>
      </c>
      <c r="I1321" s="5">
        <v>36</v>
      </c>
      <c r="J1321" s="5">
        <v>95.833332999999996</v>
      </c>
      <c r="K1321" s="5">
        <v>0.57799999999999996</v>
      </c>
      <c r="L1321" s="5">
        <v>100</v>
      </c>
      <c r="M1321" s="5"/>
      <c r="N1321" s="5"/>
      <c r="O1321" s="5"/>
      <c r="P1321" s="5"/>
      <c r="Q1321" s="5"/>
      <c r="R1321" s="5">
        <v>143</v>
      </c>
      <c r="S1321" s="5">
        <v>16</v>
      </c>
      <c r="T1321" s="5">
        <v>0</v>
      </c>
      <c r="U1321" s="5">
        <v>0</v>
      </c>
      <c r="V1321" s="5">
        <v>0</v>
      </c>
      <c r="W1321" s="5">
        <v>4</v>
      </c>
      <c r="X1321" s="5">
        <v>0</v>
      </c>
      <c r="Y1321" s="5">
        <v>1</v>
      </c>
      <c r="Z1321" s="5">
        <v>16</v>
      </c>
      <c r="AA1321" s="5">
        <v>100</v>
      </c>
      <c r="AB1321" s="5">
        <v>0.625</v>
      </c>
      <c r="AC1321" s="5">
        <v>100</v>
      </c>
      <c r="AD1321" s="5"/>
      <c r="AE1321" s="5">
        <v>141</v>
      </c>
      <c r="AF1321" s="5">
        <v>12</v>
      </c>
      <c r="AG1321" s="5">
        <v>1</v>
      </c>
      <c r="AH1321" s="5">
        <v>0</v>
      </c>
      <c r="AI1321" s="5">
        <v>0</v>
      </c>
      <c r="AJ1321" s="5">
        <v>0</v>
      </c>
      <c r="AK1321" s="5">
        <v>32</v>
      </c>
      <c r="AL1321" s="5">
        <v>0</v>
      </c>
      <c r="AM1321" s="5">
        <v>28</v>
      </c>
      <c r="AN1321" s="5">
        <v>79.166667000000004</v>
      </c>
      <c r="AO1321" s="5">
        <v>0.46800000000000003</v>
      </c>
      <c r="AP1321" s="5">
        <v>100</v>
      </c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</row>
    <row r="1322" spans="1:53" x14ac:dyDescent="0.25">
      <c r="A1322" s="5">
        <v>80</v>
      </c>
      <c r="B1322" s="5">
        <v>15</v>
      </c>
      <c r="C1322" s="5">
        <v>1</v>
      </c>
      <c r="D1322" s="5">
        <v>0</v>
      </c>
      <c r="E1322" s="5">
        <v>0</v>
      </c>
      <c r="F1322" s="5">
        <v>27</v>
      </c>
      <c r="G1322" s="5">
        <v>0</v>
      </c>
      <c r="H1322" s="5">
        <v>0</v>
      </c>
      <c r="I1322" s="5">
        <v>40</v>
      </c>
      <c r="J1322" s="5">
        <v>100</v>
      </c>
      <c r="K1322" s="5">
        <v>0.59399999999999997</v>
      </c>
      <c r="L1322" s="5">
        <v>100</v>
      </c>
      <c r="M1322" s="5"/>
      <c r="N1322" s="5"/>
      <c r="O1322" s="5"/>
      <c r="P1322" s="5"/>
      <c r="Q1322" s="5"/>
      <c r="R1322" s="5">
        <v>144</v>
      </c>
      <c r="S1322" s="5">
        <v>14</v>
      </c>
      <c r="T1322" s="5">
        <v>0</v>
      </c>
      <c r="U1322" s="5">
        <v>0</v>
      </c>
      <c r="V1322" s="5">
        <v>0</v>
      </c>
      <c r="W1322" s="5">
        <v>18</v>
      </c>
      <c r="X1322" s="5">
        <v>0</v>
      </c>
      <c r="Y1322" s="5">
        <v>0</v>
      </c>
      <c r="Z1322" s="5">
        <v>9</v>
      </c>
      <c r="AA1322" s="5">
        <v>97.916667000000004</v>
      </c>
      <c r="AB1322" s="5">
        <v>0.53200000000000003</v>
      </c>
      <c r="AC1322" s="5">
        <v>100</v>
      </c>
      <c r="AD1322" s="5"/>
      <c r="AE1322" s="5">
        <v>142</v>
      </c>
      <c r="AF1322" s="5">
        <v>14</v>
      </c>
      <c r="AG1322" s="5">
        <v>1</v>
      </c>
      <c r="AH1322" s="5">
        <v>0</v>
      </c>
      <c r="AI1322" s="5">
        <v>0</v>
      </c>
      <c r="AJ1322" s="5">
        <v>0</v>
      </c>
      <c r="AK1322" s="5">
        <v>0</v>
      </c>
      <c r="AL1322" s="5">
        <v>0</v>
      </c>
      <c r="AM1322" s="5">
        <v>24</v>
      </c>
      <c r="AN1322" s="5">
        <v>50</v>
      </c>
      <c r="AO1322" s="5">
        <v>0.5</v>
      </c>
      <c r="AP1322" s="5">
        <v>100</v>
      </c>
      <c r="AQ1322" s="5"/>
      <c r="AR1322" s="5"/>
      <c r="AS1322" s="5"/>
      <c r="AT1322" s="5"/>
      <c r="AU1322" s="5"/>
      <c r="AV1322" s="5"/>
      <c r="AW1322" s="5"/>
      <c r="AX1322" s="5"/>
      <c r="AY1322" s="5"/>
      <c r="AZ1322" s="5"/>
      <c r="BA1322" s="5"/>
    </row>
    <row r="1323" spans="1:53" x14ac:dyDescent="0.25">
      <c r="A1323" s="5">
        <v>81</v>
      </c>
      <c r="B1323" s="5">
        <v>14</v>
      </c>
      <c r="C1323" s="5">
        <v>0</v>
      </c>
      <c r="D1323" s="5">
        <v>0</v>
      </c>
      <c r="E1323" s="5">
        <v>0</v>
      </c>
      <c r="F1323" s="5">
        <v>42</v>
      </c>
      <c r="G1323" s="5">
        <v>0</v>
      </c>
      <c r="H1323" s="5">
        <v>0</v>
      </c>
      <c r="I1323" s="5">
        <v>33</v>
      </c>
      <c r="J1323" s="5">
        <v>97.916667000000004</v>
      </c>
      <c r="K1323" s="5">
        <v>0.56299999999999994</v>
      </c>
      <c r="L1323" s="5">
        <v>100</v>
      </c>
      <c r="M1323" s="5"/>
      <c r="N1323" s="5"/>
      <c r="O1323" s="5"/>
      <c r="P1323" s="5"/>
      <c r="Q1323" s="5"/>
      <c r="R1323" s="5">
        <v>145</v>
      </c>
      <c r="S1323" s="5">
        <v>13</v>
      </c>
      <c r="T1323" s="5">
        <v>1</v>
      </c>
      <c r="U1323" s="5">
        <v>0</v>
      </c>
      <c r="V1323" s="5">
        <v>0</v>
      </c>
      <c r="W1323" s="5">
        <v>28</v>
      </c>
      <c r="X1323" s="5">
        <v>23</v>
      </c>
      <c r="Y1323" s="5">
        <v>0</v>
      </c>
      <c r="Z1323" s="5">
        <v>8</v>
      </c>
      <c r="AA1323" s="5">
        <v>87.5</v>
      </c>
      <c r="AB1323" s="5">
        <v>0.51500000000000001</v>
      </c>
      <c r="AC1323" s="5">
        <v>100</v>
      </c>
      <c r="AD1323" s="5"/>
      <c r="AE1323" s="5">
        <v>143</v>
      </c>
      <c r="AF1323" s="5">
        <v>15</v>
      </c>
      <c r="AG1323" s="5">
        <v>0</v>
      </c>
      <c r="AH1323" s="5">
        <v>0</v>
      </c>
      <c r="AI1323" s="5">
        <v>0</v>
      </c>
      <c r="AJ1323" s="5">
        <v>15</v>
      </c>
      <c r="AK1323" s="5">
        <v>0</v>
      </c>
      <c r="AL1323" s="5">
        <v>7</v>
      </c>
      <c r="AM1323" s="5">
        <v>0</v>
      </c>
      <c r="AN1323" s="5">
        <v>97.916667000000004</v>
      </c>
      <c r="AO1323" s="5">
        <v>0.51600000000000001</v>
      </c>
      <c r="AP1323" s="5">
        <v>100</v>
      </c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</row>
    <row r="1324" spans="1:53" x14ac:dyDescent="0.25">
      <c r="A1324" s="5">
        <v>82</v>
      </c>
      <c r="B1324" s="5">
        <v>13</v>
      </c>
      <c r="C1324" s="5">
        <v>1</v>
      </c>
      <c r="D1324" s="5">
        <v>0</v>
      </c>
      <c r="E1324" s="5">
        <v>4</v>
      </c>
      <c r="F1324" s="5">
        <v>40</v>
      </c>
      <c r="G1324" s="5">
        <v>35</v>
      </c>
      <c r="H1324" s="5">
        <v>0</v>
      </c>
      <c r="I1324" s="5">
        <v>32</v>
      </c>
      <c r="J1324" s="5">
        <v>87.5</v>
      </c>
      <c r="K1324" s="5">
        <v>0.54600000000000004</v>
      </c>
      <c r="L1324" s="5">
        <v>100</v>
      </c>
      <c r="M1324" s="5"/>
      <c r="N1324" s="5"/>
      <c r="O1324" s="5"/>
      <c r="P1324" s="5"/>
      <c r="Q1324" s="5"/>
      <c r="R1324" s="5">
        <v>146</v>
      </c>
      <c r="S1324" s="5">
        <v>12</v>
      </c>
      <c r="T1324" s="5">
        <v>1</v>
      </c>
      <c r="U1324" s="5">
        <v>6</v>
      </c>
      <c r="V1324" s="5">
        <v>29</v>
      </c>
      <c r="W1324" s="5">
        <v>101</v>
      </c>
      <c r="X1324" s="5">
        <v>0</v>
      </c>
      <c r="Y1324" s="5">
        <v>0</v>
      </c>
      <c r="Z1324" s="5">
        <v>19</v>
      </c>
      <c r="AA1324" s="5">
        <v>97.916667000000004</v>
      </c>
      <c r="AB1324" s="5">
        <v>0.46899999999999997</v>
      </c>
      <c r="AC1324" s="5">
        <v>100</v>
      </c>
      <c r="AD1324" s="5"/>
      <c r="AE1324" s="5">
        <v>144</v>
      </c>
      <c r="AF1324" s="5">
        <v>13</v>
      </c>
      <c r="AG1324" s="5">
        <v>0</v>
      </c>
      <c r="AH1324" s="5">
        <v>0</v>
      </c>
      <c r="AI1324" s="5">
        <v>0</v>
      </c>
      <c r="AJ1324" s="5">
        <v>37</v>
      </c>
      <c r="AK1324" s="5">
        <v>0</v>
      </c>
      <c r="AL1324" s="5">
        <v>0</v>
      </c>
      <c r="AM1324" s="5">
        <v>36</v>
      </c>
      <c r="AN1324" s="5">
        <v>100</v>
      </c>
      <c r="AO1324" s="5">
        <v>0.45300000000000001</v>
      </c>
      <c r="AP1324" s="5">
        <v>100</v>
      </c>
      <c r="AQ1324" s="5"/>
      <c r="AR1324" s="5"/>
      <c r="AS1324" s="5"/>
      <c r="AT1324" s="5"/>
      <c r="AU1324" s="5"/>
      <c r="AV1324" s="5"/>
      <c r="AW1324" s="5"/>
      <c r="AX1324" s="5"/>
      <c r="AY1324" s="5"/>
      <c r="AZ1324" s="5"/>
      <c r="BA1324" s="5"/>
    </row>
    <row r="1325" spans="1:53" x14ac:dyDescent="0.25">
      <c r="A1325" s="5">
        <v>83</v>
      </c>
      <c r="B1325" s="5">
        <v>12</v>
      </c>
      <c r="C1325" s="5">
        <v>1</v>
      </c>
      <c r="D1325" s="5">
        <v>6</v>
      </c>
      <c r="E1325" s="5">
        <v>53</v>
      </c>
      <c r="F1325" s="5">
        <v>125</v>
      </c>
      <c r="G1325" s="5">
        <v>0</v>
      </c>
      <c r="H1325" s="5">
        <v>0</v>
      </c>
      <c r="I1325" s="5">
        <v>43</v>
      </c>
      <c r="J1325" s="5">
        <v>97.916667000000004</v>
      </c>
      <c r="K1325" s="5">
        <v>0.5</v>
      </c>
      <c r="L1325" s="5">
        <v>100</v>
      </c>
      <c r="M1325" s="5"/>
      <c r="N1325" s="5"/>
      <c r="O1325" s="5"/>
      <c r="P1325" s="5"/>
      <c r="Q1325" s="5"/>
      <c r="R1325" s="5">
        <v>147</v>
      </c>
      <c r="S1325" s="5">
        <v>12</v>
      </c>
      <c r="T1325" s="5">
        <v>0</v>
      </c>
      <c r="U1325" s="5">
        <v>0</v>
      </c>
      <c r="V1325" s="5">
        <v>0</v>
      </c>
      <c r="W1325" s="5">
        <v>20</v>
      </c>
      <c r="X1325" s="5">
        <v>0</v>
      </c>
      <c r="Y1325" s="5">
        <v>0</v>
      </c>
      <c r="Z1325" s="5">
        <v>31</v>
      </c>
      <c r="AA1325" s="5">
        <v>100</v>
      </c>
      <c r="AB1325" s="5">
        <v>0.437</v>
      </c>
      <c r="AC1325" s="5">
        <v>100</v>
      </c>
      <c r="AD1325" s="5"/>
      <c r="AE1325" s="5">
        <v>145</v>
      </c>
      <c r="AF1325" s="5">
        <v>12</v>
      </c>
      <c r="AG1325" s="5">
        <v>1</v>
      </c>
      <c r="AH1325" s="5">
        <v>0</v>
      </c>
      <c r="AI1325" s="5">
        <v>5</v>
      </c>
      <c r="AJ1325" s="5">
        <v>41</v>
      </c>
      <c r="AK1325" s="5">
        <v>37</v>
      </c>
      <c r="AL1325" s="5">
        <v>0</v>
      </c>
      <c r="AM1325" s="5">
        <v>41</v>
      </c>
      <c r="AN1325" s="5">
        <v>97.916667000000004</v>
      </c>
      <c r="AO1325" s="5">
        <v>0.45300000000000001</v>
      </c>
      <c r="AP1325" s="5">
        <v>100</v>
      </c>
      <c r="AQ1325" s="5"/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</row>
    <row r="1326" spans="1:53" x14ac:dyDescent="0.25">
      <c r="A1326" s="5">
        <v>84</v>
      </c>
      <c r="B1326" s="5">
        <v>12</v>
      </c>
      <c r="C1326" s="5">
        <v>0</v>
      </c>
      <c r="D1326" s="5">
        <v>0</v>
      </c>
      <c r="E1326" s="5">
        <v>0</v>
      </c>
      <c r="F1326" s="5">
        <v>32</v>
      </c>
      <c r="G1326" s="5">
        <v>0</v>
      </c>
      <c r="H1326" s="5">
        <v>0</v>
      </c>
      <c r="I1326" s="5">
        <v>43</v>
      </c>
      <c r="J1326" s="5">
        <v>100</v>
      </c>
      <c r="K1326" s="5">
        <v>0.45400000000000001</v>
      </c>
      <c r="L1326" s="5">
        <v>100</v>
      </c>
      <c r="M1326" s="5"/>
      <c r="N1326" s="5"/>
      <c r="O1326" s="5"/>
      <c r="P1326" s="5"/>
      <c r="Q1326" s="5"/>
      <c r="R1326" s="5">
        <v>148</v>
      </c>
      <c r="S1326" s="5">
        <v>12</v>
      </c>
      <c r="T1326" s="5">
        <v>0</v>
      </c>
      <c r="U1326" s="5">
        <v>0</v>
      </c>
      <c r="V1326" s="5">
        <v>0</v>
      </c>
      <c r="W1326" s="5">
        <v>4</v>
      </c>
      <c r="X1326" s="5">
        <v>0</v>
      </c>
      <c r="Y1326" s="5">
        <v>2</v>
      </c>
      <c r="Z1326" s="5">
        <v>16</v>
      </c>
      <c r="AA1326" s="5">
        <v>100</v>
      </c>
      <c r="AB1326" s="5">
        <v>0.45400000000000001</v>
      </c>
      <c r="AC1326" s="5">
        <v>100</v>
      </c>
      <c r="AD1326" s="5"/>
      <c r="AE1326" s="5">
        <v>146</v>
      </c>
      <c r="AF1326" s="5">
        <v>11</v>
      </c>
      <c r="AG1326" s="5">
        <v>1</v>
      </c>
      <c r="AH1326" s="5">
        <v>0</v>
      </c>
      <c r="AI1326" s="5">
        <v>24</v>
      </c>
      <c r="AJ1326" s="5">
        <v>72</v>
      </c>
      <c r="AK1326" s="5">
        <v>0</v>
      </c>
      <c r="AL1326" s="5">
        <v>0</v>
      </c>
      <c r="AM1326" s="5">
        <v>41</v>
      </c>
      <c r="AN1326" s="5">
        <v>89.583332999999996</v>
      </c>
      <c r="AO1326" s="5">
        <v>0.42199999999999999</v>
      </c>
      <c r="AP1326" s="5">
        <v>100</v>
      </c>
      <c r="AQ1326" s="5"/>
      <c r="AR1326" s="5"/>
      <c r="AS1326" s="5"/>
      <c r="AT1326" s="5"/>
      <c r="AU1326" s="5"/>
      <c r="AV1326" s="5"/>
      <c r="AW1326" s="5"/>
      <c r="AX1326" s="5"/>
      <c r="AY1326" s="5"/>
      <c r="AZ1326" s="5"/>
      <c r="BA1326" s="5"/>
    </row>
    <row r="1327" spans="1:53" x14ac:dyDescent="0.25">
      <c r="A1327" s="5">
        <v>85</v>
      </c>
      <c r="B1327" s="5">
        <v>12</v>
      </c>
      <c r="C1327" s="5">
        <v>0</v>
      </c>
      <c r="D1327" s="5">
        <v>0</v>
      </c>
      <c r="E1327" s="5">
        <v>0</v>
      </c>
      <c r="F1327" s="5">
        <v>26</v>
      </c>
      <c r="G1327" s="5">
        <v>0</v>
      </c>
      <c r="H1327" s="5">
        <v>0</v>
      </c>
      <c r="I1327" s="5">
        <v>40</v>
      </c>
      <c r="J1327" s="5">
        <v>100</v>
      </c>
      <c r="K1327" s="5">
        <v>0.45300000000000001</v>
      </c>
      <c r="L1327" s="5">
        <v>100</v>
      </c>
      <c r="M1327" s="5"/>
      <c r="N1327" s="5"/>
      <c r="O1327" s="5"/>
      <c r="P1327" s="5"/>
      <c r="Q1327" s="5"/>
      <c r="R1327" s="5">
        <v>149</v>
      </c>
      <c r="S1327" s="5">
        <v>15</v>
      </c>
      <c r="T1327" s="5">
        <v>1</v>
      </c>
      <c r="U1327" s="5">
        <v>0</v>
      </c>
      <c r="V1327" s="5">
        <v>0</v>
      </c>
      <c r="W1327" s="5">
        <v>18</v>
      </c>
      <c r="X1327" s="5">
        <v>13</v>
      </c>
      <c r="Y1327" s="5">
        <v>0</v>
      </c>
      <c r="Z1327" s="5">
        <v>14</v>
      </c>
      <c r="AA1327" s="5">
        <v>100</v>
      </c>
      <c r="AB1327" s="5">
        <v>0.56200000000000006</v>
      </c>
      <c r="AC1327" s="5">
        <v>100</v>
      </c>
      <c r="AD1327" s="5"/>
      <c r="AE1327" s="5">
        <v>147</v>
      </c>
      <c r="AF1327" s="5">
        <v>11</v>
      </c>
      <c r="AG1327" s="5">
        <v>0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47</v>
      </c>
      <c r="AN1327" s="5">
        <v>97.916667000000004</v>
      </c>
      <c r="AO1327" s="5">
        <v>0.375</v>
      </c>
      <c r="AP1327" s="5">
        <v>100</v>
      </c>
      <c r="AQ1327" s="5"/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</row>
    <row r="1328" spans="1:53" x14ac:dyDescent="0.25">
      <c r="A1328" s="5">
        <v>86</v>
      </c>
      <c r="B1328" s="5">
        <v>15</v>
      </c>
      <c r="C1328" s="5">
        <v>1</v>
      </c>
      <c r="D1328" s="5">
        <v>0</v>
      </c>
      <c r="E1328" s="5">
        <v>0</v>
      </c>
      <c r="F1328" s="5">
        <v>30</v>
      </c>
      <c r="G1328" s="5">
        <v>25</v>
      </c>
      <c r="H1328" s="5">
        <v>0</v>
      </c>
      <c r="I1328" s="5">
        <v>36</v>
      </c>
      <c r="J1328" s="5">
        <v>95.833332999999996</v>
      </c>
      <c r="K1328" s="5">
        <v>0.59299999999999997</v>
      </c>
      <c r="L1328" s="5">
        <v>100</v>
      </c>
      <c r="M1328" s="5"/>
      <c r="N1328" s="5"/>
      <c r="O1328" s="5"/>
      <c r="P1328" s="5"/>
      <c r="Q1328" s="5"/>
      <c r="R1328" s="5">
        <v>150</v>
      </c>
      <c r="S1328" s="5">
        <v>14</v>
      </c>
      <c r="T1328" s="5">
        <v>1</v>
      </c>
      <c r="U1328" s="5">
        <v>0</v>
      </c>
      <c r="V1328" s="5">
        <v>7</v>
      </c>
      <c r="W1328" s="5">
        <v>63</v>
      </c>
      <c r="X1328" s="5">
        <v>0</v>
      </c>
      <c r="Y1328" s="5">
        <v>0</v>
      </c>
      <c r="Z1328" s="5">
        <v>22</v>
      </c>
      <c r="AA1328" s="5">
        <v>100</v>
      </c>
      <c r="AB1328" s="5">
        <v>0.53100000000000003</v>
      </c>
      <c r="AC1328" s="5">
        <v>100</v>
      </c>
      <c r="AD1328" s="5"/>
      <c r="AE1328" s="5">
        <v>148</v>
      </c>
      <c r="AF1328" s="5">
        <v>10</v>
      </c>
      <c r="AG1328" s="5">
        <v>0</v>
      </c>
      <c r="AH1328" s="5">
        <v>0</v>
      </c>
      <c r="AI1328" s="5">
        <v>0</v>
      </c>
      <c r="AJ1328" s="5">
        <v>17</v>
      </c>
      <c r="AK1328" s="5">
        <v>0</v>
      </c>
      <c r="AL1328" s="5">
        <v>14</v>
      </c>
      <c r="AM1328" s="5">
        <v>2</v>
      </c>
      <c r="AN1328" s="5">
        <v>100</v>
      </c>
      <c r="AO1328" s="5">
        <v>0.34399999999999997</v>
      </c>
      <c r="AP1328" s="5">
        <v>100</v>
      </c>
      <c r="AQ1328" s="5"/>
      <c r="AR1328" s="5"/>
      <c r="AS1328" s="5"/>
      <c r="AT1328" s="5"/>
      <c r="AU1328" s="5"/>
      <c r="AV1328" s="5"/>
      <c r="AW1328" s="5"/>
      <c r="AX1328" s="5"/>
      <c r="AY1328" s="5"/>
      <c r="AZ1328" s="5"/>
      <c r="BA1328" s="5"/>
    </row>
    <row r="1329" spans="1:53" x14ac:dyDescent="0.25">
      <c r="A1329" s="5">
        <v>87</v>
      </c>
      <c r="B1329" s="5">
        <v>14</v>
      </c>
      <c r="C1329" s="5">
        <v>1</v>
      </c>
      <c r="D1329" s="5">
        <v>0</v>
      </c>
      <c r="E1329" s="5">
        <v>19</v>
      </c>
      <c r="F1329" s="5">
        <v>87</v>
      </c>
      <c r="G1329" s="5">
        <v>0</v>
      </c>
      <c r="H1329" s="5">
        <v>0</v>
      </c>
      <c r="I1329" s="5">
        <v>46</v>
      </c>
      <c r="J1329" s="5">
        <v>100</v>
      </c>
      <c r="K1329" s="5">
        <v>0.54700000000000004</v>
      </c>
      <c r="L1329" s="5">
        <v>100</v>
      </c>
      <c r="M1329" s="5"/>
      <c r="N1329" s="5"/>
      <c r="O1329" s="5"/>
      <c r="P1329" s="5"/>
      <c r="Q1329" s="5"/>
      <c r="R1329" s="5">
        <v>151</v>
      </c>
      <c r="S1329" s="5">
        <v>16</v>
      </c>
      <c r="T1329" s="5">
        <v>0</v>
      </c>
      <c r="U1329" s="5">
        <v>0</v>
      </c>
      <c r="V1329" s="5">
        <v>0</v>
      </c>
      <c r="W1329" s="5">
        <v>14</v>
      </c>
      <c r="X1329" s="5">
        <v>0</v>
      </c>
      <c r="Y1329" s="5">
        <v>0</v>
      </c>
      <c r="Z1329" s="5">
        <v>21</v>
      </c>
      <c r="AA1329" s="5">
        <v>97.916667000000004</v>
      </c>
      <c r="AB1329" s="5">
        <v>0.53200000000000003</v>
      </c>
      <c r="AC1329" s="5">
        <v>100</v>
      </c>
      <c r="AD1329" s="5"/>
      <c r="AE1329" s="5">
        <v>149</v>
      </c>
      <c r="AF1329" s="5">
        <v>13</v>
      </c>
      <c r="AG1329" s="5">
        <v>1</v>
      </c>
      <c r="AH1329" s="5">
        <v>0</v>
      </c>
      <c r="AI1329" s="5">
        <v>0</v>
      </c>
      <c r="AJ1329" s="5">
        <v>0</v>
      </c>
      <c r="AK1329" s="5">
        <v>0</v>
      </c>
      <c r="AL1329" s="5">
        <v>0</v>
      </c>
      <c r="AM1329" s="5">
        <v>44</v>
      </c>
      <c r="AN1329" s="5">
        <v>97.916667000000004</v>
      </c>
      <c r="AO1329" s="5">
        <v>0.40600000000000003</v>
      </c>
      <c r="AP1329" s="5">
        <v>100</v>
      </c>
      <c r="AQ1329" s="5"/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</row>
    <row r="1330" spans="1:53" x14ac:dyDescent="0.25">
      <c r="A1330" s="5">
        <v>88</v>
      </c>
      <c r="B1330" s="5">
        <v>16</v>
      </c>
      <c r="C1330" s="5">
        <v>0</v>
      </c>
      <c r="D1330" s="5">
        <v>0</v>
      </c>
      <c r="E1330" s="5">
        <v>0</v>
      </c>
      <c r="F1330" s="5">
        <v>38</v>
      </c>
      <c r="G1330" s="5">
        <v>0</v>
      </c>
      <c r="H1330" s="5">
        <v>0</v>
      </c>
      <c r="I1330" s="5">
        <v>45</v>
      </c>
      <c r="J1330" s="5">
        <v>97.916667000000004</v>
      </c>
      <c r="K1330" s="5">
        <v>0.56299999999999994</v>
      </c>
      <c r="L1330" s="5">
        <v>100</v>
      </c>
      <c r="M1330" s="5"/>
      <c r="N1330" s="5"/>
      <c r="O1330" s="5"/>
      <c r="P1330" s="5"/>
      <c r="Q1330" s="5"/>
      <c r="R1330" s="5">
        <v>152</v>
      </c>
      <c r="S1330" s="5">
        <v>14</v>
      </c>
      <c r="T1330" s="5">
        <v>1</v>
      </c>
      <c r="U1330" s="5">
        <v>0</v>
      </c>
      <c r="V1330" s="5">
        <v>0</v>
      </c>
      <c r="W1330" s="5">
        <v>0</v>
      </c>
      <c r="X1330" s="5">
        <v>22</v>
      </c>
      <c r="Y1330" s="5">
        <v>1</v>
      </c>
      <c r="Z1330" s="5">
        <v>26</v>
      </c>
      <c r="AA1330" s="5">
        <v>91.666667000000004</v>
      </c>
      <c r="AB1330" s="5">
        <v>0.54600000000000004</v>
      </c>
      <c r="AC1330" s="5">
        <v>100</v>
      </c>
      <c r="AD1330" s="5"/>
      <c r="AE1330" s="5">
        <v>150</v>
      </c>
      <c r="AF1330" s="5">
        <v>13</v>
      </c>
      <c r="AG1330" s="5">
        <v>1</v>
      </c>
      <c r="AH1330" s="5">
        <v>0</v>
      </c>
      <c r="AI1330" s="5">
        <v>0</v>
      </c>
      <c r="AJ1330" s="5">
        <v>0</v>
      </c>
      <c r="AK1330" s="5">
        <v>30</v>
      </c>
      <c r="AL1330" s="5">
        <v>0</v>
      </c>
      <c r="AM1330" s="5">
        <v>24</v>
      </c>
      <c r="AN1330" s="5">
        <v>100</v>
      </c>
      <c r="AO1330" s="5">
        <v>0.438</v>
      </c>
      <c r="AP1330" s="5">
        <v>100</v>
      </c>
      <c r="AQ1330" s="5"/>
      <c r="AR1330" s="5"/>
      <c r="AS1330" s="5"/>
      <c r="AT1330" s="5"/>
      <c r="AU1330" s="5"/>
      <c r="AV1330" s="5"/>
      <c r="AW1330" s="5"/>
      <c r="AX1330" s="5"/>
      <c r="AY1330" s="5"/>
      <c r="AZ1330" s="5"/>
      <c r="BA1330" s="5"/>
    </row>
    <row r="1331" spans="1:53" x14ac:dyDescent="0.25">
      <c r="A1331" s="5">
        <v>89</v>
      </c>
      <c r="B1331" s="5">
        <v>14</v>
      </c>
      <c r="C1331" s="5">
        <v>1</v>
      </c>
      <c r="D1331" s="5">
        <v>0</v>
      </c>
      <c r="E1331" s="5">
        <v>0</v>
      </c>
      <c r="F1331" s="5">
        <v>0</v>
      </c>
      <c r="G1331" s="5">
        <v>0</v>
      </c>
      <c r="H1331" s="5">
        <v>0</v>
      </c>
      <c r="I1331" s="5">
        <v>44</v>
      </c>
      <c r="J1331" s="5">
        <v>97.916667000000004</v>
      </c>
      <c r="K1331" s="5">
        <v>0.56200000000000006</v>
      </c>
      <c r="L1331" s="5">
        <v>100</v>
      </c>
      <c r="M1331" s="5"/>
      <c r="N1331" s="5"/>
      <c r="O1331" s="5"/>
      <c r="P1331" s="5"/>
      <c r="Q1331" s="5"/>
      <c r="R1331" s="5">
        <v>153</v>
      </c>
      <c r="S1331" s="5">
        <v>12</v>
      </c>
      <c r="T1331" s="5">
        <v>1</v>
      </c>
      <c r="U1331" s="5">
        <v>0</v>
      </c>
      <c r="V1331" s="5">
        <v>0</v>
      </c>
      <c r="W1331" s="5">
        <v>12</v>
      </c>
      <c r="X1331" s="5">
        <v>0</v>
      </c>
      <c r="Y1331" s="5">
        <v>0</v>
      </c>
      <c r="Z1331" s="5">
        <v>43</v>
      </c>
      <c r="AA1331" s="5">
        <v>100</v>
      </c>
      <c r="AB1331" s="5">
        <v>0.81299999999999994</v>
      </c>
      <c r="AC1331" s="5">
        <v>100</v>
      </c>
      <c r="AD1331" s="5"/>
      <c r="AE1331" s="5">
        <v>151</v>
      </c>
      <c r="AF1331" s="5">
        <v>16</v>
      </c>
      <c r="AG1331" s="5">
        <v>1</v>
      </c>
      <c r="AH1331" s="5">
        <v>0</v>
      </c>
      <c r="AI1331" s="5">
        <v>1</v>
      </c>
      <c r="AJ1331" s="5">
        <v>38</v>
      </c>
      <c r="AK1331" s="5">
        <v>0</v>
      </c>
      <c r="AL1331" s="5">
        <v>0</v>
      </c>
      <c r="AM1331" s="5">
        <v>8</v>
      </c>
      <c r="AN1331" s="5">
        <v>100</v>
      </c>
      <c r="AO1331" s="5">
        <v>0.53100000000000003</v>
      </c>
      <c r="AP1331" s="5">
        <v>100</v>
      </c>
      <c r="AQ1331" s="5"/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</row>
    <row r="1332" spans="1:53" x14ac:dyDescent="0.25">
      <c r="A1332" s="5">
        <v>90</v>
      </c>
      <c r="B1332" s="5">
        <v>13</v>
      </c>
      <c r="C1332" s="5">
        <v>1</v>
      </c>
      <c r="D1332" s="5">
        <v>0</v>
      </c>
      <c r="E1332" s="5">
        <v>0</v>
      </c>
      <c r="F1332" s="5">
        <v>0</v>
      </c>
      <c r="G1332" s="5">
        <v>31</v>
      </c>
      <c r="H1332" s="5">
        <v>0</v>
      </c>
      <c r="I1332" s="5">
        <v>24</v>
      </c>
      <c r="J1332" s="5">
        <v>100</v>
      </c>
      <c r="K1332" s="5">
        <v>0.59399999999999997</v>
      </c>
      <c r="L1332" s="5">
        <v>100</v>
      </c>
      <c r="M1332" s="5"/>
      <c r="N1332" s="5"/>
      <c r="O1332" s="5"/>
      <c r="P1332" s="5"/>
      <c r="Q1332" s="5"/>
      <c r="R1332" s="5">
        <v>154</v>
      </c>
      <c r="S1332" s="5">
        <v>12</v>
      </c>
      <c r="T1332" s="5">
        <v>1</v>
      </c>
      <c r="U1332" s="5">
        <v>0</v>
      </c>
      <c r="V1332" s="5">
        <v>0</v>
      </c>
      <c r="W1332" s="5">
        <v>18</v>
      </c>
      <c r="X1332" s="5">
        <v>0</v>
      </c>
      <c r="Y1332" s="5">
        <v>6</v>
      </c>
      <c r="Z1332" s="5">
        <v>40</v>
      </c>
      <c r="AA1332" s="5">
        <v>100</v>
      </c>
      <c r="AB1332" s="5">
        <v>1.0940000000000001</v>
      </c>
      <c r="AC1332" s="5">
        <v>100</v>
      </c>
      <c r="AD1332" s="5"/>
      <c r="AE1332" s="5">
        <v>152</v>
      </c>
      <c r="AF1332" s="5">
        <v>15</v>
      </c>
      <c r="AG1332" s="5">
        <v>1</v>
      </c>
      <c r="AH1332" s="5">
        <v>0</v>
      </c>
      <c r="AI1332" s="5">
        <v>0</v>
      </c>
      <c r="AJ1332" s="5">
        <v>27</v>
      </c>
      <c r="AK1332" s="5">
        <v>15</v>
      </c>
      <c r="AL1332" s="5">
        <v>0</v>
      </c>
      <c r="AM1332" s="5">
        <v>11</v>
      </c>
      <c r="AN1332" s="5">
        <v>89.583332999999996</v>
      </c>
      <c r="AO1332" s="5">
        <v>0.56200000000000006</v>
      </c>
      <c r="AP1332" s="5">
        <v>100</v>
      </c>
      <c r="AQ1332" s="5"/>
      <c r="AR1332" s="5"/>
      <c r="AS1332" s="5"/>
      <c r="AT1332" s="5"/>
      <c r="AU1332" s="5"/>
      <c r="AV1332" s="5"/>
      <c r="AW1332" s="5"/>
      <c r="AX1332" s="5"/>
      <c r="AY1332" s="5"/>
      <c r="AZ1332" s="5"/>
      <c r="BA1332" s="5"/>
    </row>
    <row r="1333" spans="1:53" x14ac:dyDescent="0.25">
      <c r="A1333" s="5">
        <v>91</v>
      </c>
      <c r="B1333" s="5">
        <v>14</v>
      </c>
      <c r="C1333" s="5">
        <v>1</v>
      </c>
      <c r="D1333" s="5">
        <v>0</v>
      </c>
      <c r="E1333" s="5">
        <v>3</v>
      </c>
      <c r="F1333" s="5">
        <v>63</v>
      </c>
      <c r="G1333" s="5">
        <v>0</v>
      </c>
      <c r="H1333" s="5">
        <v>0</v>
      </c>
      <c r="I1333" s="5">
        <v>14</v>
      </c>
      <c r="J1333" s="5">
        <v>100</v>
      </c>
      <c r="K1333" s="5">
        <v>0.64100000000000001</v>
      </c>
      <c r="L1333" s="5">
        <v>100</v>
      </c>
      <c r="M1333" s="5"/>
      <c r="N1333" s="5"/>
      <c r="O1333" s="5"/>
      <c r="P1333" s="5"/>
      <c r="Q1333" s="5"/>
      <c r="R1333" s="5">
        <v>155</v>
      </c>
      <c r="S1333" s="5">
        <v>11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42</v>
      </c>
      <c r="AA1333" s="5">
        <v>87.5</v>
      </c>
      <c r="AB1333" s="5">
        <v>0.70299999999999996</v>
      </c>
      <c r="AC1333" s="5">
        <v>100</v>
      </c>
      <c r="AD1333" s="5"/>
      <c r="AE1333" s="5">
        <v>153</v>
      </c>
      <c r="AF1333" s="5">
        <v>13</v>
      </c>
      <c r="AG1333" s="5">
        <v>1</v>
      </c>
      <c r="AH1333" s="5">
        <v>0</v>
      </c>
      <c r="AI1333" s="5">
        <v>0</v>
      </c>
      <c r="AJ1333" s="5">
        <v>31</v>
      </c>
      <c r="AK1333" s="5">
        <v>0</v>
      </c>
      <c r="AL1333" s="5">
        <v>0</v>
      </c>
      <c r="AM1333" s="5">
        <v>23</v>
      </c>
      <c r="AN1333" s="5">
        <v>85.416667000000004</v>
      </c>
      <c r="AO1333" s="5">
        <v>0.51600000000000001</v>
      </c>
      <c r="AP1333" s="5">
        <v>100</v>
      </c>
      <c r="AQ1333" s="5"/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</row>
    <row r="1334" spans="1:53" x14ac:dyDescent="0.25">
      <c r="A1334" s="5">
        <v>92</v>
      </c>
      <c r="B1334" s="5">
        <v>13</v>
      </c>
      <c r="C1334" s="5">
        <v>0</v>
      </c>
      <c r="D1334" s="5">
        <v>0</v>
      </c>
      <c r="E1334" s="5">
        <v>0</v>
      </c>
      <c r="F1334" s="5">
        <v>42</v>
      </c>
      <c r="G1334" s="5">
        <v>0</v>
      </c>
      <c r="H1334" s="5">
        <v>0</v>
      </c>
      <c r="I1334" s="5">
        <v>19</v>
      </c>
      <c r="J1334" s="5">
        <v>93.75</v>
      </c>
      <c r="K1334" s="5">
        <v>0.57799999999999996</v>
      </c>
      <c r="L1334" s="5">
        <v>100</v>
      </c>
      <c r="M1334" s="5"/>
      <c r="N1334" s="5"/>
      <c r="O1334" s="5"/>
      <c r="P1334" s="5"/>
      <c r="Q1334" s="5"/>
      <c r="R1334" s="5">
        <v>156</v>
      </c>
      <c r="S1334" s="5">
        <v>10</v>
      </c>
      <c r="T1334" s="5">
        <v>0</v>
      </c>
      <c r="U1334" s="5">
        <v>0</v>
      </c>
      <c r="V1334" s="5">
        <v>0</v>
      </c>
      <c r="W1334" s="5">
        <v>27</v>
      </c>
      <c r="X1334" s="5">
        <v>0</v>
      </c>
      <c r="Y1334" s="5">
        <v>0</v>
      </c>
      <c r="Z1334" s="5">
        <v>0</v>
      </c>
      <c r="AA1334" s="5">
        <v>100</v>
      </c>
      <c r="AB1334" s="5">
        <v>0.57799999999999996</v>
      </c>
      <c r="AC1334" s="5">
        <v>100</v>
      </c>
      <c r="AD1334" s="5"/>
      <c r="AE1334" s="5">
        <v>154</v>
      </c>
      <c r="AF1334" s="5">
        <v>13</v>
      </c>
      <c r="AG1334" s="5">
        <v>0</v>
      </c>
      <c r="AH1334" s="5">
        <v>0</v>
      </c>
      <c r="AI1334" s="5">
        <v>0</v>
      </c>
      <c r="AJ1334" s="5">
        <v>14</v>
      </c>
      <c r="AK1334" s="5">
        <v>0</v>
      </c>
      <c r="AL1334" s="5">
        <v>0</v>
      </c>
      <c r="AM1334" s="5">
        <v>40</v>
      </c>
      <c r="AN1334" s="5">
        <v>100</v>
      </c>
      <c r="AO1334" s="5">
        <v>0.45300000000000001</v>
      </c>
      <c r="AP1334" s="5">
        <v>100</v>
      </c>
      <c r="AQ1334" s="5"/>
      <c r="AR1334" s="5"/>
      <c r="AS1334" s="5"/>
      <c r="AT1334" s="5"/>
      <c r="AU1334" s="5"/>
      <c r="AV1334" s="5"/>
      <c r="AW1334" s="5"/>
      <c r="AX1334" s="5"/>
      <c r="AY1334" s="5"/>
      <c r="AZ1334" s="5"/>
      <c r="BA1334" s="5"/>
    </row>
    <row r="1335" spans="1:53" x14ac:dyDescent="0.25">
      <c r="A1335" s="5">
        <v>93</v>
      </c>
      <c r="B1335" s="5">
        <v>12</v>
      </c>
      <c r="C1335" s="5">
        <v>0</v>
      </c>
      <c r="D1335" s="5">
        <v>0</v>
      </c>
      <c r="E1335" s="5">
        <v>1</v>
      </c>
      <c r="F1335" s="5">
        <v>57</v>
      </c>
      <c r="G1335" s="5">
        <v>0</v>
      </c>
      <c r="H1335" s="5">
        <v>0</v>
      </c>
      <c r="I1335" s="5">
        <v>26</v>
      </c>
      <c r="J1335" s="5">
        <v>91.666667000000004</v>
      </c>
      <c r="K1335" s="5">
        <v>0.5</v>
      </c>
      <c r="L1335" s="5">
        <v>100</v>
      </c>
      <c r="M1335" s="5"/>
      <c r="N1335" s="5"/>
      <c r="O1335" s="5"/>
      <c r="P1335" s="5"/>
      <c r="Q1335" s="5"/>
      <c r="R1335" s="5">
        <v>157</v>
      </c>
      <c r="S1335" s="5">
        <v>9</v>
      </c>
      <c r="T1335" s="5">
        <v>0</v>
      </c>
      <c r="U1335" s="5">
        <v>0</v>
      </c>
      <c r="V1335" s="5">
        <v>13</v>
      </c>
      <c r="W1335" s="5">
        <v>113</v>
      </c>
      <c r="X1335" s="5">
        <v>0</v>
      </c>
      <c r="Y1335" s="5">
        <v>0</v>
      </c>
      <c r="Z1335" s="5">
        <v>22</v>
      </c>
      <c r="AA1335" s="5">
        <v>100</v>
      </c>
      <c r="AB1335" s="5">
        <v>0.48399999999999999</v>
      </c>
      <c r="AC1335" s="5">
        <v>100</v>
      </c>
      <c r="AD1335" s="5"/>
      <c r="AE1335" s="5">
        <v>155</v>
      </c>
      <c r="AF1335" s="5">
        <v>12</v>
      </c>
      <c r="AG1335" s="5">
        <v>0</v>
      </c>
      <c r="AH1335" s="5">
        <v>0</v>
      </c>
      <c r="AI1335" s="5">
        <v>0</v>
      </c>
      <c r="AJ1335" s="5">
        <v>36</v>
      </c>
      <c r="AK1335" s="5">
        <v>0</v>
      </c>
      <c r="AL1335" s="5">
        <v>0</v>
      </c>
      <c r="AM1335" s="5">
        <v>40</v>
      </c>
      <c r="AN1335" s="5">
        <v>100</v>
      </c>
      <c r="AO1335" s="5">
        <v>0.438</v>
      </c>
      <c r="AP1335" s="5">
        <v>100</v>
      </c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</row>
    <row r="1336" spans="1:53" x14ac:dyDescent="0.25">
      <c r="A1336" s="5">
        <v>94</v>
      </c>
      <c r="B1336" s="5">
        <v>10</v>
      </c>
      <c r="C1336" s="5">
        <v>0</v>
      </c>
      <c r="D1336" s="5">
        <v>0</v>
      </c>
      <c r="E1336" s="5">
        <v>19</v>
      </c>
      <c r="F1336" s="5">
        <v>91</v>
      </c>
      <c r="G1336" s="5">
        <v>0</v>
      </c>
      <c r="H1336" s="5">
        <v>0</v>
      </c>
      <c r="I1336" s="5">
        <v>31</v>
      </c>
      <c r="J1336" s="5">
        <v>89.583332999999996</v>
      </c>
      <c r="K1336" s="5">
        <v>0.437</v>
      </c>
      <c r="L1336" s="5">
        <v>100</v>
      </c>
      <c r="M1336" s="5"/>
      <c r="N1336" s="5"/>
      <c r="O1336" s="5"/>
      <c r="P1336" s="5"/>
      <c r="Q1336" s="5"/>
      <c r="R1336" s="5">
        <v>158</v>
      </c>
      <c r="S1336" s="5">
        <v>7</v>
      </c>
      <c r="T1336" s="5">
        <v>1</v>
      </c>
      <c r="U1336" s="5">
        <v>0</v>
      </c>
      <c r="V1336" s="5">
        <v>0</v>
      </c>
      <c r="W1336" s="5">
        <v>36</v>
      </c>
      <c r="X1336" s="5">
        <v>34</v>
      </c>
      <c r="Y1336" s="5">
        <v>0</v>
      </c>
      <c r="Z1336" s="5">
        <v>44</v>
      </c>
      <c r="AA1336" s="5">
        <v>95.833332999999996</v>
      </c>
      <c r="AB1336" s="5">
        <v>0.51600000000000001</v>
      </c>
      <c r="AC1336" s="5">
        <v>100</v>
      </c>
      <c r="AD1336" s="5"/>
      <c r="AE1336" s="5">
        <v>156</v>
      </c>
      <c r="AF1336" s="5">
        <v>11</v>
      </c>
      <c r="AG1336" s="5">
        <v>0</v>
      </c>
      <c r="AH1336" s="5">
        <v>0</v>
      </c>
      <c r="AI1336" s="5">
        <v>0</v>
      </c>
      <c r="AJ1336" s="5">
        <v>49</v>
      </c>
      <c r="AK1336" s="5">
        <v>0</v>
      </c>
      <c r="AL1336" s="5">
        <v>0</v>
      </c>
      <c r="AM1336" s="5">
        <v>38</v>
      </c>
      <c r="AN1336" s="5">
        <v>95.833332999999996</v>
      </c>
      <c r="AO1336" s="5">
        <v>0.39</v>
      </c>
      <c r="AP1336" s="5">
        <v>100</v>
      </c>
      <c r="AQ1336" s="5"/>
      <c r="AR1336" s="5"/>
      <c r="AS1336" s="5"/>
      <c r="AT1336" s="5"/>
      <c r="AU1336" s="5"/>
      <c r="AV1336" s="5"/>
      <c r="AW1336" s="5"/>
      <c r="AX1336" s="5"/>
      <c r="AY1336" s="5"/>
      <c r="AZ1336" s="5"/>
      <c r="BA1336" s="5"/>
    </row>
    <row r="1337" spans="1:53" x14ac:dyDescent="0.25">
      <c r="A1337" s="5">
        <v>95</v>
      </c>
      <c r="B1337" s="5">
        <v>8</v>
      </c>
      <c r="C1337" s="5">
        <v>1</v>
      </c>
      <c r="D1337" s="5">
        <v>6</v>
      </c>
      <c r="E1337" s="5">
        <v>19</v>
      </c>
      <c r="F1337" s="5">
        <v>55</v>
      </c>
      <c r="G1337" s="5">
        <v>28</v>
      </c>
      <c r="H1337" s="5">
        <v>0</v>
      </c>
      <c r="I1337" s="5">
        <v>33</v>
      </c>
      <c r="J1337" s="5">
        <v>97.916667000000004</v>
      </c>
      <c r="K1337" s="5">
        <v>0.39100000000000001</v>
      </c>
      <c r="L1337" s="5">
        <v>100</v>
      </c>
      <c r="M1337" s="5"/>
      <c r="N1337" s="5"/>
      <c r="O1337" s="5"/>
      <c r="P1337" s="5"/>
      <c r="Q1337" s="5"/>
      <c r="R1337" s="5">
        <v>159</v>
      </c>
      <c r="S1337" s="5">
        <v>6</v>
      </c>
      <c r="T1337" s="5">
        <v>1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35</v>
      </c>
      <c r="AA1337" s="5">
        <v>100</v>
      </c>
      <c r="AB1337" s="5">
        <v>0.375</v>
      </c>
      <c r="AC1337" s="5">
        <v>100</v>
      </c>
      <c r="AD1337" s="5"/>
      <c r="AE1337" s="5">
        <v>157</v>
      </c>
      <c r="AF1337" s="5">
        <v>9</v>
      </c>
      <c r="AG1337" s="5">
        <v>0</v>
      </c>
      <c r="AH1337" s="5">
        <v>0</v>
      </c>
      <c r="AI1337" s="5">
        <v>15</v>
      </c>
      <c r="AJ1337" s="5">
        <v>87</v>
      </c>
      <c r="AK1337" s="5">
        <v>0</v>
      </c>
      <c r="AL1337" s="5">
        <v>0</v>
      </c>
      <c r="AM1337" s="5">
        <v>41</v>
      </c>
      <c r="AN1337" s="5">
        <v>89.583332999999996</v>
      </c>
      <c r="AO1337" s="5">
        <v>0.34399999999999997</v>
      </c>
      <c r="AP1337" s="5">
        <v>100</v>
      </c>
      <c r="AQ1337" s="5"/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</row>
    <row r="1338" spans="1:53" x14ac:dyDescent="0.25">
      <c r="A1338" s="5">
        <v>96</v>
      </c>
      <c r="B1338" s="5">
        <v>7</v>
      </c>
      <c r="C1338" s="5">
        <v>1</v>
      </c>
      <c r="D1338" s="5">
        <v>0</v>
      </c>
      <c r="E1338" s="5">
        <v>0</v>
      </c>
      <c r="F1338" s="5">
        <v>0</v>
      </c>
      <c r="G1338" s="5">
        <v>0</v>
      </c>
      <c r="H1338" s="5">
        <v>0</v>
      </c>
      <c r="I1338" s="5">
        <v>38</v>
      </c>
      <c r="J1338" s="5">
        <v>87.5</v>
      </c>
      <c r="K1338" s="5">
        <v>0.32800000000000001</v>
      </c>
      <c r="L1338" s="5">
        <v>100</v>
      </c>
      <c r="M1338" s="5"/>
      <c r="N1338" s="5"/>
      <c r="O1338" s="5"/>
      <c r="P1338" s="5"/>
      <c r="Q1338" s="5"/>
      <c r="R1338" s="5">
        <v>160</v>
      </c>
      <c r="S1338" s="5">
        <v>7</v>
      </c>
      <c r="T1338" s="5">
        <v>1</v>
      </c>
      <c r="U1338" s="5">
        <v>3</v>
      </c>
      <c r="V1338" s="5">
        <v>67</v>
      </c>
      <c r="W1338" s="5">
        <v>139</v>
      </c>
      <c r="X1338" s="5">
        <v>0</v>
      </c>
      <c r="Y1338" s="5">
        <v>0</v>
      </c>
      <c r="Z1338" s="5">
        <v>13</v>
      </c>
      <c r="AA1338" s="5">
        <v>85.416667000000004</v>
      </c>
      <c r="AB1338" s="5">
        <v>0.35899999999999999</v>
      </c>
      <c r="AC1338" s="5">
        <v>100</v>
      </c>
      <c r="AD1338" s="5"/>
      <c r="AE1338" s="5">
        <v>158</v>
      </c>
      <c r="AF1338" s="5">
        <v>7</v>
      </c>
      <c r="AG1338" s="5">
        <v>1</v>
      </c>
      <c r="AH1338" s="5">
        <v>0</v>
      </c>
      <c r="AI1338" s="5">
        <v>0</v>
      </c>
      <c r="AJ1338" s="5">
        <v>0</v>
      </c>
      <c r="AK1338" s="5">
        <v>0</v>
      </c>
      <c r="AL1338" s="5">
        <v>0</v>
      </c>
      <c r="AM1338" s="5">
        <v>46</v>
      </c>
      <c r="AN1338" s="5">
        <v>95.833332999999996</v>
      </c>
      <c r="AO1338" s="5">
        <v>0.312</v>
      </c>
      <c r="AP1338" s="5">
        <v>100</v>
      </c>
      <c r="AQ1338" s="5"/>
      <c r="AR1338" s="5"/>
      <c r="AS1338" s="5"/>
      <c r="AT1338" s="5"/>
      <c r="AU1338" s="5"/>
      <c r="AV1338" s="5"/>
      <c r="AW1338" s="5"/>
      <c r="AX1338" s="5"/>
      <c r="AY1338" s="5"/>
      <c r="AZ1338" s="5"/>
      <c r="BA1338" s="5"/>
    </row>
    <row r="1339" spans="1:53" x14ac:dyDescent="0.25">
      <c r="A1339" s="5">
        <v>97</v>
      </c>
      <c r="B1339" s="5">
        <v>7</v>
      </c>
      <c r="C1339" s="5">
        <v>1</v>
      </c>
      <c r="D1339" s="5">
        <v>0</v>
      </c>
      <c r="E1339" s="5">
        <v>25</v>
      </c>
      <c r="F1339" s="5">
        <v>61</v>
      </c>
      <c r="G1339" s="5">
        <v>0</v>
      </c>
      <c r="H1339" s="5">
        <v>0</v>
      </c>
      <c r="I1339" s="5">
        <v>24</v>
      </c>
      <c r="J1339" s="5">
        <v>100</v>
      </c>
      <c r="K1339" s="5">
        <v>0.313</v>
      </c>
      <c r="L1339" s="5">
        <v>100</v>
      </c>
      <c r="M1339" s="5"/>
      <c r="N1339" s="5"/>
      <c r="O1339" s="5"/>
      <c r="P1339" s="5"/>
      <c r="Q1339" s="5"/>
      <c r="R1339" s="5">
        <v>61</v>
      </c>
      <c r="S1339" s="5">
        <v>12</v>
      </c>
      <c r="T1339" s="5">
        <v>0</v>
      </c>
      <c r="U1339" s="5">
        <v>0</v>
      </c>
      <c r="V1339" s="5">
        <v>22</v>
      </c>
      <c r="W1339" s="5">
        <v>90</v>
      </c>
      <c r="X1339" s="5">
        <v>0</v>
      </c>
      <c r="Y1339" s="5">
        <v>0</v>
      </c>
      <c r="Z1339" s="5">
        <v>41</v>
      </c>
      <c r="AA1339" s="5">
        <v>89.583332999999996</v>
      </c>
      <c r="AB1339" s="5">
        <v>0.53100000000000003</v>
      </c>
      <c r="AC1339" s="5">
        <v>100</v>
      </c>
      <c r="AE1339" s="5">
        <v>159</v>
      </c>
      <c r="AF1339" s="5">
        <v>6</v>
      </c>
      <c r="AG1339" s="5">
        <v>1</v>
      </c>
      <c r="AH1339" s="5">
        <v>0</v>
      </c>
      <c r="AI1339" s="5">
        <v>1</v>
      </c>
      <c r="AJ1339" s="5">
        <v>37</v>
      </c>
      <c r="AK1339" s="5">
        <v>35</v>
      </c>
      <c r="AL1339" s="5">
        <v>0</v>
      </c>
      <c r="AM1339" s="5">
        <v>0</v>
      </c>
      <c r="AN1339" s="5">
        <v>100</v>
      </c>
      <c r="AO1339" s="5">
        <v>0.26600000000000001</v>
      </c>
      <c r="AP1339" s="5">
        <v>100</v>
      </c>
      <c r="AQ1339" s="5"/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</row>
    <row r="1340" spans="1:53" x14ac:dyDescent="0.25">
      <c r="A1340" s="5">
        <v>98</v>
      </c>
      <c r="B1340" s="5">
        <v>15</v>
      </c>
      <c r="C1340" s="5">
        <v>0</v>
      </c>
      <c r="D1340" s="5">
        <v>5</v>
      </c>
      <c r="E1340" s="5">
        <v>27</v>
      </c>
      <c r="F1340" s="5">
        <v>99</v>
      </c>
      <c r="G1340" s="5">
        <v>0</v>
      </c>
      <c r="H1340" s="5">
        <v>0</v>
      </c>
      <c r="I1340" s="5">
        <v>17</v>
      </c>
      <c r="J1340" s="5">
        <v>93.75</v>
      </c>
      <c r="K1340" s="5">
        <v>0.71899999999999997</v>
      </c>
      <c r="L1340" s="5">
        <v>100</v>
      </c>
      <c r="M1340" s="5"/>
      <c r="N1340" s="5"/>
      <c r="O1340" s="5"/>
      <c r="P1340" s="5"/>
      <c r="Q1340" s="5"/>
      <c r="R1340" s="5">
        <v>62</v>
      </c>
      <c r="S1340" s="5">
        <v>10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45</v>
      </c>
      <c r="AA1340" s="5">
        <v>97.916667000000004</v>
      </c>
      <c r="AB1340" s="5">
        <v>0.438</v>
      </c>
      <c r="AC1340" s="5">
        <v>100</v>
      </c>
      <c r="AE1340" s="5">
        <v>160</v>
      </c>
      <c r="AF1340" s="5">
        <v>7</v>
      </c>
      <c r="AG1340" s="5">
        <v>1</v>
      </c>
      <c r="AH1340" s="5">
        <v>4</v>
      </c>
      <c r="AI1340" s="5">
        <v>69</v>
      </c>
      <c r="AJ1340" s="5">
        <v>141</v>
      </c>
      <c r="AK1340" s="5">
        <v>0</v>
      </c>
      <c r="AL1340" s="5">
        <v>0</v>
      </c>
      <c r="AM1340" s="5">
        <v>15</v>
      </c>
      <c r="AN1340" s="5">
        <v>85.416667000000004</v>
      </c>
      <c r="AO1340" s="5">
        <v>0.29699999999999999</v>
      </c>
      <c r="AP1340" s="5">
        <v>100</v>
      </c>
      <c r="AQ1340" s="5"/>
      <c r="AR1340" s="5"/>
      <c r="AS1340" s="5"/>
      <c r="AT1340" s="5"/>
      <c r="AU1340" s="5"/>
      <c r="AV1340" s="5"/>
      <c r="AW1340" s="5"/>
      <c r="AX1340" s="5"/>
      <c r="AY1340" s="5"/>
      <c r="AZ1340" s="5"/>
      <c r="BA1340" s="5"/>
    </row>
    <row r="1341" spans="1:53" x14ac:dyDescent="0.25">
      <c r="A1341" s="5">
        <v>99</v>
      </c>
      <c r="B1341" s="5">
        <v>13</v>
      </c>
      <c r="C1341" s="5">
        <v>0</v>
      </c>
      <c r="D1341" s="5">
        <v>3</v>
      </c>
      <c r="E1341" s="5">
        <v>158</v>
      </c>
      <c r="F1341" s="5">
        <v>230</v>
      </c>
      <c r="G1341" s="5">
        <v>0</v>
      </c>
      <c r="H1341" s="5">
        <v>0</v>
      </c>
      <c r="I1341" s="5">
        <v>24</v>
      </c>
      <c r="J1341" s="5">
        <v>95.833332999999996</v>
      </c>
      <c r="K1341" s="5">
        <v>0.61</v>
      </c>
      <c r="L1341" s="5">
        <v>100</v>
      </c>
      <c r="M1341" s="5"/>
      <c r="N1341" s="5"/>
      <c r="O1341" s="5"/>
      <c r="P1341" s="5"/>
      <c r="Q1341" s="5"/>
      <c r="R1341" s="5">
        <v>63</v>
      </c>
      <c r="S1341" s="5">
        <v>9</v>
      </c>
      <c r="T1341" s="5">
        <v>0</v>
      </c>
      <c r="U1341" s="5">
        <v>0</v>
      </c>
      <c r="V1341" s="5">
        <v>12</v>
      </c>
      <c r="W1341" s="5">
        <v>114</v>
      </c>
      <c r="X1341" s="5">
        <v>0</v>
      </c>
      <c r="Y1341" s="5">
        <v>0</v>
      </c>
      <c r="Z1341" s="5">
        <v>22</v>
      </c>
      <c r="AA1341" s="5">
        <v>100</v>
      </c>
      <c r="AB1341" s="5">
        <v>0.437</v>
      </c>
      <c r="AC1341" s="5">
        <v>100</v>
      </c>
      <c r="AD1341" s="5"/>
      <c r="AE1341" s="5">
        <v>61</v>
      </c>
      <c r="AF1341" s="5">
        <v>14</v>
      </c>
      <c r="AG1341" s="5">
        <v>0</v>
      </c>
      <c r="AH1341" s="5">
        <v>5</v>
      </c>
      <c r="AI1341" s="5">
        <v>27</v>
      </c>
      <c r="AJ1341" s="5">
        <v>99</v>
      </c>
      <c r="AK1341" s="5">
        <v>0</v>
      </c>
      <c r="AL1341" s="5">
        <v>0</v>
      </c>
      <c r="AM1341" s="5">
        <v>16</v>
      </c>
      <c r="AN1341" s="5">
        <v>91.666667000000004</v>
      </c>
      <c r="AO1341" s="5">
        <v>0.54700000000000004</v>
      </c>
      <c r="AP1341" s="5">
        <v>100</v>
      </c>
      <c r="AQ1341" s="5"/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</row>
    <row r="1342" spans="1:53" x14ac:dyDescent="0.25">
      <c r="A1342" s="5">
        <v>100</v>
      </c>
      <c r="B1342" s="5">
        <v>11</v>
      </c>
      <c r="C1342" s="5">
        <v>0</v>
      </c>
      <c r="D1342" s="5">
        <v>0</v>
      </c>
      <c r="E1342" s="5">
        <v>7</v>
      </c>
      <c r="F1342" s="5">
        <v>79</v>
      </c>
      <c r="G1342" s="5">
        <v>0</v>
      </c>
      <c r="H1342" s="5">
        <v>0</v>
      </c>
      <c r="I1342" s="5">
        <v>23</v>
      </c>
      <c r="J1342" s="5">
        <v>93.75</v>
      </c>
      <c r="K1342" s="5">
        <v>0.53100000000000003</v>
      </c>
      <c r="L1342" s="5">
        <v>100</v>
      </c>
      <c r="M1342" s="5"/>
      <c r="N1342" s="5"/>
      <c r="O1342" s="5"/>
      <c r="P1342" s="5"/>
      <c r="Q1342" s="5"/>
      <c r="R1342" s="5">
        <v>64</v>
      </c>
      <c r="S1342" s="5">
        <v>8</v>
      </c>
      <c r="T1342" s="5">
        <v>1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48</v>
      </c>
      <c r="AA1342" s="5">
        <v>100</v>
      </c>
      <c r="AB1342" s="5">
        <v>0.40600000000000003</v>
      </c>
      <c r="AC1342" s="5">
        <v>100</v>
      </c>
      <c r="AD1342" s="5"/>
      <c r="AE1342" s="5">
        <v>62</v>
      </c>
      <c r="AF1342" s="5">
        <v>12</v>
      </c>
      <c r="AG1342" s="5">
        <v>0</v>
      </c>
      <c r="AH1342" s="5">
        <v>3</v>
      </c>
      <c r="AI1342" s="5">
        <v>63</v>
      </c>
      <c r="AJ1342" s="5">
        <v>135</v>
      </c>
      <c r="AK1342" s="5">
        <v>0</v>
      </c>
      <c r="AL1342" s="5">
        <v>0</v>
      </c>
      <c r="AM1342" s="5">
        <v>24</v>
      </c>
      <c r="AN1342" s="5">
        <v>95.833332999999996</v>
      </c>
      <c r="AO1342" s="5">
        <v>0.46899999999999997</v>
      </c>
      <c r="AP1342" s="5">
        <v>100</v>
      </c>
      <c r="AQ1342" s="5"/>
      <c r="AR1342" s="5"/>
      <c r="AS1342" s="5"/>
      <c r="AT1342" s="5"/>
      <c r="AU1342" s="5"/>
      <c r="AV1342" s="5"/>
      <c r="AW1342" s="5"/>
      <c r="AX1342" s="5"/>
      <c r="AY1342" s="5"/>
      <c r="AZ1342" s="5"/>
      <c r="BA1342" s="5"/>
    </row>
    <row r="1343" spans="1:53" x14ac:dyDescent="0.25">
      <c r="A1343" s="5">
        <v>101</v>
      </c>
      <c r="B1343" s="5">
        <v>10</v>
      </c>
      <c r="C1343" s="5">
        <v>1</v>
      </c>
      <c r="D1343" s="5">
        <v>6</v>
      </c>
      <c r="E1343" s="5">
        <v>16</v>
      </c>
      <c r="F1343" s="5">
        <v>52</v>
      </c>
      <c r="G1343" s="5">
        <v>39</v>
      </c>
      <c r="H1343" s="5">
        <v>0</v>
      </c>
      <c r="I1343" s="5">
        <v>26</v>
      </c>
      <c r="J1343" s="5">
        <v>91.666667000000004</v>
      </c>
      <c r="K1343" s="5">
        <v>0.48399999999999999</v>
      </c>
      <c r="L1343" s="5">
        <v>100</v>
      </c>
      <c r="M1343" s="5"/>
      <c r="N1343" s="5"/>
      <c r="O1343" s="5"/>
      <c r="P1343" s="5"/>
      <c r="Q1343" s="5"/>
      <c r="R1343" s="5">
        <v>65</v>
      </c>
      <c r="S1343" s="5">
        <v>9</v>
      </c>
      <c r="T1343" s="5">
        <v>1</v>
      </c>
      <c r="U1343" s="5">
        <v>0</v>
      </c>
      <c r="V1343" s="5">
        <v>25</v>
      </c>
      <c r="W1343" s="5">
        <v>61</v>
      </c>
      <c r="X1343" s="5">
        <v>48</v>
      </c>
      <c r="Y1343" s="5">
        <v>0</v>
      </c>
      <c r="Z1343" s="5">
        <v>0</v>
      </c>
      <c r="AA1343" s="5">
        <v>100</v>
      </c>
      <c r="AB1343" s="5">
        <v>0.36</v>
      </c>
      <c r="AC1343" s="5">
        <v>100</v>
      </c>
      <c r="AD1343" s="5"/>
      <c r="AE1343" s="5">
        <v>63</v>
      </c>
      <c r="AF1343" s="5">
        <v>10</v>
      </c>
      <c r="AG1343" s="5">
        <v>0</v>
      </c>
      <c r="AH1343" s="5">
        <v>0</v>
      </c>
      <c r="AI1343" s="5">
        <v>7</v>
      </c>
      <c r="AJ1343" s="5">
        <v>79</v>
      </c>
      <c r="AK1343" s="5">
        <v>0</v>
      </c>
      <c r="AL1343" s="5">
        <v>0</v>
      </c>
      <c r="AM1343" s="5">
        <v>22</v>
      </c>
      <c r="AN1343" s="5">
        <v>91.666667000000004</v>
      </c>
      <c r="AO1343" s="5">
        <v>0.40600000000000003</v>
      </c>
      <c r="AP1343" s="5">
        <v>100</v>
      </c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</row>
    <row r="1344" spans="1:53" x14ac:dyDescent="0.25">
      <c r="A1344" s="5">
        <v>102</v>
      </c>
      <c r="B1344" s="5">
        <v>11</v>
      </c>
      <c r="C1344" s="5">
        <v>1</v>
      </c>
      <c r="D1344" s="5">
        <v>0</v>
      </c>
      <c r="E1344" s="5">
        <v>53</v>
      </c>
      <c r="F1344" s="5">
        <v>125</v>
      </c>
      <c r="G1344" s="5">
        <v>0</v>
      </c>
      <c r="H1344" s="5">
        <v>0</v>
      </c>
      <c r="I1344" s="5">
        <v>41</v>
      </c>
      <c r="J1344" s="5">
        <v>89.583332999999996</v>
      </c>
      <c r="K1344" s="5">
        <v>0.45300000000000001</v>
      </c>
      <c r="L1344" s="5">
        <v>100</v>
      </c>
      <c r="M1344" s="5"/>
      <c r="N1344" s="5"/>
      <c r="O1344" s="5"/>
      <c r="P1344" s="5"/>
      <c r="Q1344" s="5"/>
      <c r="R1344" s="5">
        <v>66</v>
      </c>
      <c r="S1344" s="5">
        <v>9</v>
      </c>
      <c r="T1344" s="5">
        <v>1</v>
      </c>
      <c r="U1344" s="5">
        <v>0</v>
      </c>
      <c r="V1344" s="5">
        <v>12</v>
      </c>
      <c r="W1344" s="5">
        <v>84</v>
      </c>
      <c r="X1344" s="5">
        <v>0</v>
      </c>
      <c r="Y1344" s="5">
        <v>0</v>
      </c>
      <c r="Z1344" s="5">
        <v>11</v>
      </c>
      <c r="AA1344" s="5">
        <v>89.583332999999996</v>
      </c>
      <c r="AB1344" s="5">
        <v>0.35899999999999999</v>
      </c>
      <c r="AC1344" s="5">
        <v>100</v>
      </c>
      <c r="AD1344" s="5"/>
      <c r="AE1344" s="5">
        <v>64</v>
      </c>
      <c r="AF1344" s="5">
        <v>9</v>
      </c>
      <c r="AG1344" s="5">
        <v>1</v>
      </c>
      <c r="AH1344" s="5">
        <v>6</v>
      </c>
      <c r="AI1344" s="5">
        <v>16</v>
      </c>
      <c r="AJ1344" s="5">
        <v>52</v>
      </c>
      <c r="AK1344" s="5">
        <v>39</v>
      </c>
      <c r="AL1344" s="5">
        <v>0</v>
      </c>
      <c r="AM1344" s="5">
        <v>26</v>
      </c>
      <c r="AN1344" s="5">
        <v>91.666667000000004</v>
      </c>
      <c r="AO1344" s="5">
        <v>0.36</v>
      </c>
      <c r="AP1344" s="5">
        <v>100</v>
      </c>
      <c r="AQ1344" s="5"/>
      <c r="AR1344" s="5"/>
      <c r="AS1344" s="5"/>
      <c r="AT1344" s="5"/>
      <c r="AU1344" s="5"/>
      <c r="AV1344" s="5"/>
      <c r="AW1344" s="5"/>
      <c r="AX1344" s="5"/>
      <c r="AY1344" s="5"/>
      <c r="AZ1344" s="5"/>
      <c r="BA1344" s="5"/>
    </row>
    <row r="1345" spans="1:53" x14ac:dyDescent="0.25">
      <c r="A1345" s="5">
        <v>103</v>
      </c>
      <c r="B1345" s="5">
        <v>10</v>
      </c>
      <c r="C1345" s="5">
        <v>0</v>
      </c>
      <c r="D1345" s="5">
        <v>0</v>
      </c>
      <c r="E1345" s="5">
        <v>0</v>
      </c>
      <c r="F1345" s="5">
        <v>0</v>
      </c>
      <c r="G1345" s="5">
        <v>0</v>
      </c>
      <c r="H1345" s="5">
        <v>0</v>
      </c>
      <c r="I1345" s="5">
        <v>44</v>
      </c>
      <c r="J1345" s="5">
        <v>100</v>
      </c>
      <c r="K1345" s="5">
        <v>0.42199999999999999</v>
      </c>
      <c r="L1345" s="5">
        <v>100</v>
      </c>
      <c r="M1345" s="5"/>
      <c r="N1345" s="5"/>
      <c r="O1345" s="5"/>
      <c r="P1345" s="5"/>
      <c r="Q1345" s="5"/>
      <c r="R1345" s="5">
        <v>67</v>
      </c>
      <c r="S1345" s="5">
        <v>10</v>
      </c>
      <c r="T1345" s="5">
        <v>0</v>
      </c>
      <c r="U1345" s="5">
        <v>6</v>
      </c>
      <c r="V1345" s="5">
        <v>145</v>
      </c>
      <c r="W1345" s="5">
        <v>217</v>
      </c>
      <c r="X1345" s="5">
        <v>0</v>
      </c>
      <c r="Y1345" s="5">
        <v>0</v>
      </c>
      <c r="Z1345" s="5">
        <v>23</v>
      </c>
      <c r="AA1345" s="5">
        <v>97.916667000000004</v>
      </c>
      <c r="AB1345" s="5">
        <v>0.35899999999999999</v>
      </c>
      <c r="AC1345" s="5">
        <v>100</v>
      </c>
      <c r="AD1345" s="5"/>
      <c r="AE1345" s="5">
        <v>65</v>
      </c>
      <c r="AF1345" s="5">
        <v>10</v>
      </c>
      <c r="AG1345" s="5">
        <v>1</v>
      </c>
      <c r="AH1345" s="5">
        <v>0</v>
      </c>
      <c r="AI1345" s="5">
        <v>53</v>
      </c>
      <c r="AJ1345" s="5">
        <v>125</v>
      </c>
      <c r="AK1345" s="5">
        <v>0</v>
      </c>
      <c r="AL1345" s="5">
        <v>0</v>
      </c>
      <c r="AM1345" s="5">
        <v>41</v>
      </c>
      <c r="AN1345" s="5">
        <v>89.583332999999996</v>
      </c>
      <c r="AO1345" s="5">
        <v>0.375</v>
      </c>
      <c r="AP1345" s="5">
        <v>100</v>
      </c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</row>
    <row r="1346" spans="1:53" x14ac:dyDescent="0.25">
      <c r="A1346" s="5">
        <v>104</v>
      </c>
      <c r="B1346" s="5">
        <v>12</v>
      </c>
      <c r="C1346" s="5">
        <v>0</v>
      </c>
      <c r="D1346" s="5">
        <v>1</v>
      </c>
      <c r="E1346" s="5">
        <v>68</v>
      </c>
      <c r="F1346" s="5">
        <v>140</v>
      </c>
      <c r="G1346" s="5">
        <v>0</v>
      </c>
      <c r="H1346" s="5">
        <v>0</v>
      </c>
      <c r="I1346" s="5">
        <v>4</v>
      </c>
      <c r="J1346" s="5">
        <v>95.833332999999996</v>
      </c>
      <c r="K1346" s="5">
        <v>0.48499999999999999</v>
      </c>
      <c r="L1346" s="5">
        <v>100</v>
      </c>
      <c r="M1346" s="5"/>
      <c r="N1346" s="5"/>
      <c r="O1346" s="5"/>
      <c r="P1346" s="5"/>
      <c r="Q1346" s="5"/>
      <c r="R1346" s="5">
        <v>68</v>
      </c>
      <c r="S1346" s="5">
        <v>9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20</v>
      </c>
      <c r="AA1346" s="5">
        <v>41.666666999999997</v>
      </c>
      <c r="AB1346" s="5">
        <v>0.32900000000000001</v>
      </c>
      <c r="AC1346" s="5">
        <v>100</v>
      </c>
      <c r="AD1346" s="5"/>
      <c r="AE1346" s="5">
        <v>66</v>
      </c>
      <c r="AF1346" s="5">
        <v>9</v>
      </c>
      <c r="AG1346" s="5">
        <v>0</v>
      </c>
      <c r="AH1346" s="5">
        <v>0</v>
      </c>
      <c r="AI1346" s="5">
        <v>0</v>
      </c>
      <c r="AJ1346" s="5">
        <v>0</v>
      </c>
      <c r="AK1346" s="5">
        <v>0</v>
      </c>
      <c r="AL1346" s="5">
        <v>0</v>
      </c>
      <c r="AM1346" s="5">
        <v>44</v>
      </c>
      <c r="AN1346" s="5">
        <v>100</v>
      </c>
      <c r="AO1346" s="5">
        <v>0.312</v>
      </c>
      <c r="AP1346" s="5">
        <v>100</v>
      </c>
      <c r="AQ1346" s="5"/>
      <c r="AR1346" s="5"/>
      <c r="AS1346" s="5"/>
      <c r="AT1346" s="5"/>
      <c r="AU1346" s="5"/>
      <c r="AV1346" s="5"/>
      <c r="AW1346" s="5"/>
      <c r="AX1346" s="5"/>
      <c r="AY1346" s="5"/>
      <c r="AZ1346" s="5"/>
      <c r="BA1346" s="5"/>
    </row>
    <row r="1347" spans="1:53" x14ac:dyDescent="0.25">
      <c r="A1347" s="5">
        <v>105</v>
      </c>
      <c r="B1347" s="5">
        <v>11</v>
      </c>
      <c r="C1347" s="5">
        <v>0</v>
      </c>
      <c r="D1347" s="5">
        <v>2</v>
      </c>
      <c r="E1347" s="5">
        <v>297</v>
      </c>
      <c r="F1347" s="5">
        <v>369</v>
      </c>
      <c r="G1347" s="5">
        <v>0</v>
      </c>
      <c r="H1347" s="5">
        <v>0</v>
      </c>
      <c r="I1347" s="5">
        <v>8</v>
      </c>
      <c r="J1347" s="5">
        <v>91.666667000000004</v>
      </c>
      <c r="K1347" s="5">
        <v>0.46800000000000003</v>
      </c>
      <c r="L1347" s="5">
        <v>100</v>
      </c>
      <c r="M1347" s="5"/>
      <c r="N1347" s="5"/>
      <c r="O1347" s="5"/>
      <c r="P1347" s="5"/>
      <c r="Q1347" s="5"/>
      <c r="R1347" s="5">
        <v>70</v>
      </c>
      <c r="S1347" s="5">
        <v>9</v>
      </c>
      <c r="T1347" s="5">
        <v>1</v>
      </c>
      <c r="U1347" s="5">
        <v>0</v>
      </c>
      <c r="V1347" s="5">
        <v>0</v>
      </c>
      <c r="W1347" s="5">
        <v>0</v>
      </c>
      <c r="X1347" s="5">
        <v>5</v>
      </c>
      <c r="Y1347" s="5">
        <v>10</v>
      </c>
      <c r="Z1347" s="5">
        <v>0</v>
      </c>
      <c r="AA1347" s="5">
        <v>93.75</v>
      </c>
      <c r="AB1347" s="5">
        <v>0.67100000000000004</v>
      </c>
      <c r="AC1347" s="5">
        <v>100</v>
      </c>
      <c r="AD1347" s="5"/>
      <c r="AE1347" s="5">
        <v>67</v>
      </c>
      <c r="AF1347" s="5">
        <v>11</v>
      </c>
      <c r="AG1347" s="5">
        <v>0</v>
      </c>
      <c r="AH1347" s="5">
        <v>1</v>
      </c>
      <c r="AI1347" s="5">
        <v>101</v>
      </c>
      <c r="AJ1347" s="5">
        <v>173</v>
      </c>
      <c r="AK1347" s="5">
        <v>0</v>
      </c>
      <c r="AL1347" s="5">
        <v>0</v>
      </c>
      <c r="AM1347" s="5">
        <v>4</v>
      </c>
      <c r="AN1347" s="5">
        <v>95.833332999999996</v>
      </c>
      <c r="AO1347" s="5">
        <v>0.35899999999999999</v>
      </c>
      <c r="AP1347" s="5">
        <v>100</v>
      </c>
      <c r="AQ1347" s="5"/>
      <c r="AR1347" s="5"/>
      <c r="AS1347" s="5"/>
      <c r="AT1347" s="5"/>
      <c r="AU1347" s="5"/>
      <c r="AV1347" s="5"/>
      <c r="AW1347" s="5"/>
      <c r="AX1347" s="5"/>
      <c r="AY1347" s="5"/>
      <c r="AZ1347" s="5"/>
      <c r="BA1347" s="5"/>
    </row>
    <row r="1348" spans="1:53" x14ac:dyDescent="0.25">
      <c r="A1348" s="5">
        <v>106</v>
      </c>
      <c r="B1348" s="5">
        <v>11</v>
      </c>
      <c r="C1348" s="5">
        <v>0</v>
      </c>
      <c r="D1348" s="5">
        <v>0</v>
      </c>
      <c r="E1348" s="5">
        <v>0</v>
      </c>
      <c r="F1348" s="5">
        <v>0</v>
      </c>
      <c r="G1348" s="5">
        <v>0</v>
      </c>
      <c r="H1348" s="5">
        <v>0</v>
      </c>
      <c r="I1348" s="5">
        <v>5</v>
      </c>
      <c r="J1348" s="5">
        <v>10.416667</v>
      </c>
      <c r="K1348" s="5">
        <v>0.40699999999999997</v>
      </c>
      <c r="L1348" s="5">
        <v>100</v>
      </c>
      <c r="M1348" s="5"/>
      <c r="N1348" s="5"/>
      <c r="O1348" s="5"/>
      <c r="P1348" s="5"/>
      <c r="Q1348" s="5"/>
      <c r="R1348" s="5">
        <v>71</v>
      </c>
      <c r="S1348" s="5">
        <v>10</v>
      </c>
      <c r="T1348" s="5">
        <v>1</v>
      </c>
      <c r="U1348" s="5">
        <v>0</v>
      </c>
      <c r="V1348" s="5">
        <v>0</v>
      </c>
      <c r="W1348" s="5">
        <v>0</v>
      </c>
      <c r="X1348" s="5">
        <v>0</v>
      </c>
      <c r="Y1348" s="5">
        <v>10</v>
      </c>
      <c r="Z1348" s="5">
        <v>6</v>
      </c>
      <c r="AA1348" s="5">
        <v>87.5</v>
      </c>
      <c r="AB1348" s="5">
        <v>0.39100000000000001</v>
      </c>
      <c r="AC1348" s="5">
        <v>100</v>
      </c>
      <c r="AD1348" s="5"/>
      <c r="AE1348" s="5">
        <v>68</v>
      </c>
      <c r="AF1348" s="5">
        <v>9</v>
      </c>
      <c r="AG1348" s="5">
        <v>0</v>
      </c>
      <c r="AH1348" s="5">
        <v>0</v>
      </c>
      <c r="AI1348" s="5">
        <v>68</v>
      </c>
      <c r="AJ1348" s="5">
        <v>104</v>
      </c>
      <c r="AK1348" s="5">
        <v>0</v>
      </c>
      <c r="AL1348" s="5">
        <v>0</v>
      </c>
      <c r="AM1348" s="5">
        <v>23</v>
      </c>
      <c r="AN1348" s="5">
        <v>95.833332999999996</v>
      </c>
      <c r="AO1348" s="5">
        <v>0.29699999999999999</v>
      </c>
      <c r="AP1348" s="5">
        <v>100</v>
      </c>
      <c r="AQ1348" s="5"/>
      <c r="AR1348" s="5"/>
      <c r="AS1348" s="5"/>
      <c r="AT1348" s="5"/>
      <c r="AU1348" s="5"/>
      <c r="AV1348" s="5"/>
      <c r="AW1348" s="5"/>
      <c r="AX1348" s="5"/>
      <c r="AY1348" s="5"/>
      <c r="AZ1348" s="5"/>
      <c r="BA1348" s="5"/>
    </row>
    <row r="1349" spans="1:53" x14ac:dyDescent="0.25">
      <c r="A1349" s="5">
        <v>107</v>
      </c>
      <c r="B1349" s="5">
        <v>9</v>
      </c>
      <c r="C1349" s="5">
        <v>1</v>
      </c>
      <c r="D1349" s="5">
        <v>0</v>
      </c>
      <c r="E1349" s="5">
        <v>0</v>
      </c>
      <c r="F1349" s="5">
        <v>0</v>
      </c>
      <c r="G1349" s="5">
        <v>5</v>
      </c>
      <c r="H1349" s="5">
        <v>0</v>
      </c>
      <c r="I1349" s="5">
        <v>0</v>
      </c>
      <c r="J1349" s="5">
        <v>79.166667000000004</v>
      </c>
      <c r="K1349" s="5">
        <v>0.40600000000000003</v>
      </c>
      <c r="L1349" s="5">
        <v>100</v>
      </c>
      <c r="M1349" s="5"/>
      <c r="N1349" s="5"/>
      <c r="O1349" s="5"/>
      <c r="P1349" s="5"/>
      <c r="Q1349" s="5"/>
      <c r="R1349" s="5">
        <v>72</v>
      </c>
      <c r="S1349" s="5">
        <v>10</v>
      </c>
      <c r="T1349" s="5">
        <v>0</v>
      </c>
      <c r="U1349" s="5">
        <v>0</v>
      </c>
      <c r="V1349" s="5">
        <v>0</v>
      </c>
      <c r="W1349" s="5">
        <v>16</v>
      </c>
      <c r="X1349" s="5">
        <v>0</v>
      </c>
      <c r="Y1349" s="5">
        <v>0</v>
      </c>
      <c r="Z1349" s="5">
        <v>20</v>
      </c>
      <c r="AA1349" s="5">
        <v>70.833332999999996</v>
      </c>
      <c r="AB1349" s="5">
        <v>0.39100000000000001</v>
      </c>
      <c r="AC1349" s="5">
        <v>100</v>
      </c>
      <c r="AD1349" s="5"/>
      <c r="AE1349" s="5">
        <v>69</v>
      </c>
      <c r="AF1349" s="5">
        <v>9</v>
      </c>
      <c r="AG1349" s="5">
        <v>0</v>
      </c>
      <c r="AH1349" s="5">
        <v>0</v>
      </c>
      <c r="AI1349" s="5">
        <v>0</v>
      </c>
      <c r="AJ1349" s="5">
        <v>0</v>
      </c>
      <c r="AK1349" s="5">
        <v>0</v>
      </c>
      <c r="AL1349" s="5">
        <v>20</v>
      </c>
      <c r="AM1349" s="5">
        <v>0</v>
      </c>
      <c r="AN1349" s="5">
        <v>20.833333</v>
      </c>
      <c r="AO1349" s="5">
        <v>0.29699999999999999</v>
      </c>
      <c r="AP1349" s="5">
        <v>100</v>
      </c>
      <c r="AQ1349" s="5"/>
      <c r="AR1349" s="5"/>
      <c r="AS1349" s="5"/>
      <c r="AT1349" s="5"/>
      <c r="AU1349" s="5"/>
      <c r="AV1349" s="5"/>
      <c r="AW1349" s="5"/>
      <c r="AX1349" s="5"/>
      <c r="AY1349" s="5"/>
      <c r="AZ1349" s="5"/>
      <c r="BA1349" s="5"/>
    </row>
    <row r="1350" spans="1:53" x14ac:dyDescent="0.25">
      <c r="A1350" s="5">
        <v>108</v>
      </c>
      <c r="B1350" s="5">
        <v>11</v>
      </c>
      <c r="C1350" s="5">
        <v>1</v>
      </c>
      <c r="D1350" s="5">
        <v>0</v>
      </c>
      <c r="E1350" s="5">
        <v>0</v>
      </c>
      <c r="F1350" s="5">
        <v>0</v>
      </c>
      <c r="G1350" s="5">
        <v>0</v>
      </c>
      <c r="H1350" s="5">
        <v>8</v>
      </c>
      <c r="I1350" s="5">
        <v>14</v>
      </c>
      <c r="J1350" s="5">
        <v>100</v>
      </c>
      <c r="K1350" s="5">
        <v>0.45300000000000001</v>
      </c>
      <c r="L1350" s="5">
        <v>100</v>
      </c>
      <c r="M1350" s="5"/>
      <c r="N1350" s="5"/>
      <c r="O1350" s="5"/>
      <c r="P1350" s="5"/>
      <c r="Q1350" s="5"/>
      <c r="R1350" s="5">
        <v>73</v>
      </c>
      <c r="S1350" s="5">
        <v>10</v>
      </c>
      <c r="T1350" s="5">
        <v>1</v>
      </c>
      <c r="U1350" s="5">
        <v>0</v>
      </c>
      <c r="V1350" s="5">
        <v>0</v>
      </c>
      <c r="W1350" s="5">
        <v>0</v>
      </c>
      <c r="X1350" s="5">
        <v>19</v>
      </c>
      <c r="Y1350" s="5">
        <v>0</v>
      </c>
      <c r="Z1350" s="5">
        <v>24</v>
      </c>
      <c r="AA1350" s="5">
        <v>100</v>
      </c>
      <c r="AB1350" s="5">
        <v>0.39</v>
      </c>
      <c r="AC1350" s="5">
        <v>100</v>
      </c>
      <c r="AD1350" s="5"/>
      <c r="AE1350" s="5">
        <v>70</v>
      </c>
      <c r="AF1350" s="5">
        <v>9</v>
      </c>
      <c r="AG1350" s="5">
        <v>1</v>
      </c>
      <c r="AH1350" s="5">
        <v>0</v>
      </c>
      <c r="AI1350" s="5">
        <v>0</v>
      </c>
      <c r="AJ1350" s="5">
        <v>0</v>
      </c>
      <c r="AK1350" s="5">
        <v>5</v>
      </c>
      <c r="AL1350" s="5">
        <v>0</v>
      </c>
      <c r="AM1350" s="5">
        <v>24</v>
      </c>
      <c r="AN1350" s="5">
        <v>100</v>
      </c>
      <c r="AO1350" s="5">
        <v>0.313</v>
      </c>
      <c r="AP1350" s="5">
        <v>100</v>
      </c>
      <c r="AQ1350" s="5"/>
      <c r="AR1350" s="5"/>
      <c r="AS1350" s="5"/>
      <c r="AT1350" s="5"/>
      <c r="AU1350" s="5"/>
      <c r="AV1350" s="5"/>
      <c r="AW1350" s="5"/>
      <c r="AX1350" s="5"/>
      <c r="AY1350" s="5"/>
      <c r="AZ1350" s="5"/>
      <c r="BA1350" s="5"/>
    </row>
    <row r="1351" spans="1:53" x14ac:dyDescent="0.25">
      <c r="A1351" s="5">
        <v>109</v>
      </c>
      <c r="B1351" s="5">
        <v>10</v>
      </c>
      <c r="C1351" s="5">
        <v>0</v>
      </c>
      <c r="D1351" s="5">
        <v>0</v>
      </c>
      <c r="E1351" s="5">
        <v>0</v>
      </c>
      <c r="F1351" s="5">
        <v>11</v>
      </c>
      <c r="G1351" s="5">
        <v>0</v>
      </c>
      <c r="H1351" s="5">
        <v>0</v>
      </c>
      <c r="I1351" s="5">
        <v>29</v>
      </c>
      <c r="J1351" s="5">
        <v>100</v>
      </c>
      <c r="K1351" s="5">
        <v>0.42199999999999999</v>
      </c>
      <c r="L1351" s="5">
        <v>100</v>
      </c>
      <c r="M1351" s="5"/>
      <c r="N1351" s="5"/>
      <c r="O1351" s="5"/>
      <c r="P1351" s="5"/>
      <c r="Q1351" s="5"/>
      <c r="R1351" s="5">
        <v>74</v>
      </c>
      <c r="S1351" s="5">
        <v>13</v>
      </c>
      <c r="T1351" s="5">
        <v>1</v>
      </c>
      <c r="U1351" s="5">
        <v>0</v>
      </c>
      <c r="V1351" s="5">
        <v>0</v>
      </c>
      <c r="W1351" s="5">
        <v>12</v>
      </c>
      <c r="X1351" s="5">
        <v>0</v>
      </c>
      <c r="Y1351" s="5">
        <v>0</v>
      </c>
      <c r="Z1351" s="5">
        <v>4</v>
      </c>
      <c r="AA1351" s="5">
        <v>97.916667000000004</v>
      </c>
      <c r="AB1351" s="5">
        <v>0.46899999999999997</v>
      </c>
      <c r="AC1351" s="5">
        <v>100</v>
      </c>
      <c r="AD1351" s="5"/>
      <c r="AE1351" s="5">
        <v>71</v>
      </c>
      <c r="AF1351" s="5">
        <v>11</v>
      </c>
      <c r="AG1351" s="5">
        <v>1</v>
      </c>
      <c r="AH1351" s="5">
        <v>0</v>
      </c>
      <c r="AI1351" s="5">
        <v>0</v>
      </c>
      <c r="AJ1351" s="5">
        <v>0</v>
      </c>
      <c r="AK1351" s="5">
        <v>0</v>
      </c>
      <c r="AL1351" s="5">
        <v>10</v>
      </c>
      <c r="AM1351" s="5">
        <v>12</v>
      </c>
      <c r="AN1351" s="5">
        <v>100</v>
      </c>
      <c r="AO1351" s="5">
        <v>0.375</v>
      </c>
      <c r="AP1351" s="5">
        <v>100</v>
      </c>
      <c r="AQ1351" s="5"/>
      <c r="AR1351" s="5"/>
      <c r="AS1351" s="5"/>
      <c r="AT1351" s="5"/>
      <c r="AU1351" s="5"/>
      <c r="AV1351" s="5"/>
      <c r="AW1351" s="5"/>
      <c r="AX1351" s="5"/>
      <c r="AY1351" s="5"/>
      <c r="AZ1351" s="5"/>
      <c r="BA1351" s="5"/>
    </row>
    <row r="1352" spans="1:53" x14ac:dyDescent="0.25">
      <c r="A1352" s="5">
        <v>110</v>
      </c>
      <c r="B1352" s="5">
        <v>11</v>
      </c>
      <c r="C1352" s="5">
        <v>1</v>
      </c>
      <c r="D1352" s="5">
        <v>0</v>
      </c>
      <c r="E1352" s="5">
        <v>0</v>
      </c>
      <c r="F1352" s="5">
        <v>0</v>
      </c>
      <c r="G1352" s="5">
        <v>21</v>
      </c>
      <c r="H1352" s="5">
        <v>5</v>
      </c>
      <c r="I1352" s="5">
        <v>4</v>
      </c>
      <c r="J1352" s="5">
        <v>79.166667000000004</v>
      </c>
      <c r="K1352" s="5">
        <v>0.46899999999999997</v>
      </c>
      <c r="L1352" s="5">
        <v>100</v>
      </c>
      <c r="M1352" s="5"/>
      <c r="N1352" s="5"/>
      <c r="O1352" s="5"/>
      <c r="P1352" s="5"/>
      <c r="Q1352" s="5"/>
      <c r="R1352" s="5">
        <v>75</v>
      </c>
      <c r="S1352" s="5">
        <v>11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3</v>
      </c>
      <c r="Z1352" s="5">
        <v>24</v>
      </c>
      <c r="AA1352" s="5">
        <v>100</v>
      </c>
      <c r="AB1352" s="5">
        <v>0.438</v>
      </c>
      <c r="AC1352" s="5">
        <v>100</v>
      </c>
      <c r="AD1352" s="5"/>
      <c r="AE1352" s="5">
        <v>72</v>
      </c>
      <c r="AF1352" s="5">
        <v>10</v>
      </c>
      <c r="AG1352" s="5">
        <v>0</v>
      </c>
      <c r="AH1352" s="5">
        <v>0</v>
      </c>
      <c r="AI1352" s="5">
        <v>0</v>
      </c>
      <c r="AJ1352" s="5">
        <v>16</v>
      </c>
      <c r="AK1352" s="5">
        <v>0</v>
      </c>
      <c r="AL1352" s="5">
        <v>0</v>
      </c>
      <c r="AM1352" s="5">
        <v>20</v>
      </c>
      <c r="AN1352" s="5">
        <v>70.833332999999996</v>
      </c>
      <c r="AO1352" s="5">
        <v>0.35899999999999999</v>
      </c>
      <c r="AP1352" s="5">
        <v>100</v>
      </c>
      <c r="AQ1352" s="5"/>
      <c r="AR1352" s="5"/>
      <c r="AS1352" s="5"/>
      <c r="AT1352" s="5"/>
      <c r="AU1352" s="5"/>
      <c r="AV1352" s="5"/>
      <c r="AW1352" s="5"/>
      <c r="AX1352" s="5"/>
      <c r="AY1352" s="5"/>
      <c r="AZ1352" s="5"/>
      <c r="BA1352" s="5"/>
    </row>
    <row r="1353" spans="1:53" x14ac:dyDescent="0.25">
      <c r="A1353" s="5">
        <v>111</v>
      </c>
      <c r="B1353" s="5">
        <v>12</v>
      </c>
      <c r="C1353" s="5">
        <v>1</v>
      </c>
      <c r="D1353" s="5">
        <v>0</v>
      </c>
      <c r="E1353" s="5">
        <v>0</v>
      </c>
      <c r="F1353" s="5">
        <v>10</v>
      </c>
      <c r="G1353" s="5">
        <v>0</v>
      </c>
      <c r="H1353" s="5">
        <v>0</v>
      </c>
      <c r="I1353" s="5">
        <v>18</v>
      </c>
      <c r="J1353" s="5">
        <v>68.75</v>
      </c>
      <c r="K1353" s="5">
        <v>0.51500000000000001</v>
      </c>
      <c r="L1353" s="5">
        <v>100</v>
      </c>
      <c r="M1353" s="5"/>
      <c r="N1353" s="5"/>
      <c r="O1353" s="5"/>
      <c r="P1353" s="5"/>
      <c r="Q1353" s="5"/>
      <c r="R1353" s="5">
        <v>76</v>
      </c>
      <c r="S1353" s="5">
        <v>12</v>
      </c>
      <c r="T1353" s="5">
        <v>0</v>
      </c>
      <c r="U1353" s="5">
        <v>0</v>
      </c>
      <c r="V1353" s="5">
        <v>0</v>
      </c>
      <c r="W1353" s="5">
        <v>5</v>
      </c>
      <c r="X1353" s="5">
        <v>0</v>
      </c>
      <c r="Y1353" s="5">
        <v>9</v>
      </c>
      <c r="Z1353" s="5">
        <v>2</v>
      </c>
      <c r="AA1353" s="5">
        <v>93.75</v>
      </c>
      <c r="AB1353" s="5">
        <v>0.45300000000000001</v>
      </c>
      <c r="AC1353" s="5">
        <v>100</v>
      </c>
      <c r="AD1353" s="5"/>
      <c r="AE1353" s="5">
        <v>73</v>
      </c>
      <c r="AF1353" s="5">
        <v>10</v>
      </c>
      <c r="AG1353" s="5">
        <v>1</v>
      </c>
      <c r="AH1353" s="5">
        <v>0</v>
      </c>
      <c r="AI1353" s="5">
        <v>0</v>
      </c>
      <c r="AJ1353" s="5">
        <v>0</v>
      </c>
      <c r="AK1353" s="5">
        <v>19</v>
      </c>
      <c r="AL1353" s="5">
        <v>0</v>
      </c>
      <c r="AM1353" s="5">
        <v>24</v>
      </c>
      <c r="AN1353" s="5">
        <v>100</v>
      </c>
      <c r="AO1353" s="5">
        <v>0.35899999999999999</v>
      </c>
      <c r="AP1353" s="5">
        <v>100</v>
      </c>
      <c r="AQ1353" s="5"/>
      <c r="AR1353" s="5"/>
      <c r="AS1353" s="5"/>
      <c r="AT1353" s="5"/>
      <c r="AU1353" s="5"/>
      <c r="AV1353" s="5"/>
      <c r="AW1353" s="5"/>
      <c r="AX1353" s="5"/>
      <c r="AY1353" s="5"/>
      <c r="AZ1353" s="5"/>
      <c r="BA1353" s="5"/>
    </row>
    <row r="1354" spans="1:53" x14ac:dyDescent="0.25">
      <c r="A1354" s="5">
        <v>112</v>
      </c>
      <c r="B1354" s="5">
        <v>11</v>
      </c>
      <c r="C1354" s="5">
        <v>0</v>
      </c>
      <c r="D1354" s="5">
        <v>0</v>
      </c>
      <c r="E1354" s="5">
        <v>0</v>
      </c>
      <c r="F1354" s="5">
        <v>0</v>
      </c>
      <c r="G1354" s="5">
        <v>0</v>
      </c>
      <c r="H1354" s="5">
        <v>0</v>
      </c>
      <c r="I1354" s="5">
        <v>24</v>
      </c>
      <c r="J1354" s="5">
        <v>93.75</v>
      </c>
      <c r="K1354" s="5">
        <v>0.76600000000000001</v>
      </c>
      <c r="L1354" s="5">
        <v>100</v>
      </c>
      <c r="M1354" s="5"/>
      <c r="N1354" s="5"/>
      <c r="O1354" s="5"/>
      <c r="P1354" s="5"/>
      <c r="Q1354" s="5"/>
      <c r="R1354" s="5">
        <v>77</v>
      </c>
      <c r="S1354" s="5">
        <v>11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7</v>
      </c>
      <c r="Z1354" s="5">
        <v>1</v>
      </c>
      <c r="AA1354" s="5">
        <v>97.916667000000004</v>
      </c>
      <c r="AB1354" s="5">
        <v>0.437</v>
      </c>
      <c r="AC1354" s="5">
        <v>100</v>
      </c>
      <c r="AD1354" s="5"/>
      <c r="AE1354" s="5">
        <v>74</v>
      </c>
      <c r="AF1354" s="5">
        <v>13</v>
      </c>
      <c r="AG1354" s="5">
        <v>1</v>
      </c>
      <c r="AH1354" s="5">
        <v>0</v>
      </c>
      <c r="AI1354" s="5">
        <v>0</v>
      </c>
      <c r="AJ1354" s="5">
        <v>12</v>
      </c>
      <c r="AK1354" s="5">
        <v>0</v>
      </c>
      <c r="AL1354" s="5">
        <v>0</v>
      </c>
      <c r="AM1354" s="5">
        <v>4</v>
      </c>
      <c r="AN1354" s="5">
        <v>97.916667000000004</v>
      </c>
      <c r="AO1354" s="5">
        <v>0.438</v>
      </c>
      <c r="AP1354" s="5">
        <v>100</v>
      </c>
      <c r="AQ1354" s="5"/>
      <c r="AR1354" s="5"/>
      <c r="AS1354" s="5"/>
      <c r="AT1354" s="5"/>
      <c r="AU1354" s="5"/>
      <c r="AV1354" s="5"/>
      <c r="AW1354" s="5"/>
      <c r="AX1354" s="5"/>
      <c r="AY1354" s="5"/>
      <c r="AZ1354" s="5"/>
      <c r="BA1354" s="5"/>
    </row>
    <row r="1355" spans="1:53" x14ac:dyDescent="0.25">
      <c r="A1355" s="5">
        <v>113</v>
      </c>
      <c r="B1355" s="5">
        <v>12</v>
      </c>
      <c r="C1355" s="5">
        <v>0</v>
      </c>
      <c r="D1355" s="5">
        <v>0</v>
      </c>
      <c r="E1355" s="5">
        <v>0</v>
      </c>
      <c r="F1355" s="5">
        <v>8</v>
      </c>
      <c r="G1355" s="5">
        <v>0</v>
      </c>
      <c r="H1355" s="5">
        <v>0</v>
      </c>
      <c r="I1355" s="5">
        <v>8</v>
      </c>
      <c r="J1355" s="5">
        <v>87.5</v>
      </c>
      <c r="K1355" s="5">
        <v>0.70299999999999996</v>
      </c>
      <c r="L1355" s="5">
        <v>100</v>
      </c>
      <c r="M1355" s="5"/>
      <c r="N1355" s="5"/>
      <c r="O1355" s="5"/>
      <c r="P1355" s="5"/>
      <c r="Q1355" s="5"/>
      <c r="R1355" s="5">
        <v>78</v>
      </c>
      <c r="S1355" s="5">
        <v>10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10</v>
      </c>
      <c r="Z1355" s="5">
        <v>8</v>
      </c>
      <c r="AA1355" s="5">
        <v>25</v>
      </c>
      <c r="AB1355" s="5">
        <v>0.39100000000000001</v>
      </c>
      <c r="AC1355" s="5">
        <v>100</v>
      </c>
      <c r="AD1355" s="5"/>
      <c r="AE1355" s="5">
        <v>75</v>
      </c>
      <c r="AF1355" s="5">
        <v>11</v>
      </c>
      <c r="AG1355" s="5">
        <v>0</v>
      </c>
      <c r="AH1355" s="5">
        <v>0</v>
      </c>
      <c r="AI1355" s="5">
        <v>0</v>
      </c>
      <c r="AJ1355" s="5">
        <v>0</v>
      </c>
      <c r="AK1355" s="5">
        <v>0</v>
      </c>
      <c r="AL1355" s="5">
        <v>3</v>
      </c>
      <c r="AM1355" s="5">
        <v>24</v>
      </c>
      <c r="AN1355" s="5">
        <v>100</v>
      </c>
      <c r="AO1355" s="5">
        <v>0.375</v>
      </c>
      <c r="AP1355" s="5">
        <v>100</v>
      </c>
      <c r="AQ1355" s="5"/>
      <c r="AR1355" s="5"/>
      <c r="AS1355" s="5"/>
      <c r="AT1355" s="5"/>
      <c r="AU1355" s="5"/>
      <c r="AV1355" s="5"/>
      <c r="AW1355" s="5"/>
      <c r="AX1355" s="5"/>
      <c r="AY1355" s="5"/>
      <c r="AZ1355" s="5"/>
      <c r="BA1355" s="5"/>
    </row>
    <row r="1356" spans="1:53" x14ac:dyDescent="0.25">
      <c r="A1356" s="5">
        <v>114</v>
      </c>
      <c r="B1356" s="5">
        <v>12</v>
      </c>
      <c r="C1356" s="5">
        <v>0</v>
      </c>
      <c r="D1356" s="5">
        <v>0</v>
      </c>
      <c r="E1356" s="5">
        <v>0</v>
      </c>
      <c r="F1356" s="5">
        <v>4</v>
      </c>
      <c r="G1356" s="5">
        <v>0</v>
      </c>
      <c r="H1356" s="5">
        <v>0</v>
      </c>
      <c r="I1356" s="5">
        <v>12</v>
      </c>
      <c r="J1356" s="5">
        <v>97.916667000000004</v>
      </c>
      <c r="K1356" s="5">
        <v>0.54700000000000004</v>
      </c>
      <c r="L1356" s="5">
        <v>100</v>
      </c>
      <c r="M1356" s="5"/>
      <c r="N1356" s="5"/>
      <c r="O1356" s="5"/>
      <c r="P1356" s="5"/>
      <c r="Q1356" s="5"/>
      <c r="R1356" s="5">
        <v>79</v>
      </c>
      <c r="S1356" s="5">
        <v>9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10</v>
      </c>
      <c r="Z1356" s="5">
        <v>24</v>
      </c>
      <c r="AA1356" s="5">
        <v>97.916667000000004</v>
      </c>
      <c r="AB1356" s="5">
        <v>0.375</v>
      </c>
      <c r="AC1356" s="5">
        <v>100</v>
      </c>
      <c r="AD1356" s="5"/>
      <c r="AE1356" s="5">
        <v>76</v>
      </c>
      <c r="AF1356" s="5">
        <v>12</v>
      </c>
      <c r="AG1356" s="5">
        <v>0</v>
      </c>
      <c r="AH1356" s="5">
        <v>0</v>
      </c>
      <c r="AI1356" s="5">
        <v>0</v>
      </c>
      <c r="AJ1356" s="5">
        <v>5</v>
      </c>
      <c r="AK1356" s="5">
        <v>0</v>
      </c>
      <c r="AL1356" s="5">
        <v>9</v>
      </c>
      <c r="AM1356" s="5">
        <v>2</v>
      </c>
      <c r="AN1356" s="5">
        <v>93.75</v>
      </c>
      <c r="AO1356" s="5">
        <v>0.42199999999999999</v>
      </c>
      <c r="AP1356" s="5">
        <v>100</v>
      </c>
      <c r="AQ1356" s="5"/>
      <c r="AR1356" s="5"/>
      <c r="AS1356" s="5"/>
      <c r="AT1356" s="5"/>
      <c r="AU1356" s="5"/>
      <c r="AV1356" s="5"/>
      <c r="AW1356" s="5"/>
      <c r="AX1356" s="5"/>
      <c r="AY1356" s="5"/>
      <c r="AZ1356" s="5"/>
      <c r="BA1356" s="5"/>
    </row>
    <row r="1357" spans="1:53" x14ac:dyDescent="0.25">
      <c r="A1357" s="5">
        <v>115</v>
      </c>
      <c r="B1357" s="5">
        <v>10</v>
      </c>
      <c r="C1357" s="5">
        <v>0</v>
      </c>
      <c r="D1357" s="5">
        <v>0</v>
      </c>
      <c r="E1357" s="5">
        <v>0</v>
      </c>
      <c r="F1357" s="5">
        <v>0</v>
      </c>
      <c r="G1357" s="5">
        <v>0</v>
      </c>
      <c r="H1357" s="5">
        <v>0</v>
      </c>
      <c r="I1357" s="5">
        <v>20</v>
      </c>
      <c r="J1357" s="5">
        <v>41.666666999999997</v>
      </c>
      <c r="K1357" s="5">
        <v>0.42199999999999999</v>
      </c>
      <c r="L1357" s="5">
        <v>100</v>
      </c>
      <c r="M1357" s="5"/>
      <c r="N1357" s="5"/>
      <c r="O1357" s="5"/>
      <c r="P1357" s="5"/>
      <c r="Q1357" s="5"/>
      <c r="R1357" s="5">
        <v>80</v>
      </c>
      <c r="S1357" s="5">
        <v>11</v>
      </c>
      <c r="T1357" s="5">
        <v>0</v>
      </c>
      <c r="U1357" s="5">
        <v>0</v>
      </c>
      <c r="V1357" s="5">
        <v>0</v>
      </c>
      <c r="W1357" s="5">
        <v>1</v>
      </c>
      <c r="X1357" s="5">
        <v>0</v>
      </c>
      <c r="Y1357" s="5">
        <v>10</v>
      </c>
      <c r="Z1357" s="5">
        <v>4</v>
      </c>
      <c r="AA1357" s="5">
        <v>95.833332999999996</v>
      </c>
      <c r="AB1357" s="5">
        <v>0.40600000000000003</v>
      </c>
      <c r="AC1357" s="5">
        <v>100</v>
      </c>
      <c r="AD1357" s="5"/>
      <c r="AE1357" s="5">
        <v>77</v>
      </c>
      <c r="AF1357" s="5">
        <v>11</v>
      </c>
      <c r="AG1357" s="5">
        <v>0</v>
      </c>
      <c r="AH1357" s="5">
        <v>0</v>
      </c>
      <c r="AI1357" s="5">
        <v>0</v>
      </c>
      <c r="AJ1357" s="5">
        <v>0</v>
      </c>
      <c r="AK1357" s="5">
        <v>0</v>
      </c>
      <c r="AL1357" s="5">
        <v>7</v>
      </c>
      <c r="AM1357" s="5">
        <v>1</v>
      </c>
      <c r="AN1357" s="5">
        <v>97.916667000000004</v>
      </c>
      <c r="AO1357" s="5">
        <v>0.35899999999999999</v>
      </c>
      <c r="AP1357" s="5">
        <v>100</v>
      </c>
      <c r="AQ1357" s="5"/>
      <c r="AR1357" s="5"/>
      <c r="AS1357" s="5"/>
      <c r="AT1357" s="5"/>
      <c r="AU1357" s="5"/>
      <c r="AV1357" s="5"/>
      <c r="AW1357" s="5"/>
      <c r="AX1357" s="5"/>
      <c r="AY1357" s="5"/>
      <c r="AZ1357" s="5"/>
      <c r="BA1357" s="5"/>
    </row>
    <row r="1358" spans="1:53" x14ac:dyDescent="0.25">
      <c r="A1358" s="5">
        <v>116</v>
      </c>
      <c r="B1358" s="5">
        <v>9</v>
      </c>
      <c r="C1358" s="5">
        <v>0</v>
      </c>
      <c r="D1358" s="5">
        <v>0</v>
      </c>
      <c r="E1358" s="5">
        <v>0</v>
      </c>
      <c r="F1358" s="5">
        <v>0</v>
      </c>
      <c r="G1358" s="5">
        <v>0</v>
      </c>
      <c r="H1358" s="5">
        <v>0</v>
      </c>
      <c r="I1358" s="5">
        <v>0</v>
      </c>
      <c r="J1358" s="5">
        <v>64.583332999999996</v>
      </c>
      <c r="K1358" s="5">
        <v>0.40600000000000003</v>
      </c>
      <c r="L1358" s="5">
        <v>100</v>
      </c>
      <c r="M1358" s="5"/>
      <c r="N1358" s="5"/>
      <c r="O1358" s="5"/>
      <c r="P1358" s="5"/>
      <c r="Q1358" s="5"/>
      <c r="R1358" s="5">
        <v>81</v>
      </c>
      <c r="S1358" s="5">
        <v>11</v>
      </c>
      <c r="T1358" s="5">
        <v>0</v>
      </c>
      <c r="U1358" s="5">
        <v>0</v>
      </c>
      <c r="V1358" s="5">
        <v>0</v>
      </c>
      <c r="W1358" s="5">
        <v>9</v>
      </c>
      <c r="X1358" s="5">
        <v>0</v>
      </c>
      <c r="Y1358" s="5">
        <v>0</v>
      </c>
      <c r="Z1358" s="5">
        <v>12</v>
      </c>
      <c r="AA1358" s="5">
        <v>62.5</v>
      </c>
      <c r="AB1358" s="5">
        <v>0.39100000000000001</v>
      </c>
      <c r="AC1358" s="5">
        <v>100</v>
      </c>
      <c r="AD1358" s="5"/>
      <c r="AE1358" s="5">
        <v>78</v>
      </c>
      <c r="AF1358" s="5">
        <v>10</v>
      </c>
      <c r="AG1358" s="5">
        <v>0</v>
      </c>
      <c r="AH1358" s="5">
        <v>0</v>
      </c>
      <c r="AI1358" s="5">
        <v>0</v>
      </c>
      <c r="AJ1358" s="5">
        <v>0</v>
      </c>
      <c r="AK1358" s="5">
        <v>0</v>
      </c>
      <c r="AL1358" s="5">
        <v>40</v>
      </c>
      <c r="AM1358" s="5">
        <v>8</v>
      </c>
      <c r="AN1358" s="5">
        <v>64.583332999999996</v>
      </c>
      <c r="AO1358" s="5">
        <v>0.34399999999999997</v>
      </c>
      <c r="AP1358" s="5">
        <v>100</v>
      </c>
      <c r="AQ1358" s="5"/>
      <c r="AR1358" s="5"/>
      <c r="AS1358" s="5"/>
      <c r="AT1358" s="5"/>
      <c r="AU1358" s="5"/>
      <c r="AV1358" s="5"/>
      <c r="AW1358" s="5"/>
      <c r="AX1358" s="5"/>
      <c r="AY1358" s="5"/>
      <c r="AZ1358" s="5"/>
      <c r="BA1358" s="5"/>
    </row>
    <row r="1359" spans="1:53" x14ac:dyDescent="0.25">
      <c r="A1359" s="5">
        <v>117</v>
      </c>
      <c r="B1359" s="5">
        <v>11</v>
      </c>
      <c r="C1359" s="5">
        <v>0</v>
      </c>
      <c r="D1359" s="5">
        <v>0</v>
      </c>
      <c r="E1359" s="5">
        <v>0</v>
      </c>
      <c r="F1359" s="5">
        <v>11</v>
      </c>
      <c r="G1359" s="5">
        <v>0</v>
      </c>
      <c r="H1359" s="5">
        <v>0</v>
      </c>
      <c r="I1359" s="5">
        <v>24</v>
      </c>
      <c r="J1359" s="5">
        <v>95.833332999999996</v>
      </c>
      <c r="K1359" s="5">
        <v>0.437</v>
      </c>
      <c r="L1359" s="5">
        <v>100</v>
      </c>
      <c r="M1359" s="5"/>
      <c r="N1359" s="5"/>
      <c r="O1359" s="5"/>
      <c r="P1359" s="5"/>
      <c r="Q1359" s="5"/>
      <c r="R1359" s="5">
        <v>82</v>
      </c>
      <c r="S1359" s="5">
        <v>9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25</v>
      </c>
      <c r="Z1359" s="5">
        <v>9</v>
      </c>
      <c r="AA1359" s="5">
        <v>66.666667000000004</v>
      </c>
      <c r="AB1359" s="5">
        <v>0.34300000000000003</v>
      </c>
      <c r="AC1359" s="5">
        <v>100</v>
      </c>
      <c r="AD1359" s="5"/>
      <c r="AE1359" s="5">
        <v>79</v>
      </c>
      <c r="AF1359" s="5">
        <v>9</v>
      </c>
      <c r="AG1359" s="5">
        <v>0</v>
      </c>
      <c r="AH1359" s="5">
        <v>0</v>
      </c>
      <c r="AI1359" s="5">
        <v>0</v>
      </c>
      <c r="AJ1359" s="5">
        <v>0</v>
      </c>
      <c r="AK1359" s="5">
        <v>0</v>
      </c>
      <c r="AL1359" s="5">
        <v>29</v>
      </c>
      <c r="AM1359" s="5">
        <v>32</v>
      </c>
      <c r="AN1359" s="5">
        <v>95.833332999999996</v>
      </c>
      <c r="AO1359" s="5">
        <v>0.32800000000000001</v>
      </c>
      <c r="AP1359" s="5">
        <v>100</v>
      </c>
      <c r="AQ1359" s="5"/>
      <c r="AR1359" s="5"/>
      <c r="AS1359" s="5"/>
      <c r="AT1359" s="5"/>
      <c r="AU1359" s="5"/>
      <c r="AV1359" s="5"/>
      <c r="AW1359" s="5"/>
      <c r="AX1359" s="5"/>
      <c r="AY1359" s="5"/>
      <c r="AZ1359" s="5"/>
      <c r="BA1359" s="5"/>
    </row>
    <row r="1360" spans="1:53" x14ac:dyDescent="0.25">
      <c r="A1360" s="5">
        <v>118</v>
      </c>
      <c r="B1360" s="5">
        <v>11</v>
      </c>
      <c r="C1360" s="5">
        <v>0</v>
      </c>
      <c r="D1360" s="5">
        <v>0</v>
      </c>
      <c r="E1360" s="5">
        <v>0</v>
      </c>
      <c r="F1360" s="5">
        <v>19</v>
      </c>
      <c r="G1360" s="5">
        <v>0</v>
      </c>
      <c r="H1360" s="5">
        <v>0</v>
      </c>
      <c r="I1360" s="5">
        <v>32</v>
      </c>
      <c r="J1360" s="5">
        <v>83.333332999999996</v>
      </c>
      <c r="K1360" s="5">
        <v>0.438</v>
      </c>
      <c r="L1360" s="5">
        <v>100</v>
      </c>
      <c r="M1360" s="5"/>
      <c r="N1360" s="5"/>
      <c r="O1360" s="5"/>
      <c r="P1360" s="5"/>
      <c r="Q1360" s="5"/>
      <c r="R1360" s="5">
        <v>83</v>
      </c>
      <c r="S1360" s="5">
        <v>13</v>
      </c>
      <c r="T1360" s="5">
        <v>0</v>
      </c>
      <c r="U1360" s="5">
        <v>0</v>
      </c>
      <c r="V1360" s="5">
        <v>0</v>
      </c>
      <c r="W1360" s="5">
        <v>5</v>
      </c>
      <c r="X1360" s="5">
        <v>0</v>
      </c>
      <c r="Y1360" s="5">
        <v>0</v>
      </c>
      <c r="Z1360" s="5">
        <v>36</v>
      </c>
      <c r="AA1360" s="5">
        <v>87.5</v>
      </c>
      <c r="AB1360" s="5">
        <v>0.40699999999999997</v>
      </c>
      <c r="AC1360" s="5">
        <v>100</v>
      </c>
      <c r="AD1360" s="5"/>
      <c r="AE1360" s="5">
        <v>80</v>
      </c>
      <c r="AF1360" s="5">
        <v>9</v>
      </c>
      <c r="AG1360" s="5">
        <v>0</v>
      </c>
      <c r="AH1360" s="5">
        <v>0</v>
      </c>
      <c r="AI1360" s="5">
        <v>0</v>
      </c>
      <c r="AJ1360" s="5">
        <v>0</v>
      </c>
      <c r="AK1360" s="5">
        <v>0</v>
      </c>
      <c r="AL1360" s="5">
        <v>1</v>
      </c>
      <c r="AM1360" s="5">
        <v>40</v>
      </c>
      <c r="AN1360" s="5">
        <v>91.666667000000004</v>
      </c>
      <c r="AO1360" s="5">
        <v>0.28100000000000003</v>
      </c>
      <c r="AP1360" s="5">
        <v>100</v>
      </c>
      <c r="AQ1360" s="5"/>
      <c r="AR1360" s="5"/>
      <c r="AS1360" s="5"/>
      <c r="AT1360" s="5"/>
      <c r="AU1360" s="5"/>
      <c r="AV1360" s="5"/>
      <c r="AW1360" s="5"/>
      <c r="AX1360" s="5"/>
      <c r="AY1360" s="5"/>
      <c r="AZ1360" s="5"/>
      <c r="BA1360" s="5"/>
    </row>
    <row r="1361" spans="1:53" x14ac:dyDescent="0.25">
      <c r="A1361" s="5">
        <v>119</v>
      </c>
      <c r="B1361" s="5">
        <v>9</v>
      </c>
      <c r="C1361" s="5">
        <v>0</v>
      </c>
      <c r="D1361" s="5">
        <v>0</v>
      </c>
      <c r="E1361" s="5">
        <v>0</v>
      </c>
      <c r="F1361" s="5">
        <v>0</v>
      </c>
      <c r="G1361" s="5">
        <v>0</v>
      </c>
      <c r="H1361" s="5">
        <v>10</v>
      </c>
      <c r="I1361" s="5">
        <v>24</v>
      </c>
      <c r="J1361" s="5">
        <v>81.25</v>
      </c>
      <c r="K1361" s="5">
        <v>0.375</v>
      </c>
      <c r="L1361" s="5">
        <v>100</v>
      </c>
      <c r="M1361" s="5"/>
      <c r="N1361" s="5"/>
      <c r="O1361" s="5"/>
      <c r="P1361" s="5"/>
      <c r="Q1361" s="5"/>
      <c r="R1361" s="5">
        <v>84</v>
      </c>
      <c r="S1361" s="5">
        <v>12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15</v>
      </c>
      <c r="Z1361" s="5">
        <v>15</v>
      </c>
      <c r="AA1361" s="5">
        <v>35.416666999999997</v>
      </c>
      <c r="AB1361" s="5">
        <v>0.42199999999999999</v>
      </c>
      <c r="AC1361" s="5">
        <v>100</v>
      </c>
      <c r="AD1361" s="5"/>
      <c r="AE1361" s="5">
        <v>81</v>
      </c>
      <c r="AF1361" s="5">
        <v>9</v>
      </c>
      <c r="AG1361" s="5">
        <v>0</v>
      </c>
      <c r="AH1361" s="5">
        <v>0</v>
      </c>
      <c r="AI1361" s="5">
        <v>0</v>
      </c>
      <c r="AJ1361" s="5">
        <v>0</v>
      </c>
      <c r="AK1361" s="5">
        <v>0</v>
      </c>
      <c r="AL1361" s="5">
        <v>20</v>
      </c>
      <c r="AM1361" s="5">
        <v>23</v>
      </c>
      <c r="AN1361" s="5">
        <v>50</v>
      </c>
      <c r="AO1361" s="5">
        <v>0.28199999999999997</v>
      </c>
      <c r="AP1361" s="5">
        <v>100</v>
      </c>
      <c r="AQ1361" s="5"/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</row>
    <row r="1362" spans="1:53" x14ac:dyDescent="0.25">
      <c r="A1362" s="5">
        <v>120</v>
      </c>
      <c r="B1362" s="5">
        <v>14</v>
      </c>
      <c r="C1362" s="5">
        <v>0</v>
      </c>
      <c r="D1362" s="5">
        <v>0</v>
      </c>
      <c r="E1362" s="5">
        <v>0</v>
      </c>
      <c r="F1362" s="5">
        <v>4</v>
      </c>
      <c r="G1362" s="5">
        <v>0</v>
      </c>
      <c r="H1362" s="5">
        <v>2</v>
      </c>
      <c r="I1362" s="5">
        <v>22</v>
      </c>
      <c r="J1362" s="5">
        <v>100</v>
      </c>
      <c r="K1362" s="5">
        <v>0.46899999999999997</v>
      </c>
      <c r="L1362" s="5">
        <v>100</v>
      </c>
      <c r="M1362" s="5"/>
      <c r="N1362" s="5"/>
      <c r="O1362" s="5"/>
      <c r="P1362" s="5"/>
      <c r="Q1362" s="5"/>
      <c r="R1362" s="5">
        <v>85</v>
      </c>
      <c r="S1362" s="5">
        <v>11</v>
      </c>
      <c r="T1362" s="5">
        <v>1</v>
      </c>
      <c r="U1362" s="5">
        <v>0</v>
      </c>
      <c r="V1362" s="5">
        <v>0</v>
      </c>
      <c r="W1362" s="5">
        <v>0</v>
      </c>
      <c r="X1362" s="5">
        <v>23</v>
      </c>
      <c r="Y1362" s="5">
        <v>0</v>
      </c>
      <c r="Z1362" s="5">
        <v>24</v>
      </c>
      <c r="AA1362" s="5">
        <v>100</v>
      </c>
      <c r="AB1362" s="5">
        <v>0.437</v>
      </c>
      <c r="AC1362" s="5">
        <v>100</v>
      </c>
      <c r="AD1362" s="5"/>
      <c r="AE1362" s="5">
        <v>82</v>
      </c>
      <c r="AF1362" s="5">
        <v>8</v>
      </c>
      <c r="AG1362" s="5">
        <v>0</v>
      </c>
      <c r="AH1362" s="5">
        <v>0</v>
      </c>
      <c r="AI1362" s="5">
        <v>0</v>
      </c>
      <c r="AJ1362" s="5">
        <v>0</v>
      </c>
      <c r="AK1362" s="5">
        <v>0</v>
      </c>
      <c r="AL1362" s="5">
        <v>0</v>
      </c>
      <c r="AM1362" s="5">
        <v>23</v>
      </c>
      <c r="AN1362" s="5">
        <v>50</v>
      </c>
      <c r="AO1362" s="5">
        <v>0.26500000000000001</v>
      </c>
      <c r="AP1362" s="5">
        <v>100</v>
      </c>
      <c r="AQ1362" s="5"/>
      <c r="AR1362" s="5"/>
      <c r="AS1362" s="5"/>
      <c r="AT1362" s="5"/>
      <c r="AU1362" s="5"/>
      <c r="AV1362" s="5"/>
      <c r="AW1362" s="5"/>
      <c r="AX1362" s="5"/>
      <c r="AY1362" s="5"/>
      <c r="AZ1362" s="5"/>
      <c r="BA1362" s="5"/>
    </row>
    <row r="1363" spans="1:53" x14ac:dyDescent="0.25">
      <c r="A1363" s="5">
        <v>121</v>
      </c>
      <c r="B1363" s="5">
        <v>13</v>
      </c>
      <c r="C1363" s="5">
        <v>0</v>
      </c>
      <c r="D1363" s="5">
        <v>0</v>
      </c>
      <c r="E1363" s="5">
        <v>0</v>
      </c>
      <c r="F1363" s="5">
        <v>0</v>
      </c>
      <c r="G1363" s="5">
        <v>0</v>
      </c>
      <c r="H1363" s="5">
        <v>0</v>
      </c>
      <c r="I1363" s="5">
        <v>21</v>
      </c>
      <c r="J1363" s="5">
        <v>43.75</v>
      </c>
      <c r="K1363" s="5">
        <v>0.46800000000000003</v>
      </c>
      <c r="L1363" s="5">
        <v>100</v>
      </c>
      <c r="M1363" s="5"/>
      <c r="N1363" s="5"/>
      <c r="O1363" s="5"/>
      <c r="P1363" s="5"/>
      <c r="Q1363" s="5"/>
      <c r="R1363" s="5">
        <v>86</v>
      </c>
      <c r="S1363" s="5">
        <v>15</v>
      </c>
      <c r="T1363" s="5">
        <v>2</v>
      </c>
      <c r="U1363" s="5">
        <v>0</v>
      </c>
      <c r="V1363" s="5">
        <v>0</v>
      </c>
      <c r="W1363" s="5">
        <v>0</v>
      </c>
      <c r="X1363" s="5">
        <v>2</v>
      </c>
      <c r="Y1363" s="5">
        <v>0</v>
      </c>
      <c r="Z1363" s="5">
        <v>2</v>
      </c>
      <c r="AA1363" s="5">
        <v>52.083333000000003</v>
      </c>
      <c r="AB1363" s="5">
        <v>0.59399999999999997</v>
      </c>
      <c r="AC1363" s="5">
        <v>100</v>
      </c>
      <c r="AD1363" s="5"/>
      <c r="AE1363" s="5">
        <v>83</v>
      </c>
      <c r="AF1363" s="5">
        <v>13</v>
      </c>
      <c r="AG1363" s="5">
        <v>0</v>
      </c>
      <c r="AH1363" s="5">
        <v>0</v>
      </c>
      <c r="AI1363" s="5">
        <v>0</v>
      </c>
      <c r="AJ1363" s="5">
        <v>0</v>
      </c>
      <c r="AK1363" s="5">
        <v>0</v>
      </c>
      <c r="AL1363" s="5">
        <v>18</v>
      </c>
      <c r="AM1363" s="5">
        <v>1</v>
      </c>
      <c r="AN1363" s="5">
        <v>93.75</v>
      </c>
      <c r="AO1363" s="5">
        <v>0.36</v>
      </c>
      <c r="AP1363" s="5">
        <v>100</v>
      </c>
      <c r="AQ1363" s="5"/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</row>
    <row r="1364" spans="1:53" x14ac:dyDescent="0.25">
      <c r="A1364" s="5">
        <v>122</v>
      </c>
      <c r="B1364" s="5">
        <v>11</v>
      </c>
      <c r="C1364" s="5">
        <v>1</v>
      </c>
      <c r="D1364" s="5">
        <v>0</v>
      </c>
      <c r="E1364" s="5">
        <v>0</v>
      </c>
      <c r="F1364" s="5">
        <v>0</v>
      </c>
      <c r="G1364" s="5">
        <v>23</v>
      </c>
      <c r="H1364" s="5">
        <v>5</v>
      </c>
      <c r="I1364" s="5">
        <v>0</v>
      </c>
      <c r="J1364" s="5">
        <v>83.333332999999996</v>
      </c>
      <c r="K1364" s="5">
        <v>0.45400000000000001</v>
      </c>
      <c r="L1364" s="5">
        <v>100</v>
      </c>
      <c r="M1364" s="5"/>
      <c r="N1364" s="5"/>
      <c r="O1364" s="5"/>
      <c r="P1364" s="5"/>
      <c r="Q1364" s="5"/>
      <c r="R1364" s="5">
        <v>87</v>
      </c>
      <c r="S1364" s="5">
        <v>16</v>
      </c>
      <c r="T1364" s="5">
        <v>1</v>
      </c>
      <c r="U1364" s="5">
        <v>0</v>
      </c>
      <c r="V1364" s="5">
        <v>0</v>
      </c>
      <c r="W1364" s="5">
        <v>1</v>
      </c>
      <c r="X1364" s="5">
        <v>0</v>
      </c>
      <c r="Y1364" s="5">
        <v>0</v>
      </c>
      <c r="Z1364" s="5">
        <v>24</v>
      </c>
      <c r="AA1364" s="5">
        <v>100</v>
      </c>
      <c r="AB1364" s="5">
        <v>0.59399999999999997</v>
      </c>
      <c r="AC1364" s="5">
        <v>100</v>
      </c>
      <c r="AD1364" s="5"/>
      <c r="AE1364" s="5">
        <v>84</v>
      </c>
      <c r="AF1364" s="5">
        <v>12</v>
      </c>
      <c r="AG1364" s="5">
        <v>0</v>
      </c>
      <c r="AH1364" s="5">
        <v>0</v>
      </c>
      <c r="AI1364" s="5">
        <v>0</v>
      </c>
      <c r="AJ1364" s="5">
        <v>0</v>
      </c>
      <c r="AK1364" s="5">
        <v>0</v>
      </c>
      <c r="AL1364" s="5">
        <v>25</v>
      </c>
      <c r="AM1364" s="5">
        <v>3</v>
      </c>
      <c r="AN1364" s="5">
        <v>31.25</v>
      </c>
      <c r="AO1364" s="5">
        <v>0.375</v>
      </c>
      <c r="AP1364" s="5">
        <v>100</v>
      </c>
      <c r="AQ1364" s="5"/>
      <c r="AR1364" s="5"/>
      <c r="AS1364" s="5"/>
      <c r="AT1364" s="5"/>
      <c r="AU1364" s="5"/>
      <c r="AV1364" s="5"/>
      <c r="AW1364" s="5"/>
      <c r="AX1364" s="5"/>
      <c r="AY1364" s="5"/>
      <c r="AZ1364" s="5"/>
      <c r="BA1364" s="5"/>
    </row>
    <row r="1365" spans="1:53" x14ac:dyDescent="0.25">
      <c r="A1365" s="5">
        <v>123</v>
      </c>
      <c r="B1365" s="5">
        <v>15</v>
      </c>
      <c r="C1365" s="5">
        <v>2</v>
      </c>
      <c r="D1365" s="5">
        <v>0</v>
      </c>
      <c r="E1365" s="5">
        <v>0</v>
      </c>
      <c r="F1365" s="5">
        <v>0</v>
      </c>
      <c r="G1365" s="5">
        <v>7</v>
      </c>
      <c r="H1365" s="5">
        <v>0</v>
      </c>
      <c r="I1365" s="5">
        <v>12</v>
      </c>
      <c r="J1365" s="5">
        <v>62.5</v>
      </c>
      <c r="K1365" s="5">
        <v>0.60899999999999999</v>
      </c>
      <c r="L1365" s="5">
        <v>100</v>
      </c>
      <c r="M1365" s="5"/>
      <c r="N1365" s="5"/>
      <c r="O1365" s="5"/>
      <c r="P1365" s="5"/>
      <c r="Q1365" s="5"/>
      <c r="R1365" s="5">
        <v>88</v>
      </c>
      <c r="S1365" s="5">
        <v>17</v>
      </c>
      <c r="T1365" s="5">
        <v>2</v>
      </c>
      <c r="U1365" s="5">
        <v>0</v>
      </c>
      <c r="V1365" s="5">
        <v>0</v>
      </c>
      <c r="W1365" s="5">
        <v>26</v>
      </c>
      <c r="X1365" s="5">
        <v>6</v>
      </c>
      <c r="Y1365" s="5">
        <v>0</v>
      </c>
      <c r="Z1365" s="5">
        <v>2</v>
      </c>
      <c r="AA1365" s="5">
        <v>100</v>
      </c>
      <c r="AB1365" s="5">
        <v>0.75</v>
      </c>
      <c r="AC1365" s="5">
        <v>100</v>
      </c>
      <c r="AD1365" s="5"/>
      <c r="AE1365" s="5">
        <v>85</v>
      </c>
      <c r="AF1365" s="5">
        <v>11</v>
      </c>
      <c r="AG1365" s="5">
        <v>1</v>
      </c>
      <c r="AH1365" s="5">
        <v>0</v>
      </c>
      <c r="AI1365" s="5">
        <v>0</v>
      </c>
      <c r="AJ1365" s="5">
        <v>0</v>
      </c>
      <c r="AK1365" s="5">
        <v>23</v>
      </c>
      <c r="AL1365" s="5">
        <v>0</v>
      </c>
      <c r="AM1365" s="5">
        <v>24</v>
      </c>
      <c r="AN1365" s="5">
        <v>100</v>
      </c>
      <c r="AO1365" s="5">
        <v>0.39</v>
      </c>
      <c r="AP1365" s="5">
        <v>100</v>
      </c>
      <c r="AQ1365" s="5"/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</row>
    <row r="1366" spans="1:53" x14ac:dyDescent="0.25">
      <c r="A1366" s="5">
        <v>124</v>
      </c>
      <c r="B1366" s="5">
        <v>16</v>
      </c>
      <c r="C1366" s="5">
        <v>1</v>
      </c>
      <c r="D1366" s="5">
        <v>0</v>
      </c>
      <c r="E1366" s="5">
        <v>0</v>
      </c>
      <c r="F1366" s="5">
        <v>1</v>
      </c>
      <c r="G1366" s="5">
        <v>0</v>
      </c>
      <c r="H1366" s="5">
        <v>0</v>
      </c>
      <c r="I1366" s="5">
        <v>24</v>
      </c>
      <c r="J1366" s="5">
        <v>100</v>
      </c>
      <c r="K1366" s="5">
        <v>0.64100000000000001</v>
      </c>
      <c r="L1366" s="5">
        <v>100</v>
      </c>
      <c r="M1366" s="5"/>
      <c r="N1366" s="5"/>
      <c r="O1366" s="5"/>
      <c r="P1366" s="5"/>
      <c r="Q1366" s="5"/>
      <c r="R1366" s="5">
        <v>89</v>
      </c>
      <c r="S1366" s="5">
        <v>18</v>
      </c>
      <c r="T1366" s="5">
        <v>2</v>
      </c>
      <c r="U1366" s="5">
        <v>0</v>
      </c>
      <c r="V1366" s="5">
        <v>1</v>
      </c>
      <c r="W1366" s="5">
        <v>37</v>
      </c>
      <c r="X1366" s="5">
        <v>25</v>
      </c>
      <c r="Y1366" s="5">
        <v>0</v>
      </c>
      <c r="Z1366" s="5">
        <v>10</v>
      </c>
      <c r="AA1366" s="5">
        <v>91.666667000000004</v>
      </c>
      <c r="AB1366" s="5">
        <v>0.76600000000000001</v>
      </c>
      <c r="AC1366" s="5">
        <v>100</v>
      </c>
      <c r="AD1366" s="5"/>
      <c r="AE1366" s="5">
        <v>86</v>
      </c>
      <c r="AF1366" s="5">
        <v>15</v>
      </c>
      <c r="AG1366" s="5">
        <v>2</v>
      </c>
      <c r="AH1366" s="5">
        <v>0</v>
      </c>
      <c r="AI1366" s="5">
        <v>0</v>
      </c>
      <c r="AJ1366" s="5">
        <v>0</v>
      </c>
      <c r="AK1366" s="5">
        <v>2</v>
      </c>
      <c r="AL1366" s="5">
        <v>0</v>
      </c>
      <c r="AM1366" s="5">
        <v>2</v>
      </c>
      <c r="AN1366" s="5">
        <v>52.083333000000003</v>
      </c>
      <c r="AO1366" s="5">
        <v>0.56299999999999994</v>
      </c>
      <c r="AP1366" s="5">
        <v>100</v>
      </c>
      <c r="AQ1366" s="5"/>
      <c r="AR1366" s="5"/>
      <c r="AS1366" s="5"/>
      <c r="AT1366" s="5"/>
      <c r="AU1366" s="5"/>
      <c r="AV1366" s="5"/>
      <c r="AW1366" s="5"/>
      <c r="AX1366" s="5"/>
      <c r="AY1366" s="5"/>
      <c r="AZ1366" s="5"/>
      <c r="BA1366" s="5"/>
    </row>
    <row r="1367" spans="1:53" x14ac:dyDescent="0.25">
      <c r="A1367" s="5">
        <v>125</v>
      </c>
      <c r="B1367" s="5">
        <v>17</v>
      </c>
      <c r="C1367" s="5">
        <v>2</v>
      </c>
      <c r="D1367" s="5">
        <v>0</v>
      </c>
      <c r="E1367" s="5">
        <v>0</v>
      </c>
      <c r="F1367" s="5">
        <v>26</v>
      </c>
      <c r="G1367" s="5">
        <v>6</v>
      </c>
      <c r="H1367" s="5">
        <v>0</v>
      </c>
      <c r="I1367" s="5">
        <v>2</v>
      </c>
      <c r="J1367" s="5">
        <v>100</v>
      </c>
      <c r="K1367" s="5">
        <v>0.75</v>
      </c>
      <c r="L1367" s="5">
        <v>100</v>
      </c>
      <c r="M1367" s="5"/>
      <c r="N1367" s="5"/>
      <c r="O1367" s="5"/>
      <c r="P1367" s="5"/>
      <c r="Q1367" s="5"/>
      <c r="R1367" s="5">
        <v>90</v>
      </c>
      <c r="S1367" s="5">
        <v>18</v>
      </c>
      <c r="T1367" s="5">
        <v>1</v>
      </c>
      <c r="U1367" s="5">
        <v>0</v>
      </c>
      <c r="V1367" s="5">
        <v>29</v>
      </c>
      <c r="W1367" s="5">
        <v>101</v>
      </c>
      <c r="X1367" s="5">
        <v>0</v>
      </c>
      <c r="Y1367" s="5">
        <v>0</v>
      </c>
      <c r="Z1367" s="5">
        <v>24</v>
      </c>
      <c r="AA1367" s="5">
        <v>87.5</v>
      </c>
      <c r="AB1367" s="5">
        <v>0.73399999999999999</v>
      </c>
      <c r="AC1367" s="5">
        <v>100</v>
      </c>
      <c r="AD1367" s="5"/>
      <c r="AE1367" s="5">
        <v>87</v>
      </c>
      <c r="AF1367" s="5">
        <v>16</v>
      </c>
      <c r="AG1367" s="5">
        <v>1</v>
      </c>
      <c r="AH1367" s="5">
        <v>0</v>
      </c>
      <c r="AI1367" s="5">
        <v>0</v>
      </c>
      <c r="AJ1367" s="5">
        <v>1</v>
      </c>
      <c r="AK1367" s="5">
        <v>0</v>
      </c>
      <c r="AL1367" s="5">
        <v>0</v>
      </c>
      <c r="AM1367" s="5">
        <v>24</v>
      </c>
      <c r="AN1367" s="5">
        <v>100</v>
      </c>
      <c r="AO1367" s="5">
        <v>0.54700000000000004</v>
      </c>
      <c r="AP1367" s="5">
        <v>100</v>
      </c>
      <c r="AQ1367" s="5"/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</row>
    <row r="1368" spans="1:53" x14ac:dyDescent="0.25">
      <c r="A1368" s="5">
        <v>126</v>
      </c>
      <c r="B1368" s="5">
        <v>18</v>
      </c>
      <c r="C1368" s="5">
        <v>2</v>
      </c>
      <c r="D1368" s="5">
        <v>0</v>
      </c>
      <c r="E1368" s="5">
        <v>1</v>
      </c>
      <c r="F1368" s="5">
        <v>37</v>
      </c>
      <c r="G1368" s="5">
        <v>25</v>
      </c>
      <c r="H1368" s="5">
        <v>0</v>
      </c>
      <c r="I1368" s="5">
        <v>10</v>
      </c>
      <c r="J1368" s="5">
        <v>91.666667000000004</v>
      </c>
      <c r="K1368" s="5">
        <v>0.84399999999999997</v>
      </c>
      <c r="L1368" s="5">
        <v>100</v>
      </c>
      <c r="M1368" s="5"/>
      <c r="N1368" s="5"/>
      <c r="O1368" s="5"/>
      <c r="P1368" s="5"/>
      <c r="Q1368" s="5"/>
      <c r="R1368" s="5">
        <v>91</v>
      </c>
      <c r="S1368" s="5">
        <v>16</v>
      </c>
      <c r="T1368" s="5">
        <v>1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48</v>
      </c>
      <c r="AA1368" s="5">
        <v>100</v>
      </c>
      <c r="AB1368" s="5">
        <v>0.68799999999999994</v>
      </c>
      <c r="AC1368" s="5">
        <v>100</v>
      </c>
      <c r="AD1368" s="5"/>
      <c r="AE1368" s="5">
        <v>88</v>
      </c>
      <c r="AF1368" s="5">
        <v>17</v>
      </c>
      <c r="AG1368" s="5">
        <v>2</v>
      </c>
      <c r="AH1368" s="5">
        <v>0</v>
      </c>
      <c r="AI1368" s="5">
        <v>0</v>
      </c>
      <c r="AJ1368" s="5">
        <v>27</v>
      </c>
      <c r="AK1368" s="5">
        <v>7</v>
      </c>
      <c r="AL1368" s="5">
        <v>0</v>
      </c>
      <c r="AM1368" s="5">
        <v>4</v>
      </c>
      <c r="AN1368" s="5">
        <v>100</v>
      </c>
      <c r="AO1368" s="5">
        <v>0.65600000000000003</v>
      </c>
      <c r="AP1368" s="5">
        <v>100</v>
      </c>
      <c r="AQ1368" s="5"/>
      <c r="AR1368" s="5"/>
      <c r="AS1368" s="5"/>
      <c r="AT1368" s="5"/>
      <c r="AU1368" s="5"/>
      <c r="AV1368" s="5"/>
      <c r="AW1368" s="5"/>
      <c r="AX1368" s="5"/>
      <c r="AY1368" s="5"/>
      <c r="AZ1368" s="5"/>
      <c r="BA1368" s="5"/>
    </row>
    <row r="1369" spans="1:53" x14ac:dyDescent="0.25">
      <c r="A1369" s="5">
        <v>127</v>
      </c>
      <c r="B1369" s="5">
        <v>18</v>
      </c>
      <c r="C1369" s="5">
        <v>1</v>
      </c>
      <c r="D1369" s="5">
        <v>0</v>
      </c>
      <c r="E1369" s="5">
        <v>29</v>
      </c>
      <c r="F1369" s="5">
        <v>101</v>
      </c>
      <c r="G1369" s="5">
        <v>0</v>
      </c>
      <c r="H1369" s="5">
        <v>0</v>
      </c>
      <c r="I1369" s="5">
        <v>24</v>
      </c>
      <c r="J1369" s="5">
        <v>87.5</v>
      </c>
      <c r="K1369" s="5">
        <v>0.78100000000000003</v>
      </c>
      <c r="L1369" s="5">
        <v>100</v>
      </c>
      <c r="M1369" s="5"/>
      <c r="N1369" s="5"/>
      <c r="O1369" s="5"/>
      <c r="P1369" s="5"/>
      <c r="Q1369" s="5"/>
      <c r="R1369" s="5">
        <v>92</v>
      </c>
      <c r="S1369" s="5">
        <v>16</v>
      </c>
      <c r="T1369" s="5">
        <v>2</v>
      </c>
      <c r="U1369" s="5">
        <v>6</v>
      </c>
      <c r="V1369" s="5">
        <v>12</v>
      </c>
      <c r="W1369" s="5">
        <v>48</v>
      </c>
      <c r="X1369" s="5">
        <v>19</v>
      </c>
      <c r="Y1369" s="5">
        <v>0</v>
      </c>
      <c r="Z1369" s="5">
        <v>14</v>
      </c>
      <c r="AA1369" s="5">
        <v>100</v>
      </c>
      <c r="AB1369" s="5">
        <v>0.75</v>
      </c>
      <c r="AC1369" s="5">
        <v>100</v>
      </c>
      <c r="AD1369" s="5"/>
      <c r="AE1369" s="5">
        <v>89</v>
      </c>
      <c r="AF1369" s="5">
        <v>18</v>
      </c>
      <c r="AG1369" s="5">
        <v>2</v>
      </c>
      <c r="AH1369" s="5">
        <v>0</v>
      </c>
      <c r="AI1369" s="5">
        <v>2</v>
      </c>
      <c r="AJ1369" s="5">
        <v>38</v>
      </c>
      <c r="AK1369" s="5">
        <v>26</v>
      </c>
      <c r="AL1369" s="5">
        <v>0</v>
      </c>
      <c r="AM1369" s="5">
        <v>11</v>
      </c>
      <c r="AN1369" s="5">
        <v>89.583332999999996</v>
      </c>
      <c r="AO1369" s="5">
        <v>0.76500000000000001</v>
      </c>
      <c r="AP1369" s="5">
        <v>100</v>
      </c>
      <c r="AQ1369" s="5"/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</row>
    <row r="1370" spans="1:53" x14ac:dyDescent="0.25">
      <c r="A1370" s="5">
        <v>128</v>
      </c>
      <c r="B1370" s="5">
        <v>16</v>
      </c>
      <c r="C1370" s="5">
        <v>1</v>
      </c>
      <c r="D1370" s="5">
        <v>0</v>
      </c>
      <c r="E1370" s="5">
        <v>0</v>
      </c>
      <c r="F1370" s="5">
        <v>0</v>
      </c>
      <c r="G1370" s="5">
        <v>0</v>
      </c>
      <c r="H1370" s="5">
        <v>0</v>
      </c>
      <c r="I1370" s="5">
        <v>48</v>
      </c>
      <c r="J1370" s="5">
        <v>100</v>
      </c>
      <c r="K1370" s="5">
        <v>0.70299999999999996</v>
      </c>
      <c r="L1370" s="5">
        <v>100</v>
      </c>
      <c r="M1370" s="5"/>
      <c r="N1370" s="5"/>
      <c r="O1370" s="5"/>
      <c r="P1370" s="5"/>
      <c r="Q1370" s="5"/>
      <c r="R1370" s="5">
        <v>93</v>
      </c>
      <c r="S1370" s="5">
        <v>15</v>
      </c>
      <c r="T1370" s="5">
        <v>1</v>
      </c>
      <c r="U1370" s="5">
        <v>6</v>
      </c>
      <c r="V1370" s="5">
        <v>81</v>
      </c>
      <c r="W1370" s="5">
        <v>153</v>
      </c>
      <c r="X1370" s="5">
        <v>0</v>
      </c>
      <c r="Y1370" s="5">
        <v>0</v>
      </c>
      <c r="Z1370" s="5">
        <v>22</v>
      </c>
      <c r="AA1370" s="5">
        <v>100</v>
      </c>
      <c r="AB1370" s="5">
        <v>0.71799999999999997</v>
      </c>
      <c r="AC1370" s="5">
        <v>100</v>
      </c>
      <c r="AD1370" s="5"/>
      <c r="AE1370" s="5">
        <v>90</v>
      </c>
      <c r="AF1370" s="5">
        <v>18</v>
      </c>
      <c r="AG1370" s="5">
        <v>1</v>
      </c>
      <c r="AH1370" s="5">
        <v>0</v>
      </c>
      <c r="AI1370" s="5">
        <v>31</v>
      </c>
      <c r="AJ1370" s="5">
        <v>103</v>
      </c>
      <c r="AK1370" s="5">
        <v>0</v>
      </c>
      <c r="AL1370" s="5">
        <v>0</v>
      </c>
      <c r="AM1370" s="5">
        <v>26</v>
      </c>
      <c r="AN1370" s="5">
        <v>87.5</v>
      </c>
      <c r="AO1370" s="5">
        <v>0.71899999999999997</v>
      </c>
      <c r="AP1370" s="5">
        <v>100</v>
      </c>
      <c r="AQ1370" s="5"/>
      <c r="AR1370" s="5"/>
      <c r="AS1370" s="5"/>
      <c r="AT1370" s="5"/>
      <c r="AU1370" s="5"/>
      <c r="AV1370" s="5"/>
      <c r="AW1370" s="5"/>
      <c r="AX1370" s="5"/>
      <c r="AY1370" s="5"/>
      <c r="AZ1370" s="5"/>
      <c r="BA1370" s="5"/>
    </row>
    <row r="1371" spans="1:53" x14ac:dyDescent="0.25">
      <c r="A1371" s="5">
        <v>129</v>
      </c>
      <c r="B1371" s="5">
        <v>16</v>
      </c>
      <c r="C1371" s="5">
        <v>2</v>
      </c>
      <c r="D1371" s="5">
        <v>6</v>
      </c>
      <c r="E1371" s="5">
        <v>12</v>
      </c>
      <c r="F1371" s="5">
        <v>48</v>
      </c>
      <c r="G1371" s="5">
        <v>19</v>
      </c>
      <c r="H1371" s="5">
        <v>0</v>
      </c>
      <c r="I1371" s="5">
        <v>14</v>
      </c>
      <c r="J1371" s="5">
        <v>100</v>
      </c>
      <c r="K1371" s="5">
        <v>0.81299999999999994</v>
      </c>
      <c r="L1371" s="5">
        <v>100</v>
      </c>
      <c r="M1371" s="5"/>
      <c r="N1371" s="5"/>
      <c r="O1371" s="5"/>
      <c r="P1371" s="5"/>
      <c r="Q1371" s="5"/>
      <c r="R1371" s="5">
        <v>94</v>
      </c>
      <c r="S1371" s="5">
        <v>14</v>
      </c>
      <c r="T1371" s="5">
        <v>0</v>
      </c>
      <c r="U1371" s="5">
        <v>3</v>
      </c>
      <c r="V1371" s="5">
        <v>30</v>
      </c>
      <c r="W1371" s="5">
        <v>102</v>
      </c>
      <c r="X1371" s="5">
        <v>0</v>
      </c>
      <c r="Y1371" s="5">
        <v>0</v>
      </c>
      <c r="Z1371" s="5">
        <v>25</v>
      </c>
      <c r="AA1371" s="5">
        <v>97.916667000000004</v>
      </c>
      <c r="AB1371" s="5">
        <v>0.67200000000000004</v>
      </c>
      <c r="AC1371" s="5">
        <v>100</v>
      </c>
      <c r="AD1371" s="5"/>
      <c r="AE1371" s="5">
        <v>91</v>
      </c>
      <c r="AF1371" s="5">
        <v>16</v>
      </c>
      <c r="AG1371" s="5">
        <v>1</v>
      </c>
      <c r="AH1371" s="5">
        <v>0</v>
      </c>
      <c r="AI1371" s="5">
        <v>0</v>
      </c>
      <c r="AJ1371" s="5">
        <v>0</v>
      </c>
      <c r="AK1371" s="5">
        <v>0</v>
      </c>
      <c r="AL1371" s="5">
        <v>0</v>
      </c>
      <c r="AM1371" s="5">
        <v>44</v>
      </c>
      <c r="AN1371" s="5">
        <v>91.666667000000004</v>
      </c>
      <c r="AO1371" s="5">
        <v>0.64100000000000001</v>
      </c>
      <c r="AP1371" s="5">
        <v>100</v>
      </c>
      <c r="AQ1371" s="5"/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</row>
    <row r="1372" spans="1:53" x14ac:dyDescent="0.25">
      <c r="A1372" s="5">
        <v>130</v>
      </c>
      <c r="B1372" s="5">
        <v>15</v>
      </c>
      <c r="C1372" s="5">
        <v>1</v>
      </c>
      <c r="D1372" s="5">
        <v>6</v>
      </c>
      <c r="E1372" s="5">
        <v>81</v>
      </c>
      <c r="F1372" s="5">
        <v>153</v>
      </c>
      <c r="G1372" s="5">
        <v>0</v>
      </c>
      <c r="H1372" s="5">
        <v>0</v>
      </c>
      <c r="I1372" s="5">
        <v>22</v>
      </c>
      <c r="J1372" s="5">
        <v>100</v>
      </c>
      <c r="K1372" s="5">
        <v>0.76500000000000001</v>
      </c>
      <c r="L1372" s="5">
        <v>100</v>
      </c>
      <c r="M1372" s="5"/>
      <c r="N1372" s="5"/>
      <c r="O1372" s="5"/>
      <c r="P1372" s="5"/>
      <c r="Q1372" s="5"/>
      <c r="R1372" s="5">
        <v>95</v>
      </c>
      <c r="S1372" s="5">
        <v>13</v>
      </c>
      <c r="T1372" s="5">
        <v>0</v>
      </c>
      <c r="U1372" s="5">
        <v>6</v>
      </c>
      <c r="V1372" s="5">
        <v>149</v>
      </c>
      <c r="W1372" s="5">
        <v>221</v>
      </c>
      <c r="X1372" s="5">
        <v>0</v>
      </c>
      <c r="Y1372" s="5">
        <v>0</v>
      </c>
      <c r="Z1372" s="5">
        <v>33</v>
      </c>
      <c r="AA1372" s="5">
        <v>97.916667000000004</v>
      </c>
      <c r="AB1372" s="5">
        <v>0.54700000000000004</v>
      </c>
      <c r="AC1372" s="5">
        <v>100</v>
      </c>
      <c r="AD1372" s="5"/>
      <c r="AE1372" s="5">
        <v>92</v>
      </c>
      <c r="AF1372" s="5">
        <v>15</v>
      </c>
      <c r="AG1372" s="5">
        <v>2</v>
      </c>
      <c r="AH1372" s="5">
        <v>0</v>
      </c>
      <c r="AI1372" s="5">
        <v>0</v>
      </c>
      <c r="AJ1372" s="5">
        <v>0</v>
      </c>
      <c r="AK1372" s="5">
        <v>12</v>
      </c>
      <c r="AL1372" s="5">
        <v>0</v>
      </c>
      <c r="AM1372" s="5">
        <v>24</v>
      </c>
      <c r="AN1372" s="5">
        <v>100</v>
      </c>
      <c r="AO1372" s="5">
        <v>0.64</v>
      </c>
      <c r="AP1372" s="5">
        <v>100</v>
      </c>
      <c r="AQ1372" s="5"/>
      <c r="AR1372" s="5"/>
      <c r="AS1372" s="5"/>
      <c r="AT1372" s="5"/>
      <c r="AU1372" s="5"/>
      <c r="AV1372" s="5"/>
      <c r="AW1372" s="5"/>
      <c r="AX1372" s="5"/>
      <c r="AY1372" s="5"/>
      <c r="AZ1372" s="5"/>
      <c r="BA1372" s="5"/>
    </row>
    <row r="1373" spans="1:53" x14ac:dyDescent="0.25">
      <c r="A1373" s="5">
        <v>131</v>
      </c>
      <c r="B1373" s="5">
        <v>14</v>
      </c>
      <c r="C1373" s="5">
        <v>0</v>
      </c>
      <c r="D1373" s="5">
        <v>3</v>
      </c>
      <c r="E1373" s="5">
        <v>30</v>
      </c>
      <c r="F1373" s="5">
        <v>102</v>
      </c>
      <c r="G1373" s="5">
        <v>0</v>
      </c>
      <c r="H1373" s="5">
        <v>0</v>
      </c>
      <c r="I1373" s="5">
        <v>25</v>
      </c>
      <c r="J1373" s="5">
        <v>97.916667000000004</v>
      </c>
      <c r="K1373" s="5">
        <v>0.625</v>
      </c>
      <c r="L1373" s="5">
        <v>100</v>
      </c>
      <c r="M1373" s="5"/>
      <c r="N1373" s="5"/>
      <c r="O1373" s="5"/>
      <c r="P1373" s="5"/>
      <c r="Q1373" s="5"/>
      <c r="R1373" s="5">
        <v>96</v>
      </c>
      <c r="S1373" s="5">
        <v>12</v>
      </c>
      <c r="T1373" s="5">
        <v>0</v>
      </c>
      <c r="U1373" s="5">
        <v>0</v>
      </c>
      <c r="V1373" s="5">
        <v>40</v>
      </c>
      <c r="W1373" s="5">
        <v>112</v>
      </c>
      <c r="X1373" s="5">
        <v>0</v>
      </c>
      <c r="Y1373" s="5">
        <v>0</v>
      </c>
      <c r="Z1373" s="5">
        <v>36</v>
      </c>
      <c r="AA1373" s="5">
        <v>95.833332999999996</v>
      </c>
      <c r="AB1373" s="5">
        <v>0.46899999999999997</v>
      </c>
      <c r="AC1373" s="5">
        <v>100</v>
      </c>
      <c r="AD1373" s="5"/>
      <c r="AE1373" s="5">
        <v>93</v>
      </c>
      <c r="AF1373" s="5">
        <v>15</v>
      </c>
      <c r="AG1373" s="5">
        <v>2</v>
      </c>
      <c r="AH1373" s="5">
        <v>4</v>
      </c>
      <c r="AI1373" s="5">
        <v>44</v>
      </c>
      <c r="AJ1373" s="5">
        <v>116</v>
      </c>
      <c r="AK1373" s="5">
        <v>0</v>
      </c>
      <c r="AL1373" s="5">
        <v>0</v>
      </c>
      <c r="AM1373" s="5">
        <v>8</v>
      </c>
      <c r="AN1373" s="5">
        <v>100</v>
      </c>
      <c r="AO1373" s="5">
        <v>0.65700000000000003</v>
      </c>
      <c r="AP1373" s="5">
        <v>100</v>
      </c>
      <c r="AQ1373" s="5"/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</row>
    <row r="1374" spans="1:53" x14ac:dyDescent="0.25">
      <c r="A1374" s="5">
        <v>132</v>
      </c>
      <c r="B1374" s="5">
        <v>13</v>
      </c>
      <c r="C1374" s="5">
        <v>0</v>
      </c>
      <c r="D1374" s="5">
        <v>6</v>
      </c>
      <c r="E1374" s="5">
        <v>149</v>
      </c>
      <c r="F1374" s="5">
        <v>221</v>
      </c>
      <c r="G1374" s="5">
        <v>0</v>
      </c>
      <c r="H1374" s="5">
        <v>0</v>
      </c>
      <c r="I1374" s="5">
        <v>33</v>
      </c>
      <c r="J1374" s="5">
        <v>97.916667000000004</v>
      </c>
      <c r="K1374" s="5">
        <v>0.56299999999999994</v>
      </c>
      <c r="L1374" s="5">
        <v>100</v>
      </c>
      <c r="M1374" s="5"/>
      <c r="N1374" s="5"/>
      <c r="O1374" s="5"/>
      <c r="P1374" s="5"/>
      <c r="Q1374" s="5"/>
      <c r="R1374" s="5">
        <v>97</v>
      </c>
      <c r="S1374" s="5">
        <v>11</v>
      </c>
      <c r="T1374" s="5">
        <v>1</v>
      </c>
      <c r="U1374" s="5">
        <v>0</v>
      </c>
      <c r="V1374" s="5">
        <v>1</v>
      </c>
      <c r="W1374" s="5">
        <v>37</v>
      </c>
      <c r="X1374" s="5">
        <v>37</v>
      </c>
      <c r="Y1374" s="5">
        <v>0</v>
      </c>
      <c r="Z1374" s="5">
        <v>40</v>
      </c>
      <c r="AA1374" s="5">
        <v>95.833332999999996</v>
      </c>
      <c r="AB1374" s="5">
        <v>0.46899999999999997</v>
      </c>
      <c r="AC1374" s="5">
        <v>100</v>
      </c>
      <c r="AD1374" s="5"/>
      <c r="AE1374" s="5">
        <v>94</v>
      </c>
      <c r="AF1374" s="5">
        <v>15</v>
      </c>
      <c r="AG1374" s="5">
        <v>0</v>
      </c>
      <c r="AH1374" s="5">
        <v>3</v>
      </c>
      <c r="AI1374" s="5">
        <v>20</v>
      </c>
      <c r="AJ1374" s="5">
        <v>92</v>
      </c>
      <c r="AK1374" s="5">
        <v>0</v>
      </c>
      <c r="AL1374" s="5">
        <v>0</v>
      </c>
      <c r="AM1374" s="5">
        <v>14</v>
      </c>
      <c r="AN1374" s="5">
        <v>95.833332999999996</v>
      </c>
      <c r="AO1374" s="5">
        <v>0.625</v>
      </c>
      <c r="AP1374" s="5">
        <v>100</v>
      </c>
      <c r="AQ1374" s="5"/>
      <c r="AR1374" s="5"/>
      <c r="AS1374" s="5"/>
      <c r="AT1374" s="5"/>
      <c r="AU1374" s="5"/>
      <c r="AV1374" s="5"/>
      <c r="AW1374" s="5"/>
      <c r="AX1374" s="5"/>
      <c r="AY1374" s="5"/>
      <c r="AZ1374" s="5"/>
      <c r="BA1374" s="5"/>
    </row>
    <row r="1375" spans="1:53" x14ac:dyDescent="0.25">
      <c r="A1375" s="5">
        <v>133</v>
      </c>
      <c r="B1375" s="5">
        <v>12</v>
      </c>
      <c r="C1375" s="5">
        <v>0</v>
      </c>
      <c r="D1375" s="5">
        <v>0</v>
      </c>
      <c r="E1375" s="5">
        <v>40</v>
      </c>
      <c r="F1375" s="5">
        <v>112</v>
      </c>
      <c r="G1375" s="5">
        <v>0</v>
      </c>
      <c r="H1375" s="5">
        <v>0</v>
      </c>
      <c r="I1375" s="5">
        <v>36</v>
      </c>
      <c r="J1375" s="5">
        <v>95.833332999999996</v>
      </c>
      <c r="K1375" s="5">
        <v>0.5</v>
      </c>
      <c r="L1375" s="5">
        <v>100</v>
      </c>
      <c r="M1375" s="5"/>
      <c r="N1375" s="5"/>
      <c r="O1375" s="5"/>
      <c r="P1375" s="5"/>
      <c r="Q1375" s="5"/>
      <c r="R1375" s="5">
        <v>98</v>
      </c>
      <c r="S1375" s="5">
        <v>11</v>
      </c>
      <c r="T1375" s="5">
        <v>1</v>
      </c>
      <c r="U1375" s="5">
        <v>6</v>
      </c>
      <c r="V1375" s="5">
        <v>168</v>
      </c>
      <c r="W1375" s="5">
        <v>240</v>
      </c>
      <c r="X1375" s="5">
        <v>0</v>
      </c>
      <c r="Y1375" s="5">
        <v>0</v>
      </c>
      <c r="Z1375" s="5">
        <v>46</v>
      </c>
      <c r="AA1375" s="5">
        <v>100</v>
      </c>
      <c r="AB1375" s="5">
        <v>0.437</v>
      </c>
      <c r="AC1375" s="5">
        <v>100</v>
      </c>
      <c r="AD1375" s="5"/>
      <c r="AE1375" s="5">
        <v>95</v>
      </c>
      <c r="AF1375" s="5">
        <v>14</v>
      </c>
      <c r="AG1375" s="5">
        <v>0</v>
      </c>
      <c r="AH1375" s="5">
        <v>6</v>
      </c>
      <c r="AI1375" s="5">
        <v>131</v>
      </c>
      <c r="AJ1375" s="5">
        <v>203</v>
      </c>
      <c r="AK1375" s="5">
        <v>0</v>
      </c>
      <c r="AL1375" s="5">
        <v>0</v>
      </c>
      <c r="AM1375" s="5">
        <v>23</v>
      </c>
      <c r="AN1375" s="5">
        <v>97.916667000000004</v>
      </c>
      <c r="AO1375" s="5">
        <v>0.56200000000000006</v>
      </c>
      <c r="AP1375" s="5">
        <v>100</v>
      </c>
      <c r="AQ1375" s="5"/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</row>
    <row r="1376" spans="1:53" x14ac:dyDescent="0.25">
      <c r="A1376" s="5">
        <v>134</v>
      </c>
      <c r="B1376" s="5">
        <v>11</v>
      </c>
      <c r="C1376" s="5">
        <v>1</v>
      </c>
      <c r="D1376" s="5">
        <v>0</v>
      </c>
      <c r="E1376" s="5">
        <v>1</v>
      </c>
      <c r="F1376" s="5">
        <v>37</v>
      </c>
      <c r="G1376" s="5">
        <v>37</v>
      </c>
      <c r="H1376" s="5">
        <v>0</v>
      </c>
      <c r="I1376" s="5">
        <v>40</v>
      </c>
      <c r="J1376" s="5">
        <v>95.833332999999996</v>
      </c>
      <c r="K1376" s="5">
        <v>0.51600000000000001</v>
      </c>
      <c r="L1376" s="5">
        <v>100</v>
      </c>
      <c r="M1376" s="5"/>
      <c r="N1376" s="5"/>
      <c r="O1376" s="5"/>
      <c r="P1376" s="5"/>
      <c r="Q1376" s="5"/>
      <c r="R1376" s="5">
        <v>99</v>
      </c>
      <c r="S1376" s="5">
        <v>12</v>
      </c>
      <c r="T1376" s="5">
        <v>0</v>
      </c>
      <c r="U1376" s="5">
        <v>6</v>
      </c>
      <c r="V1376" s="5">
        <v>302</v>
      </c>
      <c r="W1376" s="5">
        <v>374</v>
      </c>
      <c r="X1376" s="5">
        <v>0</v>
      </c>
      <c r="Y1376" s="5">
        <v>0</v>
      </c>
      <c r="Z1376" s="5">
        <v>43</v>
      </c>
      <c r="AA1376" s="5">
        <v>97.916667000000004</v>
      </c>
      <c r="AB1376" s="5">
        <v>0.40600000000000003</v>
      </c>
      <c r="AC1376" s="5">
        <v>100</v>
      </c>
      <c r="AD1376" s="5"/>
      <c r="AE1376" s="5">
        <v>96</v>
      </c>
      <c r="AF1376" s="5">
        <v>13</v>
      </c>
      <c r="AG1376" s="5">
        <v>0</v>
      </c>
      <c r="AH1376" s="5">
        <v>0</v>
      </c>
      <c r="AI1376" s="5">
        <v>30</v>
      </c>
      <c r="AJ1376" s="5">
        <v>102</v>
      </c>
      <c r="AK1376" s="5">
        <v>0</v>
      </c>
      <c r="AL1376" s="5">
        <v>0</v>
      </c>
      <c r="AM1376" s="5">
        <v>27</v>
      </c>
      <c r="AN1376" s="5">
        <v>97.916667000000004</v>
      </c>
      <c r="AO1376" s="5">
        <v>0.48499999999999999</v>
      </c>
      <c r="AP1376" s="5">
        <v>100</v>
      </c>
      <c r="AQ1376" s="5"/>
      <c r="AR1376" s="5"/>
      <c r="AS1376" s="5"/>
      <c r="AT1376" s="5"/>
      <c r="AU1376" s="5"/>
      <c r="AV1376" s="5"/>
      <c r="AW1376" s="5"/>
      <c r="AX1376" s="5"/>
      <c r="AY1376" s="5"/>
      <c r="AZ1376" s="5"/>
      <c r="BA1376" s="5"/>
    </row>
    <row r="1377" spans="1:53" x14ac:dyDescent="0.25">
      <c r="A1377" s="5">
        <v>135</v>
      </c>
      <c r="B1377" s="5">
        <v>11</v>
      </c>
      <c r="C1377" s="5">
        <v>1</v>
      </c>
      <c r="D1377" s="5">
        <v>6</v>
      </c>
      <c r="E1377" s="5">
        <v>168</v>
      </c>
      <c r="F1377" s="5">
        <v>240</v>
      </c>
      <c r="G1377" s="5">
        <v>0</v>
      </c>
      <c r="H1377" s="5">
        <v>0</v>
      </c>
      <c r="I1377" s="5">
        <v>46</v>
      </c>
      <c r="J1377" s="5">
        <v>100</v>
      </c>
      <c r="K1377" s="5">
        <v>0.46800000000000003</v>
      </c>
      <c r="L1377" s="5">
        <v>100</v>
      </c>
      <c r="M1377" s="5"/>
      <c r="N1377" s="5"/>
      <c r="O1377" s="5"/>
      <c r="P1377" s="5"/>
      <c r="Q1377" s="5"/>
      <c r="R1377" s="5">
        <v>100</v>
      </c>
      <c r="S1377" s="5">
        <v>12</v>
      </c>
      <c r="T1377" s="5">
        <v>0</v>
      </c>
      <c r="U1377" s="5">
        <v>0</v>
      </c>
      <c r="V1377" s="5">
        <v>169</v>
      </c>
      <c r="W1377" s="5">
        <v>205</v>
      </c>
      <c r="X1377" s="5">
        <v>0</v>
      </c>
      <c r="Y1377" s="5">
        <v>9</v>
      </c>
      <c r="Z1377" s="5">
        <v>38</v>
      </c>
      <c r="AA1377" s="5">
        <v>100</v>
      </c>
      <c r="AB1377" s="5">
        <v>0.42199999999999999</v>
      </c>
      <c r="AC1377" s="5">
        <v>100</v>
      </c>
      <c r="AD1377" s="5"/>
      <c r="AE1377" s="5">
        <v>97</v>
      </c>
      <c r="AF1377" s="5">
        <v>12</v>
      </c>
      <c r="AG1377" s="5">
        <v>1</v>
      </c>
      <c r="AH1377" s="5">
        <v>6</v>
      </c>
      <c r="AI1377" s="5">
        <v>172</v>
      </c>
      <c r="AJ1377" s="5">
        <v>208</v>
      </c>
      <c r="AK1377" s="5">
        <v>32</v>
      </c>
      <c r="AL1377" s="5">
        <v>0</v>
      </c>
      <c r="AM1377" s="5">
        <v>30</v>
      </c>
      <c r="AN1377" s="5">
        <v>95.833332999999996</v>
      </c>
      <c r="AO1377" s="5">
        <v>0.48399999999999999</v>
      </c>
      <c r="AP1377" s="5">
        <v>100</v>
      </c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</row>
    <row r="1378" spans="1:53" x14ac:dyDescent="0.25">
      <c r="A1378" s="5">
        <v>136</v>
      </c>
      <c r="B1378" s="5">
        <v>12</v>
      </c>
      <c r="C1378" s="5">
        <v>0</v>
      </c>
      <c r="D1378" s="5">
        <v>6</v>
      </c>
      <c r="E1378" s="5">
        <v>302</v>
      </c>
      <c r="F1378" s="5">
        <v>374</v>
      </c>
      <c r="G1378" s="5">
        <v>0</v>
      </c>
      <c r="H1378" s="5">
        <v>0</v>
      </c>
      <c r="I1378" s="5">
        <v>43</v>
      </c>
      <c r="J1378" s="5">
        <v>97.916667000000004</v>
      </c>
      <c r="K1378" s="5">
        <v>0.438</v>
      </c>
      <c r="L1378" s="5">
        <v>100</v>
      </c>
      <c r="M1378" s="5"/>
      <c r="N1378" s="5"/>
      <c r="O1378" s="5"/>
      <c r="P1378" s="5"/>
      <c r="Q1378" s="5"/>
      <c r="R1378" s="5">
        <v>101</v>
      </c>
      <c r="S1378" s="5">
        <v>10</v>
      </c>
      <c r="T1378" s="5">
        <v>1</v>
      </c>
      <c r="U1378" s="5">
        <v>0</v>
      </c>
      <c r="V1378" s="5">
        <v>0</v>
      </c>
      <c r="W1378" s="5">
        <v>0</v>
      </c>
      <c r="X1378" s="5">
        <v>31</v>
      </c>
      <c r="Y1378" s="5">
        <v>10</v>
      </c>
      <c r="Z1378" s="5">
        <v>44</v>
      </c>
      <c r="AA1378" s="5">
        <v>97.916667000000004</v>
      </c>
      <c r="AB1378" s="5">
        <v>0.39100000000000001</v>
      </c>
      <c r="AC1378" s="5">
        <v>100</v>
      </c>
      <c r="AD1378" s="5"/>
      <c r="AE1378" s="5">
        <v>98</v>
      </c>
      <c r="AF1378" s="5">
        <v>12</v>
      </c>
      <c r="AG1378" s="5">
        <v>1</v>
      </c>
      <c r="AH1378" s="5">
        <v>6</v>
      </c>
      <c r="AI1378" s="5">
        <v>126</v>
      </c>
      <c r="AJ1378" s="5">
        <v>198</v>
      </c>
      <c r="AK1378" s="5">
        <v>0</v>
      </c>
      <c r="AL1378" s="5">
        <v>0</v>
      </c>
      <c r="AM1378" s="5">
        <v>34</v>
      </c>
      <c r="AN1378" s="5">
        <v>95.833332999999996</v>
      </c>
      <c r="AO1378" s="5">
        <v>0.45300000000000001</v>
      </c>
      <c r="AP1378" s="5">
        <v>100</v>
      </c>
      <c r="AQ1378" s="5"/>
      <c r="AR1378" s="5"/>
      <c r="AS1378" s="5"/>
      <c r="AT1378" s="5"/>
      <c r="AU1378" s="5"/>
      <c r="AV1378" s="5"/>
      <c r="AW1378" s="5"/>
      <c r="AX1378" s="5"/>
      <c r="AY1378" s="5"/>
      <c r="AZ1378" s="5"/>
      <c r="BA1378" s="5"/>
    </row>
    <row r="1379" spans="1:53" x14ac:dyDescent="0.25">
      <c r="A1379" s="5">
        <v>137</v>
      </c>
      <c r="B1379" s="5">
        <v>12</v>
      </c>
      <c r="C1379" s="5">
        <v>0</v>
      </c>
      <c r="D1379" s="5">
        <v>0</v>
      </c>
      <c r="E1379" s="5">
        <v>169</v>
      </c>
      <c r="F1379" s="5">
        <v>205</v>
      </c>
      <c r="G1379" s="5">
        <v>0</v>
      </c>
      <c r="H1379" s="5">
        <v>0</v>
      </c>
      <c r="I1379" s="5">
        <v>38</v>
      </c>
      <c r="J1379" s="5">
        <v>89.583332999999996</v>
      </c>
      <c r="K1379" s="5">
        <v>0.42199999999999999</v>
      </c>
      <c r="L1379" s="5">
        <v>100</v>
      </c>
      <c r="M1379" s="5"/>
      <c r="N1379" s="5"/>
      <c r="O1379" s="5"/>
      <c r="P1379" s="5"/>
      <c r="Q1379" s="5"/>
      <c r="R1379" s="5">
        <v>102</v>
      </c>
      <c r="S1379" s="5">
        <v>10</v>
      </c>
      <c r="T1379" s="5">
        <v>1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44</v>
      </c>
      <c r="AA1379" s="5">
        <v>95.833332999999996</v>
      </c>
      <c r="AB1379" s="5">
        <v>0.375</v>
      </c>
      <c r="AC1379" s="5">
        <v>100</v>
      </c>
      <c r="AD1379" s="5"/>
      <c r="AE1379" s="5">
        <v>99</v>
      </c>
      <c r="AF1379" s="5">
        <v>13</v>
      </c>
      <c r="AG1379" s="5">
        <v>0</v>
      </c>
      <c r="AH1379" s="5">
        <v>6</v>
      </c>
      <c r="AI1379" s="5">
        <v>293</v>
      </c>
      <c r="AJ1379" s="5">
        <v>365</v>
      </c>
      <c r="AK1379" s="5">
        <v>0</v>
      </c>
      <c r="AL1379" s="5">
        <v>0</v>
      </c>
      <c r="AM1379" s="5">
        <v>37</v>
      </c>
      <c r="AN1379" s="5">
        <v>93.75</v>
      </c>
      <c r="AO1379" s="5">
        <v>0.42199999999999999</v>
      </c>
      <c r="AP1379" s="5">
        <v>100</v>
      </c>
      <c r="AQ1379" s="5"/>
      <c r="AR1379" s="5"/>
      <c r="AS1379" s="5"/>
      <c r="AT1379" s="5"/>
      <c r="AU1379" s="5"/>
      <c r="AV1379" s="5"/>
      <c r="AW1379" s="5"/>
      <c r="AX1379" s="5"/>
      <c r="AY1379" s="5"/>
      <c r="AZ1379" s="5"/>
      <c r="BA1379" s="5"/>
    </row>
    <row r="1380" spans="1:53" x14ac:dyDescent="0.25">
      <c r="A1380" s="5">
        <v>138</v>
      </c>
      <c r="B1380" s="5">
        <v>10</v>
      </c>
      <c r="C1380" s="5">
        <v>1</v>
      </c>
      <c r="D1380" s="5">
        <v>0</v>
      </c>
      <c r="E1380" s="5">
        <v>0</v>
      </c>
      <c r="F1380" s="5">
        <v>0</v>
      </c>
      <c r="G1380" s="5">
        <v>9</v>
      </c>
      <c r="H1380" s="5">
        <v>0</v>
      </c>
      <c r="I1380" s="5">
        <v>24</v>
      </c>
      <c r="J1380" s="5">
        <v>100</v>
      </c>
      <c r="K1380" s="5">
        <v>0.45300000000000001</v>
      </c>
      <c r="L1380" s="5">
        <v>100</v>
      </c>
      <c r="M1380" s="5"/>
      <c r="N1380" s="5"/>
      <c r="O1380" s="5"/>
      <c r="P1380" s="5"/>
      <c r="Q1380" s="5"/>
      <c r="R1380" s="5">
        <v>103</v>
      </c>
      <c r="S1380" s="5">
        <v>11</v>
      </c>
      <c r="T1380" s="5">
        <v>1</v>
      </c>
      <c r="U1380" s="5">
        <v>0</v>
      </c>
      <c r="V1380" s="5">
        <v>0</v>
      </c>
      <c r="W1380" s="5">
        <v>0</v>
      </c>
      <c r="X1380" s="5">
        <v>0</v>
      </c>
      <c r="Y1380" s="5">
        <v>30</v>
      </c>
      <c r="Z1380" s="5">
        <v>2</v>
      </c>
      <c r="AA1380" s="5">
        <v>54.166666999999997</v>
      </c>
      <c r="AB1380" s="5">
        <v>0.39100000000000001</v>
      </c>
      <c r="AC1380" s="5">
        <v>100</v>
      </c>
      <c r="AD1380" s="5"/>
      <c r="AE1380" s="5">
        <v>100</v>
      </c>
      <c r="AF1380" s="5">
        <v>13</v>
      </c>
      <c r="AG1380" s="5">
        <v>0</v>
      </c>
      <c r="AH1380" s="5">
        <v>6</v>
      </c>
      <c r="AI1380" s="5">
        <v>275</v>
      </c>
      <c r="AJ1380" s="5">
        <v>347</v>
      </c>
      <c r="AK1380" s="5">
        <v>0</v>
      </c>
      <c r="AL1380" s="5">
        <v>0</v>
      </c>
      <c r="AM1380" s="5">
        <v>35</v>
      </c>
      <c r="AN1380" s="5">
        <v>97.916667000000004</v>
      </c>
      <c r="AO1380" s="5">
        <v>0.42199999999999999</v>
      </c>
      <c r="AP1380" s="5">
        <v>100</v>
      </c>
      <c r="AQ1380" s="5"/>
      <c r="AR1380" s="5"/>
      <c r="AS1380" s="5"/>
      <c r="AT1380" s="5"/>
      <c r="AU1380" s="5"/>
      <c r="AV1380" s="5"/>
      <c r="AW1380" s="5"/>
      <c r="AX1380" s="5"/>
      <c r="AY1380" s="5"/>
      <c r="AZ1380" s="5"/>
      <c r="BA1380" s="5"/>
    </row>
    <row r="1381" spans="1:53" x14ac:dyDescent="0.25">
      <c r="A1381" s="5">
        <v>139</v>
      </c>
      <c r="B1381" s="5">
        <v>12</v>
      </c>
      <c r="C1381" s="5">
        <v>1</v>
      </c>
      <c r="D1381" s="5">
        <v>0</v>
      </c>
      <c r="E1381" s="5">
        <v>0</v>
      </c>
      <c r="F1381" s="5">
        <v>24</v>
      </c>
      <c r="G1381" s="5">
        <v>0</v>
      </c>
      <c r="H1381" s="5">
        <v>5</v>
      </c>
      <c r="I1381" s="5">
        <v>8</v>
      </c>
      <c r="J1381" s="5">
        <v>100</v>
      </c>
      <c r="K1381" s="5">
        <v>0.5</v>
      </c>
      <c r="L1381" s="5">
        <v>100</v>
      </c>
      <c r="M1381" s="5"/>
      <c r="N1381" s="5"/>
      <c r="O1381" s="5"/>
      <c r="P1381" s="5"/>
      <c r="Q1381" s="5"/>
      <c r="R1381" s="5">
        <v>104</v>
      </c>
      <c r="S1381" s="5">
        <v>13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10</v>
      </c>
      <c r="Z1381" s="5">
        <v>36</v>
      </c>
      <c r="AA1381" s="5">
        <v>93.75</v>
      </c>
      <c r="AB1381" s="5">
        <v>0.437</v>
      </c>
      <c r="AC1381" s="5">
        <v>100</v>
      </c>
      <c r="AD1381" s="5"/>
      <c r="AE1381" s="5">
        <v>101</v>
      </c>
      <c r="AF1381" s="5">
        <v>11</v>
      </c>
      <c r="AG1381" s="5">
        <v>1</v>
      </c>
      <c r="AH1381" s="5">
        <v>0</v>
      </c>
      <c r="AI1381" s="5">
        <v>0</v>
      </c>
      <c r="AJ1381" s="5">
        <v>11</v>
      </c>
      <c r="AK1381" s="5">
        <v>24</v>
      </c>
      <c r="AL1381" s="5">
        <v>0</v>
      </c>
      <c r="AM1381" s="5">
        <v>29</v>
      </c>
      <c r="AN1381" s="5">
        <v>97.916667000000004</v>
      </c>
      <c r="AO1381" s="5">
        <v>0.40600000000000003</v>
      </c>
      <c r="AP1381" s="5">
        <v>100</v>
      </c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</row>
    <row r="1382" spans="1:53" x14ac:dyDescent="0.25">
      <c r="A1382" s="5">
        <v>140</v>
      </c>
      <c r="B1382" s="5">
        <v>13</v>
      </c>
      <c r="C1382" s="5">
        <v>0</v>
      </c>
      <c r="D1382" s="5">
        <v>0</v>
      </c>
      <c r="E1382" s="5">
        <v>0</v>
      </c>
      <c r="F1382" s="5">
        <v>0</v>
      </c>
      <c r="G1382" s="5">
        <v>0</v>
      </c>
      <c r="H1382" s="5">
        <v>5</v>
      </c>
      <c r="I1382" s="5">
        <v>10</v>
      </c>
      <c r="J1382" s="5">
        <v>35.416666999999997</v>
      </c>
      <c r="K1382" s="5">
        <v>0.51500000000000001</v>
      </c>
      <c r="L1382" s="5">
        <v>100</v>
      </c>
      <c r="M1382" s="5"/>
      <c r="N1382" s="5"/>
      <c r="O1382" s="5"/>
      <c r="P1382" s="5"/>
      <c r="Q1382" s="5"/>
      <c r="R1382" s="5">
        <v>105</v>
      </c>
      <c r="S1382" s="5">
        <v>10</v>
      </c>
      <c r="T1382" s="5">
        <v>1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48</v>
      </c>
      <c r="AA1382" s="5">
        <v>100</v>
      </c>
      <c r="AB1382" s="5">
        <v>0.42199999999999999</v>
      </c>
      <c r="AC1382" s="5">
        <v>100</v>
      </c>
      <c r="AD1382" s="5"/>
      <c r="AE1382" s="5">
        <v>102</v>
      </c>
      <c r="AF1382" s="5">
        <v>11</v>
      </c>
      <c r="AG1382" s="5">
        <v>1</v>
      </c>
      <c r="AH1382" s="5">
        <v>0</v>
      </c>
      <c r="AI1382" s="5">
        <v>0</v>
      </c>
      <c r="AJ1382" s="5">
        <v>9</v>
      </c>
      <c r="AK1382" s="5">
        <v>0</v>
      </c>
      <c r="AL1382" s="5">
        <v>0</v>
      </c>
      <c r="AM1382" s="5">
        <v>42</v>
      </c>
      <c r="AN1382" s="5">
        <v>100</v>
      </c>
      <c r="AO1382" s="5">
        <v>0.39100000000000001</v>
      </c>
      <c r="AP1382" s="5">
        <v>100</v>
      </c>
      <c r="AQ1382" s="5"/>
      <c r="AR1382" s="5"/>
      <c r="AS1382" s="5"/>
      <c r="AT1382" s="5"/>
      <c r="AU1382" s="5"/>
      <c r="AV1382" s="5"/>
      <c r="AW1382" s="5"/>
      <c r="AX1382" s="5"/>
      <c r="AY1382" s="5"/>
      <c r="AZ1382" s="5"/>
      <c r="BA1382" s="5"/>
    </row>
    <row r="1383" spans="1:53" x14ac:dyDescent="0.25">
      <c r="A1383" s="5">
        <v>141</v>
      </c>
      <c r="B1383" s="5">
        <v>13</v>
      </c>
      <c r="C1383" s="5">
        <v>0</v>
      </c>
      <c r="D1383" s="5">
        <v>0</v>
      </c>
      <c r="E1383" s="5">
        <v>0</v>
      </c>
      <c r="F1383" s="5">
        <v>0</v>
      </c>
      <c r="G1383" s="5">
        <v>0</v>
      </c>
      <c r="H1383" s="5">
        <v>8</v>
      </c>
      <c r="I1383" s="5">
        <v>24</v>
      </c>
      <c r="J1383" s="5">
        <v>100</v>
      </c>
      <c r="K1383" s="5">
        <v>0.48499999999999999</v>
      </c>
      <c r="L1383" s="5">
        <v>100</v>
      </c>
      <c r="M1383" s="5"/>
      <c r="N1383" s="5"/>
      <c r="O1383" s="5"/>
      <c r="P1383" s="5"/>
      <c r="Q1383" s="5"/>
      <c r="R1383" s="5">
        <v>106</v>
      </c>
      <c r="S1383" s="5">
        <v>12</v>
      </c>
      <c r="T1383" s="5">
        <v>1</v>
      </c>
      <c r="U1383" s="5">
        <v>0</v>
      </c>
      <c r="V1383" s="5">
        <v>0</v>
      </c>
      <c r="W1383" s="5">
        <v>23</v>
      </c>
      <c r="X1383" s="5">
        <v>0</v>
      </c>
      <c r="Y1383" s="5">
        <v>0</v>
      </c>
      <c r="Z1383" s="5">
        <v>22</v>
      </c>
      <c r="AA1383" s="5">
        <v>100</v>
      </c>
      <c r="AB1383" s="5">
        <v>0.48399999999999999</v>
      </c>
      <c r="AC1383" s="5">
        <v>100</v>
      </c>
      <c r="AD1383" s="5"/>
      <c r="AE1383" s="5">
        <v>103</v>
      </c>
      <c r="AF1383" s="5">
        <v>12</v>
      </c>
      <c r="AG1383" s="5">
        <v>1</v>
      </c>
      <c r="AH1383" s="5">
        <v>0</v>
      </c>
      <c r="AI1383" s="5">
        <v>0</v>
      </c>
      <c r="AJ1383" s="5">
        <v>0</v>
      </c>
      <c r="AK1383" s="5">
        <v>0</v>
      </c>
      <c r="AL1383" s="5">
        <v>20</v>
      </c>
      <c r="AM1383" s="5">
        <v>34</v>
      </c>
      <c r="AN1383" s="5">
        <v>100</v>
      </c>
      <c r="AO1383" s="5">
        <v>0.40600000000000003</v>
      </c>
      <c r="AP1383" s="5">
        <v>100</v>
      </c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</row>
    <row r="1384" spans="1:53" x14ac:dyDescent="0.25">
      <c r="A1384" s="5">
        <v>142</v>
      </c>
      <c r="B1384" s="5">
        <v>12</v>
      </c>
      <c r="C1384" s="5">
        <v>1</v>
      </c>
      <c r="D1384" s="5">
        <v>0</v>
      </c>
      <c r="E1384" s="5">
        <v>0</v>
      </c>
      <c r="F1384" s="5">
        <v>7</v>
      </c>
      <c r="G1384" s="5">
        <v>4</v>
      </c>
      <c r="H1384" s="5">
        <v>0</v>
      </c>
      <c r="I1384" s="5">
        <v>2</v>
      </c>
      <c r="J1384" s="5">
        <v>100</v>
      </c>
      <c r="K1384" s="5">
        <v>0.5</v>
      </c>
      <c r="L1384" s="5">
        <v>100</v>
      </c>
      <c r="M1384" s="5"/>
      <c r="N1384" s="5"/>
      <c r="O1384" s="5"/>
      <c r="P1384" s="5"/>
      <c r="Q1384" s="5"/>
      <c r="R1384" s="5">
        <v>107</v>
      </c>
      <c r="S1384" s="5">
        <v>11</v>
      </c>
      <c r="T1384" s="5">
        <v>0</v>
      </c>
      <c r="U1384" s="5">
        <v>0</v>
      </c>
      <c r="V1384" s="5">
        <v>0</v>
      </c>
      <c r="W1384" s="5">
        <v>13</v>
      </c>
      <c r="X1384" s="5">
        <v>0</v>
      </c>
      <c r="Y1384" s="5">
        <v>0</v>
      </c>
      <c r="Z1384" s="5">
        <v>35</v>
      </c>
      <c r="AA1384" s="5">
        <v>100</v>
      </c>
      <c r="AB1384" s="5">
        <v>0.438</v>
      </c>
      <c r="AC1384" s="5">
        <v>100</v>
      </c>
      <c r="AD1384" s="5"/>
      <c r="AE1384" s="5">
        <v>104</v>
      </c>
      <c r="AF1384" s="5">
        <v>13</v>
      </c>
      <c r="AG1384" s="5">
        <v>0</v>
      </c>
      <c r="AH1384" s="5">
        <v>0</v>
      </c>
      <c r="AI1384" s="5">
        <v>0</v>
      </c>
      <c r="AJ1384" s="5">
        <v>0</v>
      </c>
      <c r="AK1384" s="5">
        <v>0</v>
      </c>
      <c r="AL1384" s="5">
        <v>13</v>
      </c>
      <c r="AM1384" s="5">
        <v>36</v>
      </c>
      <c r="AN1384" s="5">
        <v>100</v>
      </c>
      <c r="AO1384" s="5">
        <v>0.40600000000000003</v>
      </c>
      <c r="AP1384" s="5">
        <v>100</v>
      </c>
      <c r="AQ1384" s="5"/>
      <c r="AR1384" s="5"/>
      <c r="AS1384" s="5"/>
      <c r="AT1384" s="5"/>
      <c r="AU1384" s="5"/>
      <c r="AV1384" s="5"/>
      <c r="AW1384" s="5"/>
      <c r="AX1384" s="5"/>
      <c r="AY1384" s="5"/>
      <c r="AZ1384" s="5"/>
      <c r="BA1384" s="5"/>
    </row>
    <row r="1385" spans="1:53" x14ac:dyDescent="0.25">
      <c r="A1385" s="5">
        <v>143</v>
      </c>
      <c r="B1385" s="5">
        <v>12</v>
      </c>
      <c r="C1385" s="5">
        <v>1</v>
      </c>
      <c r="D1385" s="5">
        <v>0</v>
      </c>
      <c r="E1385" s="5">
        <v>0</v>
      </c>
      <c r="F1385" s="5">
        <v>4</v>
      </c>
      <c r="G1385" s="5">
        <v>0</v>
      </c>
      <c r="H1385" s="5">
        <v>0</v>
      </c>
      <c r="I1385" s="5">
        <v>25</v>
      </c>
      <c r="J1385" s="5">
        <v>100</v>
      </c>
      <c r="K1385" s="5">
        <v>0.48399999999999999</v>
      </c>
      <c r="L1385" s="5">
        <v>100</v>
      </c>
      <c r="M1385" s="5"/>
      <c r="N1385" s="5"/>
      <c r="O1385" s="5"/>
      <c r="P1385" s="5"/>
      <c r="Q1385" s="5"/>
      <c r="R1385" s="5">
        <v>108</v>
      </c>
      <c r="S1385" s="5">
        <v>12</v>
      </c>
      <c r="T1385" s="5">
        <v>0</v>
      </c>
      <c r="U1385" s="5">
        <v>0</v>
      </c>
      <c r="V1385" s="5">
        <v>0</v>
      </c>
      <c r="W1385" s="5">
        <v>10</v>
      </c>
      <c r="X1385" s="5">
        <v>0</v>
      </c>
      <c r="Y1385" s="5">
        <v>3</v>
      </c>
      <c r="Z1385" s="5">
        <v>26</v>
      </c>
      <c r="AA1385" s="5">
        <v>100</v>
      </c>
      <c r="AB1385" s="5">
        <v>0.45300000000000001</v>
      </c>
      <c r="AC1385" s="5">
        <v>100</v>
      </c>
      <c r="AD1385" s="5"/>
      <c r="AE1385" s="5">
        <v>105</v>
      </c>
      <c r="AF1385" s="5">
        <v>10</v>
      </c>
      <c r="AG1385" s="5">
        <v>1</v>
      </c>
      <c r="AH1385" s="5">
        <v>0</v>
      </c>
      <c r="AI1385" s="5">
        <v>0</v>
      </c>
      <c r="AJ1385" s="5">
        <v>0</v>
      </c>
      <c r="AK1385" s="5">
        <v>0</v>
      </c>
      <c r="AL1385" s="5">
        <v>0</v>
      </c>
      <c r="AM1385" s="5">
        <v>48</v>
      </c>
      <c r="AN1385" s="5">
        <v>100</v>
      </c>
      <c r="AO1385" s="5">
        <v>0.375</v>
      </c>
      <c r="AP1385" s="5">
        <v>100</v>
      </c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</row>
    <row r="1386" spans="1:53" x14ac:dyDescent="0.25">
      <c r="A1386" s="5">
        <v>144</v>
      </c>
      <c r="B1386" s="5">
        <v>11</v>
      </c>
      <c r="C1386" s="5">
        <v>1</v>
      </c>
      <c r="D1386" s="5">
        <v>0</v>
      </c>
      <c r="E1386" s="5">
        <v>0</v>
      </c>
      <c r="F1386" s="5">
        <v>26</v>
      </c>
      <c r="G1386" s="5">
        <v>0</v>
      </c>
      <c r="H1386" s="5">
        <v>0</v>
      </c>
      <c r="I1386" s="5">
        <v>2</v>
      </c>
      <c r="J1386" s="5">
        <v>100</v>
      </c>
      <c r="K1386" s="5">
        <v>0.5</v>
      </c>
      <c r="L1386" s="5">
        <v>100</v>
      </c>
      <c r="M1386" s="5"/>
      <c r="N1386" s="5"/>
      <c r="O1386" s="5"/>
      <c r="P1386" s="5"/>
      <c r="Q1386" s="5"/>
      <c r="R1386" s="5">
        <v>109</v>
      </c>
      <c r="S1386" s="5">
        <v>10</v>
      </c>
      <c r="T1386" s="5">
        <v>0</v>
      </c>
      <c r="U1386" s="5">
        <v>0</v>
      </c>
      <c r="V1386" s="5">
        <v>0</v>
      </c>
      <c r="W1386" s="5">
        <v>12</v>
      </c>
      <c r="X1386" s="5">
        <v>0</v>
      </c>
      <c r="Y1386" s="5">
        <v>0</v>
      </c>
      <c r="Z1386" s="5">
        <v>36</v>
      </c>
      <c r="AA1386" s="5">
        <v>100</v>
      </c>
      <c r="AB1386" s="5">
        <v>0.375</v>
      </c>
      <c r="AC1386" s="5">
        <v>100</v>
      </c>
      <c r="AD1386" s="5"/>
      <c r="AE1386" s="5">
        <v>106</v>
      </c>
      <c r="AF1386" s="5">
        <v>12</v>
      </c>
      <c r="AG1386" s="5">
        <v>1</v>
      </c>
      <c r="AH1386" s="5">
        <v>0</v>
      </c>
      <c r="AI1386" s="5">
        <v>0</v>
      </c>
      <c r="AJ1386" s="5">
        <v>23</v>
      </c>
      <c r="AK1386" s="5">
        <v>0</v>
      </c>
      <c r="AL1386" s="5">
        <v>0</v>
      </c>
      <c r="AM1386" s="5">
        <v>22</v>
      </c>
      <c r="AN1386" s="5">
        <v>100</v>
      </c>
      <c r="AO1386" s="5">
        <v>0.42199999999999999</v>
      </c>
      <c r="AP1386" s="5">
        <v>100</v>
      </c>
      <c r="AQ1386" s="5"/>
      <c r="AR1386" s="5"/>
      <c r="AS1386" s="5"/>
      <c r="AT1386" s="5"/>
      <c r="AU1386" s="5"/>
      <c r="AV1386" s="5"/>
      <c r="AW1386" s="5"/>
      <c r="AX1386" s="5"/>
      <c r="AY1386" s="5"/>
      <c r="AZ1386" s="5"/>
      <c r="BA1386" s="5"/>
    </row>
    <row r="1387" spans="1:53" x14ac:dyDescent="0.25">
      <c r="A1387" s="5">
        <v>145</v>
      </c>
      <c r="B1387" s="5">
        <v>12</v>
      </c>
      <c r="C1387" s="5">
        <v>0</v>
      </c>
      <c r="D1387" s="5">
        <v>0</v>
      </c>
      <c r="E1387" s="5">
        <v>0</v>
      </c>
      <c r="F1387" s="5">
        <v>0</v>
      </c>
      <c r="G1387" s="5">
        <v>0</v>
      </c>
      <c r="H1387" s="5">
        <v>1</v>
      </c>
      <c r="I1387" s="5">
        <v>26</v>
      </c>
      <c r="J1387" s="5">
        <v>100</v>
      </c>
      <c r="K1387" s="5">
        <v>0.46899999999999997</v>
      </c>
      <c r="L1387" s="5">
        <v>100</v>
      </c>
      <c r="M1387" s="5"/>
      <c r="N1387" s="5"/>
      <c r="O1387" s="5"/>
      <c r="P1387" s="5"/>
      <c r="Q1387" s="5"/>
      <c r="R1387" s="5">
        <v>110</v>
      </c>
      <c r="S1387" s="5">
        <v>11</v>
      </c>
      <c r="T1387" s="5">
        <v>0</v>
      </c>
      <c r="U1387" s="5">
        <v>0</v>
      </c>
      <c r="V1387" s="5">
        <v>0</v>
      </c>
      <c r="W1387" s="5">
        <v>17</v>
      </c>
      <c r="X1387" s="5">
        <v>0</v>
      </c>
      <c r="Y1387" s="5">
        <v>0</v>
      </c>
      <c r="Z1387" s="5">
        <v>16</v>
      </c>
      <c r="AA1387" s="5">
        <v>100</v>
      </c>
      <c r="AB1387" s="5">
        <v>0.39100000000000001</v>
      </c>
      <c r="AC1387" s="5">
        <v>100</v>
      </c>
      <c r="AD1387" s="5"/>
      <c r="AE1387" s="5">
        <v>107</v>
      </c>
      <c r="AF1387" s="5">
        <v>11</v>
      </c>
      <c r="AG1387" s="5">
        <v>0</v>
      </c>
      <c r="AH1387" s="5">
        <v>0</v>
      </c>
      <c r="AI1387" s="5">
        <v>0</v>
      </c>
      <c r="AJ1387" s="5">
        <v>13</v>
      </c>
      <c r="AK1387" s="5">
        <v>0</v>
      </c>
      <c r="AL1387" s="5">
        <v>0</v>
      </c>
      <c r="AM1387" s="5">
        <v>35</v>
      </c>
      <c r="AN1387" s="5">
        <v>100</v>
      </c>
      <c r="AO1387" s="5">
        <v>0.39100000000000001</v>
      </c>
      <c r="AP1387" s="5">
        <v>100</v>
      </c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</row>
    <row r="1388" spans="1:53" x14ac:dyDescent="0.25">
      <c r="A1388" s="5">
        <v>146</v>
      </c>
      <c r="B1388" s="5">
        <v>11</v>
      </c>
      <c r="C1388" s="5">
        <v>0</v>
      </c>
      <c r="D1388" s="5">
        <v>0</v>
      </c>
      <c r="E1388" s="5">
        <v>0</v>
      </c>
      <c r="F1388" s="5">
        <v>10</v>
      </c>
      <c r="G1388" s="5">
        <v>0</v>
      </c>
      <c r="H1388" s="5">
        <v>0</v>
      </c>
      <c r="I1388" s="5">
        <v>2</v>
      </c>
      <c r="J1388" s="5">
        <v>97.916667000000004</v>
      </c>
      <c r="K1388" s="5">
        <v>0.437</v>
      </c>
      <c r="L1388" s="5">
        <v>100</v>
      </c>
      <c r="M1388" s="5"/>
      <c r="N1388" s="5"/>
      <c r="O1388" s="5"/>
      <c r="P1388" s="5"/>
      <c r="Q1388" s="5"/>
      <c r="R1388" s="5">
        <v>111</v>
      </c>
      <c r="S1388" s="5">
        <v>10</v>
      </c>
      <c r="T1388" s="5">
        <v>0</v>
      </c>
      <c r="U1388" s="5">
        <v>0</v>
      </c>
      <c r="V1388" s="5">
        <v>0</v>
      </c>
      <c r="W1388" s="5">
        <v>8</v>
      </c>
      <c r="X1388" s="5">
        <v>0</v>
      </c>
      <c r="Y1388" s="5">
        <v>0</v>
      </c>
      <c r="Z1388" s="5">
        <v>28</v>
      </c>
      <c r="AA1388" s="5">
        <v>100</v>
      </c>
      <c r="AB1388" s="5">
        <v>0.35899999999999999</v>
      </c>
      <c r="AC1388" s="5">
        <v>100</v>
      </c>
      <c r="AD1388" s="5"/>
      <c r="AE1388" s="5">
        <v>108</v>
      </c>
      <c r="AF1388" s="5">
        <v>12</v>
      </c>
      <c r="AG1388" s="5">
        <v>0</v>
      </c>
      <c r="AH1388" s="5">
        <v>0</v>
      </c>
      <c r="AI1388" s="5">
        <v>0</v>
      </c>
      <c r="AJ1388" s="5">
        <v>10</v>
      </c>
      <c r="AK1388" s="5">
        <v>0</v>
      </c>
      <c r="AL1388" s="5">
        <v>3</v>
      </c>
      <c r="AM1388" s="5">
        <v>26</v>
      </c>
      <c r="AN1388" s="5">
        <v>100</v>
      </c>
      <c r="AO1388" s="5">
        <v>0.42199999999999999</v>
      </c>
      <c r="AP1388" s="5">
        <v>100</v>
      </c>
      <c r="AQ1388" s="5"/>
      <c r="AR1388" s="5"/>
      <c r="AS1388" s="5"/>
      <c r="AT1388" s="5"/>
      <c r="AU1388" s="5"/>
      <c r="AV1388" s="5"/>
      <c r="AW1388" s="5"/>
      <c r="AX1388" s="5"/>
      <c r="AY1388" s="5"/>
      <c r="AZ1388" s="5"/>
      <c r="BA1388" s="5"/>
    </row>
    <row r="1389" spans="1:53" x14ac:dyDescent="0.25">
      <c r="A1389" s="5">
        <v>147</v>
      </c>
      <c r="B1389" s="5">
        <v>10</v>
      </c>
      <c r="C1389" s="5">
        <v>0</v>
      </c>
      <c r="D1389" s="5">
        <v>0</v>
      </c>
      <c r="E1389" s="5">
        <v>0</v>
      </c>
      <c r="F1389" s="5">
        <v>17</v>
      </c>
      <c r="G1389" s="5">
        <v>0</v>
      </c>
      <c r="H1389" s="5">
        <v>0</v>
      </c>
      <c r="I1389" s="5">
        <v>36</v>
      </c>
      <c r="J1389" s="5">
        <v>95.833332999999996</v>
      </c>
      <c r="K1389" s="5">
        <v>0.39100000000000001</v>
      </c>
      <c r="L1389" s="5">
        <v>100</v>
      </c>
      <c r="M1389" s="5"/>
      <c r="N1389" s="5"/>
      <c r="O1389" s="5"/>
      <c r="P1389" s="5"/>
      <c r="Q1389" s="5"/>
      <c r="R1389" s="5">
        <v>112</v>
      </c>
      <c r="S1389" s="5">
        <v>8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11</v>
      </c>
      <c r="Z1389" s="5">
        <v>0</v>
      </c>
      <c r="AA1389" s="5">
        <v>100</v>
      </c>
      <c r="AB1389" s="5">
        <v>0.29699999999999999</v>
      </c>
      <c r="AC1389" s="5">
        <v>100</v>
      </c>
      <c r="AD1389" s="5"/>
      <c r="AE1389" s="5">
        <v>109</v>
      </c>
      <c r="AF1389" s="5">
        <v>10</v>
      </c>
      <c r="AG1389" s="5">
        <v>0</v>
      </c>
      <c r="AH1389" s="5">
        <v>0</v>
      </c>
      <c r="AI1389" s="5">
        <v>0</v>
      </c>
      <c r="AJ1389" s="5">
        <v>12</v>
      </c>
      <c r="AK1389" s="5">
        <v>0</v>
      </c>
      <c r="AL1389" s="5">
        <v>0</v>
      </c>
      <c r="AM1389" s="5">
        <v>36</v>
      </c>
      <c r="AN1389" s="5">
        <v>100</v>
      </c>
      <c r="AO1389" s="5">
        <v>0.35899999999999999</v>
      </c>
      <c r="AP1389" s="5">
        <v>100</v>
      </c>
      <c r="AQ1389" s="5"/>
      <c r="AR1389" s="5"/>
      <c r="AS1389" s="5"/>
      <c r="AT1389" s="5"/>
      <c r="AU1389" s="5"/>
      <c r="AV1389" s="5"/>
      <c r="AW1389" s="5"/>
      <c r="AX1389" s="5"/>
      <c r="AY1389" s="5"/>
      <c r="AZ1389" s="5"/>
      <c r="BA1389" s="5"/>
    </row>
    <row r="1390" spans="1:53" x14ac:dyDescent="0.25">
      <c r="A1390" s="5">
        <v>148</v>
      </c>
      <c r="B1390" s="5">
        <v>9</v>
      </c>
      <c r="C1390" s="5">
        <v>0</v>
      </c>
      <c r="D1390" s="5">
        <v>0</v>
      </c>
      <c r="E1390" s="5">
        <v>0</v>
      </c>
      <c r="F1390" s="5">
        <v>0</v>
      </c>
      <c r="G1390" s="5">
        <v>0</v>
      </c>
      <c r="H1390" s="5">
        <v>0</v>
      </c>
      <c r="I1390" s="5">
        <v>36</v>
      </c>
      <c r="J1390" s="5">
        <v>75</v>
      </c>
      <c r="K1390" s="5">
        <v>0.34399999999999997</v>
      </c>
      <c r="L1390" s="5">
        <v>100</v>
      </c>
      <c r="M1390" s="5"/>
      <c r="N1390" s="5"/>
      <c r="O1390" s="5"/>
      <c r="P1390" s="5"/>
      <c r="Q1390" s="5"/>
      <c r="R1390" s="5">
        <v>113</v>
      </c>
      <c r="S1390" s="5">
        <v>7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10</v>
      </c>
      <c r="Z1390" s="5">
        <v>3</v>
      </c>
      <c r="AA1390" s="5">
        <v>10.416667</v>
      </c>
      <c r="AB1390" s="5">
        <v>0.26500000000000001</v>
      </c>
      <c r="AC1390" s="5">
        <v>100</v>
      </c>
      <c r="AD1390" s="5"/>
      <c r="AE1390" s="5">
        <v>110</v>
      </c>
      <c r="AF1390" s="5">
        <v>11</v>
      </c>
      <c r="AG1390" s="5">
        <v>0</v>
      </c>
      <c r="AH1390" s="5">
        <v>0</v>
      </c>
      <c r="AI1390" s="5">
        <v>0</v>
      </c>
      <c r="AJ1390" s="5">
        <v>17</v>
      </c>
      <c r="AK1390" s="5">
        <v>0</v>
      </c>
      <c r="AL1390" s="5">
        <v>0</v>
      </c>
      <c r="AM1390" s="5">
        <v>16</v>
      </c>
      <c r="AN1390" s="5">
        <v>100</v>
      </c>
      <c r="AO1390" s="5">
        <v>0.35899999999999999</v>
      </c>
      <c r="AP1390" s="5">
        <v>100</v>
      </c>
      <c r="AQ1390" s="5"/>
      <c r="AR1390" s="5"/>
      <c r="AS1390" s="5"/>
      <c r="AT1390" s="5"/>
      <c r="AU1390" s="5"/>
      <c r="AV1390" s="5"/>
      <c r="AW1390" s="5"/>
      <c r="AX1390" s="5"/>
      <c r="AY1390" s="5"/>
      <c r="AZ1390" s="5"/>
      <c r="BA1390" s="5"/>
    </row>
    <row r="1391" spans="1:53" x14ac:dyDescent="0.25">
      <c r="A1391" s="5">
        <v>149</v>
      </c>
      <c r="B1391" s="5">
        <v>8</v>
      </c>
      <c r="C1391" s="5">
        <v>0</v>
      </c>
      <c r="D1391" s="5">
        <v>0</v>
      </c>
      <c r="E1391" s="5">
        <v>0</v>
      </c>
      <c r="F1391" s="5">
        <v>0</v>
      </c>
      <c r="G1391" s="5">
        <v>0</v>
      </c>
      <c r="H1391" s="5">
        <v>6</v>
      </c>
      <c r="I1391" s="5">
        <v>0</v>
      </c>
      <c r="J1391" s="5">
        <v>89.583332999999996</v>
      </c>
      <c r="K1391" s="5">
        <v>0.312</v>
      </c>
      <c r="L1391" s="5">
        <v>100</v>
      </c>
      <c r="M1391" s="5"/>
      <c r="N1391" s="5"/>
      <c r="O1391" s="5"/>
      <c r="P1391" s="5"/>
      <c r="Q1391" s="5"/>
      <c r="R1391" s="5">
        <v>114</v>
      </c>
      <c r="S1391" s="5">
        <v>11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14</v>
      </c>
      <c r="Z1391" s="5">
        <v>20</v>
      </c>
      <c r="AA1391" s="5">
        <v>83.333332999999996</v>
      </c>
      <c r="AB1391" s="5">
        <v>0.32900000000000001</v>
      </c>
      <c r="AC1391" s="5">
        <v>100</v>
      </c>
      <c r="AD1391" s="5"/>
      <c r="AE1391" s="5">
        <v>111</v>
      </c>
      <c r="AF1391" s="5">
        <v>10</v>
      </c>
      <c r="AG1391" s="5">
        <v>0</v>
      </c>
      <c r="AH1391" s="5">
        <v>0</v>
      </c>
      <c r="AI1391" s="5">
        <v>0</v>
      </c>
      <c r="AJ1391" s="5">
        <v>8</v>
      </c>
      <c r="AK1391" s="5">
        <v>0</v>
      </c>
      <c r="AL1391" s="5">
        <v>0</v>
      </c>
      <c r="AM1391" s="5">
        <v>28</v>
      </c>
      <c r="AN1391" s="5">
        <v>100</v>
      </c>
      <c r="AO1391" s="5">
        <v>0.34399999999999997</v>
      </c>
      <c r="AP1391" s="5">
        <v>100</v>
      </c>
      <c r="AQ1391" s="5"/>
      <c r="AR1391" s="5"/>
      <c r="AS1391" s="5"/>
      <c r="AT1391" s="5"/>
      <c r="AU1391" s="5"/>
      <c r="AV1391" s="5"/>
      <c r="AW1391" s="5"/>
      <c r="AX1391" s="5"/>
      <c r="AY1391" s="5"/>
      <c r="AZ1391" s="5"/>
      <c r="BA1391" s="5"/>
    </row>
    <row r="1392" spans="1:53" x14ac:dyDescent="0.25">
      <c r="A1392" s="5">
        <v>150</v>
      </c>
      <c r="B1392" s="5">
        <v>8</v>
      </c>
      <c r="C1392" s="5">
        <v>0</v>
      </c>
      <c r="D1392" s="5">
        <v>0</v>
      </c>
      <c r="E1392" s="5">
        <v>0</v>
      </c>
      <c r="F1392" s="5">
        <v>0</v>
      </c>
      <c r="G1392" s="5">
        <v>0</v>
      </c>
      <c r="H1392" s="5">
        <v>0</v>
      </c>
      <c r="I1392" s="5">
        <v>10</v>
      </c>
      <c r="J1392" s="5">
        <v>20.833333</v>
      </c>
      <c r="K1392" s="5">
        <v>0.34399999999999997</v>
      </c>
      <c r="L1392" s="5">
        <v>100</v>
      </c>
      <c r="M1392" s="5"/>
      <c r="N1392" s="5"/>
      <c r="O1392" s="5"/>
      <c r="P1392" s="5"/>
      <c r="Q1392" s="5"/>
      <c r="R1392" s="5">
        <v>115</v>
      </c>
      <c r="S1392" s="5">
        <v>12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20</v>
      </c>
      <c r="Z1392" s="5">
        <v>0</v>
      </c>
      <c r="AA1392" s="5">
        <v>31.25</v>
      </c>
      <c r="AB1392" s="5">
        <v>0.35899999999999999</v>
      </c>
      <c r="AC1392" s="5">
        <v>100</v>
      </c>
      <c r="AD1392" s="5"/>
      <c r="AE1392" s="5">
        <v>112</v>
      </c>
      <c r="AF1392" s="5">
        <v>8</v>
      </c>
      <c r="AG1392" s="5">
        <v>0</v>
      </c>
      <c r="AH1392" s="5">
        <v>0</v>
      </c>
      <c r="AI1392" s="5">
        <v>0</v>
      </c>
      <c r="AJ1392" s="5">
        <v>0</v>
      </c>
      <c r="AK1392" s="5">
        <v>0</v>
      </c>
      <c r="AL1392" s="5">
        <v>11</v>
      </c>
      <c r="AM1392" s="5">
        <v>0</v>
      </c>
      <c r="AN1392" s="5">
        <v>100</v>
      </c>
      <c r="AO1392" s="5">
        <v>0.28100000000000003</v>
      </c>
      <c r="AP1392" s="5">
        <v>100</v>
      </c>
      <c r="AQ1392" s="5"/>
      <c r="AR1392" s="5"/>
      <c r="AS1392" s="5"/>
      <c r="AT1392" s="5"/>
      <c r="AU1392" s="5"/>
      <c r="AV1392" s="5"/>
      <c r="AW1392" s="5"/>
      <c r="AX1392" s="5"/>
      <c r="AY1392" s="5"/>
      <c r="AZ1392" s="5"/>
      <c r="BA1392" s="5"/>
    </row>
    <row r="1393" spans="1:53" x14ac:dyDescent="0.25">
      <c r="A1393" s="5">
        <v>151</v>
      </c>
      <c r="B1393" s="5">
        <v>11</v>
      </c>
      <c r="C1393" s="5">
        <v>0</v>
      </c>
      <c r="D1393" s="5">
        <v>0</v>
      </c>
      <c r="E1393" s="5">
        <v>0</v>
      </c>
      <c r="F1393" s="5">
        <v>0</v>
      </c>
      <c r="G1393" s="5">
        <v>0</v>
      </c>
      <c r="H1393" s="5">
        <v>10</v>
      </c>
      <c r="I1393" s="5">
        <v>1</v>
      </c>
      <c r="J1393" s="5">
        <v>75</v>
      </c>
      <c r="K1393" s="5">
        <v>0.35899999999999999</v>
      </c>
      <c r="L1393" s="5">
        <v>100</v>
      </c>
      <c r="M1393" s="5"/>
      <c r="N1393" s="5"/>
      <c r="O1393" s="5"/>
      <c r="P1393" s="5"/>
      <c r="Q1393" s="5"/>
      <c r="R1393" s="5">
        <v>116</v>
      </c>
      <c r="S1393" s="5">
        <v>14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31</v>
      </c>
      <c r="Z1393" s="5">
        <v>11</v>
      </c>
      <c r="AA1393" s="5">
        <v>64.583332999999996</v>
      </c>
      <c r="AB1393" s="5">
        <v>0.437</v>
      </c>
      <c r="AC1393" s="5">
        <v>100</v>
      </c>
      <c r="AD1393" s="5"/>
      <c r="AE1393" s="5">
        <v>113</v>
      </c>
      <c r="AF1393" s="5">
        <v>7</v>
      </c>
      <c r="AG1393" s="5">
        <v>0</v>
      </c>
      <c r="AH1393" s="5">
        <v>0</v>
      </c>
      <c r="AI1393" s="5">
        <v>0</v>
      </c>
      <c r="AJ1393" s="5">
        <v>0</v>
      </c>
      <c r="AK1393" s="5">
        <v>0</v>
      </c>
      <c r="AL1393" s="5">
        <v>40</v>
      </c>
      <c r="AM1393" s="5">
        <v>3</v>
      </c>
      <c r="AN1393" s="5">
        <v>43.75</v>
      </c>
      <c r="AO1393" s="5">
        <v>0.26600000000000001</v>
      </c>
      <c r="AP1393" s="5">
        <v>100</v>
      </c>
      <c r="AQ1393" s="5"/>
      <c r="AR1393" s="5"/>
      <c r="AS1393" s="5"/>
      <c r="AT1393" s="5"/>
      <c r="AU1393" s="5"/>
      <c r="AV1393" s="5"/>
      <c r="AW1393" s="5"/>
      <c r="AX1393" s="5"/>
      <c r="AY1393" s="5"/>
      <c r="AZ1393" s="5"/>
      <c r="BA1393" s="5"/>
    </row>
    <row r="1394" spans="1:53" x14ac:dyDescent="0.25">
      <c r="A1394" s="5">
        <v>152</v>
      </c>
      <c r="B1394" s="5">
        <v>14</v>
      </c>
      <c r="C1394" s="5">
        <v>0</v>
      </c>
      <c r="D1394" s="5">
        <v>0</v>
      </c>
      <c r="E1394" s="5">
        <v>0</v>
      </c>
      <c r="F1394" s="5">
        <v>0</v>
      </c>
      <c r="G1394" s="5">
        <v>0</v>
      </c>
      <c r="H1394" s="5">
        <v>10</v>
      </c>
      <c r="I1394" s="5">
        <v>10</v>
      </c>
      <c r="J1394" s="5">
        <v>31.25</v>
      </c>
      <c r="K1394" s="5">
        <v>0.45400000000000001</v>
      </c>
      <c r="L1394" s="5">
        <v>100</v>
      </c>
      <c r="M1394" s="5"/>
      <c r="N1394" s="5"/>
      <c r="O1394" s="5"/>
      <c r="P1394" s="5"/>
      <c r="Q1394" s="5"/>
      <c r="R1394" s="5">
        <v>117</v>
      </c>
      <c r="S1394" s="5">
        <v>16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60</v>
      </c>
      <c r="Z1394" s="5">
        <v>40</v>
      </c>
      <c r="AA1394" s="5">
        <v>100</v>
      </c>
      <c r="AB1394" s="5">
        <v>0.53200000000000003</v>
      </c>
      <c r="AC1394" s="5">
        <v>100</v>
      </c>
      <c r="AD1394" s="5"/>
      <c r="AE1394" s="5">
        <v>114</v>
      </c>
      <c r="AF1394" s="5">
        <v>11</v>
      </c>
      <c r="AG1394" s="5">
        <v>0</v>
      </c>
      <c r="AH1394" s="5">
        <v>0</v>
      </c>
      <c r="AI1394" s="5">
        <v>0</v>
      </c>
      <c r="AJ1394" s="5">
        <v>0</v>
      </c>
      <c r="AK1394" s="5">
        <v>0</v>
      </c>
      <c r="AL1394" s="5">
        <v>0</v>
      </c>
      <c r="AM1394" s="5">
        <v>28</v>
      </c>
      <c r="AN1394" s="5">
        <v>58.333333000000003</v>
      </c>
      <c r="AO1394" s="5">
        <v>0.312</v>
      </c>
      <c r="AP1394" s="5">
        <v>100</v>
      </c>
      <c r="AQ1394" s="5"/>
      <c r="AR1394" s="5"/>
      <c r="AS1394" s="5"/>
      <c r="AT1394" s="5"/>
      <c r="AU1394" s="5"/>
      <c r="AV1394" s="5"/>
      <c r="AW1394" s="5"/>
      <c r="AX1394" s="5"/>
      <c r="AY1394" s="5"/>
      <c r="AZ1394" s="5"/>
      <c r="BA1394" s="5"/>
    </row>
    <row r="1395" spans="1:53" x14ac:dyDescent="0.25">
      <c r="A1395" s="5">
        <v>153</v>
      </c>
      <c r="B1395" s="5">
        <v>14</v>
      </c>
      <c r="C1395" s="5">
        <v>0</v>
      </c>
      <c r="D1395" s="5">
        <v>0</v>
      </c>
      <c r="E1395" s="5">
        <v>0</v>
      </c>
      <c r="F1395" s="5">
        <v>0</v>
      </c>
      <c r="G1395" s="5">
        <v>0</v>
      </c>
      <c r="H1395" s="5">
        <v>10</v>
      </c>
      <c r="I1395" s="5">
        <v>24</v>
      </c>
      <c r="J1395" s="5">
        <v>75</v>
      </c>
      <c r="K1395" s="5">
        <v>0.46800000000000003</v>
      </c>
      <c r="L1395" s="5">
        <v>100</v>
      </c>
      <c r="M1395" s="5"/>
      <c r="N1395" s="5"/>
      <c r="O1395" s="5"/>
      <c r="P1395" s="5"/>
      <c r="Q1395" s="5"/>
      <c r="R1395" s="5">
        <v>118</v>
      </c>
      <c r="S1395" s="5">
        <v>16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  <c r="Z1395" s="5">
        <v>41</v>
      </c>
      <c r="AA1395" s="5">
        <v>85.416667000000004</v>
      </c>
      <c r="AB1395" s="5">
        <v>0.59299999999999997</v>
      </c>
      <c r="AC1395" s="5">
        <v>100</v>
      </c>
      <c r="AD1395" s="5"/>
      <c r="AE1395" s="5">
        <v>115</v>
      </c>
      <c r="AF1395" s="5">
        <v>12</v>
      </c>
      <c r="AG1395" s="5">
        <v>0</v>
      </c>
      <c r="AH1395" s="5">
        <v>0</v>
      </c>
      <c r="AI1395" s="5">
        <v>0</v>
      </c>
      <c r="AJ1395" s="5">
        <v>0</v>
      </c>
      <c r="AK1395" s="5">
        <v>0</v>
      </c>
      <c r="AL1395" s="5">
        <v>59</v>
      </c>
      <c r="AM1395" s="5">
        <v>0</v>
      </c>
      <c r="AN1395" s="5">
        <v>66.666667000000004</v>
      </c>
      <c r="AO1395" s="5">
        <v>0.34399999999999997</v>
      </c>
      <c r="AP1395" s="5">
        <v>100</v>
      </c>
      <c r="AQ1395" s="5"/>
      <c r="AR1395" s="5"/>
      <c r="AS1395" s="5"/>
      <c r="AT1395" s="5"/>
      <c r="AU1395" s="5"/>
      <c r="AV1395" s="5"/>
      <c r="AW1395" s="5"/>
      <c r="AX1395" s="5"/>
      <c r="AY1395" s="5"/>
      <c r="AZ1395" s="5"/>
      <c r="BA1395" s="5"/>
    </row>
    <row r="1396" spans="1:53" x14ac:dyDescent="0.25">
      <c r="A1396" s="5">
        <v>154</v>
      </c>
      <c r="B1396" s="5">
        <v>17</v>
      </c>
      <c r="C1396" s="5">
        <v>0</v>
      </c>
      <c r="D1396" s="5">
        <v>0</v>
      </c>
      <c r="E1396" s="5">
        <v>0</v>
      </c>
      <c r="F1396" s="5">
        <v>0</v>
      </c>
      <c r="G1396" s="5">
        <v>0</v>
      </c>
      <c r="H1396" s="5">
        <v>16</v>
      </c>
      <c r="I1396" s="5">
        <v>22</v>
      </c>
      <c r="J1396" s="5">
        <v>100</v>
      </c>
      <c r="K1396" s="5">
        <v>0.61</v>
      </c>
      <c r="L1396" s="5">
        <v>100</v>
      </c>
      <c r="M1396" s="5"/>
      <c r="N1396" s="5"/>
      <c r="O1396" s="5"/>
      <c r="P1396" s="5"/>
      <c r="Q1396" s="5"/>
      <c r="R1396" s="5">
        <v>119</v>
      </c>
      <c r="S1396" s="5">
        <v>14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59</v>
      </c>
      <c r="Z1396" s="5">
        <v>0</v>
      </c>
      <c r="AA1396" s="5">
        <v>97.916667000000004</v>
      </c>
      <c r="AB1396" s="5">
        <v>0.54700000000000004</v>
      </c>
      <c r="AC1396" s="5">
        <v>100</v>
      </c>
      <c r="AD1396" s="5"/>
      <c r="AE1396" s="5">
        <v>116</v>
      </c>
      <c r="AF1396" s="5">
        <v>14</v>
      </c>
      <c r="AG1396" s="5">
        <v>0</v>
      </c>
      <c r="AH1396" s="5">
        <v>0</v>
      </c>
      <c r="AI1396" s="5">
        <v>0</v>
      </c>
      <c r="AJ1396" s="5">
        <v>0</v>
      </c>
      <c r="AK1396" s="5">
        <v>0</v>
      </c>
      <c r="AL1396" s="5">
        <v>52</v>
      </c>
      <c r="AM1396" s="5">
        <v>30</v>
      </c>
      <c r="AN1396" s="5">
        <v>91.666667000000004</v>
      </c>
      <c r="AO1396" s="5">
        <v>0.42199999999999999</v>
      </c>
      <c r="AP1396" s="5">
        <v>100</v>
      </c>
      <c r="AQ1396" s="5"/>
      <c r="AR1396" s="5"/>
      <c r="AS1396" s="5"/>
      <c r="AT1396" s="5"/>
      <c r="AU1396" s="5"/>
      <c r="AV1396" s="5"/>
      <c r="AW1396" s="5"/>
      <c r="AX1396" s="5"/>
      <c r="AY1396" s="5"/>
      <c r="AZ1396" s="5"/>
      <c r="BA1396" s="5"/>
    </row>
    <row r="1397" spans="1:53" x14ac:dyDescent="0.25">
      <c r="A1397" s="5">
        <v>155</v>
      </c>
      <c r="B1397" s="5">
        <v>17</v>
      </c>
      <c r="C1397" s="5">
        <v>0</v>
      </c>
      <c r="D1397" s="5">
        <v>0</v>
      </c>
      <c r="E1397" s="5">
        <v>0</v>
      </c>
      <c r="F1397" s="5">
        <v>0</v>
      </c>
      <c r="G1397" s="5">
        <v>0</v>
      </c>
      <c r="H1397" s="5">
        <v>74</v>
      </c>
      <c r="I1397" s="5">
        <v>29</v>
      </c>
      <c r="J1397" s="5">
        <v>97.916667000000004</v>
      </c>
      <c r="K1397" s="5">
        <v>0.70299999999999996</v>
      </c>
      <c r="L1397" s="5">
        <v>100</v>
      </c>
      <c r="M1397" s="5"/>
      <c r="N1397" s="5"/>
      <c r="O1397" s="5"/>
      <c r="P1397" s="5"/>
      <c r="Q1397" s="5"/>
      <c r="R1397" s="5">
        <v>120</v>
      </c>
      <c r="S1397" s="5">
        <v>15</v>
      </c>
      <c r="T1397" s="5">
        <v>1</v>
      </c>
      <c r="U1397" s="5">
        <v>0</v>
      </c>
      <c r="V1397" s="5">
        <v>0</v>
      </c>
      <c r="W1397" s="5">
        <v>0</v>
      </c>
      <c r="X1397" s="5">
        <v>15</v>
      </c>
      <c r="Y1397" s="5">
        <v>0</v>
      </c>
      <c r="Z1397" s="5">
        <v>24</v>
      </c>
      <c r="AA1397" s="5">
        <v>100</v>
      </c>
      <c r="AB1397" s="5">
        <v>0.59399999999999997</v>
      </c>
      <c r="AC1397" s="5">
        <v>100</v>
      </c>
      <c r="AD1397" s="5"/>
      <c r="AE1397" s="5">
        <v>117</v>
      </c>
      <c r="AF1397" s="5">
        <v>15</v>
      </c>
      <c r="AG1397" s="5">
        <v>0</v>
      </c>
      <c r="AH1397" s="5">
        <v>0</v>
      </c>
      <c r="AI1397" s="5">
        <v>0</v>
      </c>
      <c r="AJ1397" s="5">
        <v>0</v>
      </c>
      <c r="AK1397" s="5">
        <v>0</v>
      </c>
      <c r="AL1397" s="5">
        <v>0</v>
      </c>
      <c r="AM1397" s="5">
        <v>46</v>
      </c>
      <c r="AN1397" s="5">
        <v>95.833332999999996</v>
      </c>
      <c r="AO1397" s="5">
        <v>0.45300000000000001</v>
      </c>
      <c r="AP1397" s="5">
        <v>100</v>
      </c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/>
    </row>
    <row r="1398" spans="1:53" x14ac:dyDescent="0.25">
      <c r="A1398" s="5">
        <v>156</v>
      </c>
      <c r="B1398" s="5">
        <v>15</v>
      </c>
      <c r="C1398" s="5">
        <v>0</v>
      </c>
      <c r="D1398" s="5">
        <v>0</v>
      </c>
      <c r="E1398" s="5">
        <v>0</v>
      </c>
      <c r="F1398" s="5">
        <v>0</v>
      </c>
      <c r="G1398" s="5">
        <v>0</v>
      </c>
      <c r="H1398" s="5">
        <v>30</v>
      </c>
      <c r="I1398" s="5">
        <v>26</v>
      </c>
      <c r="J1398" s="5">
        <v>85.416667000000004</v>
      </c>
      <c r="K1398" s="5">
        <v>0.56200000000000006</v>
      </c>
      <c r="L1398" s="5">
        <v>100</v>
      </c>
      <c r="M1398" s="5"/>
      <c r="N1398" s="5"/>
      <c r="O1398" s="5"/>
      <c r="P1398" s="5"/>
      <c r="Q1398" s="5"/>
      <c r="R1398" s="5">
        <v>121</v>
      </c>
      <c r="S1398" s="5">
        <v>16</v>
      </c>
      <c r="T1398" s="5">
        <v>1</v>
      </c>
      <c r="U1398" s="5">
        <v>0</v>
      </c>
      <c r="V1398" s="5">
        <v>0</v>
      </c>
      <c r="W1398" s="5">
        <v>31</v>
      </c>
      <c r="X1398" s="5">
        <v>0</v>
      </c>
      <c r="Y1398" s="5">
        <v>0</v>
      </c>
      <c r="Z1398" s="5">
        <v>6</v>
      </c>
      <c r="AA1398" s="5">
        <v>100</v>
      </c>
      <c r="AB1398" s="5">
        <v>0.67200000000000004</v>
      </c>
      <c r="AC1398" s="5">
        <v>100</v>
      </c>
      <c r="AD1398" s="5"/>
      <c r="AE1398" s="5">
        <v>118</v>
      </c>
      <c r="AF1398" s="5">
        <v>15</v>
      </c>
      <c r="AG1398" s="5">
        <v>0</v>
      </c>
      <c r="AH1398" s="5">
        <v>0</v>
      </c>
      <c r="AI1398" s="5">
        <v>0</v>
      </c>
      <c r="AJ1398" s="5">
        <v>0</v>
      </c>
      <c r="AK1398" s="5">
        <v>0</v>
      </c>
      <c r="AL1398" s="5">
        <v>169</v>
      </c>
      <c r="AM1398" s="5">
        <v>2</v>
      </c>
      <c r="AN1398" s="5">
        <v>100</v>
      </c>
      <c r="AO1398" s="5">
        <v>0.5</v>
      </c>
      <c r="AP1398" s="5">
        <v>100</v>
      </c>
      <c r="AQ1398" s="5"/>
      <c r="AR1398" s="5"/>
      <c r="AS1398" s="5"/>
      <c r="AT1398" s="5"/>
      <c r="AU1398" s="5"/>
      <c r="AV1398" s="5"/>
      <c r="AW1398" s="5"/>
      <c r="AX1398" s="5"/>
      <c r="AY1398" s="5"/>
      <c r="AZ1398" s="5"/>
      <c r="BA1398" s="5"/>
    </row>
    <row r="1399" spans="1:53" x14ac:dyDescent="0.25">
      <c r="A1399" s="5">
        <v>157</v>
      </c>
      <c r="B1399" s="5">
        <v>15</v>
      </c>
      <c r="C1399" s="5">
        <v>1</v>
      </c>
      <c r="D1399" s="5">
        <v>0</v>
      </c>
      <c r="E1399" s="5">
        <v>0</v>
      </c>
      <c r="F1399" s="5">
        <v>3</v>
      </c>
      <c r="G1399" s="5">
        <v>32</v>
      </c>
      <c r="H1399" s="5">
        <v>0</v>
      </c>
      <c r="I1399" s="5">
        <v>33</v>
      </c>
      <c r="J1399" s="5">
        <v>97.916667000000004</v>
      </c>
      <c r="K1399" s="5">
        <v>0.61</v>
      </c>
      <c r="L1399" s="5">
        <v>100</v>
      </c>
      <c r="M1399" s="5"/>
      <c r="N1399" s="5"/>
      <c r="O1399" s="5"/>
      <c r="P1399" s="5"/>
      <c r="Q1399" s="5"/>
      <c r="R1399" s="5">
        <v>122</v>
      </c>
      <c r="S1399" s="5">
        <v>16</v>
      </c>
      <c r="T1399" s="5">
        <v>0</v>
      </c>
      <c r="U1399" s="5">
        <v>0</v>
      </c>
      <c r="V1399" s="5">
        <v>0</v>
      </c>
      <c r="W1399" s="5">
        <v>51</v>
      </c>
      <c r="X1399" s="5">
        <v>0</v>
      </c>
      <c r="Y1399" s="5">
        <v>0</v>
      </c>
      <c r="Z1399" s="5">
        <v>6</v>
      </c>
      <c r="AA1399" s="5">
        <v>91.666667000000004</v>
      </c>
      <c r="AB1399" s="5">
        <v>0.65600000000000003</v>
      </c>
      <c r="AC1399" s="5">
        <v>100</v>
      </c>
      <c r="AD1399" s="5"/>
      <c r="AE1399" s="5">
        <v>120</v>
      </c>
      <c r="AF1399" s="5">
        <v>15</v>
      </c>
      <c r="AG1399" s="5">
        <v>1</v>
      </c>
      <c r="AH1399" s="5">
        <v>0</v>
      </c>
      <c r="AI1399" s="5">
        <v>0</v>
      </c>
      <c r="AJ1399" s="5">
        <v>0</v>
      </c>
      <c r="AK1399" s="5">
        <v>15</v>
      </c>
      <c r="AL1399" s="5">
        <v>6</v>
      </c>
      <c r="AM1399" s="5">
        <v>0</v>
      </c>
      <c r="AN1399" s="5">
        <v>100</v>
      </c>
      <c r="AO1399" s="5">
        <v>1.9219999999999999</v>
      </c>
      <c r="AP1399" s="5">
        <v>100</v>
      </c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</row>
    <row r="1400" spans="1:53" x14ac:dyDescent="0.25">
      <c r="A1400" s="5">
        <v>158</v>
      </c>
      <c r="B1400" s="5">
        <v>14</v>
      </c>
      <c r="C1400" s="5">
        <v>1</v>
      </c>
      <c r="D1400" s="5">
        <v>0</v>
      </c>
      <c r="E1400" s="5">
        <v>0</v>
      </c>
      <c r="F1400" s="5">
        <v>33</v>
      </c>
      <c r="G1400" s="5">
        <v>0</v>
      </c>
      <c r="H1400" s="5">
        <v>0</v>
      </c>
      <c r="I1400" s="5">
        <v>39</v>
      </c>
      <c r="J1400" s="5">
        <v>97.916667000000004</v>
      </c>
      <c r="K1400" s="5">
        <v>0.59299999999999997</v>
      </c>
      <c r="L1400" s="5">
        <v>100</v>
      </c>
      <c r="M1400" s="5"/>
      <c r="N1400" s="5"/>
      <c r="O1400" s="5"/>
      <c r="P1400" s="5"/>
      <c r="Q1400" s="5"/>
      <c r="R1400" s="5">
        <v>123</v>
      </c>
      <c r="S1400" s="5">
        <v>14</v>
      </c>
      <c r="T1400" s="5">
        <v>0</v>
      </c>
      <c r="U1400" s="5">
        <v>0</v>
      </c>
      <c r="V1400" s="5">
        <v>1</v>
      </c>
      <c r="W1400" s="5">
        <v>58</v>
      </c>
      <c r="X1400" s="5">
        <v>0</v>
      </c>
      <c r="Y1400" s="5">
        <v>0</v>
      </c>
      <c r="Z1400" s="5">
        <v>2</v>
      </c>
      <c r="AA1400" s="5">
        <v>93.75</v>
      </c>
      <c r="AB1400" s="5">
        <v>0.57799999999999996</v>
      </c>
      <c r="AC1400" s="5">
        <v>100</v>
      </c>
      <c r="AD1400" s="5"/>
      <c r="AE1400" s="5">
        <v>121</v>
      </c>
      <c r="AF1400" s="5">
        <v>16</v>
      </c>
      <c r="AG1400" s="5">
        <v>1</v>
      </c>
      <c r="AH1400" s="5">
        <v>0</v>
      </c>
      <c r="AI1400" s="5">
        <v>0</v>
      </c>
      <c r="AJ1400" s="5">
        <v>31</v>
      </c>
      <c r="AK1400" s="5">
        <v>0</v>
      </c>
      <c r="AL1400" s="5">
        <v>0</v>
      </c>
      <c r="AM1400" s="5">
        <v>4</v>
      </c>
      <c r="AN1400" s="5">
        <v>95.833332999999996</v>
      </c>
      <c r="AO1400" s="5">
        <v>0.64100000000000001</v>
      </c>
      <c r="AP1400" s="5">
        <v>100</v>
      </c>
      <c r="AQ1400" s="5"/>
      <c r="AR1400" s="5"/>
      <c r="AS1400" s="5"/>
      <c r="AT1400" s="5"/>
      <c r="AU1400" s="5"/>
      <c r="AV1400" s="5"/>
      <c r="AW1400" s="5"/>
      <c r="AX1400" s="5"/>
      <c r="AY1400" s="5"/>
      <c r="AZ1400" s="5"/>
      <c r="BA1400" s="5"/>
    </row>
    <row r="1401" spans="1:53" x14ac:dyDescent="0.25">
      <c r="A1401" s="5">
        <v>159</v>
      </c>
      <c r="B1401" s="5">
        <v>14</v>
      </c>
      <c r="C1401" s="5">
        <v>0</v>
      </c>
      <c r="D1401" s="5">
        <v>0</v>
      </c>
      <c r="E1401" s="5">
        <v>0</v>
      </c>
      <c r="F1401" s="5">
        <v>40</v>
      </c>
      <c r="G1401" s="5">
        <v>0</v>
      </c>
      <c r="H1401" s="5">
        <v>0</v>
      </c>
      <c r="I1401" s="5">
        <v>32</v>
      </c>
      <c r="J1401" s="5">
        <v>100</v>
      </c>
      <c r="K1401" s="5">
        <v>0.54700000000000004</v>
      </c>
      <c r="L1401" s="5">
        <v>100</v>
      </c>
      <c r="M1401" s="5"/>
      <c r="N1401" s="5"/>
      <c r="O1401" s="5"/>
      <c r="P1401" s="5"/>
      <c r="Q1401" s="5"/>
      <c r="R1401" s="5">
        <v>124</v>
      </c>
      <c r="S1401" s="5">
        <v>10</v>
      </c>
      <c r="T1401" s="5">
        <v>1</v>
      </c>
      <c r="U1401" s="5">
        <v>0</v>
      </c>
      <c r="V1401" s="5">
        <v>0</v>
      </c>
      <c r="W1401" s="5">
        <v>0</v>
      </c>
      <c r="X1401" s="5">
        <v>19</v>
      </c>
      <c r="Y1401" s="5">
        <v>0</v>
      </c>
      <c r="Z1401" s="5">
        <v>24</v>
      </c>
      <c r="AA1401" s="5">
        <v>100</v>
      </c>
      <c r="AB1401" s="5">
        <v>0.45300000000000001</v>
      </c>
      <c r="AC1401" s="5">
        <v>100</v>
      </c>
      <c r="AD1401" s="5"/>
      <c r="AE1401" s="5">
        <v>122</v>
      </c>
      <c r="AF1401" s="5">
        <v>15</v>
      </c>
      <c r="AG1401" s="5">
        <v>0</v>
      </c>
      <c r="AH1401" s="5">
        <v>0</v>
      </c>
      <c r="AI1401" s="5">
        <v>3</v>
      </c>
      <c r="AJ1401" s="5">
        <v>93</v>
      </c>
      <c r="AK1401" s="5">
        <v>0</v>
      </c>
      <c r="AL1401" s="5">
        <v>0</v>
      </c>
      <c r="AM1401" s="5">
        <v>20</v>
      </c>
      <c r="AN1401" s="5">
        <v>100</v>
      </c>
      <c r="AO1401" s="5">
        <v>0.54700000000000004</v>
      </c>
      <c r="AP1401" s="5">
        <v>100</v>
      </c>
      <c r="AQ1401" s="5"/>
      <c r="AR1401" s="5"/>
      <c r="AS1401" s="5"/>
      <c r="AT1401" s="5"/>
      <c r="AU1401" s="5"/>
      <c r="AV1401" s="5"/>
      <c r="AW1401" s="5"/>
      <c r="AX1401" s="5"/>
      <c r="AY1401" s="5"/>
      <c r="AZ1401" s="5"/>
      <c r="BA1401" s="5"/>
    </row>
    <row r="1402" spans="1:53" x14ac:dyDescent="0.25">
      <c r="A1402" s="5">
        <v>160</v>
      </c>
      <c r="B1402" s="5">
        <v>12</v>
      </c>
      <c r="C1402" s="5">
        <v>0</v>
      </c>
      <c r="D1402" s="5">
        <v>0</v>
      </c>
      <c r="E1402" s="5">
        <v>0</v>
      </c>
      <c r="F1402" s="5">
        <v>30</v>
      </c>
      <c r="G1402" s="5">
        <v>0</v>
      </c>
      <c r="H1402" s="5">
        <v>0</v>
      </c>
      <c r="I1402" s="5">
        <v>30</v>
      </c>
      <c r="J1402" s="5">
        <v>87.5</v>
      </c>
      <c r="K1402" s="5">
        <v>0.48499999999999999</v>
      </c>
      <c r="L1402" s="5">
        <v>100</v>
      </c>
      <c r="M1402" s="5"/>
      <c r="N1402" s="5"/>
      <c r="O1402" s="5"/>
      <c r="P1402" s="5"/>
      <c r="Q1402" s="5"/>
      <c r="R1402" s="5">
        <v>125</v>
      </c>
      <c r="S1402" s="5">
        <v>11</v>
      </c>
      <c r="T1402" s="5">
        <v>1</v>
      </c>
      <c r="U1402" s="5">
        <v>2</v>
      </c>
      <c r="V1402" s="5">
        <v>14</v>
      </c>
      <c r="W1402" s="5">
        <v>86</v>
      </c>
      <c r="X1402" s="5">
        <v>0</v>
      </c>
      <c r="Y1402" s="5">
        <v>0</v>
      </c>
      <c r="Z1402" s="5">
        <v>14</v>
      </c>
      <c r="AA1402" s="5">
        <v>100</v>
      </c>
      <c r="AB1402" s="5">
        <v>0.45400000000000001</v>
      </c>
      <c r="AC1402" s="5">
        <v>100</v>
      </c>
      <c r="AD1402" s="5"/>
      <c r="AE1402" s="5">
        <v>123</v>
      </c>
      <c r="AF1402" s="5">
        <v>13</v>
      </c>
      <c r="AG1402" s="5">
        <v>0</v>
      </c>
      <c r="AH1402" s="5">
        <v>0</v>
      </c>
      <c r="AI1402" s="5">
        <v>6</v>
      </c>
      <c r="AJ1402" s="5">
        <v>66</v>
      </c>
      <c r="AK1402" s="5">
        <v>0</v>
      </c>
      <c r="AL1402" s="5">
        <v>0</v>
      </c>
      <c r="AM1402" s="5">
        <v>38</v>
      </c>
      <c r="AN1402" s="5">
        <v>87.5</v>
      </c>
      <c r="AO1402" s="5">
        <v>0.51500000000000001</v>
      </c>
      <c r="AP1402" s="5">
        <v>100</v>
      </c>
      <c r="AQ1402" s="5"/>
      <c r="AR1402" s="5"/>
      <c r="AS1402" s="5"/>
      <c r="AT1402" s="5"/>
      <c r="AU1402" s="5"/>
      <c r="AV1402" s="5"/>
      <c r="AW1402" s="5"/>
      <c r="AX1402" s="5"/>
      <c r="AY1402" s="5"/>
      <c r="AZ1402" s="5"/>
      <c r="BA1402" s="5"/>
    </row>
    <row r="1403" spans="1:53" x14ac:dyDescent="0.25">
      <c r="A1403" s="5">
        <v>161</v>
      </c>
      <c r="B1403" s="5">
        <v>9</v>
      </c>
      <c r="C1403" s="5">
        <v>1</v>
      </c>
      <c r="D1403" s="5">
        <v>0</v>
      </c>
      <c r="E1403" s="5">
        <v>0</v>
      </c>
      <c r="F1403" s="5">
        <v>0</v>
      </c>
      <c r="G1403" s="5">
        <v>0</v>
      </c>
      <c r="H1403" s="5">
        <v>0</v>
      </c>
      <c r="I1403" s="5">
        <v>48</v>
      </c>
      <c r="J1403" s="5">
        <v>100</v>
      </c>
      <c r="K1403" s="5">
        <v>0.40600000000000003</v>
      </c>
      <c r="L1403" s="5">
        <v>100</v>
      </c>
      <c r="M1403" s="5"/>
      <c r="N1403" s="5"/>
      <c r="O1403" s="5"/>
      <c r="P1403" s="5"/>
      <c r="Q1403" s="5"/>
      <c r="R1403" s="5">
        <v>126</v>
      </c>
      <c r="S1403" s="5">
        <v>10</v>
      </c>
      <c r="T1403" s="5">
        <v>0</v>
      </c>
      <c r="U1403" s="5">
        <v>0</v>
      </c>
      <c r="V1403" s="5">
        <v>15</v>
      </c>
      <c r="W1403" s="5">
        <v>87</v>
      </c>
      <c r="X1403" s="5">
        <v>0</v>
      </c>
      <c r="Y1403" s="5">
        <v>0</v>
      </c>
      <c r="Z1403" s="5">
        <v>13</v>
      </c>
      <c r="AA1403" s="5">
        <v>93.75</v>
      </c>
      <c r="AB1403" s="5">
        <v>0.40600000000000003</v>
      </c>
      <c r="AC1403" s="5">
        <v>100</v>
      </c>
      <c r="AD1403" s="5"/>
      <c r="AE1403" s="5">
        <v>124</v>
      </c>
      <c r="AF1403" s="5">
        <v>10</v>
      </c>
      <c r="AG1403" s="5">
        <v>1</v>
      </c>
      <c r="AH1403" s="5">
        <v>0</v>
      </c>
      <c r="AI1403" s="5">
        <v>0</v>
      </c>
      <c r="AJ1403" s="5">
        <v>0</v>
      </c>
      <c r="AK1403" s="5">
        <v>0</v>
      </c>
      <c r="AL1403" s="5">
        <v>0</v>
      </c>
      <c r="AM1403" s="5">
        <v>42</v>
      </c>
      <c r="AN1403" s="5">
        <v>87.5</v>
      </c>
      <c r="AO1403" s="5">
        <v>0.42199999999999999</v>
      </c>
      <c r="AP1403" s="5">
        <v>100</v>
      </c>
      <c r="AQ1403" s="5"/>
      <c r="AR1403" s="5"/>
      <c r="AS1403" s="5"/>
      <c r="AT1403" s="5"/>
      <c r="AU1403" s="5"/>
      <c r="AV1403" s="5"/>
      <c r="AW1403" s="5"/>
      <c r="AX1403" s="5"/>
      <c r="AY1403" s="5"/>
      <c r="AZ1403" s="5"/>
      <c r="BA1403" s="5"/>
    </row>
    <row r="1404" spans="1:53" x14ac:dyDescent="0.25">
      <c r="A1404" s="5">
        <v>162</v>
      </c>
      <c r="B1404" s="5">
        <v>10</v>
      </c>
      <c r="C1404" s="5">
        <v>1</v>
      </c>
      <c r="D1404" s="5">
        <v>0</v>
      </c>
      <c r="E1404" s="5">
        <v>3</v>
      </c>
      <c r="F1404" s="5">
        <v>74</v>
      </c>
      <c r="G1404" s="5">
        <v>0</v>
      </c>
      <c r="H1404" s="5">
        <v>0</v>
      </c>
      <c r="I1404" s="5">
        <v>14</v>
      </c>
      <c r="J1404" s="5">
        <v>100</v>
      </c>
      <c r="K1404" s="5">
        <v>0.437</v>
      </c>
      <c r="L1404" s="5">
        <v>100</v>
      </c>
      <c r="M1404" s="5"/>
      <c r="N1404" s="5"/>
      <c r="O1404" s="5"/>
      <c r="P1404" s="5"/>
      <c r="Q1404" s="5"/>
      <c r="R1404" s="5">
        <v>127</v>
      </c>
      <c r="S1404" s="5">
        <v>8</v>
      </c>
      <c r="T1404" s="5">
        <v>0</v>
      </c>
      <c r="U1404" s="5">
        <v>0</v>
      </c>
      <c r="V1404" s="5">
        <v>51</v>
      </c>
      <c r="W1404" s="5">
        <v>120</v>
      </c>
      <c r="X1404" s="5">
        <v>0</v>
      </c>
      <c r="Y1404" s="5">
        <v>0</v>
      </c>
      <c r="Z1404" s="5">
        <v>21</v>
      </c>
      <c r="AA1404" s="5">
        <v>97.916667000000004</v>
      </c>
      <c r="AB1404" s="5">
        <v>0.35899999999999999</v>
      </c>
      <c r="AC1404" s="5">
        <v>100</v>
      </c>
      <c r="AD1404" s="5"/>
      <c r="AE1404" s="5">
        <v>125</v>
      </c>
      <c r="AF1404" s="5">
        <v>10</v>
      </c>
      <c r="AG1404" s="5">
        <v>1</v>
      </c>
      <c r="AH1404" s="5">
        <v>0</v>
      </c>
      <c r="AI1404" s="5">
        <v>4</v>
      </c>
      <c r="AJ1404" s="5">
        <v>40</v>
      </c>
      <c r="AK1404" s="5">
        <v>0</v>
      </c>
      <c r="AL1404" s="5">
        <v>0</v>
      </c>
      <c r="AM1404" s="5">
        <v>24</v>
      </c>
      <c r="AN1404" s="5">
        <v>100</v>
      </c>
      <c r="AO1404" s="5">
        <v>0.40600000000000003</v>
      </c>
      <c r="AP1404" s="5">
        <v>100</v>
      </c>
      <c r="AQ1404" s="5"/>
      <c r="AR1404" s="5"/>
      <c r="AS1404" s="5"/>
      <c r="AT1404" s="5"/>
      <c r="AU1404" s="5"/>
      <c r="AV1404" s="5"/>
      <c r="AW1404" s="5"/>
      <c r="AX1404" s="5"/>
      <c r="AY1404" s="5"/>
      <c r="AZ1404" s="5"/>
      <c r="BA1404" s="5"/>
    </row>
    <row r="1405" spans="1:53" x14ac:dyDescent="0.25">
      <c r="A1405" s="5">
        <v>163</v>
      </c>
      <c r="B1405" s="5">
        <v>9</v>
      </c>
      <c r="C1405" s="5">
        <v>0</v>
      </c>
      <c r="D1405" s="5">
        <v>0</v>
      </c>
      <c r="E1405" s="5">
        <v>10</v>
      </c>
      <c r="F1405" s="5">
        <v>81</v>
      </c>
      <c r="G1405" s="5">
        <v>0</v>
      </c>
      <c r="H1405" s="5">
        <v>0</v>
      </c>
      <c r="I1405" s="5">
        <v>9</v>
      </c>
      <c r="J1405" s="5">
        <v>97.916667000000004</v>
      </c>
      <c r="K1405" s="5">
        <v>0.375</v>
      </c>
      <c r="L1405" s="5">
        <v>100</v>
      </c>
      <c r="M1405" s="5"/>
      <c r="N1405" s="5"/>
      <c r="O1405" s="5"/>
      <c r="P1405" s="5"/>
      <c r="Q1405" s="5"/>
      <c r="R1405" s="5">
        <v>128</v>
      </c>
      <c r="S1405" s="5">
        <v>7</v>
      </c>
      <c r="T1405" s="5">
        <v>0</v>
      </c>
      <c r="U1405" s="5">
        <v>0</v>
      </c>
      <c r="V1405" s="5">
        <v>8</v>
      </c>
      <c r="W1405" s="5">
        <v>72</v>
      </c>
      <c r="X1405" s="5">
        <v>0</v>
      </c>
      <c r="Y1405" s="5">
        <v>0</v>
      </c>
      <c r="Z1405" s="5">
        <v>19</v>
      </c>
      <c r="AA1405" s="5">
        <v>93.75</v>
      </c>
      <c r="AB1405" s="5">
        <v>0.29699999999999999</v>
      </c>
      <c r="AC1405" s="5">
        <v>100</v>
      </c>
      <c r="AD1405" s="5"/>
      <c r="AE1405" s="5">
        <v>126</v>
      </c>
      <c r="AF1405" s="5">
        <v>10</v>
      </c>
      <c r="AG1405" s="5">
        <v>1</v>
      </c>
      <c r="AH1405" s="5">
        <v>1</v>
      </c>
      <c r="AI1405" s="5">
        <v>27</v>
      </c>
      <c r="AJ1405" s="5">
        <v>99</v>
      </c>
      <c r="AK1405" s="5">
        <v>0</v>
      </c>
      <c r="AL1405" s="5">
        <v>0</v>
      </c>
      <c r="AM1405" s="5">
        <v>2</v>
      </c>
      <c r="AN1405" s="5">
        <v>97.916667000000004</v>
      </c>
      <c r="AO1405" s="5">
        <v>0.42199999999999999</v>
      </c>
      <c r="AP1405" s="5">
        <v>100</v>
      </c>
      <c r="AQ1405" s="5"/>
      <c r="AR1405" s="5"/>
      <c r="AS1405" s="5"/>
      <c r="AT1405" s="5"/>
      <c r="AU1405" s="5"/>
      <c r="AV1405" s="5"/>
      <c r="AW1405" s="5"/>
      <c r="AX1405" s="5"/>
      <c r="AY1405" s="5"/>
      <c r="AZ1405" s="5"/>
      <c r="BA1405" s="5"/>
    </row>
    <row r="1406" spans="1:53" x14ac:dyDescent="0.25">
      <c r="A1406" s="5">
        <v>164</v>
      </c>
      <c r="B1406" s="5">
        <v>7</v>
      </c>
      <c r="C1406" s="5">
        <v>0</v>
      </c>
      <c r="D1406" s="5">
        <v>0</v>
      </c>
      <c r="E1406" s="5">
        <v>0</v>
      </c>
      <c r="F1406" s="5">
        <v>47</v>
      </c>
      <c r="G1406" s="5">
        <v>0</v>
      </c>
      <c r="H1406" s="5">
        <v>0</v>
      </c>
      <c r="I1406" s="5">
        <v>15</v>
      </c>
      <c r="J1406" s="5">
        <v>97.916667000000004</v>
      </c>
      <c r="K1406" s="5">
        <v>0.313</v>
      </c>
      <c r="L1406" s="5">
        <v>100</v>
      </c>
      <c r="M1406" s="5"/>
      <c r="N1406" s="5"/>
      <c r="O1406" s="5"/>
      <c r="P1406" s="5"/>
      <c r="Q1406" s="5"/>
      <c r="R1406" s="5">
        <v>129</v>
      </c>
      <c r="S1406" s="5">
        <v>7</v>
      </c>
      <c r="T1406" s="5">
        <v>0</v>
      </c>
      <c r="U1406" s="5">
        <v>0</v>
      </c>
      <c r="V1406" s="5">
        <v>17</v>
      </c>
      <c r="W1406" s="5">
        <v>53</v>
      </c>
      <c r="X1406" s="5">
        <v>0</v>
      </c>
      <c r="Y1406" s="5">
        <v>0</v>
      </c>
      <c r="Z1406" s="5">
        <v>28</v>
      </c>
      <c r="AA1406" s="5">
        <v>79.166667000000004</v>
      </c>
      <c r="AB1406" s="5">
        <v>0.26600000000000001</v>
      </c>
      <c r="AC1406" s="5">
        <v>100</v>
      </c>
      <c r="AD1406" s="5"/>
      <c r="AE1406" s="5">
        <v>127</v>
      </c>
      <c r="AF1406" s="5">
        <v>8</v>
      </c>
      <c r="AG1406" s="5">
        <v>0</v>
      </c>
      <c r="AH1406" s="5">
        <v>0</v>
      </c>
      <c r="AI1406" s="5">
        <v>18</v>
      </c>
      <c r="AJ1406" s="5">
        <v>54</v>
      </c>
      <c r="AK1406" s="5">
        <v>0</v>
      </c>
      <c r="AL1406" s="5">
        <v>0</v>
      </c>
      <c r="AM1406" s="5">
        <v>24</v>
      </c>
      <c r="AN1406" s="5">
        <v>100</v>
      </c>
      <c r="AO1406" s="5">
        <v>0.32800000000000001</v>
      </c>
      <c r="AP1406" s="5">
        <v>100</v>
      </c>
      <c r="AQ1406" s="5"/>
      <c r="AR1406" s="5"/>
      <c r="AS1406" s="5"/>
      <c r="AT1406" s="5"/>
      <c r="AU1406" s="5"/>
      <c r="AV1406" s="5"/>
      <c r="AW1406" s="5"/>
      <c r="AX1406" s="5"/>
      <c r="AY1406" s="5"/>
      <c r="AZ1406" s="5"/>
      <c r="BA1406" s="5"/>
    </row>
    <row r="1407" spans="1:53" x14ac:dyDescent="0.25">
      <c r="A1407" s="5">
        <v>165</v>
      </c>
      <c r="B1407" s="5">
        <v>6</v>
      </c>
      <c r="C1407" s="5">
        <v>0</v>
      </c>
      <c r="D1407" s="5">
        <v>0</v>
      </c>
      <c r="E1407" s="5">
        <v>0</v>
      </c>
      <c r="F1407" s="5">
        <v>54</v>
      </c>
      <c r="G1407" s="5">
        <v>0</v>
      </c>
      <c r="H1407" s="5">
        <v>0</v>
      </c>
      <c r="I1407" s="5">
        <v>19</v>
      </c>
      <c r="J1407" s="5">
        <v>93.75</v>
      </c>
      <c r="K1407" s="5">
        <v>0.28100000000000003</v>
      </c>
      <c r="L1407" s="5">
        <v>100</v>
      </c>
      <c r="M1407" s="5"/>
      <c r="N1407" s="5"/>
      <c r="O1407" s="5"/>
      <c r="P1407" s="5"/>
      <c r="Q1407" s="5"/>
      <c r="R1407" s="5">
        <v>130</v>
      </c>
      <c r="S1407" s="5">
        <v>7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10</v>
      </c>
      <c r="AA1407" s="5">
        <v>20.833333</v>
      </c>
      <c r="AB1407" s="5">
        <v>0.25</v>
      </c>
      <c r="AC1407" s="5">
        <v>100</v>
      </c>
      <c r="AD1407" s="5"/>
      <c r="AE1407" s="5">
        <v>128</v>
      </c>
      <c r="AF1407" s="5">
        <v>9</v>
      </c>
      <c r="AG1407" s="5">
        <v>0</v>
      </c>
      <c r="AH1407" s="5">
        <v>0</v>
      </c>
      <c r="AI1407" s="5">
        <v>13</v>
      </c>
      <c r="AJ1407" s="5">
        <v>85</v>
      </c>
      <c r="AK1407" s="5">
        <v>0</v>
      </c>
      <c r="AL1407" s="5">
        <v>0</v>
      </c>
      <c r="AM1407" s="5">
        <v>6</v>
      </c>
      <c r="AN1407" s="5">
        <v>100</v>
      </c>
      <c r="AO1407" s="5">
        <v>0.32800000000000001</v>
      </c>
      <c r="AP1407" s="5">
        <v>100</v>
      </c>
      <c r="AQ1407" s="5"/>
      <c r="AR1407" s="5"/>
      <c r="AS1407" s="5"/>
      <c r="AT1407" s="5"/>
      <c r="AU1407" s="5"/>
      <c r="AV1407" s="5"/>
      <c r="AW1407" s="5"/>
      <c r="AX1407" s="5"/>
      <c r="AY1407" s="5"/>
      <c r="AZ1407" s="5"/>
      <c r="BA1407" s="5"/>
    </row>
    <row r="1408" spans="1:53" x14ac:dyDescent="0.25">
      <c r="A1408" s="5">
        <v>166</v>
      </c>
      <c r="B1408" s="5">
        <v>6</v>
      </c>
      <c r="C1408" s="5">
        <v>0</v>
      </c>
      <c r="D1408" s="5">
        <v>0</v>
      </c>
      <c r="E1408" s="5">
        <v>0</v>
      </c>
      <c r="F1408" s="5">
        <v>0</v>
      </c>
      <c r="G1408" s="5">
        <v>0</v>
      </c>
      <c r="H1408" s="5">
        <v>0</v>
      </c>
      <c r="I1408" s="5">
        <v>21</v>
      </c>
      <c r="J1408" s="5">
        <v>43.75</v>
      </c>
      <c r="K1408" s="5">
        <v>0.26600000000000001</v>
      </c>
      <c r="L1408" s="5">
        <v>100</v>
      </c>
      <c r="M1408" s="5"/>
      <c r="N1408" s="5"/>
      <c r="O1408" s="5"/>
      <c r="P1408" s="5"/>
      <c r="Q1408" s="5"/>
      <c r="R1408" s="5">
        <v>131</v>
      </c>
      <c r="S1408" s="5">
        <v>8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10</v>
      </c>
      <c r="Z1408" s="5">
        <v>0</v>
      </c>
      <c r="AA1408" s="5">
        <v>43.75</v>
      </c>
      <c r="AB1408" s="5">
        <v>0.25</v>
      </c>
      <c r="AC1408" s="5">
        <v>100</v>
      </c>
      <c r="AD1408" s="5"/>
      <c r="AE1408" s="5">
        <v>129</v>
      </c>
      <c r="AF1408" s="5">
        <v>9</v>
      </c>
      <c r="AG1408" s="5">
        <v>0</v>
      </c>
      <c r="AH1408" s="5">
        <v>3</v>
      </c>
      <c r="AI1408" s="5">
        <v>20</v>
      </c>
      <c r="AJ1408" s="5">
        <v>92</v>
      </c>
      <c r="AK1408" s="5">
        <v>0</v>
      </c>
      <c r="AL1408" s="5">
        <v>0</v>
      </c>
      <c r="AM1408" s="5">
        <v>9</v>
      </c>
      <c r="AN1408" s="5">
        <v>93.75</v>
      </c>
      <c r="AO1408" s="5">
        <v>0.29699999999999999</v>
      </c>
      <c r="AP1408" s="5">
        <v>100</v>
      </c>
      <c r="AQ1408" s="5"/>
      <c r="AR1408" s="5"/>
      <c r="AS1408" s="5"/>
      <c r="AT1408" s="5"/>
      <c r="AU1408" s="5"/>
      <c r="AV1408" s="5"/>
      <c r="AW1408" s="5"/>
      <c r="AX1408" s="5"/>
      <c r="AY1408" s="5"/>
      <c r="AZ1408" s="5"/>
      <c r="BA1408" s="5"/>
    </row>
    <row r="1409" spans="1:53" x14ac:dyDescent="0.25">
      <c r="A1409" s="5">
        <v>167</v>
      </c>
      <c r="B1409" s="5">
        <v>8</v>
      </c>
      <c r="C1409" s="5">
        <v>0</v>
      </c>
      <c r="D1409" s="5">
        <v>0</v>
      </c>
      <c r="E1409" s="5">
        <v>0</v>
      </c>
      <c r="F1409" s="5">
        <v>0</v>
      </c>
      <c r="G1409" s="5">
        <v>0</v>
      </c>
      <c r="H1409" s="5">
        <v>0</v>
      </c>
      <c r="I1409" s="5">
        <v>0</v>
      </c>
      <c r="J1409" s="5">
        <v>27.083333</v>
      </c>
      <c r="K1409" s="5">
        <v>0.51500000000000001</v>
      </c>
      <c r="L1409" s="5">
        <v>100</v>
      </c>
      <c r="M1409" s="5"/>
      <c r="N1409" s="5"/>
      <c r="O1409" s="5"/>
      <c r="P1409" s="5"/>
      <c r="Q1409" s="5"/>
      <c r="R1409" s="5">
        <v>134</v>
      </c>
      <c r="S1409" s="5">
        <v>9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30</v>
      </c>
      <c r="Z1409" s="5">
        <v>0</v>
      </c>
      <c r="AA1409" s="5">
        <v>54.166666999999997</v>
      </c>
      <c r="AB1409" s="5">
        <v>0.875</v>
      </c>
      <c r="AC1409" s="5">
        <v>100</v>
      </c>
      <c r="AD1409" s="5"/>
      <c r="AE1409" s="5">
        <v>130</v>
      </c>
      <c r="AF1409" s="5">
        <v>9</v>
      </c>
      <c r="AG1409" s="5">
        <v>0</v>
      </c>
      <c r="AH1409" s="5">
        <v>0</v>
      </c>
      <c r="AI1409" s="5">
        <v>114</v>
      </c>
      <c r="AJ1409" s="5">
        <v>150</v>
      </c>
      <c r="AK1409" s="5">
        <v>0</v>
      </c>
      <c r="AL1409" s="5">
        <v>12</v>
      </c>
      <c r="AM1409" s="5">
        <v>25</v>
      </c>
      <c r="AN1409" s="5">
        <v>97.916667000000004</v>
      </c>
      <c r="AO1409" s="5">
        <v>0.29699999999999999</v>
      </c>
      <c r="AP1409" s="5">
        <v>100</v>
      </c>
      <c r="AQ1409" s="5"/>
      <c r="AR1409" s="5"/>
      <c r="AS1409" s="5"/>
      <c r="AT1409" s="5"/>
      <c r="AU1409" s="5"/>
      <c r="AV1409" s="5"/>
      <c r="AW1409" s="5"/>
      <c r="AX1409" s="5"/>
      <c r="AY1409" s="5"/>
      <c r="AZ1409" s="5"/>
      <c r="BA1409" s="5"/>
    </row>
    <row r="1410" spans="1:53" x14ac:dyDescent="0.25">
      <c r="A1410" s="5">
        <v>168</v>
      </c>
      <c r="B1410" s="5">
        <v>9</v>
      </c>
      <c r="C1410" s="5">
        <v>0</v>
      </c>
      <c r="D1410" s="5">
        <v>0</v>
      </c>
      <c r="E1410" s="5">
        <v>0</v>
      </c>
      <c r="F1410" s="5">
        <v>0</v>
      </c>
      <c r="G1410" s="5">
        <v>0</v>
      </c>
      <c r="H1410" s="5">
        <v>0</v>
      </c>
      <c r="I1410" s="5">
        <v>8</v>
      </c>
      <c r="J1410" s="5">
        <v>16.666667</v>
      </c>
      <c r="K1410" s="5">
        <v>0.29699999999999999</v>
      </c>
      <c r="L1410" s="5">
        <v>100</v>
      </c>
      <c r="M1410" s="5"/>
      <c r="N1410" s="5"/>
      <c r="O1410" s="5"/>
      <c r="P1410" s="5"/>
      <c r="Q1410" s="5"/>
      <c r="R1410" s="5">
        <v>135</v>
      </c>
      <c r="S1410" s="5">
        <v>12</v>
      </c>
      <c r="T1410" s="5">
        <v>0</v>
      </c>
      <c r="U1410" s="5">
        <v>0</v>
      </c>
      <c r="V1410" s="5">
        <v>0</v>
      </c>
      <c r="W1410" s="5">
        <v>3</v>
      </c>
      <c r="X1410" s="5">
        <v>0</v>
      </c>
      <c r="Y1410" s="5">
        <v>16</v>
      </c>
      <c r="Z1410" s="5">
        <v>36</v>
      </c>
      <c r="AA1410" s="5">
        <v>100</v>
      </c>
      <c r="AB1410" s="5">
        <v>0.40600000000000003</v>
      </c>
      <c r="AC1410" s="5">
        <v>100</v>
      </c>
      <c r="AD1410" s="5"/>
      <c r="AE1410" s="5">
        <v>131</v>
      </c>
      <c r="AF1410" s="5">
        <v>8</v>
      </c>
      <c r="AG1410" s="5">
        <v>0</v>
      </c>
      <c r="AH1410" s="5">
        <v>0</v>
      </c>
      <c r="AI1410" s="5">
        <v>0</v>
      </c>
      <c r="AJ1410" s="5">
        <v>0</v>
      </c>
      <c r="AK1410" s="5">
        <v>0</v>
      </c>
      <c r="AL1410" s="5">
        <v>0</v>
      </c>
      <c r="AM1410" s="5">
        <v>20</v>
      </c>
      <c r="AN1410" s="5">
        <v>41.666666999999997</v>
      </c>
      <c r="AO1410" s="5">
        <v>0.25</v>
      </c>
      <c r="AP1410" s="5">
        <v>100</v>
      </c>
      <c r="AQ1410" s="5"/>
      <c r="AR1410" s="5"/>
      <c r="AS1410" s="5"/>
      <c r="AT1410" s="5"/>
      <c r="AU1410" s="5"/>
      <c r="AV1410" s="5"/>
      <c r="AW1410" s="5"/>
      <c r="AX1410" s="5"/>
      <c r="AY1410" s="5"/>
      <c r="AZ1410" s="5"/>
      <c r="BA1410" s="5"/>
    </row>
    <row r="1411" spans="1:53" x14ac:dyDescent="0.25">
      <c r="A1411" s="5">
        <v>169</v>
      </c>
      <c r="B1411" s="5">
        <v>9</v>
      </c>
      <c r="C1411" s="5">
        <v>0</v>
      </c>
      <c r="D1411" s="5">
        <v>0</v>
      </c>
      <c r="E1411" s="5">
        <v>0</v>
      </c>
      <c r="F1411" s="5">
        <v>0</v>
      </c>
      <c r="G1411" s="5">
        <v>0</v>
      </c>
      <c r="H1411" s="5">
        <v>5</v>
      </c>
      <c r="I1411" s="5">
        <v>0</v>
      </c>
      <c r="J1411" s="5">
        <v>27.083333</v>
      </c>
      <c r="K1411" s="5">
        <v>0.64100000000000001</v>
      </c>
      <c r="L1411" s="5">
        <v>100</v>
      </c>
      <c r="M1411" s="5"/>
      <c r="N1411" s="5"/>
      <c r="O1411" s="5"/>
      <c r="P1411" s="5"/>
      <c r="Q1411" s="5"/>
      <c r="R1411" s="5">
        <v>136</v>
      </c>
      <c r="S1411" s="5">
        <v>12</v>
      </c>
      <c r="T1411" s="5">
        <v>0</v>
      </c>
      <c r="U1411" s="5">
        <v>0</v>
      </c>
      <c r="V1411" s="5">
        <v>0</v>
      </c>
      <c r="W1411" s="5">
        <v>3</v>
      </c>
      <c r="X1411" s="5">
        <v>0</v>
      </c>
      <c r="Y1411" s="5">
        <v>9</v>
      </c>
      <c r="Z1411" s="5">
        <v>44</v>
      </c>
      <c r="AA1411" s="5">
        <v>100</v>
      </c>
      <c r="AB1411" s="5">
        <v>0.437</v>
      </c>
      <c r="AC1411" s="5">
        <v>100</v>
      </c>
      <c r="AD1411" s="5"/>
      <c r="AE1411" s="5">
        <v>133</v>
      </c>
      <c r="AF1411" s="5">
        <v>9</v>
      </c>
      <c r="AG1411" s="5">
        <v>0</v>
      </c>
      <c r="AH1411" s="5">
        <v>0</v>
      </c>
      <c r="AI1411" s="5">
        <v>0</v>
      </c>
      <c r="AJ1411" s="5">
        <v>0</v>
      </c>
      <c r="AK1411" s="5">
        <v>0</v>
      </c>
      <c r="AL1411" s="5">
        <v>25</v>
      </c>
      <c r="AM1411" s="5">
        <v>0</v>
      </c>
      <c r="AN1411" s="5">
        <v>18.75</v>
      </c>
      <c r="AO1411" s="5">
        <v>0.53100000000000003</v>
      </c>
      <c r="AP1411" s="5">
        <v>100</v>
      </c>
      <c r="AQ1411" s="5"/>
      <c r="AR1411" s="5"/>
      <c r="AS1411" s="5"/>
      <c r="AT1411" s="5"/>
      <c r="AU1411" s="5"/>
      <c r="AV1411" s="5"/>
      <c r="AW1411" s="5"/>
      <c r="AX1411" s="5"/>
      <c r="AY1411" s="5"/>
      <c r="AZ1411" s="5"/>
      <c r="BA1411" s="5"/>
    </row>
    <row r="1412" spans="1:53" x14ac:dyDescent="0.25">
      <c r="A1412" s="5">
        <v>170</v>
      </c>
      <c r="B1412" s="5">
        <v>12</v>
      </c>
      <c r="C1412" s="5">
        <v>0</v>
      </c>
      <c r="D1412" s="5">
        <v>0</v>
      </c>
      <c r="E1412" s="5">
        <v>0</v>
      </c>
      <c r="F1412" s="5">
        <v>0</v>
      </c>
      <c r="G1412" s="5">
        <v>0</v>
      </c>
      <c r="H1412" s="5">
        <v>0</v>
      </c>
      <c r="I1412" s="5">
        <v>10</v>
      </c>
      <c r="J1412" s="5">
        <v>64.583332999999996</v>
      </c>
      <c r="K1412" s="5">
        <v>0.40600000000000003</v>
      </c>
      <c r="L1412" s="5">
        <v>100</v>
      </c>
      <c r="M1412" s="5"/>
      <c r="N1412" s="5"/>
      <c r="O1412" s="5"/>
      <c r="P1412" s="5"/>
      <c r="Q1412" s="5"/>
      <c r="R1412" s="5">
        <v>137</v>
      </c>
      <c r="S1412" s="5">
        <v>10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42</v>
      </c>
      <c r="AA1412" s="5">
        <v>100</v>
      </c>
      <c r="AB1412" s="5">
        <v>0.375</v>
      </c>
      <c r="AC1412" s="5">
        <v>100</v>
      </c>
      <c r="AD1412" s="5"/>
      <c r="AE1412" s="5">
        <v>134</v>
      </c>
      <c r="AF1412" s="5">
        <v>9</v>
      </c>
      <c r="AG1412" s="5">
        <v>0</v>
      </c>
      <c r="AH1412" s="5">
        <v>0</v>
      </c>
      <c r="AI1412" s="5">
        <v>0</v>
      </c>
      <c r="AJ1412" s="5">
        <v>0</v>
      </c>
      <c r="AK1412" s="5">
        <v>0</v>
      </c>
      <c r="AL1412" s="5">
        <v>47</v>
      </c>
      <c r="AM1412" s="5">
        <v>14</v>
      </c>
      <c r="AN1412" s="5">
        <v>70.833332999999996</v>
      </c>
      <c r="AO1412" s="5">
        <v>0.313</v>
      </c>
      <c r="AP1412" s="5">
        <v>100</v>
      </c>
      <c r="AQ1412" s="5"/>
      <c r="AR1412" s="5"/>
      <c r="AS1412" s="5"/>
      <c r="AT1412" s="5"/>
      <c r="AU1412" s="5"/>
      <c r="AV1412" s="5"/>
      <c r="AW1412" s="5"/>
      <c r="AX1412" s="5"/>
      <c r="AY1412" s="5"/>
      <c r="AZ1412" s="5"/>
      <c r="BA1412" s="5"/>
    </row>
    <row r="1413" spans="1:53" x14ac:dyDescent="0.25">
      <c r="A1413" s="5">
        <v>171</v>
      </c>
      <c r="B1413" s="5">
        <v>13</v>
      </c>
      <c r="C1413" s="5">
        <v>0</v>
      </c>
      <c r="D1413" s="5">
        <v>0</v>
      </c>
      <c r="E1413" s="5">
        <v>0</v>
      </c>
      <c r="F1413" s="5">
        <v>5</v>
      </c>
      <c r="G1413" s="5">
        <v>0</v>
      </c>
      <c r="H1413" s="5">
        <v>0</v>
      </c>
      <c r="I1413" s="5">
        <v>30</v>
      </c>
      <c r="J1413" s="5">
        <v>91.666667000000004</v>
      </c>
      <c r="K1413" s="5">
        <v>0.438</v>
      </c>
      <c r="L1413" s="5">
        <v>100</v>
      </c>
      <c r="M1413" s="5"/>
      <c r="N1413" s="5"/>
      <c r="O1413" s="5"/>
      <c r="P1413" s="5"/>
      <c r="Q1413" s="5"/>
      <c r="R1413" s="5">
        <v>138</v>
      </c>
      <c r="S1413" s="5">
        <v>11</v>
      </c>
      <c r="T1413" s="5">
        <v>0</v>
      </c>
      <c r="U1413" s="5">
        <v>0</v>
      </c>
      <c r="V1413" s="5">
        <v>0</v>
      </c>
      <c r="W1413" s="5">
        <v>6</v>
      </c>
      <c r="X1413" s="5">
        <v>0</v>
      </c>
      <c r="Y1413" s="5">
        <v>0</v>
      </c>
      <c r="Z1413" s="5">
        <v>38</v>
      </c>
      <c r="AA1413" s="5">
        <v>89.583332999999996</v>
      </c>
      <c r="AB1413" s="5">
        <v>0.375</v>
      </c>
      <c r="AC1413" s="5">
        <v>100</v>
      </c>
      <c r="AD1413" s="5"/>
      <c r="AE1413" s="5">
        <v>135</v>
      </c>
      <c r="AF1413" s="5">
        <v>11</v>
      </c>
      <c r="AG1413" s="5">
        <v>0</v>
      </c>
      <c r="AH1413" s="5">
        <v>0</v>
      </c>
      <c r="AI1413" s="5">
        <v>0</v>
      </c>
      <c r="AJ1413" s="5">
        <v>0</v>
      </c>
      <c r="AK1413" s="5">
        <v>0</v>
      </c>
      <c r="AL1413" s="5">
        <v>45</v>
      </c>
      <c r="AM1413" s="5">
        <v>28</v>
      </c>
      <c r="AN1413" s="5">
        <v>91.666667000000004</v>
      </c>
      <c r="AO1413" s="5">
        <v>0.32800000000000001</v>
      </c>
      <c r="AP1413" s="5">
        <v>100</v>
      </c>
      <c r="AQ1413" s="5"/>
      <c r="AR1413" s="5"/>
      <c r="AS1413" s="5"/>
      <c r="AT1413" s="5"/>
      <c r="AU1413" s="5"/>
      <c r="AV1413" s="5"/>
      <c r="AW1413" s="5"/>
      <c r="AX1413" s="5"/>
      <c r="AY1413" s="5"/>
      <c r="AZ1413" s="5"/>
      <c r="BA1413" s="5"/>
    </row>
    <row r="1414" spans="1:53" x14ac:dyDescent="0.25">
      <c r="A1414" s="5">
        <v>172</v>
      </c>
      <c r="B1414" s="5">
        <v>11</v>
      </c>
      <c r="C1414" s="5">
        <v>0</v>
      </c>
      <c r="D1414" s="5">
        <v>0</v>
      </c>
      <c r="E1414" s="5">
        <v>0</v>
      </c>
      <c r="F1414" s="5">
        <v>19</v>
      </c>
      <c r="G1414" s="5">
        <v>0</v>
      </c>
      <c r="H1414" s="5">
        <v>0</v>
      </c>
      <c r="I1414" s="5">
        <v>46</v>
      </c>
      <c r="J1414" s="5">
        <v>100</v>
      </c>
      <c r="K1414" s="5">
        <v>0.42199999999999999</v>
      </c>
      <c r="L1414" s="5">
        <v>100</v>
      </c>
      <c r="M1414" s="5"/>
      <c r="N1414" s="5"/>
      <c r="O1414" s="5"/>
      <c r="P1414" s="5"/>
      <c r="Q1414" s="5"/>
      <c r="R1414" s="5">
        <v>139</v>
      </c>
      <c r="S1414" s="5">
        <v>9</v>
      </c>
      <c r="T1414" s="5">
        <v>1</v>
      </c>
      <c r="U1414" s="5">
        <v>0</v>
      </c>
      <c r="V1414" s="5">
        <v>0</v>
      </c>
      <c r="W1414" s="5">
        <v>0</v>
      </c>
      <c r="X1414" s="5">
        <v>9</v>
      </c>
      <c r="Y1414" s="5">
        <v>0</v>
      </c>
      <c r="Z1414" s="5">
        <v>24</v>
      </c>
      <c r="AA1414" s="5">
        <v>100</v>
      </c>
      <c r="AB1414" s="5">
        <v>0.36</v>
      </c>
      <c r="AC1414" s="5">
        <v>100</v>
      </c>
      <c r="AD1414" s="5"/>
      <c r="AE1414" s="5">
        <v>136</v>
      </c>
      <c r="AF1414" s="5">
        <v>11</v>
      </c>
      <c r="AG1414" s="5">
        <v>0</v>
      </c>
      <c r="AH1414" s="5">
        <v>0</v>
      </c>
      <c r="AI1414" s="5">
        <v>0</v>
      </c>
      <c r="AJ1414" s="5">
        <v>0</v>
      </c>
      <c r="AK1414" s="5">
        <v>0</v>
      </c>
      <c r="AL1414" s="5">
        <v>9</v>
      </c>
      <c r="AM1414" s="5">
        <v>44</v>
      </c>
      <c r="AN1414" s="5">
        <v>95.833332999999996</v>
      </c>
      <c r="AO1414" s="5">
        <v>0.34399999999999997</v>
      </c>
      <c r="AP1414" s="5">
        <v>100</v>
      </c>
      <c r="AQ1414" s="5"/>
      <c r="AR1414" s="5"/>
      <c r="AS1414" s="5"/>
      <c r="AT1414" s="5"/>
      <c r="AU1414" s="5"/>
      <c r="AV1414" s="5"/>
      <c r="AW1414" s="5"/>
      <c r="AX1414" s="5"/>
      <c r="AY1414" s="5"/>
      <c r="AZ1414" s="5"/>
      <c r="BA1414" s="5"/>
    </row>
    <row r="1415" spans="1:53" x14ac:dyDescent="0.25">
      <c r="A1415" s="5">
        <v>173</v>
      </c>
      <c r="B1415" s="5">
        <v>11</v>
      </c>
      <c r="C1415" s="5">
        <v>0</v>
      </c>
      <c r="D1415" s="5">
        <v>0</v>
      </c>
      <c r="E1415" s="5">
        <v>0</v>
      </c>
      <c r="F1415" s="5">
        <v>8</v>
      </c>
      <c r="G1415" s="5">
        <v>0</v>
      </c>
      <c r="H1415" s="5">
        <v>0</v>
      </c>
      <c r="I1415" s="5">
        <v>45</v>
      </c>
      <c r="J1415" s="5">
        <v>100</v>
      </c>
      <c r="K1415" s="5">
        <v>0.39</v>
      </c>
      <c r="L1415" s="5">
        <v>100</v>
      </c>
      <c r="M1415" s="5"/>
      <c r="N1415" s="5"/>
      <c r="O1415" s="5"/>
      <c r="P1415" s="5"/>
      <c r="Q1415" s="5"/>
      <c r="R1415" s="5">
        <v>140</v>
      </c>
      <c r="S1415" s="5">
        <v>11</v>
      </c>
      <c r="T1415" s="5">
        <v>1</v>
      </c>
      <c r="U1415" s="5">
        <v>0</v>
      </c>
      <c r="V1415" s="5">
        <v>0</v>
      </c>
      <c r="W1415" s="5">
        <v>6</v>
      </c>
      <c r="X1415" s="5">
        <v>0</v>
      </c>
      <c r="Y1415" s="5">
        <v>15</v>
      </c>
      <c r="Z1415" s="5">
        <v>4</v>
      </c>
      <c r="AA1415" s="5">
        <v>81.25</v>
      </c>
      <c r="AB1415" s="5">
        <v>0.42199999999999999</v>
      </c>
      <c r="AC1415" s="5">
        <v>100</v>
      </c>
      <c r="AD1415" s="5"/>
      <c r="AE1415" s="5">
        <v>137</v>
      </c>
      <c r="AF1415" s="5">
        <v>9</v>
      </c>
      <c r="AG1415" s="5">
        <v>0</v>
      </c>
      <c r="AH1415" s="5">
        <v>0</v>
      </c>
      <c r="AI1415" s="5">
        <v>0</v>
      </c>
      <c r="AJ1415" s="5">
        <v>0</v>
      </c>
      <c r="AK1415" s="5">
        <v>0</v>
      </c>
      <c r="AL1415" s="5">
        <v>34</v>
      </c>
      <c r="AM1415" s="5">
        <v>23</v>
      </c>
      <c r="AN1415" s="5">
        <v>97.916667000000004</v>
      </c>
      <c r="AO1415" s="5">
        <v>0.312</v>
      </c>
      <c r="AP1415" s="5">
        <v>100</v>
      </c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</row>
    <row r="1416" spans="1:53" x14ac:dyDescent="0.25">
      <c r="A1416" s="5">
        <v>174</v>
      </c>
      <c r="B1416" s="5">
        <v>10</v>
      </c>
      <c r="C1416" s="5">
        <v>1</v>
      </c>
      <c r="D1416" s="5">
        <v>0</v>
      </c>
      <c r="E1416" s="5">
        <v>0</v>
      </c>
      <c r="F1416" s="5">
        <v>3</v>
      </c>
      <c r="G1416" s="5">
        <v>32</v>
      </c>
      <c r="H1416" s="5">
        <v>0</v>
      </c>
      <c r="I1416" s="5">
        <v>46</v>
      </c>
      <c r="J1416" s="5">
        <v>100</v>
      </c>
      <c r="K1416" s="5">
        <v>0.42199999999999999</v>
      </c>
      <c r="L1416" s="5">
        <v>100</v>
      </c>
      <c r="M1416" s="5"/>
      <c r="N1416" s="5"/>
      <c r="O1416" s="5"/>
      <c r="P1416" s="5"/>
      <c r="Q1416" s="5"/>
      <c r="R1416" s="5">
        <v>141</v>
      </c>
      <c r="S1416" s="5">
        <v>10</v>
      </c>
      <c r="T1416" s="5">
        <v>0</v>
      </c>
      <c r="U1416" s="5">
        <v>0</v>
      </c>
      <c r="V1416" s="5">
        <v>0</v>
      </c>
      <c r="W1416" s="5">
        <v>7</v>
      </c>
      <c r="X1416" s="5">
        <v>0</v>
      </c>
      <c r="Y1416" s="5">
        <v>0</v>
      </c>
      <c r="Z1416" s="5">
        <v>28</v>
      </c>
      <c r="AA1416" s="5">
        <v>100</v>
      </c>
      <c r="AB1416" s="5">
        <v>0.375</v>
      </c>
      <c r="AC1416" s="5">
        <v>100</v>
      </c>
      <c r="AD1416" s="5"/>
      <c r="AE1416" s="5">
        <v>138</v>
      </c>
      <c r="AF1416" s="5">
        <v>9</v>
      </c>
      <c r="AG1416" s="5">
        <v>0</v>
      </c>
      <c r="AH1416" s="5">
        <v>0</v>
      </c>
      <c r="AI1416" s="5">
        <v>0</v>
      </c>
      <c r="AJ1416" s="5">
        <v>0</v>
      </c>
      <c r="AK1416" s="5">
        <v>0</v>
      </c>
      <c r="AL1416" s="5">
        <v>0</v>
      </c>
      <c r="AM1416" s="5">
        <v>23</v>
      </c>
      <c r="AN1416" s="5">
        <v>50</v>
      </c>
      <c r="AO1416" s="5">
        <v>0.32800000000000001</v>
      </c>
      <c r="AP1416" s="5">
        <v>100</v>
      </c>
      <c r="AQ1416" s="5"/>
      <c r="AR1416" s="5"/>
      <c r="AS1416" s="5"/>
      <c r="AT1416" s="5"/>
      <c r="AU1416" s="5"/>
      <c r="AV1416" s="5"/>
      <c r="AW1416" s="5"/>
      <c r="AX1416" s="5"/>
      <c r="AY1416" s="5"/>
      <c r="AZ1416" s="5"/>
      <c r="BA1416" s="5"/>
    </row>
    <row r="1417" spans="1:53" x14ac:dyDescent="0.25">
      <c r="A1417" s="5">
        <v>175</v>
      </c>
      <c r="B1417" s="5">
        <v>10</v>
      </c>
      <c r="C1417" s="5">
        <v>1</v>
      </c>
      <c r="D1417" s="5">
        <v>0</v>
      </c>
      <c r="E1417" s="5">
        <v>0</v>
      </c>
      <c r="F1417" s="5">
        <v>0</v>
      </c>
      <c r="G1417" s="5">
        <v>0</v>
      </c>
      <c r="H1417" s="5">
        <v>0</v>
      </c>
      <c r="I1417" s="5">
        <v>47</v>
      </c>
      <c r="J1417" s="5">
        <v>100</v>
      </c>
      <c r="K1417" s="5">
        <v>0.40600000000000003</v>
      </c>
      <c r="L1417" s="5">
        <v>100</v>
      </c>
      <c r="M1417" s="5"/>
      <c r="N1417" s="5"/>
      <c r="O1417" s="5"/>
      <c r="P1417" s="5"/>
      <c r="Q1417" s="5"/>
      <c r="R1417" s="5">
        <v>142</v>
      </c>
      <c r="S1417" s="5">
        <v>9</v>
      </c>
      <c r="T1417" s="5">
        <v>0</v>
      </c>
      <c r="U1417" s="5">
        <v>0</v>
      </c>
      <c r="V1417" s="5">
        <v>0</v>
      </c>
      <c r="W1417" s="5">
        <v>9</v>
      </c>
      <c r="X1417" s="5">
        <v>0</v>
      </c>
      <c r="Y1417" s="5">
        <v>0</v>
      </c>
      <c r="Z1417" s="5">
        <v>35</v>
      </c>
      <c r="AA1417" s="5">
        <v>100</v>
      </c>
      <c r="AB1417" s="5">
        <v>0.34300000000000003</v>
      </c>
      <c r="AC1417" s="5">
        <v>100</v>
      </c>
      <c r="AD1417" s="5"/>
      <c r="AE1417" s="5">
        <v>139</v>
      </c>
      <c r="AF1417" s="5">
        <v>9</v>
      </c>
      <c r="AG1417" s="5">
        <v>1</v>
      </c>
      <c r="AH1417" s="5">
        <v>0</v>
      </c>
      <c r="AI1417" s="5">
        <v>0</v>
      </c>
      <c r="AJ1417" s="5">
        <v>0</v>
      </c>
      <c r="AK1417" s="5">
        <v>9</v>
      </c>
      <c r="AL1417" s="5">
        <v>0</v>
      </c>
      <c r="AM1417" s="5">
        <v>24</v>
      </c>
      <c r="AN1417" s="5">
        <v>100</v>
      </c>
      <c r="AO1417" s="5">
        <v>0.32900000000000001</v>
      </c>
      <c r="AP1417" s="5">
        <v>100</v>
      </c>
      <c r="AQ1417" s="5"/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</row>
    <row r="1418" spans="1:53" x14ac:dyDescent="0.25">
      <c r="A1418" s="5">
        <v>176</v>
      </c>
      <c r="B1418" s="5">
        <v>9</v>
      </c>
      <c r="C1418" s="5">
        <v>1</v>
      </c>
      <c r="D1418" s="5">
        <v>0</v>
      </c>
      <c r="E1418" s="5">
        <v>0</v>
      </c>
      <c r="F1418" s="5">
        <v>0</v>
      </c>
      <c r="G1418" s="5">
        <v>0</v>
      </c>
      <c r="H1418" s="5">
        <v>0</v>
      </c>
      <c r="I1418" s="5">
        <v>1</v>
      </c>
      <c r="J1418" s="5">
        <v>79.166667000000004</v>
      </c>
      <c r="K1418" s="5">
        <v>0.39100000000000001</v>
      </c>
      <c r="L1418" s="5">
        <v>100</v>
      </c>
      <c r="M1418" s="5"/>
      <c r="N1418" s="5"/>
      <c r="O1418" s="5"/>
      <c r="P1418" s="5"/>
      <c r="Q1418" s="5"/>
      <c r="R1418" s="5">
        <v>143</v>
      </c>
      <c r="S1418" s="5">
        <v>9</v>
      </c>
      <c r="T1418" s="5">
        <v>1</v>
      </c>
      <c r="U1418" s="5">
        <v>0</v>
      </c>
      <c r="V1418" s="5">
        <v>0</v>
      </c>
      <c r="W1418" s="5">
        <v>22</v>
      </c>
      <c r="X1418" s="5">
        <v>31</v>
      </c>
      <c r="Y1418" s="5">
        <v>0</v>
      </c>
      <c r="Z1418" s="5">
        <v>20</v>
      </c>
      <c r="AA1418" s="5">
        <v>100</v>
      </c>
      <c r="AB1418" s="5">
        <v>0.375</v>
      </c>
      <c r="AC1418" s="5">
        <v>100</v>
      </c>
      <c r="AD1418" s="5"/>
      <c r="AE1418" s="5">
        <v>140</v>
      </c>
      <c r="AF1418" s="5">
        <v>11</v>
      </c>
      <c r="AG1418" s="5">
        <v>1</v>
      </c>
      <c r="AH1418" s="5">
        <v>0</v>
      </c>
      <c r="AI1418" s="5">
        <v>0</v>
      </c>
      <c r="AJ1418" s="5">
        <v>6</v>
      </c>
      <c r="AK1418" s="5">
        <v>0</v>
      </c>
      <c r="AL1418" s="5">
        <v>24</v>
      </c>
      <c r="AM1418" s="5">
        <v>4</v>
      </c>
      <c r="AN1418" s="5">
        <v>100</v>
      </c>
      <c r="AO1418" s="5">
        <v>0.437</v>
      </c>
      <c r="AP1418" s="5">
        <v>100</v>
      </c>
      <c r="AQ1418" s="5"/>
      <c r="AR1418" s="5"/>
      <c r="AS1418" s="5"/>
      <c r="AT1418" s="5"/>
      <c r="AU1418" s="5"/>
      <c r="AV1418" s="5"/>
      <c r="AW1418" s="5"/>
      <c r="AX1418" s="5"/>
      <c r="AY1418" s="5"/>
      <c r="AZ1418" s="5"/>
      <c r="BA1418" s="5"/>
    </row>
    <row r="1419" spans="1:53" x14ac:dyDescent="0.25">
      <c r="A1419" s="5">
        <v>177</v>
      </c>
      <c r="B1419" s="5">
        <v>10</v>
      </c>
      <c r="C1419" s="5">
        <v>0</v>
      </c>
      <c r="D1419" s="5">
        <v>0</v>
      </c>
      <c r="E1419" s="5">
        <v>0</v>
      </c>
      <c r="F1419" s="5">
        <v>32</v>
      </c>
      <c r="G1419" s="5">
        <v>0</v>
      </c>
      <c r="H1419" s="5">
        <v>0</v>
      </c>
      <c r="I1419" s="5">
        <v>22</v>
      </c>
      <c r="J1419" s="5">
        <v>100</v>
      </c>
      <c r="K1419" s="5">
        <v>0.39100000000000001</v>
      </c>
      <c r="L1419" s="5">
        <v>100</v>
      </c>
      <c r="M1419" s="5"/>
      <c r="N1419" s="5"/>
      <c r="O1419" s="5"/>
      <c r="P1419" s="5"/>
      <c r="Q1419" s="5"/>
      <c r="R1419" s="5">
        <v>144</v>
      </c>
      <c r="S1419" s="5">
        <v>11</v>
      </c>
      <c r="T1419" s="5">
        <v>1</v>
      </c>
      <c r="U1419" s="5">
        <v>0</v>
      </c>
      <c r="V1419" s="5">
        <v>0</v>
      </c>
      <c r="W1419" s="5">
        <v>0</v>
      </c>
      <c r="X1419" s="5">
        <v>0</v>
      </c>
      <c r="Y1419" s="5">
        <v>3</v>
      </c>
      <c r="Z1419" s="5">
        <v>30</v>
      </c>
      <c r="AA1419" s="5">
        <v>100</v>
      </c>
      <c r="AB1419" s="5">
        <v>0.375</v>
      </c>
      <c r="AC1419" s="5">
        <v>100</v>
      </c>
      <c r="AD1419" s="5"/>
      <c r="AE1419" s="5">
        <v>141</v>
      </c>
      <c r="AF1419" s="5">
        <v>10</v>
      </c>
      <c r="AG1419" s="5">
        <v>0</v>
      </c>
      <c r="AH1419" s="5">
        <v>0</v>
      </c>
      <c r="AI1419" s="5">
        <v>0</v>
      </c>
      <c r="AJ1419" s="5">
        <v>0</v>
      </c>
      <c r="AK1419" s="5">
        <v>0</v>
      </c>
      <c r="AL1419" s="5">
        <v>11</v>
      </c>
      <c r="AM1419" s="5">
        <v>10</v>
      </c>
      <c r="AN1419" s="5">
        <v>100</v>
      </c>
      <c r="AO1419" s="5">
        <v>0.35899999999999999</v>
      </c>
      <c r="AP1419" s="5">
        <v>100</v>
      </c>
      <c r="AQ1419" s="5"/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</row>
    <row r="1420" spans="1:53" x14ac:dyDescent="0.25">
      <c r="A1420" s="5">
        <v>178</v>
      </c>
      <c r="B1420" s="5">
        <v>9</v>
      </c>
      <c r="C1420" s="5">
        <v>1</v>
      </c>
      <c r="D1420" s="5">
        <v>0</v>
      </c>
      <c r="E1420" s="5">
        <v>0</v>
      </c>
      <c r="F1420" s="5">
        <v>22</v>
      </c>
      <c r="G1420" s="5">
        <v>31</v>
      </c>
      <c r="H1420" s="5">
        <v>0</v>
      </c>
      <c r="I1420" s="5">
        <v>18</v>
      </c>
      <c r="J1420" s="5">
        <v>95.833332999999996</v>
      </c>
      <c r="K1420" s="5">
        <v>0.375</v>
      </c>
      <c r="L1420" s="5">
        <v>100</v>
      </c>
      <c r="M1420" s="5"/>
      <c r="N1420" s="5"/>
      <c r="O1420" s="5"/>
      <c r="P1420" s="5"/>
      <c r="Q1420" s="5"/>
      <c r="R1420" s="5">
        <v>145</v>
      </c>
      <c r="S1420" s="5">
        <v>13</v>
      </c>
      <c r="T1420" s="5">
        <v>1</v>
      </c>
      <c r="U1420" s="5">
        <v>0</v>
      </c>
      <c r="V1420" s="5">
        <v>0</v>
      </c>
      <c r="W1420" s="5">
        <v>17</v>
      </c>
      <c r="X1420" s="5">
        <v>0</v>
      </c>
      <c r="Y1420" s="5">
        <v>10</v>
      </c>
      <c r="Z1420" s="5">
        <v>10</v>
      </c>
      <c r="AA1420" s="5">
        <v>70.833332999999996</v>
      </c>
      <c r="AB1420" s="5">
        <v>0.42199999999999999</v>
      </c>
      <c r="AC1420" s="5">
        <v>100</v>
      </c>
      <c r="AD1420" s="5"/>
      <c r="AE1420" s="5">
        <v>142</v>
      </c>
      <c r="AF1420" s="5">
        <v>9</v>
      </c>
      <c r="AG1420" s="5">
        <v>0</v>
      </c>
      <c r="AH1420" s="5">
        <v>0</v>
      </c>
      <c r="AI1420" s="5">
        <v>0</v>
      </c>
      <c r="AJ1420" s="5">
        <v>0</v>
      </c>
      <c r="AK1420" s="5">
        <v>0</v>
      </c>
      <c r="AL1420" s="5">
        <v>0</v>
      </c>
      <c r="AM1420" s="5">
        <v>26</v>
      </c>
      <c r="AN1420" s="5">
        <v>100</v>
      </c>
      <c r="AO1420" s="5">
        <v>0.313</v>
      </c>
      <c r="AP1420" s="5">
        <v>100</v>
      </c>
      <c r="AQ1420" s="5"/>
      <c r="AR1420" s="5"/>
      <c r="AS1420" s="5"/>
      <c r="AT1420" s="5"/>
      <c r="AU1420" s="5"/>
      <c r="AV1420" s="5"/>
      <c r="AW1420" s="5"/>
      <c r="AX1420" s="5"/>
      <c r="AY1420" s="5"/>
      <c r="AZ1420" s="5"/>
      <c r="BA1420" s="5"/>
    </row>
    <row r="1421" spans="1:53" x14ac:dyDescent="0.25">
      <c r="A1421" s="5">
        <v>179</v>
      </c>
      <c r="B1421" s="5">
        <v>11</v>
      </c>
      <c r="C1421" s="5">
        <v>1</v>
      </c>
      <c r="D1421" s="5">
        <v>0</v>
      </c>
      <c r="E1421" s="5">
        <v>0</v>
      </c>
      <c r="F1421" s="5">
        <v>0</v>
      </c>
      <c r="G1421" s="5">
        <v>0</v>
      </c>
      <c r="H1421" s="5">
        <v>3</v>
      </c>
      <c r="I1421" s="5">
        <v>30</v>
      </c>
      <c r="J1421" s="5">
        <v>100</v>
      </c>
      <c r="K1421" s="5">
        <v>0.40600000000000003</v>
      </c>
      <c r="L1421" s="5">
        <v>100</v>
      </c>
      <c r="M1421" s="5"/>
      <c r="N1421" s="5"/>
      <c r="O1421" s="5"/>
      <c r="P1421" s="5"/>
      <c r="Q1421" s="5"/>
      <c r="R1421" s="5">
        <v>146</v>
      </c>
      <c r="S1421" s="5">
        <v>12</v>
      </c>
      <c r="T1421" s="5">
        <v>0</v>
      </c>
      <c r="U1421" s="5">
        <v>0</v>
      </c>
      <c r="V1421" s="5">
        <v>0</v>
      </c>
      <c r="W1421" s="5">
        <v>3</v>
      </c>
      <c r="X1421" s="5">
        <v>0</v>
      </c>
      <c r="Y1421" s="5">
        <v>30</v>
      </c>
      <c r="Z1421" s="5">
        <v>36</v>
      </c>
      <c r="AA1421" s="5">
        <v>100</v>
      </c>
      <c r="AB1421" s="5">
        <v>0.42199999999999999</v>
      </c>
      <c r="AC1421" s="5">
        <v>100</v>
      </c>
      <c r="AD1421" s="5"/>
      <c r="AE1421" s="5">
        <v>143</v>
      </c>
      <c r="AF1421" s="5">
        <v>9</v>
      </c>
      <c r="AG1421" s="5">
        <v>1</v>
      </c>
      <c r="AH1421" s="5">
        <v>0</v>
      </c>
      <c r="AI1421" s="5">
        <v>0</v>
      </c>
      <c r="AJ1421" s="5">
        <v>13</v>
      </c>
      <c r="AK1421" s="5">
        <v>22</v>
      </c>
      <c r="AL1421" s="5">
        <v>0</v>
      </c>
      <c r="AM1421" s="5">
        <v>2</v>
      </c>
      <c r="AN1421" s="5">
        <v>93.75</v>
      </c>
      <c r="AO1421" s="5">
        <v>0.35899999999999999</v>
      </c>
      <c r="AP1421" s="5">
        <v>100</v>
      </c>
      <c r="AQ1421" s="5"/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</row>
    <row r="1422" spans="1:53" x14ac:dyDescent="0.25">
      <c r="A1422" s="5">
        <v>180</v>
      </c>
      <c r="B1422" s="5">
        <v>13</v>
      </c>
      <c r="C1422" s="5">
        <v>1</v>
      </c>
      <c r="D1422" s="5">
        <v>0</v>
      </c>
      <c r="E1422" s="5">
        <v>0</v>
      </c>
      <c r="F1422" s="5">
        <v>17</v>
      </c>
      <c r="G1422" s="5">
        <v>0</v>
      </c>
      <c r="H1422" s="5">
        <v>0</v>
      </c>
      <c r="I1422" s="5">
        <v>10</v>
      </c>
      <c r="J1422" s="5">
        <v>60.416666999999997</v>
      </c>
      <c r="K1422" s="5">
        <v>0.437</v>
      </c>
      <c r="L1422" s="5">
        <v>100</v>
      </c>
      <c r="M1422" s="5"/>
      <c r="N1422" s="5"/>
      <c r="O1422" s="5"/>
      <c r="P1422" s="5"/>
      <c r="Q1422" s="5"/>
      <c r="R1422" s="5">
        <v>147</v>
      </c>
      <c r="S1422" s="5">
        <v>13</v>
      </c>
      <c r="T1422" s="5">
        <v>1</v>
      </c>
      <c r="U1422" s="5">
        <v>0</v>
      </c>
      <c r="V1422" s="5">
        <v>0</v>
      </c>
      <c r="W1422" s="5">
        <v>0</v>
      </c>
      <c r="X1422" s="5">
        <v>37</v>
      </c>
      <c r="Y1422" s="5">
        <v>0</v>
      </c>
      <c r="Z1422" s="5">
        <v>40</v>
      </c>
      <c r="AA1422" s="5">
        <v>100</v>
      </c>
      <c r="AB1422" s="5">
        <v>0.46899999999999997</v>
      </c>
      <c r="AC1422" s="5">
        <v>100</v>
      </c>
      <c r="AD1422" s="5"/>
      <c r="AE1422" s="5">
        <v>144</v>
      </c>
      <c r="AF1422" s="5">
        <v>10</v>
      </c>
      <c r="AG1422" s="5">
        <v>1</v>
      </c>
      <c r="AH1422" s="5">
        <v>0</v>
      </c>
      <c r="AI1422" s="5">
        <v>0</v>
      </c>
      <c r="AJ1422" s="5">
        <v>0</v>
      </c>
      <c r="AK1422" s="5">
        <v>0</v>
      </c>
      <c r="AL1422" s="5">
        <v>5</v>
      </c>
      <c r="AM1422" s="5">
        <v>8</v>
      </c>
      <c r="AN1422" s="5">
        <v>83.333332999999996</v>
      </c>
      <c r="AO1422" s="5">
        <v>0.34399999999999997</v>
      </c>
      <c r="AP1422" s="5">
        <v>100</v>
      </c>
      <c r="AQ1422" s="5"/>
      <c r="AR1422" s="5"/>
      <c r="AS1422" s="5"/>
      <c r="AT1422" s="5"/>
      <c r="AU1422" s="5"/>
      <c r="AV1422" s="5"/>
      <c r="AW1422" s="5"/>
      <c r="AX1422" s="5"/>
      <c r="AY1422" s="5"/>
      <c r="AZ1422" s="5"/>
      <c r="BA1422" s="5"/>
    </row>
    <row r="1423" spans="1:53" x14ac:dyDescent="0.25">
      <c r="A1423" s="5">
        <v>181</v>
      </c>
      <c r="B1423" s="5">
        <v>12</v>
      </c>
      <c r="C1423" s="5">
        <v>0</v>
      </c>
      <c r="D1423" s="5">
        <v>0</v>
      </c>
      <c r="E1423" s="5">
        <v>0</v>
      </c>
      <c r="F1423" s="5">
        <v>8</v>
      </c>
      <c r="G1423" s="5">
        <v>0</v>
      </c>
      <c r="H1423" s="5">
        <v>5</v>
      </c>
      <c r="I1423" s="5">
        <v>23</v>
      </c>
      <c r="J1423" s="5">
        <v>97.916667000000004</v>
      </c>
      <c r="K1423" s="5">
        <v>0.45300000000000001</v>
      </c>
      <c r="L1423" s="5">
        <v>100</v>
      </c>
      <c r="M1423" s="5"/>
      <c r="N1423" s="5"/>
      <c r="O1423" s="5"/>
      <c r="P1423" s="5"/>
      <c r="Q1423" s="5"/>
      <c r="R1423" s="5">
        <v>148</v>
      </c>
      <c r="S1423" s="5">
        <v>12</v>
      </c>
      <c r="T1423" s="5">
        <v>1</v>
      </c>
      <c r="U1423" s="5">
        <v>0</v>
      </c>
      <c r="V1423" s="5">
        <v>0</v>
      </c>
      <c r="W1423" s="5">
        <v>0</v>
      </c>
      <c r="X1423" s="5">
        <v>0</v>
      </c>
      <c r="Y1423" s="5">
        <v>39</v>
      </c>
      <c r="Z1423" s="5">
        <v>46</v>
      </c>
      <c r="AA1423" s="5">
        <v>100</v>
      </c>
      <c r="AB1423" s="5">
        <v>0.48399999999999999</v>
      </c>
      <c r="AC1423" s="5">
        <v>100</v>
      </c>
      <c r="AD1423" s="5"/>
      <c r="AE1423" s="5">
        <v>145</v>
      </c>
      <c r="AF1423" s="5">
        <v>13</v>
      </c>
      <c r="AG1423" s="5">
        <v>0</v>
      </c>
      <c r="AH1423" s="5">
        <v>0</v>
      </c>
      <c r="AI1423" s="5">
        <v>0</v>
      </c>
      <c r="AJ1423" s="5">
        <v>0</v>
      </c>
      <c r="AK1423" s="5">
        <v>0</v>
      </c>
      <c r="AL1423" s="5">
        <v>38</v>
      </c>
      <c r="AM1423" s="5">
        <v>22</v>
      </c>
      <c r="AN1423" s="5">
        <v>83.333332999999996</v>
      </c>
      <c r="AO1423" s="5">
        <v>0.35899999999999999</v>
      </c>
      <c r="AP1423" s="5">
        <v>100</v>
      </c>
      <c r="AQ1423" s="5"/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</row>
    <row r="1424" spans="1:53" x14ac:dyDescent="0.25">
      <c r="A1424" s="5">
        <v>182</v>
      </c>
      <c r="B1424" s="5">
        <v>13</v>
      </c>
      <c r="C1424" s="5">
        <v>1</v>
      </c>
      <c r="D1424" s="5">
        <v>0</v>
      </c>
      <c r="E1424" s="5">
        <v>0</v>
      </c>
      <c r="F1424" s="5">
        <v>0</v>
      </c>
      <c r="G1424" s="5">
        <v>21</v>
      </c>
      <c r="H1424" s="5">
        <v>0</v>
      </c>
      <c r="I1424" s="5">
        <v>22</v>
      </c>
      <c r="J1424" s="5">
        <v>100</v>
      </c>
      <c r="K1424" s="5">
        <v>0.5</v>
      </c>
      <c r="L1424" s="5">
        <v>100</v>
      </c>
      <c r="M1424" s="5"/>
      <c r="N1424" s="5"/>
      <c r="O1424" s="5"/>
      <c r="P1424" s="5"/>
      <c r="Q1424" s="5"/>
      <c r="R1424" s="5">
        <v>149</v>
      </c>
      <c r="S1424" s="5">
        <v>14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44</v>
      </c>
      <c r="AA1424" s="5">
        <v>100</v>
      </c>
      <c r="AB1424" s="5">
        <v>0.70299999999999996</v>
      </c>
      <c r="AC1424" s="5">
        <v>100</v>
      </c>
      <c r="AD1424" s="5"/>
      <c r="AE1424" s="5">
        <v>146</v>
      </c>
      <c r="AF1424" s="5">
        <v>11</v>
      </c>
      <c r="AG1424" s="5">
        <v>0</v>
      </c>
      <c r="AH1424" s="5">
        <v>0</v>
      </c>
      <c r="AI1424" s="5">
        <v>0</v>
      </c>
      <c r="AJ1424" s="5">
        <v>0</v>
      </c>
      <c r="AK1424" s="5">
        <v>0</v>
      </c>
      <c r="AL1424" s="5">
        <v>26</v>
      </c>
      <c r="AM1424" s="5">
        <v>44</v>
      </c>
      <c r="AN1424" s="5">
        <v>95.833332999999996</v>
      </c>
      <c r="AO1424" s="5">
        <v>0.40699999999999997</v>
      </c>
      <c r="AP1424" s="5">
        <v>100</v>
      </c>
      <c r="AQ1424" s="5"/>
      <c r="AR1424" s="5"/>
      <c r="AS1424" s="5"/>
      <c r="AT1424" s="5"/>
      <c r="AU1424" s="5"/>
      <c r="AV1424" s="5"/>
      <c r="AW1424" s="5"/>
      <c r="AX1424" s="5"/>
      <c r="AY1424" s="5"/>
      <c r="AZ1424" s="5"/>
      <c r="BA1424" s="5"/>
    </row>
    <row r="1425" spans="1:53" x14ac:dyDescent="0.25">
      <c r="A1425" s="5">
        <v>183</v>
      </c>
      <c r="B1425" s="5">
        <v>13</v>
      </c>
      <c r="C1425" s="5">
        <v>1</v>
      </c>
      <c r="D1425" s="5">
        <v>0</v>
      </c>
      <c r="E1425" s="5">
        <v>0</v>
      </c>
      <c r="F1425" s="5">
        <v>7</v>
      </c>
      <c r="G1425" s="5">
        <v>0</v>
      </c>
      <c r="H1425" s="5">
        <v>20</v>
      </c>
      <c r="I1425" s="5">
        <v>14</v>
      </c>
      <c r="J1425" s="5">
        <v>85.416667000000004</v>
      </c>
      <c r="K1425" s="5">
        <v>0.54700000000000004</v>
      </c>
      <c r="L1425" s="5">
        <v>100</v>
      </c>
      <c r="M1425" s="5"/>
      <c r="N1425" s="5"/>
      <c r="O1425" s="5"/>
      <c r="P1425" s="5"/>
      <c r="Q1425" s="5"/>
      <c r="R1425" s="5">
        <v>150</v>
      </c>
      <c r="S1425" s="5">
        <v>15</v>
      </c>
      <c r="T1425" s="5">
        <v>0</v>
      </c>
      <c r="U1425" s="5">
        <v>0</v>
      </c>
      <c r="V1425" s="5">
        <v>0</v>
      </c>
      <c r="W1425" s="5">
        <v>0</v>
      </c>
      <c r="X1425" s="5">
        <v>0</v>
      </c>
      <c r="Y1425" s="5">
        <v>5</v>
      </c>
      <c r="Z1425" s="5">
        <v>4</v>
      </c>
      <c r="AA1425" s="5">
        <v>95.833332999999996</v>
      </c>
      <c r="AB1425" s="5">
        <v>0.70399999999999996</v>
      </c>
      <c r="AC1425" s="5">
        <v>100</v>
      </c>
      <c r="AD1425" s="5"/>
      <c r="AE1425" s="5">
        <v>147</v>
      </c>
      <c r="AF1425" s="5">
        <v>12</v>
      </c>
      <c r="AG1425" s="5">
        <v>1</v>
      </c>
      <c r="AH1425" s="5">
        <v>0</v>
      </c>
      <c r="AI1425" s="5">
        <v>0</v>
      </c>
      <c r="AJ1425" s="5">
        <v>0</v>
      </c>
      <c r="AK1425" s="5">
        <v>21</v>
      </c>
      <c r="AL1425" s="5">
        <v>0</v>
      </c>
      <c r="AM1425" s="5">
        <v>24</v>
      </c>
      <c r="AN1425" s="5">
        <v>100</v>
      </c>
      <c r="AO1425" s="5">
        <v>0.42199999999999999</v>
      </c>
      <c r="AP1425" s="5">
        <v>100</v>
      </c>
      <c r="AQ1425" s="5"/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</row>
    <row r="1426" spans="1:53" x14ac:dyDescent="0.25">
      <c r="A1426" s="5">
        <v>184</v>
      </c>
      <c r="B1426" s="5">
        <v>15</v>
      </c>
      <c r="C1426" s="5">
        <v>0</v>
      </c>
      <c r="D1426" s="5">
        <v>0</v>
      </c>
      <c r="E1426" s="5">
        <v>0</v>
      </c>
      <c r="F1426" s="5">
        <v>0</v>
      </c>
      <c r="G1426" s="5">
        <v>0</v>
      </c>
      <c r="H1426" s="5">
        <v>24</v>
      </c>
      <c r="I1426" s="5">
        <v>32</v>
      </c>
      <c r="J1426" s="5">
        <v>100</v>
      </c>
      <c r="K1426" s="5">
        <v>0.53200000000000003</v>
      </c>
      <c r="L1426" s="5">
        <v>100</v>
      </c>
      <c r="M1426" s="5"/>
      <c r="N1426" s="5"/>
      <c r="O1426" s="5"/>
      <c r="P1426" s="5"/>
      <c r="Q1426" s="5"/>
      <c r="R1426" s="5">
        <v>151</v>
      </c>
      <c r="S1426" s="5">
        <v>17</v>
      </c>
      <c r="T1426" s="5">
        <v>1</v>
      </c>
      <c r="U1426" s="5">
        <v>0</v>
      </c>
      <c r="V1426" s="5">
        <v>0</v>
      </c>
      <c r="W1426" s="5">
        <v>9</v>
      </c>
      <c r="X1426" s="5">
        <v>16</v>
      </c>
      <c r="Y1426" s="5">
        <v>0</v>
      </c>
      <c r="Z1426" s="5">
        <v>6</v>
      </c>
      <c r="AA1426" s="5">
        <v>91.666667000000004</v>
      </c>
      <c r="AB1426" s="5">
        <v>0.78100000000000003</v>
      </c>
      <c r="AC1426" s="5">
        <v>100</v>
      </c>
      <c r="AD1426" s="5"/>
      <c r="AE1426" s="5">
        <v>148</v>
      </c>
      <c r="AF1426" s="5">
        <v>12</v>
      </c>
      <c r="AG1426" s="5">
        <v>1</v>
      </c>
      <c r="AH1426" s="5">
        <v>0</v>
      </c>
      <c r="AI1426" s="5">
        <v>0</v>
      </c>
      <c r="AJ1426" s="5">
        <v>0</v>
      </c>
      <c r="AK1426" s="5">
        <v>0</v>
      </c>
      <c r="AL1426" s="5">
        <v>71</v>
      </c>
      <c r="AM1426" s="5">
        <v>14</v>
      </c>
      <c r="AN1426" s="5">
        <v>100</v>
      </c>
      <c r="AO1426" s="5">
        <v>0.48399999999999999</v>
      </c>
      <c r="AP1426" s="5">
        <v>100</v>
      </c>
      <c r="AQ1426" s="5"/>
      <c r="AR1426" s="5"/>
      <c r="AS1426" s="5"/>
      <c r="AT1426" s="5"/>
      <c r="AU1426" s="5"/>
      <c r="AV1426" s="5"/>
      <c r="AW1426" s="5"/>
      <c r="AX1426" s="5"/>
      <c r="AY1426" s="5"/>
      <c r="AZ1426" s="5"/>
      <c r="BA1426" s="5"/>
    </row>
    <row r="1427" spans="1:53" x14ac:dyDescent="0.25">
      <c r="A1427" s="5">
        <v>185</v>
      </c>
      <c r="B1427" s="5">
        <v>14</v>
      </c>
      <c r="C1427" s="5">
        <v>0</v>
      </c>
      <c r="D1427" s="5">
        <v>0</v>
      </c>
      <c r="E1427" s="5">
        <v>0</v>
      </c>
      <c r="F1427" s="5">
        <v>14</v>
      </c>
      <c r="G1427" s="5">
        <v>0</v>
      </c>
      <c r="H1427" s="5">
        <v>0</v>
      </c>
      <c r="I1427" s="5">
        <v>38</v>
      </c>
      <c r="J1427" s="5">
        <v>95.833332999999996</v>
      </c>
      <c r="K1427" s="5">
        <v>0.51500000000000001</v>
      </c>
      <c r="L1427" s="5">
        <v>100</v>
      </c>
      <c r="M1427" s="5"/>
      <c r="N1427" s="5"/>
      <c r="O1427" s="5"/>
      <c r="P1427" s="5"/>
      <c r="Q1427" s="5"/>
      <c r="R1427" s="5">
        <v>152</v>
      </c>
      <c r="S1427" s="5">
        <v>15</v>
      </c>
      <c r="T1427" s="5">
        <v>2</v>
      </c>
      <c r="U1427" s="5">
        <v>0</v>
      </c>
      <c r="V1427" s="5">
        <v>0</v>
      </c>
      <c r="W1427" s="5">
        <v>24</v>
      </c>
      <c r="X1427" s="5">
        <v>12</v>
      </c>
      <c r="Y1427" s="5">
        <v>0</v>
      </c>
      <c r="Z1427" s="5">
        <v>14</v>
      </c>
      <c r="AA1427" s="5">
        <v>83.333332999999996</v>
      </c>
      <c r="AB1427" s="5">
        <v>0.625</v>
      </c>
      <c r="AC1427" s="5">
        <v>100</v>
      </c>
      <c r="AD1427" s="5"/>
      <c r="AE1427" s="5">
        <v>149</v>
      </c>
      <c r="AF1427" s="5">
        <v>14</v>
      </c>
      <c r="AG1427" s="5">
        <v>0</v>
      </c>
      <c r="AH1427" s="5">
        <v>0</v>
      </c>
      <c r="AI1427" s="5">
        <v>0</v>
      </c>
      <c r="AJ1427" s="5">
        <v>0</v>
      </c>
      <c r="AK1427" s="5">
        <v>0</v>
      </c>
      <c r="AL1427" s="5">
        <v>37</v>
      </c>
      <c r="AM1427" s="5">
        <v>22</v>
      </c>
      <c r="AN1427" s="5">
        <v>100</v>
      </c>
      <c r="AO1427" s="5">
        <v>0.46899999999999997</v>
      </c>
      <c r="AP1427" s="5">
        <v>100</v>
      </c>
      <c r="AQ1427" s="5"/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</row>
    <row r="1428" spans="1:53" x14ac:dyDescent="0.25">
      <c r="A1428" s="5">
        <v>186</v>
      </c>
      <c r="B1428" s="5">
        <v>16</v>
      </c>
      <c r="C1428" s="5">
        <v>1</v>
      </c>
      <c r="D1428" s="5">
        <v>0</v>
      </c>
      <c r="E1428" s="5">
        <v>0</v>
      </c>
      <c r="F1428" s="5">
        <v>7</v>
      </c>
      <c r="G1428" s="5">
        <v>29</v>
      </c>
      <c r="H1428" s="5">
        <v>0</v>
      </c>
      <c r="I1428" s="5">
        <v>36</v>
      </c>
      <c r="J1428" s="5">
        <v>100</v>
      </c>
      <c r="K1428" s="5">
        <v>0.61</v>
      </c>
      <c r="L1428" s="5">
        <v>100</v>
      </c>
      <c r="M1428" s="5"/>
      <c r="N1428" s="5"/>
      <c r="O1428" s="5"/>
      <c r="P1428" s="5"/>
      <c r="Q1428" s="5"/>
      <c r="R1428" s="5">
        <v>153</v>
      </c>
      <c r="S1428" s="5">
        <v>15</v>
      </c>
      <c r="T1428" s="5">
        <v>1</v>
      </c>
      <c r="U1428" s="5">
        <v>1</v>
      </c>
      <c r="V1428" s="5">
        <v>40</v>
      </c>
      <c r="W1428" s="5">
        <v>112</v>
      </c>
      <c r="X1428" s="5">
        <v>0</v>
      </c>
      <c r="Y1428" s="5">
        <v>0</v>
      </c>
      <c r="Z1428" s="5">
        <v>32</v>
      </c>
      <c r="AA1428" s="5">
        <v>75</v>
      </c>
      <c r="AB1428" s="5">
        <v>0.625</v>
      </c>
      <c r="AC1428" s="5">
        <v>100</v>
      </c>
      <c r="AD1428" s="5"/>
      <c r="AE1428" s="5">
        <v>150</v>
      </c>
      <c r="AF1428" s="5">
        <v>13</v>
      </c>
      <c r="AG1428" s="5">
        <v>0</v>
      </c>
      <c r="AH1428" s="5">
        <v>0</v>
      </c>
      <c r="AI1428" s="5">
        <v>0</v>
      </c>
      <c r="AJ1428" s="5">
        <v>0</v>
      </c>
      <c r="AK1428" s="5">
        <v>0</v>
      </c>
      <c r="AL1428" s="5">
        <v>11</v>
      </c>
      <c r="AM1428" s="5">
        <v>33</v>
      </c>
      <c r="AN1428" s="5">
        <v>100</v>
      </c>
      <c r="AO1428" s="5">
        <v>0.42199999999999999</v>
      </c>
      <c r="AP1428" s="5">
        <v>100</v>
      </c>
      <c r="AQ1428" s="5"/>
      <c r="AR1428" s="5"/>
      <c r="AS1428" s="5"/>
      <c r="AT1428" s="5"/>
      <c r="AU1428" s="5"/>
      <c r="AV1428" s="5"/>
      <c r="AW1428" s="5"/>
      <c r="AX1428" s="5"/>
      <c r="AY1428" s="5"/>
      <c r="AZ1428" s="5"/>
      <c r="BA1428" s="5"/>
    </row>
    <row r="1429" spans="1:53" x14ac:dyDescent="0.25">
      <c r="A1429" s="5">
        <v>187</v>
      </c>
      <c r="B1429" s="5">
        <v>14</v>
      </c>
      <c r="C1429" s="5">
        <v>2</v>
      </c>
      <c r="D1429" s="5">
        <v>0</v>
      </c>
      <c r="E1429" s="5">
        <v>0</v>
      </c>
      <c r="F1429" s="5">
        <v>0</v>
      </c>
      <c r="G1429" s="5">
        <v>0</v>
      </c>
      <c r="H1429" s="5">
        <v>0</v>
      </c>
      <c r="I1429" s="5">
        <v>46</v>
      </c>
      <c r="J1429" s="5">
        <v>95.833332999999996</v>
      </c>
      <c r="K1429" s="5">
        <v>0.59299999999999997</v>
      </c>
      <c r="L1429" s="5">
        <v>100</v>
      </c>
      <c r="M1429" s="5"/>
      <c r="N1429" s="5"/>
      <c r="O1429" s="5"/>
      <c r="P1429" s="5"/>
      <c r="Q1429" s="5"/>
      <c r="R1429" s="5">
        <v>154</v>
      </c>
      <c r="S1429" s="5">
        <v>14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44</v>
      </c>
      <c r="AA1429" s="5">
        <v>100</v>
      </c>
      <c r="AB1429" s="5">
        <v>0.53100000000000003</v>
      </c>
      <c r="AC1429" s="5">
        <v>100</v>
      </c>
      <c r="AD1429" s="5"/>
      <c r="AE1429" s="5">
        <v>151</v>
      </c>
      <c r="AF1429" s="5">
        <v>16</v>
      </c>
      <c r="AG1429" s="5">
        <v>1</v>
      </c>
      <c r="AH1429" s="5">
        <v>0</v>
      </c>
      <c r="AI1429" s="5">
        <v>0</v>
      </c>
      <c r="AJ1429" s="5">
        <v>0</v>
      </c>
      <c r="AK1429" s="5">
        <v>18</v>
      </c>
      <c r="AL1429" s="5">
        <v>4</v>
      </c>
      <c r="AM1429" s="5">
        <v>14</v>
      </c>
      <c r="AN1429" s="5">
        <v>100</v>
      </c>
      <c r="AO1429" s="5">
        <v>0.54600000000000004</v>
      </c>
      <c r="AP1429" s="5">
        <v>100</v>
      </c>
      <c r="AQ1429" s="5"/>
      <c r="AR1429" s="5"/>
      <c r="AS1429" s="5"/>
      <c r="AT1429" s="5"/>
      <c r="AU1429" s="5"/>
      <c r="AV1429" s="5"/>
      <c r="AW1429" s="5"/>
      <c r="AX1429" s="5"/>
      <c r="AY1429" s="5"/>
      <c r="AZ1429" s="5"/>
      <c r="BA1429" s="5"/>
    </row>
    <row r="1430" spans="1:53" x14ac:dyDescent="0.25">
      <c r="A1430" s="5">
        <v>188</v>
      </c>
      <c r="B1430" s="5">
        <v>14</v>
      </c>
      <c r="C1430" s="5">
        <v>1</v>
      </c>
      <c r="D1430" s="5">
        <v>0</v>
      </c>
      <c r="E1430" s="5">
        <v>1</v>
      </c>
      <c r="F1430" s="5">
        <v>37</v>
      </c>
      <c r="G1430" s="5">
        <v>25</v>
      </c>
      <c r="H1430" s="5">
        <v>0</v>
      </c>
      <c r="I1430" s="5">
        <v>0</v>
      </c>
      <c r="J1430" s="5">
        <v>97.916667000000004</v>
      </c>
      <c r="K1430" s="5">
        <v>0.59399999999999997</v>
      </c>
      <c r="L1430" s="5">
        <v>100</v>
      </c>
      <c r="M1430" s="5"/>
      <c r="N1430" s="5"/>
      <c r="O1430" s="5"/>
      <c r="P1430" s="5"/>
      <c r="Q1430" s="5"/>
      <c r="R1430" s="5">
        <v>155</v>
      </c>
      <c r="S1430" s="5">
        <v>14</v>
      </c>
      <c r="T1430" s="5">
        <v>0</v>
      </c>
      <c r="U1430" s="5">
        <v>2</v>
      </c>
      <c r="V1430" s="5">
        <v>25</v>
      </c>
      <c r="W1430" s="5">
        <v>97</v>
      </c>
      <c r="X1430" s="5">
        <v>0</v>
      </c>
      <c r="Y1430" s="5">
        <v>0</v>
      </c>
      <c r="Z1430" s="5">
        <v>4</v>
      </c>
      <c r="AA1430" s="5">
        <v>100</v>
      </c>
      <c r="AB1430" s="5">
        <v>0.56299999999999994</v>
      </c>
      <c r="AC1430" s="5">
        <v>100</v>
      </c>
      <c r="AD1430" s="5"/>
      <c r="AE1430" s="5">
        <v>152</v>
      </c>
      <c r="AF1430" s="5">
        <v>14</v>
      </c>
      <c r="AG1430" s="5">
        <v>2</v>
      </c>
      <c r="AH1430" s="5">
        <v>0</v>
      </c>
      <c r="AI1430" s="5">
        <v>0</v>
      </c>
      <c r="AJ1430" s="5">
        <v>26</v>
      </c>
      <c r="AK1430" s="5">
        <v>14</v>
      </c>
      <c r="AL1430" s="5">
        <v>0</v>
      </c>
      <c r="AM1430" s="5">
        <v>19</v>
      </c>
      <c r="AN1430" s="5">
        <v>85.416667000000004</v>
      </c>
      <c r="AO1430" s="5">
        <v>0.57899999999999996</v>
      </c>
      <c r="AP1430" s="5">
        <v>100</v>
      </c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A1430" s="5"/>
    </row>
    <row r="1431" spans="1:53" x14ac:dyDescent="0.25">
      <c r="A1431" s="5">
        <v>189</v>
      </c>
      <c r="B1431" s="5">
        <v>13</v>
      </c>
      <c r="C1431" s="5">
        <v>1</v>
      </c>
      <c r="D1431" s="5">
        <v>0</v>
      </c>
      <c r="E1431" s="5">
        <v>19</v>
      </c>
      <c r="F1431" s="5">
        <v>55</v>
      </c>
      <c r="G1431" s="5">
        <v>0</v>
      </c>
      <c r="H1431" s="5">
        <v>0</v>
      </c>
      <c r="I1431" s="5">
        <v>24</v>
      </c>
      <c r="J1431" s="5">
        <v>100</v>
      </c>
      <c r="K1431" s="5">
        <v>0.54700000000000004</v>
      </c>
      <c r="L1431" s="5">
        <v>100</v>
      </c>
      <c r="M1431" s="5"/>
      <c r="N1431" s="5"/>
      <c r="O1431" s="5"/>
      <c r="P1431" s="5"/>
      <c r="Q1431" s="5"/>
      <c r="R1431" s="5">
        <v>156</v>
      </c>
      <c r="S1431" s="5">
        <v>13</v>
      </c>
      <c r="T1431" s="5">
        <v>0</v>
      </c>
      <c r="U1431" s="5">
        <v>0</v>
      </c>
      <c r="V1431" s="5">
        <v>18</v>
      </c>
      <c r="W1431" s="5">
        <v>75</v>
      </c>
      <c r="X1431" s="5">
        <v>0</v>
      </c>
      <c r="Y1431" s="5">
        <v>0</v>
      </c>
      <c r="Z1431" s="5">
        <v>6</v>
      </c>
      <c r="AA1431" s="5">
        <v>91.666667000000004</v>
      </c>
      <c r="AB1431" s="5">
        <v>0.53100000000000003</v>
      </c>
      <c r="AC1431" s="5">
        <v>100</v>
      </c>
      <c r="AD1431" s="5"/>
      <c r="AE1431" s="5">
        <v>153</v>
      </c>
      <c r="AF1431" s="5">
        <v>14</v>
      </c>
      <c r="AG1431" s="5">
        <v>1</v>
      </c>
      <c r="AH1431" s="5">
        <v>0</v>
      </c>
      <c r="AI1431" s="5">
        <v>0</v>
      </c>
      <c r="AJ1431" s="5">
        <v>0</v>
      </c>
      <c r="AK1431" s="5">
        <v>0</v>
      </c>
      <c r="AL1431" s="5">
        <v>0</v>
      </c>
      <c r="AM1431" s="5">
        <v>41</v>
      </c>
      <c r="AN1431" s="5">
        <v>85.416667000000004</v>
      </c>
      <c r="AO1431" s="5">
        <v>0.57799999999999996</v>
      </c>
      <c r="AP1431" s="5">
        <v>100</v>
      </c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</row>
    <row r="1432" spans="1:53" x14ac:dyDescent="0.25">
      <c r="A1432" s="5">
        <v>190</v>
      </c>
      <c r="B1432" s="5">
        <v>13</v>
      </c>
      <c r="C1432" s="5">
        <v>1</v>
      </c>
      <c r="D1432" s="5">
        <v>4</v>
      </c>
      <c r="E1432" s="5">
        <v>29</v>
      </c>
      <c r="F1432" s="5">
        <v>101</v>
      </c>
      <c r="G1432" s="5">
        <v>0</v>
      </c>
      <c r="H1432" s="5">
        <v>0</v>
      </c>
      <c r="I1432" s="5">
        <v>8</v>
      </c>
      <c r="J1432" s="5">
        <v>100</v>
      </c>
      <c r="K1432" s="5">
        <v>0.57799999999999996</v>
      </c>
      <c r="L1432" s="5">
        <v>100</v>
      </c>
      <c r="M1432" s="5"/>
      <c r="N1432" s="5"/>
      <c r="O1432" s="5"/>
      <c r="P1432" s="5"/>
      <c r="Q1432" s="5"/>
      <c r="R1432" s="5">
        <v>157</v>
      </c>
      <c r="S1432" s="5">
        <v>11</v>
      </c>
      <c r="T1432" s="5">
        <v>2</v>
      </c>
      <c r="U1432" s="5">
        <v>6</v>
      </c>
      <c r="V1432" s="5">
        <v>0</v>
      </c>
      <c r="W1432" s="5">
        <v>0</v>
      </c>
      <c r="X1432" s="5">
        <v>45</v>
      </c>
      <c r="Y1432" s="5">
        <v>0</v>
      </c>
      <c r="Z1432" s="5">
        <v>14</v>
      </c>
      <c r="AA1432" s="5">
        <v>95.833332999999996</v>
      </c>
      <c r="AB1432" s="5">
        <v>0.51500000000000001</v>
      </c>
      <c r="AC1432" s="5">
        <v>100</v>
      </c>
      <c r="AD1432" s="5"/>
      <c r="AE1432" s="5">
        <v>154</v>
      </c>
      <c r="AF1432" s="5">
        <v>13</v>
      </c>
      <c r="AG1432" s="5">
        <v>0</v>
      </c>
      <c r="AH1432" s="5">
        <v>0</v>
      </c>
      <c r="AI1432" s="5">
        <v>19</v>
      </c>
      <c r="AJ1432" s="5">
        <v>78</v>
      </c>
      <c r="AK1432" s="5">
        <v>0</v>
      </c>
      <c r="AL1432" s="5">
        <v>0</v>
      </c>
      <c r="AM1432" s="5">
        <v>0</v>
      </c>
      <c r="AN1432" s="5">
        <v>97.916667000000004</v>
      </c>
      <c r="AO1432" s="5">
        <v>0.46800000000000003</v>
      </c>
      <c r="AP1432" s="5">
        <v>100</v>
      </c>
      <c r="AQ1432" s="5"/>
      <c r="AR1432" s="5"/>
      <c r="AS1432" s="5"/>
      <c r="AT1432" s="5"/>
      <c r="AU1432" s="5"/>
      <c r="AV1432" s="5"/>
      <c r="AW1432" s="5"/>
      <c r="AX1432" s="5"/>
      <c r="AY1432" s="5"/>
      <c r="AZ1432" s="5"/>
      <c r="BA1432" s="5"/>
    </row>
    <row r="1433" spans="1:53" x14ac:dyDescent="0.25">
      <c r="A1433" s="5">
        <v>191</v>
      </c>
      <c r="B1433" s="5">
        <v>13</v>
      </c>
      <c r="C1433" s="5">
        <v>0</v>
      </c>
      <c r="D1433" s="5">
        <v>0</v>
      </c>
      <c r="E1433" s="5">
        <v>20</v>
      </c>
      <c r="F1433" s="5">
        <v>79</v>
      </c>
      <c r="G1433" s="5">
        <v>0</v>
      </c>
      <c r="H1433" s="5">
        <v>0</v>
      </c>
      <c r="I1433" s="5">
        <v>10</v>
      </c>
      <c r="J1433" s="5">
        <v>91.666667000000004</v>
      </c>
      <c r="K1433" s="5">
        <v>0.51600000000000001</v>
      </c>
      <c r="L1433" s="5">
        <v>100</v>
      </c>
      <c r="M1433" s="5"/>
      <c r="N1433" s="5"/>
      <c r="O1433" s="5"/>
      <c r="P1433" s="5"/>
      <c r="Q1433" s="5"/>
      <c r="R1433" s="5">
        <v>158</v>
      </c>
      <c r="S1433" s="5">
        <v>10</v>
      </c>
      <c r="T1433" s="5">
        <v>3</v>
      </c>
      <c r="U1433" s="5">
        <v>6</v>
      </c>
      <c r="V1433" s="5">
        <v>58</v>
      </c>
      <c r="W1433" s="5">
        <v>130</v>
      </c>
      <c r="X1433" s="5">
        <v>0</v>
      </c>
      <c r="Y1433" s="5">
        <v>0</v>
      </c>
      <c r="Z1433" s="5">
        <v>30</v>
      </c>
      <c r="AA1433" s="5">
        <v>95.833332999999996</v>
      </c>
      <c r="AB1433" s="5">
        <v>0.5</v>
      </c>
      <c r="AC1433" s="5">
        <v>100</v>
      </c>
      <c r="AD1433" s="5"/>
      <c r="AE1433" s="5">
        <v>155</v>
      </c>
      <c r="AF1433" s="5">
        <v>12</v>
      </c>
      <c r="AG1433" s="5">
        <v>0</v>
      </c>
      <c r="AH1433" s="5">
        <v>0</v>
      </c>
      <c r="AI1433" s="5">
        <v>10</v>
      </c>
      <c r="AJ1433" s="5">
        <v>46</v>
      </c>
      <c r="AK1433" s="5">
        <v>0</v>
      </c>
      <c r="AL1433" s="5">
        <v>0</v>
      </c>
      <c r="AM1433" s="5">
        <v>24</v>
      </c>
      <c r="AN1433" s="5">
        <v>100</v>
      </c>
      <c r="AO1433" s="5">
        <v>0.46899999999999997</v>
      </c>
      <c r="AP1433" s="5">
        <v>100</v>
      </c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</row>
    <row r="1434" spans="1:53" x14ac:dyDescent="0.25">
      <c r="A1434" s="5">
        <v>192</v>
      </c>
      <c r="B1434" s="5">
        <v>11</v>
      </c>
      <c r="C1434" s="5">
        <v>2</v>
      </c>
      <c r="D1434" s="5">
        <v>6</v>
      </c>
      <c r="E1434" s="5">
        <v>0</v>
      </c>
      <c r="F1434" s="5">
        <v>0</v>
      </c>
      <c r="G1434" s="5">
        <v>49</v>
      </c>
      <c r="H1434" s="5">
        <v>0</v>
      </c>
      <c r="I1434" s="5">
        <v>18</v>
      </c>
      <c r="J1434" s="5">
        <v>95.833332999999996</v>
      </c>
      <c r="K1434" s="5">
        <v>0.5</v>
      </c>
      <c r="L1434" s="5">
        <v>100</v>
      </c>
      <c r="M1434" s="5"/>
      <c r="N1434" s="5"/>
      <c r="O1434" s="5"/>
      <c r="P1434" s="5"/>
      <c r="Q1434" s="5"/>
      <c r="R1434" s="5">
        <v>159</v>
      </c>
      <c r="S1434" s="5">
        <v>10</v>
      </c>
      <c r="T1434" s="5">
        <v>1</v>
      </c>
      <c r="U1434" s="5">
        <v>6</v>
      </c>
      <c r="V1434" s="5">
        <v>69</v>
      </c>
      <c r="W1434" s="5">
        <v>105</v>
      </c>
      <c r="X1434" s="5">
        <v>53</v>
      </c>
      <c r="Y1434" s="5">
        <v>0</v>
      </c>
      <c r="Z1434" s="5">
        <v>39</v>
      </c>
      <c r="AA1434" s="5">
        <v>97.916667000000004</v>
      </c>
      <c r="AB1434" s="5">
        <v>0.42199999999999999</v>
      </c>
      <c r="AC1434" s="5">
        <v>100</v>
      </c>
      <c r="AD1434" s="5"/>
      <c r="AE1434" s="5">
        <v>156</v>
      </c>
      <c r="AF1434" s="5">
        <v>13</v>
      </c>
      <c r="AG1434" s="5">
        <v>0</v>
      </c>
      <c r="AH1434" s="5">
        <v>0</v>
      </c>
      <c r="AI1434" s="5">
        <v>16</v>
      </c>
      <c r="AJ1434" s="5">
        <v>71</v>
      </c>
      <c r="AK1434" s="5">
        <v>0</v>
      </c>
      <c r="AL1434" s="5">
        <v>0</v>
      </c>
      <c r="AM1434" s="5">
        <v>6</v>
      </c>
      <c r="AN1434" s="5">
        <v>100</v>
      </c>
      <c r="AO1434" s="5">
        <v>0.51600000000000001</v>
      </c>
      <c r="AP1434" s="5">
        <v>100</v>
      </c>
      <c r="AQ1434" s="5"/>
      <c r="AR1434" s="5"/>
      <c r="AS1434" s="5"/>
      <c r="AT1434" s="5"/>
      <c r="AU1434" s="5"/>
      <c r="AV1434" s="5"/>
      <c r="AW1434" s="5"/>
      <c r="AX1434" s="5"/>
      <c r="AY1434" s="5"/>
      <c r="AZ1434" s="5"/>
      <c r="BA1434" s="5"/>
    </row>
    <row r="1435" spans="1:53" x14ac:dyDescent="0.25">
      <c r="A1435" s="5">
        <v>193</v>
      </c>
      <c r="B1435" s="5">
        <v>10</v>
      </c>
      <c r="C1435" s="5">
        <v>3</v>
      </c>
      <c r="D1435" s="5">
        <v>6</v>
      </c>
      <c r="E1435" s="5">
        <v>62</v>
      </c>
      <c r="F1435" s="5">
        <v>134</v>
      </c>
      <c r="G1435" s="5">
        <v>0</v>
      </c>
      <c r="H1435" s="5">
        <v>0</v>
      </c>
      <c r="I1435" s="5">
        <v>34</v>
      </c>
      <c r="J1435" s="5">
        <v>95.833332999999996</v>
      </c>
      <c r="K1435" s="5">
        <v>0.51500000000000001</v>
      </c>
      <c r="L1435" s="5">
        <v>100</v>
      </c>
      <c r="M1435" s="5"/>
      <c r="N1435" s="5"/>
      <c r="O1435" s="5"/>
      <c r="P1435" s="5"/>
      <c r="Q1435" s="5"/>
      <c r="R1435" s="5">
        <v>160</v>
      </c>
      <c r="S1435" s="5">
        <v>9</v>
      </c>
      <c r="T1435" s="5">
        <v>1</v>
      </c>
      <c r="U1435" s="5">
        <v>0</v>
      </c>
      <c r="V1435" s="5">
        <v>61</v>
      </c>
      <c r="W1435" s="5">
        <v>133</v>
      </c>
      <c r="X1435" s="5">
        <v>0</v>
      </c>
      <c r="Y1435" s="5">
        <v>0</v>
      </c>
      <c r="Z1435" s="5">
        <v>45</v>
      </c>
      <c r="AA1435" s="5">
        <v>97.916667000000004</v>
      </c>
      <c r="AB1435" s="5">
        <v>0.39100000000000001</v>
      </c>
      <c r="AC1435" s="5">
        <v>100</v>
      </c>
      <c r="AD1435" s="5"/>
      <c r="AE1435" s="5">
        <v>157</v>
      </c>
      <c r="AF1435" s="5">
        <v>11</v>
      </c>
      <c r="AG1435" s="5">
        <v>2</v>
      </c>
      <c r="AH1435" s="5">
        <v>4</v>
      </c>
      <c r="AI1435" s="5">
        <v>0</v>
      </c>
      <c r="AJ1435" s="5">
        <v>0</v>
      </c>
      <c r="AK1435" s="5">
        <v>41</v>
      </c>
      <c r="AL1435" s="5">
        <v>0</v>
      </c>
      <c r="AM1435" s="5">
        <v>10</v>
      </c>
      <c r="AN1435" s="5">
        <v>95.833332999999996</v>
      </c>
      <c r="AO1435" s="5">
        <v>0.51500000000000001</v>
      </c>
      <c r="AP1435" s="5">
        <v>100</v>
      </c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</row>
    <row r="1436" spans="1:53" x14ac:dyDescent="0.25">
      <c r="A1436" s="5">
        <v>194</v>
      </c>
      <c r="B1436" s="5">
        <v>10</v>
      </c>
      <c r="C1436" s="5">
        <v>1</v>
      </c>
      <c r="D1436" s="5">
        <v>6</v>
      </c>
      <c r="E1436" s="5">
        <v>71</v>
      </c>
      <c r="F1436" s="5">
        <v>107</v>
      </c>
      <c r="G1436" s="5">
        <v>55</v>
      </c>
      <c r="H1436" s="5">
        <v>0</v>
      </c>
      <c r="I1436" s="5">
        <v>43</v>
      </c>
      <c r="J1436" s="5">
        <v>97.916667000000004</v>
      </c>
      <c r="K1436" s="5">
        <v>0.45300000000000001</v>
      </c>
      <c r="L1436" s="5">
        <v>100</v>
      </c>
      <c r="M1436" s="5"/>
      <c r="N1436" s="5"/>
      <c r="O1436" s="5"/>
      <c r="P1436" s="5"/>
      <c r="Q1436" s="5"/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  <c r="AA1436" s="5">
        <v>0</v>
      </c>
      <c r="AB1436" s="5">
        <v>0</v>
      </c>
      <c r="AC1436" s="5">
        <v>0</v>
      </c>
      <c r="AD1436" s="5"/>
      <c r="AE1436" s="5">
        <v>158</v>
      </c>
      <c r="AF1436" s="5">
        <v>10</v>
      </c>
      <c r="AG1436" s="5">
        <v>3</v>
      </c>
      <c r="AH1436" s="5">
        <v>6</v>
      </c>
      <c r="AI1436" s="5">
        <v>54</v>
      </c>
      <c r="AJ1436" s="5">
        <v>126</v>
      </c>
      <c r="AK1436" s="5">
        <v>0</v>
      </c>
      <c r="AL1436" s="5">
        <v>0</v>
      </c>
      <c r="AM1436" s="5">
        <v>26</v>
      </c>
      <c r="AN1436" s="5">
        <v>95.833332999999996</v>
      </c>
      <c r="AO1436" s="5">
        <v>0.48499999999999999</v>
      </c>
      <c r="AP1436" s="5">
        <v>100</v>
      </c>
      <c r="AQ1436" s="5"/>
      <c r="AR1436" s="5"/>
      <c r="AS1436" s="5"/>
      <c r="AT1436" s="5"/>
      <c r="AU1436" s="5"/>
      <c r="AV1436" s="5"/>
      <c r="AW1436" s="5"/>
      <c r="AX1436" s="5"/>
      <c r="AY1436" s="5"/>
      <c r="AZ1436" s="5"/>
      <c r="BA1436" s="5"/>
    </row>
    <row r="1437" spans="1:53" x14ac:dyDescent="0.25">
      <c r="A1437" s="5">
        <v>195</v>
      </c>
      <c r="B1437" s="5">
        <v>9</v>
      </c>
      <c r="C1437" s="5">
        <v>1</v>
      </c>
      <c r="D1437" s="5">
        <v>0</v>
      </c>
      <c r="E1437" s="5">
        <v>0</v>
      </c>
      <c r="F1437" s="5">
        <v>0</v>
      </c>
      <c r="G1437" s="5">
        <v>0</v>
      </c>
      <c r="H1437" s="5">
        <v>0</v>
      </c>
      <c r="I1437" s="5">
        <v>47</v>
      </c>
      <c r="J1437" s="5">
        <v>100</v>
      </c>
      <c r="K1437" s="5">
        <v>0.39100000000000001</v>
      </c>
      <c r="L1437" s="5">
        <v>100</v>
      </c>
      <c r="M1437" s="5"/>
      <c r="N1437" s="5"/>
      <c r="O1437" s="5"/>
      <c r="P1437" s="5"/>
      <c r="Q1437" s="5"/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  <c r="AA1437" s="5">
        <v>0</v>
      </c>
      <c r="AB1437" s="5">
        <v>0</v>
      </c>
      <c r="AC1437" s="5">
        <v>0</v>
      </c>
      <c r="AD1437" s="5"/>
      <c r="AE1437" s="5">
        <v>159</v>
      </c>
      <c r="AF1437" s="5">
        <v>10</v>
      </c>
      <c r="AG1437" s="5">
        <v>1</v>
      </c>
      <c r="AH1437" s="5">
        <v>6</v>
      </c>
      <c r="AI1437" s="5">
        <v>67</v>
      </c>
      <c r="AJ1437" s="5">
        <v>103</v>
      </c>
      <c r="AK1437" s="5">
        <v>51</v>
      </c>
      <c r="AL1437" s="5">
        <v>0</v>
      </c>
      <c r="AM1437" s="5">
        <v>35</v>
      </c>
      <c r="AN1437" s="5">
        <v>97.916667000000004</v>
      </c>
      <c r="AO1437" s="5">
        <v>0.71899999999999997</v>
      </c>
      <c r="AP1437" s="5">
        <v>100</v>
      </c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</row>
    <row r="1438" spans="1:53" x14ac:dyDescent="0.25">
      <c r="A1438" s="5">
        <v>196</v>
      </c>
      <c r="B1438">
        <v>0</v>
      </c>
      <c r="C1438" s="5">
        <v>0</v>
      </c>
      <c r="D1438" s="5">
        <v>0</v>
      </c>
      <c r="E1438" s="5">
        <v>0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/>
      <c r="N1438" s="5"/>
      <c r="O1438" s="5"/>
      <c r="P1438" s="5"/>
      <c r="Q1438" s="5"/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  <c r="Z1438" s="5">
        <v>0</v>
      </c>
      <c r="AA1438" s="5">
        <v>0</v>
      </c>
      <c r="AB1438" s="5">
        <v>0</v>
      </c>
      <c r="AC1438" s="5">
        <v>0</v>
      </c>
      <c r="AD1438" s="5"/>
      <c r="AE1438" s="5">
        <v>160</v>
      </c>
      <c r="AF1438" s="5">
        <v>9</v>
      </c>
      <c r="AG1438" s="5">
        <v>1</v>
      </c>
      <c r="AH1438" s="5">
        <v>0</v>
      </c>
      <c r="AI1438" s="5">
        <v>57</v>
      </c>
      <c r="AJ1438" s="5">
        <v>129</v>
      </c>
      <c r="AK1438" s="5">
        <v>0</v>
      </c>
      <c r="AL1438" s="5">
        <v>0</v>
      </c>
      <c r="AM1438" s="5">
        <v>41</v>
      </c>
      <c r="AN1438" s="5">
        <v>97.916667000000004</v>
      </c>
      <c r="AO1438" s="5">
        <v>0.51500000000000001</v>
      </c>
      <c r="AP1438" s="5">
        <v>100</v>
      </c>
      <c r="AQ1438" s="5"/>
      <c r="AR1438" s="5"/>
      <c r="AS1438" s="5"/>
      <c r="AT1438" s="5"/>
      <c r="AU1438" s="5"/>
      <c r="AV1438" s="5"/>
      <c r="AW1438" s="5"/>
      <c r="AX1438" s="5"/>
      <c r="AY1438" s="5"/>
      <c r="AZ1438" s="5"/>
      <c r="BA1438" s="5"/>
    </row>
    <row r="1439" spans="1:53" x14ac:dyDescent="0.25">
      <c r="A1439" s="5">
        <v>197</v>
      </c>
      <c r="B1439" s="5">
        <v>0</v>
      </c>
      <c r="C1439" s="5">
        <v>0</v>
      </c>
      <c r="D1439" s="5">
        <v>0</v>
      </c>
      <c r="E1439" s="5">
        <v>0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/>
      <c r="N1439" s="5"/>
      <c r="O1439" s="5"/>
      <c r="P1439" s="5"/>
      <c r="Q1439" s="5"/>
      <c r="R1439" s="5">
        <v>0</v>
      </c>
      <c r="S1439" s="5">
        <v>0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  <c r="AA1439" s="5">
        <v>0</v>
      </c>
      <c r="AB1439" s="5">
        <v>0</v>
      </c>
      <c r="AC1439" s="5">
        <v>0</v>
      </c>
      <c r="AD1439" s="5"/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0</v>
      </c>
      <c r="AK1439" s="5">
        <v>0</v>
      </c>
      <c r="AL1439" s="5">
        <v>0</v>
      </c>
      <c r="AM1439" s="5">
        <v>0</v>
      </c>
      <c r="AN1439" s="5">
        <v>0</v>
      </c>
      <c r="AO1439" s="5">
        <v>0</v>
      </c>
      <c r="AP1439" s="5">
        <v>0</v>
      </c>
      <c r="AQ1439" s="5"/>
      <c r="AR1439" s="5"/>
      <c r="AS1439" s="5"/>
      <c r="AT1439" s="5"/>
      <c r="AU1439" s="5"/>
      <c r="AV1439" s="5"/>
      <c r="AW1439" s="5"/>
      <c r="AX1439" s="5"/>
      <c r="AY1439" s="5"/>
      <c r="AZ1439" s="5"/>
      <c r="BA1439" s="5"/>
    </row>
    <row r="1440" spans="1:53" x14ac:dyDescent="0.25">
      <c r="A1440" s="5">
        <v>198</v>
      </c>
      <c r="B1440" s="5">
        <v>0</v>
      </c>
      <c r="C1440" s="5">
        <v>0</v>
      </c>
      <c r="D1440" s="5">
        <v>0</v>
      </c>
      <c r="E1440" s="5">
        <v>0</v>
      </c>
      <c r="F1440" s="5">
        <v>0</v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  <c r="AA1440" s="5">
        <v>0</v>
      </c>
      <c r="AB1440" s="5">
        <v>0</v>
      </c>
      <c r="AC1440" s="5">
        <v>0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0</v>
      </c>
      <c r="AK1440" s="5">
        <v>0</v>
      </c>
      <c r="AL1440" s="5">
        <v>0</v>
      </c>
      <c r="AM1440" s="5">
        <v>0</v>
      </c>
      <c r="AN1440" s="5">
        <v>0</v>
      </c>
      <c r="AO1440" s="5">
        <v>0</v>
      </c>
      <c r="AP1440" s="5">
        <v>0</v>
      </c>
      <c r="AQ1440" s="5"/>
      <c r="AR1440" s="5"/>
      <c r="AS1440" s="5"/>
      <c r="AT1440" s="5"/>
      <c r="AU1440" s="5"/>
      <c r="AV1440" s="5"/>
      <c r="AW1440" s="5"/>
      <c r="AX1440" s="5"/>
      <c r="AY1440" s="5"/>
      <c r="AZ1440" s="5"/>
      <c r="BA1440" s="5"/>
    </row>
    <row r="1441" spans="1:53" x14ac:dyDescent="0.25">
      <c r="A1441" s="5">
        <v>199</v>
      </c>
      <c r="B1441" s="5">
        <v>0</v>
      </c>
      <c r="C1441" s="5">
        <v>0</v>
      </c>
      <c r="D1441" s="5">
        <v>0</v>
      </c>
      <c r="E1441" s="5">
        <v>0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  <c r="AA1441" s="5">
        <v>0</v>
      </c>
      <c r="AB1441" s="5">
        <v>0</v>
      </c>
      <c r="AC1441" s="5">
        <v>0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</v>
      </c>
      <c r="AK1441" s="5">
        <v>0</v>
      </c>
      <c r="AL1441" s="5">
        <v>0</v>
      </c>
      <c r="AM1441" s="5">
        <v>0</v>
      </c>
      <c r="AN1441" s="5">
        <v>0</v>
      </c>
      <c r="AO1441" s="5">
        <v>0</v>
      </c>
      <c r="AP1441" s="5">
        <v>0</v>
      </c>
    </row>
    <row r="1442" spans="1:53" x14ac:dyDescent="0.25">
      <c r="A1442" s="5">
        <v>200</v>
      </c>
      <c r="B1442" s="5">
        <v>0</v>
      </c>
      <c r="C1442" s="5">
        <v>0</v>
      </c>
      <c r="D1442" s="5">
        <v>0</v>
      </c>
      <c r="E1442" s="5">
        <v>0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  <c r="AA1442" s="5">
        <v>0</v>
      </c>
      <c r="AB1442" s="5">
        <v>0</v>
      </c>
      <c r="AC1442" s="5">
        <v>0</v>
      </c>
      <c r="AE1442" s="5">
        <v>0</v>
      </c>
      <c r="AF1442" s="5">
        <v>0</v>
      </c>
      <c r="AG1442" s="5">
        <v>0</v>
      </c>
      <c r="AH1442" s="5">
        <v>0</v>
      </c>
      <c r="AI1442" s="5">
        <v>0</v>
      </c>
      <c r="AJ1442" s="5">
        <v>0</v>
      </c>
      <c r="AK1442" s="5">
        <v>0</v>
      </c>
      <c r="AL1442" s="5">
        <v>0</v>
      </c>
      <c r="AM1442" s="5">
        <v>0</v>
      </c>
      <c r="AN1442" s="5">
        <v>0</v>
      </c>
      <c r="AO1442" s="5">
        <v>0</v>
      </c>
      <c r="AP1442" s="5">
        <v>0</v>
      </c>
    </row>
    <row r="1444" spans="1:53" x14ac:dyDescent="0.25">
      <c r="D1444" s="5">
        <f t="shared" ref="D1444:I1444" si="18" xml:space="preserve"> AVERAGE(D1243:D1442)</f>
        <v>0.46500000000000002</v>
      </c>
      <c r="E1444" s="5">
        <f t="shared" si="18"/>
        <v>11.27</v>
      </c>
      <c r="F1444" s="5">
        <f t="shared" si="18"/>
        <v>33.74</v>
      </c>
      <c r="G1444" s="5">
        <f t="shared" si="18"/>
        <v>4.74</v>
      </c>
      <c r="H1444" s="5">
        <f t="shared" si="18"/>
        <v>2.13</v>
      </c>
      <c r="I1444" s="5">
        <f t="shared" si="18"/>
        <v>23.215</v>
      </c>
      <c r="J1444" s="5">
        <f xml:space="preserve"> AVERAGE(J1243:J1442)</f>
        <v>83.843750029999995</v>
      </c>
      <c r="U1444" s="5">
        <f t="shared" ref="U1444:AA1444" si="19" xml:space="preserve"> AVERAGE(U1243:U1442)</f>
        <v>0.4</v>
      </c>
      <c r="V1444" s="5">
        <f t="shared" si="19"/>
        <v>9.76</v>
      </c>
      <c r="W1444" s="5">
        <f t="shared" si="19"/>
        <v>28.895</v>
      </c>
      <c r="X1444" s="5">
        <f t="shared" si="19"/>
        <v>4.0250000000000004</v>
      </c>
      <c r="Y1444" s="5">
        <f t="shared" si="19"/>
        <v>5.6150000000000002</v>
      </c>
      <c r="Z1444" s="5">
        <f t="shared" si="19"/>
        <v>21.125</v>
      </c>
      <c r="AA1444" s="5">
        <f t="shared" si="19"/>
        <v>83.812500019999987</v>
      </c>
      <c r="AH1444" s="5">
        <f t="shared" ref="AH1444:AN1444" si="20" xml:space="preserve"> AVERAGE(AH1243:AH1442)</f>
        <v>0.49</v>
      </c>
      <c r="AI1444" s="5">
        <f t="shared" si="20"/>
        <v>12.205</v>
      </c>
      <c r="AJ1444" s="5">
        <f t="shared" si="20"/>
        <v>32.664999999999999</v>
      </c>
      <c r="AK1444" s="5">
        <f t="shared" si="20"/>
        <v>4.1100000000000003</v>
      </c>
      <c r="AL1444" s="5">
        <f t="shared" si="20"/>
        <v>8.18</v>
      </c>
      <c r="AM1444" s="5">
        <f t="shared" si="20"/>
        <v>21.39</v>
      </c>
      <c r="AN1444" s="5">
        <f t="shared" si="20"/>
        <v>85.458333345000014</v>
      </c>
    </row>
    <row r="1446" spans="1:53" x14ac:dyDescent="0.25">
      <c r="A1446" s="5" t="s">
        <v>0</v>
      </c>
      <c r="B1446" s="5" t="s">
        <v>1</v>
      </c>
      <c r="C1446" s="5" t="s">
        <v>2</v>
      </c>
      <c r="D1446" s="5" t="s">
        <v>3</v>
      </c>
      <c r="E1446" s="5" t="s">
        <v>4</v>
      </c>
      <c r="F1446" s="5" t="s">
        <v>5</v>
      </c>
      <c r="G1446" s="5" t="s">
        <v>6</v>
      </c>
      <c r="H1446" s="5" t="s">
        <v>7</v>
      </c>
      <c r="I1446" s="5" t="s">
        <v>8</v>
      </c>
      <c r="J1446" s="5" t="s">
        <v>9</v>
      </c>
      <c r="K1446" s="5" t="s">
        <v>10</v>
      </c>
      <c r="L1446" s="5" t="s">
        <v>11</v>
      </c>
      <c r="M1446" s="5"/>
      <c r="N1446" s="5"/>
      <c r="O1446" s="5"/>
      <c r="P1446" s="5"/>
      <c r="Q1446" s="5"/>
      <c r="R1446" s="5" t="s">
        <v>0</v>
      </c>
      <c r="S1446" s="5" t="s">
        <v>1</v>
      </c>
      <c r="T1446" s="5" t="s">
        <v>2</v>
      </c>
      <c r="U1446" s="5" t="s">
        <v>3</v>
      </c>
      <c r="V1446" s="5" t="s">
        <v>4</v>
      </c>
      <c r="W1446" s="5" t="s">
        <v>5</v>
      </c>
      <c r="X1446" s="5" t="s">
        <v>6</v>
      </c>
      <c r="Y1446" s="5" t="s">
        <v>7</v>
      </c>
      <c r="Z1446" s="5" t="s">
        <v>8</v>
      </c>
      <c r="AA1446" s="5" t="s">
        <v>9</v>
      </c>
      <c r="AB1446" s="5" t="s">
        <v>10</v>
      </c>
      <c r="AC1446" s="5" t="s">
        <v>11</v>
      </c>
      <c r="AD1446" s="5"/>
      <c r="AE1446" s="5" t="s">
        <v>0</v>
      </c>
      <c r="AF1446" s="5" t="s">
        <v>1</v>
      </c>
      <c r="AG1446" s="5" t="s">
        <v>2</v>
      </c>
      <c r="AH1446" s="5" t="s">
        <v>3</v>
      </c>
      <c r="AI1446" s="5" t="s">
        <v>4</v>
      </c>
      <c r="AJ1446" s="5" t="s">
        <v>5</v>
      </c>
      <c r="AK1446" s="5" t="s">
        <v>6</v>
      </c>
      <c r="AL1446" s="5" t="s">
        <v>7</v>
      </c>
      <c r="AM1446" s="5" t="s">
        <v>8</v>
      </c>
      <c r="AN1446" s="5" t="s">
        <v>9</v>
      </c>
      <c r="AO1446" s="5" t="s">
        <v>10</v>
      </c>
      <c r="AP1446" s="5" t="s">
        <v>11</v>
      </c>
      <c r="AQ1446" s="5"/>
      <c r="AR1446" s="5"/>
      <c r="AS1446" s="5"/>
      <c r="AT1446" s="5"/>
      <c r="AU1446" s="5"/>
      <c r="AV1446" s="5"/>
      <c r="AW1446" s="5"/>
      <c r="AX1446" s="5"/>
      <c r="AY1446" s="5"/>
      <c r="AZ1446" s="5"/>
      <c r="BA1446" s="5"/>
    </row>
    <row r="1447" spans="1:53" x14ac:dyDescent="0.25">
      <c r="A1447" s="5">
        <v>3</v>
      </c>
      <c r="B1447" s="5">
        <v>0.4</v>
      </c>
      <c r="C1447" s="5" t="s">
        <v>24</v>
      </c>
      <c r="D1447" s="5">
        <v>720</v>
      </c>
      <c r="E1447" s="5">
        <v>3600</v>
      </c>
      <c r="F1447" s="5">
        <v>20</v>
      </c>
      <c r="G1447" s="5">
        <v>25</v>
      </c>
      <c r="H1447" s="5">
        <v>0.1</v>
      </c>
      <c r="I1447" s="5">
        <v>0.4</v>
      </c>
      <c r="J1447" s="5">
        <v>160</v>
      </c>
      <c r="K1447" s="5">
        <v>1512143656</v>
      </c>
      <c r="L1447" s="5"/>
      <c r="M1447" s="5"/>
      <c r="N1447" s="5"/>
      <c r="O1447" s="5"/>
      <c r="P1447" s="5"/>
      <c r="Q1447" s="5"/>
      <c r="R1447" s="5">
        <v>3</v>
      </c>
      <c r="S1447" s="5">
        <v>0.4</v>
      </c>
      <c r="T1447" s="5" t="s">
        <v>24</v>
      </c>
      <c r="U1447" s="5">
        <v>720</v>
      </c>
      <c r="V1447" s="5">
        <v>3600</v>
      </c>
      <c r="W1447" s="5">
        <v>20</v>
      </c>
      <c r="X1447" s="5">
        <v>25</v>
      </c>
      <c r="Y1447" s="5">
        <v>0.1</v>
      </c>
      <c r="Z1447" s="5">
        <v>0.4</v>
      </c>
      <c r="AA1447" s="5">
        <v>160</v>
      </c>
      <c r="AB1447" s="5">
        <v>1512143656</v>
      </c>
      <c r="AC1447" s="5"/>
      <c r="AD1447" s="5"/>
      <c r="AE1447" s="5">
        <v>3</v>
      </c>
      <c r="AF1447" s="5">
        <v>0.4</v>
      </c>
      <c r="AG1447" s="5" t="s">
        <v>24</v>
      </c>
      <c r="AH1447" s="5">
        <v>720</v>
      </c>
      <c r="AI1447" s="5">
        <v>3600</v>
      </c>
      <c r="AJ1447" s="5">
        <v>20</v>
      </c>
      <c r="AK1447" s="5">
        <v>25</v>
      </c>
      <c r="AL1447" s="5">
        <v>0.1</v>
      </c>
      <c r="AM1447" s="5">
        <v>0.4</v>
      </c>
      <c r="AN1447" s="5">
        <v>160</v>
      </c>
      <c r="AO1447" s="5">
        <v>1512143656</v>
      </c>
      <c r="AP1447" s="5"/>
      <c r="AQ1447" s="5"/>
      <c r="AR1447" s="5"/>
      <c r="AS1447" s="5"/>
      <c r="AT1447" s="5"/>
      <c r="AU1447" s="5"/>
      <c r="AV1447" s="5"/>
      <c r="AW1447" s="5"/>
      <c r="AX1447" s="5"/>
      <c r="AY1447" s="5"/>
      <c r="AZ1447" s="5"/>
      <c r="BA1447" s="5"/>
    </row>
    <row r="1448" spans="1:53" x14ac:dyDescent="0.25">
      <c r="A1448" s="5">
        <v>1</v>
      </c>
      <c r="B1448" s="5">
        <v>9</v>
      </c>
      <c r="C1448" s="5">
        <v>0</v>
      </c>
      <c r="D1448" s="5">
        <v>0</v>
      </c>
      <c r="E1448" s="5">
        <v>0</v>
      </c>
      <c r="F1448" s="5">
        <v>0</v>
      </c>
      <c r="G1448" s="5">
        <v>0</v>
      </c>
      <c r="H1448" s="5">
        <v>0</v>
      </c>
      <c r="I1448" s="5">
        <v>16</v>
      </c>
      <c r="J1448" s="5">
        <v>30.555555999999999</v>
      </c>
      <c r="K1448" s="5">
        <v>0.46899999999999997</v>
      </c>
      <c r="L1448" s="5">
        <v>100</v>
      </c>
      <c r="M1448" s="5"/>
      <c r="N1448" s="5"/>
      <c r="O1448" s="5"/>
      <c r="P1448" s="5"/>
      <c r="Q1448" s="5"/>
      <c r="R1448" s="5">
        <v>61</v>
      </c>
      <c r="S1448" s="5">
        <v>9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26</v>
      </c>
      <c r="Z1448" s="5">
        <v>12</v>
      </c>
      <c r="AA1448" s="5">
        <v>50</v>
      </c>
      <c r="AB1448" s="5">
        <v>0.375</v>
      </c>
      <c r="AC1448" s="5">
        <v>100</v>
      </c>
      <c r="AD1448" s="5"/>
      <c r="AE1448" s="5">
        <v>61</v>
      </c>
      <c r="AF1448" s="5">
        <v>8</v>
      </c>
      <c r="AG1448" s="5">
        <v>0</v>
      </c>
      <c r="AH1448" s="5">
        <v>0</v>
      </c>
      <c r="AI1448" s="5">
        <v>0</v>
      </c>
      <c r="AJ1448" s="5">
        <v>0</v>
      </c>
      <c r="AK1448" s="5">
        <v>0</v>
      </c>
      <c r="AL1448" s="5">
        <v>27</v>
      </c>
      <c r="AM1448" s="5">
        <v>20</v>
      </c>
      <c r="AN1448" s="5">
        <v>44.444443999999997</v>
      </c>
      <c r="AO1448" s="5">
        <v>0.36</v>
      </c>
      <c r="AP1448" s="5">
        <v>100</v>
      </c>
      <c r="AQ1448" s="5"/>
      <c r="AR1448" s="5"/>
      <c r="AS1448" s="5"/>
      <c r="AT1448" s="5"/>
      <c r="AU1448" s="5"/>
      <c r="AV1448" s="5"/>
      <c r="AW1448" s="5"/>
      <c r="AX1448" s="5"/>
      <c r="AY1448" s="5"/>
      <c r="AZ1448" s="5"/>
      <c r="BA1448" s="5"/>
    </row>
    <row r="1449" spans="1:53" x14ac:dyDescent="0.25">
      <c r="A1449" s="5">
        <v>2</v>
      </c>
      <c r="B1449" s="5">
        <v>8</v>
      </c>
      <c r="C1449" s="5">
        <v>0</v>
      </c>
      <c r="D1449" s="5">
        <v>0</v>
      </c>
      <c r="E1449" s="5">
        <v>0</v>
      </c>
      <c r="F1449" s="5">
        <v>0</v>
      </c>
      <c r="G1449" s="5">
        <v>0</v>
      </c>
      <c r="H1449" s="5">
        <v>0</v>
      </c>
      <c r="I1449" s="5">
        <v>24</v>
      </c>
      <c r="J1449" s="5">
        <v>88.888889000000006</v>
      </c>
      <c r="K1449" s="5">
        <v>0.42199999999999999</v>
      </c>
      <c r="L1449" s="5">
        <v>100</v>
      </c>
      <c r="M1449" s="5"/>
      <c r="N1449" s="5"/>
      <c r="O1449" s="5"/>
      <c r="P1449" s="5"/>
      <c r="Q1449" s="5"/>
      <c r="R1449" s="5">
        <v>62</v>
      </c>
      <c r="S1449" s="5">
        <v>8</v>
      </c>
      <c r="T1449" s="5">
        <v>0</v>
      </c>
      <c r="U1449" s="5">
        <v>0</v>
      </c>
      <c r="V1449" s="5">
        <v>0</v>
      </c>
      <c r="W1449" s="5">
        <v>18</v>
      </c>
      <c r="X1449" s="5">
        <v>0</v>
      </c>
      <c r="Y1449" s="5">
        <v>0</v>
      </c>
      <c r="Z1449" s="5">
        <v>54</v>
      </c>
      <c r="AA1449" s="5">
        <v>91.666667000000004</v>
      </c>
      <c r="AB1449" s="5">
        <v>0.34399999999999997</v>
      </c>
      <c r="AC1449" s="5">
        <v>100</v>
      </c>
      <c r="AD1449" s="5"/>
      <c r="AE1449" s="5">
        <v>62</v>
      </c>
      <c r="AF1449" s="5">
        <v>7</v>
      </c>
      <c r="AG1449" s="5">
        <v>0</v>
      </c>
      <c r="AH1449" s="5">
        <v>0</v>
      </c>
      <c r="AI1449" s="5">
        <v>0</v>
      </c>
      <c r="AJ1449" s="5">
        <v>6</v>
      </c>
      <c r="AK1449" s="5">
        <v>0</v>
      </c>
      <c r="AL1449" s="5">
        <v>0</v>
      </c>
      <c r="AM1449" s="5">
        <v>65</v>
      </c>
      <c r="AN1449" s="5">
        <v>100</v>
      </c>
      <c r="AO1449" s="5">
        <v>0.29699999999999999</v>
      </c>
      <c r="AP1449" s="5">
        <v>100</v>
      </c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</row>
    <row r="1450" spans="1:53" x14ac:dyDescent="0.25">
      <c r="A1450" s="5">
        <v>3</v>
      </c>
      <c r="B1450" s="5">
        <v>8</v>
      </c>
      <c r="C1450" s="5">
        <v>0</v>
      </c>
      <c r="D1450" s="5">
        <v>0</v>
      </c>
      <c r="E1450" s="5">
        <v>0</v>
      </c>
      <c r="F1450" s="5">
        <v>48</v>
      </c>
      <c r="G1450" s="5">
        <v>0</v>
      </c>
      <c r="H1450" s="5">
        <v>0</v>
      </c>
      <c r="I1450" s="5">
        <v>27</v>
      </c>
      <c r="J1450" s="5">
        <v>90.277777999999998</v>
      </c>
      <c r="K1450" s="5">
        <v>0.45300000000000001</v>
      </c>
      <c r="L1450" s="5">
        <v>100</v>
      </c>
      <c r="M1450" s="5"/>
      <c r="N1450" s="5"/>
      <c r="O1450" s="5"/>
      <c r="P1450" s="5"/>
      <c r="Q1450" s="5"/>
      <c r="R1450" s="5">
        <v>63</v>
      </c>
      <c r="S1450" s="5">
        <v>5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10</v>
      </c>
      <c r="Z1450" s="5">
        <v>48</v>
      </c>
      <c r="AA1450" s="5">
        <v>91.666667000000004</v>
      </c>
      <c r="AB1450" s="5">
        <v>0.25</v>
      </c>
      <c r="AC1450" s="5">
        <v>100</v>
      </c>
      <c r="AD1450" s="5"/>
      <c r="AE1450" s="5">
        <v>63</v>
      </c>
      <c r="AF1450" s="5">
        <v>6</v>
      </c>
      <c r="AG1450" s="5">
        <v>0</v>
      </c>
      <c r="AH1450" s="5">
        <v>0</v>
      </c>
      <c r="AI1450" s="5">
        <v>0</v>
      </c>
      <c r="AJ1450" s="5">
        <v>4</v>
      </c>
      <c r="AK1450" s="5">
        <v>0</v>
      </c>
      <c r="AL1450" s="5">
        <v>34</v>
      </c>
      <c r="AM1450" s="5">
        <v>60</v>
      </c>
      <c r="AN1450" s="5">
        <v>97.222222000000002</v>
      </c>
      <c r="AO1450" s="5">
        <v>0.26500000000000001</v>
      </c>
      <c r="AP1450" s="5">
        <v>100</v>
      </c>
      <c r="AQ1450" s="5"/>
      <c r="AR1450" s="5"/>
      <c r="AS1450" s="5"/>
      <c r="AT1450" s="5"/>
      <c r="AU1450" s="5"/>
      <c r="AV1450" s="5"/>
      <c r="AW1450" s="5"/>
      <c r="AX1450" s="5"/>
      <c r="AY1450" s="5"/>
      <c r="AZ1450" s="5"/>
      <c r="BA1450" s="5"/>
    </row>
    <row r="1451" spans="1:53" x14ac:dyDescent="0.25">
      <c r="A1451" s="5">
        <v>4</v>
      </c>
      <c r="B1451" s="5">
        <v>6</v>
      </c>
      <c r="C1451" s="5">
        <v>1</v>
      </c>
      <c r="D1451" s="5">
        <v>6</v>
      </c>
      <c r="E1451" s="5">
        <v>0</v>
      </c>
      <c r="F1451" s="5">
        <v>5</v>
      </c>
      <c r="G1451" s="5">
        <v>39</v>
      </c>
      <c r="H1451" s="5">
        <v>0</v>
      </c>
      <c r="I1451" s="5">
        <v>45</v>
      </c>
      <c r="J1451" s="5">
        <v>95.833332999999996</v>
      </c>
      <c r="K1451" s="5">
        <v>0.35899999999999999</v>
      </c>
      <c r="L1451" s="5">
        <v>100</v>
      </c>
      <c r="M1451" s="5"/>
      <c r="N1451" s="5"/>
      <c r="O1451" s="5"/>
      <c r="P1451" s="5"/>
      <c r="Q1451" s="5"/>
      <c r="R1451" s="5">
        <v>64</v>
      </c>
      <c r="S1451" s="5">
        <v>6</v>
      </c>
      <c r="T1451" s="5">
        <v>1</v>
      </c>
      <c r="U1451" s="5">
        <v>5</v>
      </c>
      <c r="V1451" s="5">
        <v>0</v>
      </c>
      <c r="W1451" s="5">
        <v>0</v>
      </c>
      <c r="X1451" s="5">
        <v>29</v>
      </c>
      <c r="Y1451" s="5">
        <v>15</v>
      </c>
      <c r="Z1451" s="5">
        <v>15</v>
      </c>
      <c r="AA1451" s="5">
        <v>95.833332999999996</v>
      </c>
      <c r="AB1451" s="5">
        <v>0.28100000000000003</v>
      </c>
      <c r="AC1451" s="5">
        <v>100</v>
      </c>
      <c r="AD1451" s="5"/>
      <c r="AE1451" s="5">
        <v>64</v>
      </c>
      <c r="AF1451" s="5">
        <v>4</v>
      </c>
      <c r="AG1451" s="5">
        <v>1</v>
      </c>
      <c r="AH1451" s="5">
        <v>0</v>
      </c>
      <c r="AI1451" s="5">
        <v>0</v>
      </c>
      <c r="AJ1451" s="5">
        <v>0</v>
      </c>
      <c r="AK1451" s="5">
        <v>0</v>
      </c>
      <c r="AL1451" s="5">
        <v>0</v>
      </c>
      <c r="AM1451" s="5">
        <v>71</v>
      </c>
      <c r="AN1451" s="5">
        <v>100</v>
      </c>
      <c r="AO1451" s="5">
        <v>0.23499999999999999</v>
      </c>
      <c r="AP1451" s="5">
        <v>100</v>
      </c>
      <c r="AQ1451" s="5"/>
      <c r="AR1451" s="5"/>
      <c r="AS1451" s="5"/>
      <c r="AT1451" s="5"/>
      <c r="AU1451" s="5"/>
      <c r="AV1451" s="5"/>
      <c r="AW1451" s="5"/>
      <c r="AX1451" s="5"/>
      <c r="AY1451" s="5"/>
      <c r="AZ1451" s="5"/>
      <c r="BA1451" s="5"/>
    </row>
    <row r="1452" spans="1:53" x14ac:dyDescent="0.25">
      <c r="A1452" s="5">
        <v>5</v>
      </c>
      <c r="B1452" s="5">
        <v>6</v>
      </c>
      <c r="C1452" s="5">
        <v>1</v>
      </c>
      <c r="D1452" s="5">
        <v>0</v>
      </c>
      <c r="E1452" s="5">
        <v>0</v>
      </c>
      <c r="F1452" s="5">
        <v>0</v>
      </c>
      <c r="G1452" s="5">
        <v>0</v>
      </c>
      <c r="H1452" s="5">
        <v>0</v>
      </c>
      <c r="I1452" s="5">
        <v>65</v>
      </c>
      <c r="J1452" s="5">
        <v>90.277777999999998</v>
      </c>
      <c r="K1452" s="5">
        <v>0.313</v>
      </c>
      <c r="L1452" s="5">
        <v>100</v>
      </c>
      <c r="M1452" s="5"/>
      <c r="N1452" s="5"/>
      <c r="O1452" s="5"/>
      <c r="P1452" s="5"/>
      <c r="Q1452" s="5"/>
      <c r="R1452" s="5">
        <v>65</v>
      </c>
      <c r="S1452" s="5">
        <v>6</v>
      </c>
      <c r="T1452" s="5">
        <v>1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35</v>
      </c>
      <c r="AA1452" s="5">
        <v>48.611111000000001</v>
      </c>
      <c r="AB1452" s="5">
        <v>0.26600000000000001</v>
      </c>
      <c r="AC1452" s="5">
        <v>100</v>
      </c>
      <c r="AD1452" s="5"/>
      <c r="AE1452" s="5">
        <v>65</v>
      </c>
      <c r="AF1452" s="5">
        <v>7</v>
      </c>
      <c r="AG1452" s="5">
        <v>1</v>
      </c>
      <c r="AH1452" s="5">
        <v>1</v>
      </c>
      <c r="AI1452" s="5">
        <v>0</v>
      </c>
      <c r="AJ1452" s="5">
        <v>0</v>
      </c>
      <c r="AK1452" s="5">
        <v>49</v>
      </c>
      <c r="AL1452" s="5">
        <v>0</v>
      </c>
      <c r="AM1452" s="5">
        <v>3</v>
      </c>
      <c r="AN1452" s="5">
        <v>36.111111000000001</v>
      </c>
      <c r="AO1452" s="5">
        <v>0.26500000000000001</v>
      </c>
      <c r="AP1452" s="5">
        <v>100</v>
      </c>
      <c r="AQ1452" s="5"/>
      <c r="AR1452" s="5"/>
      <c r="AS1452" s="5"/>
      <c r="AT1452" s="5"/>
      <c r="AU1452" s="5"/>
      <c r="AV1452" s="5"/>
      <c r="AW1452" s="5"/>
      <c r="AX1452" s="5"/>
      <c r="AY1452" s="5"/>
      <c r="AZ1452" s="5"/>
      <c r="BA1452" s="5"/>
    </row>
    <row r="1453" spans="1:53" x14ac:dyDescent="0.25">
      <c r="A1453" s="5">
        <v>6</v>
      </c>
      <c r="B1453" s="5">
        <v>9</v>
      </c>
      <c r="C1453" s="5">
        <v>1</v>
      </c>
      <c r="D1453" s="5">
        <v>0</v>
      </c>
      <c r="E1453" s="5">
        <v>0</v>
      </c>
      <c r="F1453" s="5">
        <v>0</v>
      </c>
      <c r="G1453" s="5">
        <v>5</v>
      </c>
      <c r="H1453" s="5">
        <v>0</v>
      </c>
      <c r="I1453" s="5">
        <v>0</v>
      </c>
      <c r="J1453" s="5">
        <v>52.777777999999998</v>
      </c>
      <c r="K1453" s="5">
        <v>1.6719999999999999</v>
      </c>
      <c r="L1453" s="5">
        <v>100</v>
      </c>
      <c r="M1453" s="5"/>
      <c r="N1453" s="5"/>
      <c r="O1453" s="5"/>
      <c r="P1453" s="5"/>
      <c r="Q1453" s="5"/>
      <c r="R1453" s="5">
        <v>70</v>
      </c>
      <c r="S1453" s="5">
        <v>9</v>
      </c>
      <c r="T1453" s="5">
        <v>1</v>
      </c>
      <c r="U1453" s="5">
        <v>0</v>
      </c>
      <c r="V1453" s="5">
        <v>0</v>
      </c>
      <c r="W1453" s="5">
        <v>0</v>
      </c>
      <c r="X1453" s="5">
        <v>5</v>
      </c>
      <c r="Y1453" s="5">
        <v>10</v>
      </c>
      <c r="Z1453" s="5">
        <v>0</v>
      </c>
      <c r="AA1453" s="5">
        <v>62.5</v>
      </c>
      <c r="AB1453" s="5">
        <v>1.2969999999999999</v>
      </c>
      <c r="AC1453" s="5">
        <v>100</v>
      </c>
      <c r="AD1453" s="5"/>
      <c r="AE1453" s="5">
        <v>66</v>
      </c>
      <c r="AF1453" s="5">
        <v>4</v>
      </c>
      <c r="AG1453" s="5">
        <v>1</v>
      </c>
      <c r="AH1453" s="5">
        <v>0</v>
      </c>
      <c r="AI1453" s="5">
        <v>0</v>
      </c>
      <c r="AJ1453" s="5">
        <v>0</v>
      </c>
      <c r="AK1453" s="5">
        <v>0</v>
      </c>
      <c r="AL1453" s="5">
        <v>0</v>
      </c>
      <c r="AM1453" s="5">
        <v>9</v>
      </c>
      <c r="AN1453" s="5">
        <v>12.5</v>
      </c>
      <c r="AO1453" s="5">
        <v>0.219</v>
      </c>
      <c r="AP1453" s="5">
        <v>100</v>
      </c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</row>
    <row r="1454" spans="1:53" x14ac:dyDescent="0.25">
      <c r="A1454" s="5">
        <v>7</v>
      </c>
      <c r="B1454" s="5">
        <v>11</v>
      </c>
      <c r="C1454" s="5">
        <v>1</v>
      </c>
      <c r="D1454" s="5">
        <v>0</v>
      </c>
      <c r="E1454" s="5">
        <v>0</v>
      </c>
      <c r="F1454" s="5">
        <v>0</v>
      </c>
      <c r="G1454" s="5">
        <v>0</v>
      </c>
      <c r="H1454" s="5">
        <v>0</v>
      </c>
      <c r="I1454" s="5">
        <v>14</v>
      </c>
      <c r="J1454" s="5">
        <v>63.888888999999999</v>
      </c>
      <c r="K1454" s="5">
        <v>0.67200000000000004</v>
      </c>
      <c r="L1454" s="5">
        <v>100</v>
      </c>
      <c r="M1454" s="5"/>
      <c r="N1454" s="5"/>
      <c r="O1454" s="5"/>
      <c r="P1454" s="5"/>
      <c r="Q1454" s="5"/>
      <c r="R1454" s="5">
        <v>71</v>
      </c>
      <c r="S1454" s="5">
        <v>10</v>
      </c>
      <c r="T1454" s="5">
        <v>1</v>
      </c>
      <c r="U1454" s="5">
        <v>0</v>
      </c>
      <c r="V1454" s="5">
        <v>0</v>
      </c>
      <c r="W1454" s="5">
        <v>0</v>
      </c>
      <c r="X1454" s="5">
        <v>0</v>
      </c>
      <c r="Y1454" s="5">
        <v>20</v>
      </c>
      <c r="Z1454" s="5">
        <v>6</v>
      </c>
      <c r="AA1454" s="5">
        <v>80.555555999999996</v>
      </c>
      <c r="AB1454" s="5">
        <v>0.40600000000000003</v>
      </c>
      <c r="AC1454" s="5">
        <v>100</v>
      </c>
      <c r="AD1454" s="5"/>
      <c r="AE1454" s="5">
        <v>69</v>
      </c>
      <c r="AF1454" s="5">
        <v>9</v>
      </c>
      <c r="AG1454" s="5">
        <v>0</v>
      </c>
      <c r="AH1454" s="5">
        <v>0</v>
      </c>
      <c r="AI1454" s="5">
        <v>0</v>
      </c>
      <c r="AJ1454" s="5">
        <v>0</v>
      </c>
      <c r="AK1454" s="5">
        <v>0</v>
      </c>
      <c r="AL1454" s="5">
        <v>20</v>
      </c>
      <c r="AM1454" s="5">
        <v>0</v>
      </c>
      <c r="AN1454" s="5">
        <v>13.888889000000001</v>
      </c>
      <c r="AO1454" s="5">
        <v>0.73399999999999999</v>
      </c>
      <c r="AP1454" s="5">
        <v>100</v>
      </c>
      <c r="AQ1454" s="5"/>
      <c r="AR1454" s="5"/>
      <c r="AS1454" s="5"/>
      <c r="AT1454" s="5"/>
      <c r="AU1454" s="5"/>
      <c r="AV1454" s="5"/>
      <c r="AW1454" s="5"/>
      <c r="AX1454" s="5"/>
      <c r="AY1454" s="5"/>
      <c r="AZ1454" s="5"/>
      <c r="BA1454" s="5"/>
    </row>
    <row r="1455" spans="1:53" x14ac:dyDescent="0.25">
      <c r="A1455" s="5">
        <v>8</v>
      </c>
      <c r="B1455" s="5">
        <v>10</v>
      </c>
      <c r="C1455" s="5">
        <v>0</v>
      </c>
      <c r="D1455" s="5">
        <v>0</v>
      </c>
      <c r="E1455" s="5">
        <v>0</v>
      </c>
      <c r="F1455" s="5">
        <v>0</v>
      </c>
      <c r="G1455" s="5">
        <v>0</v>
      </c>
      <c r="H1455" s="5">
        <v>0</v>
      </c>
      <c r="I1455" s="5">
        <v>47</v>
      </c>
      <c r="J1455" s="5">
        <v>65.277777999999998</v>
      </c>
      <c r="K1455" s="5">
        <v>0.54600000000000004</v>
      </c>
      <c r="L1455" s="5">
        <v>100</v>
      </c>
      <c r="M1455" s="5"/>
      <c r="N1455" s="5"/>
      <c r="O1455" s="5"/>
      <c r="P1455" s="5"/>
      <c r="Q1455" s="5"/>
      <c r="R1455" s="5">
        <v>72</v>
      </c>
      <c r="S1455" s="5">
        <v>10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25</v>
      </c>
      <c r="AA1455" s="5">
        <v>34.722222000000002</v>
      </c>
      <c r="AB1455" s="5">
        <v>0.39100000000000001</v>
      </c>
      <c r="AC1455" s="5">
        <v>100</v>
      </c>
      <c r="AD1455" s="5"/>
      <c r="AE1455" s="5">
        <v>70</v>
      </c>
      <c r="AF1455" s="5">
        <v>9</v>
      </c>
      <c r="AG1455" s="5">
        <v>1</v>
      </c>
      <c r="AH1455" s="5">
        <v>0</v>
      </c>
      <c r="AI1455" s="5">
        <v>0</v>
      </c>
      <c r="AJ1455" s="5">
        <v>0</v>
      </c>
      <c r="AK1455" s="5">
        <v>5</v>
      </c>
      <c r="AL1455" s="5">
        <v>0</v>
      </c>
      <c r="AM1455" s="5">
        <v>24</v>
      </c>
      <c r="AN1455" s="5">
        <v>66.666667000000004</v>
      </c>
      <c r="AO1455" s="5">
        <v>0.34399999999999997</v>
      </c>
      <c r="AP1455" s="5">
        <v>100</v>
      </c>
      <c r="AQ1455" s="5"/>
      <c r="AR1455" s="5"/>
      <c r="AS1455" s="5"/>
      <c r="AT1455" s="5"/>
      <c r="AU1455" s="5"/>
      <c r="AV1455" s="5"/>
      <c r="AW1455" s="5"/>
      <c r="AX1455" s="5"/>
      <c r="AY1455" s="5"/>
      <c r="AZ1455" s="5"/>
      <c r="BA1455" s="5"/>
    </row>
    <row r="1456" spans="1:53" x14ac:dyDescent="0.25">
      <c r="A1456" s="5">
        <v>9</v>
      </c>
      <c r="B1456" s="5">
        <v>9</v>
      </c>
      <c r="C1456" s="5">
        <v>1</v>
      </c>
      <c r="D1456" s="5">
        <v>0</v>
      </c>
      <c r="E1456" s="5">
        <v>0</v>
      </c>
      <c r="F1456" s="5">
        <v>0</v>
      </c>
      <c r="G1456" s="5">
        <v>19</v>
      </c>
      <c r="H1456" s="5">
        <v>0</v>
      </c>
      <c r="I1456" s="5">
        <v>0</v>
      </c>
      <c r="J1456" s="5">
        <v>44.444443999999997</v>
      </c>
      <c r="K1456" s="5">
        <v>0.48499999999999999</v>
      </c>
      <c r="L1456" s="5">
        <v>100</v>
      </c>
      <c r="M1456" s="5"/>
      <c r="N1456" s="5"/>
      <c r="O1456" s="5"/>
      <c r="P1456" s="5"/>
      <c r="Q1456" s="5"/>
      <c r="R1456" s="5">
        <v>73</v>
      </c>
      <c r="S1456" s="5">
        <v>9</v>
      </c>
      <c r="T1456" s="5">
        <v>1</v>
      </c>
      <c r="U1456" s="5">
        <v>0</v>
      </c>
      <c r="V1456" s="5">
        <v>0</v>
      </c>
      <c r="W1456" s="5">
        <v>0</v>
      </c>
      <c r="X1456" s="5">
        <v>19</v>
      </c>
      <c r="Y1456" s="5">
        <v>20</v>
      </c>
      <c r="Z1456" s="5">
        <v>0</v>
      </c>
      <c r="AA1456" s="5">
        <v>72.222222000000002</v>
      </c>
      <c r="AB1456" s="5">
        <v>0.375</v>
      </c>
      <c r="AC1456" s="5">
        <v>100</v>
      </c>
      <c r="AD1456" s="5"/>
      <c r="AE1456" s="5">
        <v>71</v>
      </c>
      <c r="AF1456" s="5">
        <v>11</v>
      </c>
      <c r="AG1456" s="5">
        <v>1</v>
      </c>
      <c r="AH1456" s="5">
        <v>0</v>
      </c>
      <c r="AI1456" s="5">
        <v>0</v>
      </c>
      <c r="AJ1456" s="5">
        <v>0</v>
      </c>
      <c r="AK1456" s="5">
        <v>0</v>
      </c>
      <c r="AL1456" s="5">
        <v>22</v>
      </c>
      <c r="AM1456" s="5">
        <v>12</v>
      </c>
      <c r="AN1456" s="5">
        <v>91.666667000000004</v>
      </c>
      <c r="AO1456" s="5">
        <v>0.42199999999999999</v>
      </c>
      <c r="AP1456" s="5">
        <v>100</v>
      </c>
      <c r="AQ1456" s="5"/>
      <c r="AR1456" s="5"/>
      <c r="AS1456" s="5"/>
      <c r="AT1456" s="5"/>
      <c r="AU1456" s="5"/>
      <c r="AV1456" s="5"/>
      <c r="AW1456" s="5"/>
      <c r="AX1456" s="5"/>
      <c r="AY1456" s="5"/>
      <c r="AZ1456" s="5"/>
      <c r="BA1456" s="5"/>
    </row>
    <row r="1457" spans="1:53" x14ac:dyDescent="0.25">
      <c r="A1457" s="5">
        <v>10</v>
      </c>
      <c r="B1457" s="5">
        <v>12</v>
      </c>
      <c r="C1457" s="5">
        <v>1</v>
      </c>
      <c r="D1457" s="5">
        <v>0</v>
      </c>
      <c r="E1457" s="5">
        <v>0</v>
      </c>
      <c r="F1457" s="5">
        <v>0</v>
      </c>
      <c r="G1457" s="5">
        <v>0</v>
      </c>
      <c r="H1457" s="5">
        <v>0</v>
      </c>
      <c r="I1457" s="5">
        <v>69</v>
      </c>
      <c r="J1457" s="5">
        <v>100</v>
      </c>
      <c r="K1457" s="5">
        <v>0.54700000000000004</v>
      </c>
      <c r="L1457" s="5">
        <v>100</v>
      </c>
      <c r="M1457" s="5"/>
      <c r="N1457" s="5"/>
      <c r="O1457" s="5"/>
      <c r="P1457" s="5"/>
      <c r="Q1457" s="5"/>
      <c r="R1457" s="5">
        <v>74</v>
      </c>
      <c r="S1457" s="5">
        <v>12</v>
      </c>
      <c r="T1457" s="5">
        <v>1</v>
      </c>
      <c r="U1457" s="5">
        <v>0</v>
      </c>
      <c r="V1457" s="5">
        <v>0</v>
      </c>
      <c r="W1457" s="5">
        <v>0</v>
      </c>
      <c r="X1457" s="5">
        <v>0</v>
      </c>
      <c r="Y1457" s="5">
        <v>10</v>
      </c>
      <c r="Z1457" s="5">
        <v>51</v>
      </c>
      <c r="AA1457" s="5">
        <v>80.555555999999996</v>
      </c>
      <c r="AB1457" s="5">
        <v>0.437</v>
      </c>
      <c r="AC1457" s="5">
        <v>100</v>
      </c>
      <c r="AD1457" s="5"/>
      <c r="AE1457" s="5">
        <v>72</v>
      </c>
      <c r="AF1457" s="5">
        <v>10</v>
      </c>
      <c r="AG1457" s="5">
        <v>0</v>
      </c>
      <c r="AH1457" s="5">
        <v>0</v>
      </c>
      <c r="AI1457" s="5">
        <v>0</v>
      </c>
      <c r="AJ1457" s="5">
        <v>0</v>
      </c>
      <c r="AK1457" s="5">
        <v>0</v>
      </c>
      <c r="AL1457" s="5">
        <v>20</v>
      </c>
      <c r="AM1457" s="5">
        <v>23</v>
      </c>
      <c r="AN1457" s="5">
        <v>36.111111000000001</v>
      </c>
      <c r="AO1457" s="5">
        <v>0.375</v>
      </c>
      <c r="AP1457" s="5">
        <v>100</v>
      </c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</row>
    <row r="1458" spans="1:53" x14ac:dyDescent="0.25">
      <c r="A1458" s="5">
        <v>11</v>
      </c>
      <c r="B1458" s="5">
        <v>12</v>
      </c>
      <c r="C1458" s="5">
        <v>1</v>
      </c>
      <c r="D1458" s="5">
        <v>0</v>
      </c>
      <c r="E1458" s="5">
        <v>0</v>
      </c>
      <c r="F1458" s="5">
        <v>0</v>
      </c>
      <c r="G1458" s="5">
        <v>0</v>
      </c>
      <c r="H1458" s="5">
        <v>5</v>
      </c>
      <c r="I1458" s="5">
        <v>9</v>
      </c>
      <c r="J1458" s="5">
        <v>54.166666999999997</v>
      </c>
      <c r="K1458" s="5">
        <v>0.76500000000000001</v>
      </c>
      <c r="L1458" s="5">
        <v>100</v>
      </c>
      <c r="M1458" s="5"/>
      <c r="N1458" s="5"/>
      <c r="O1458" s="5"/>
      <c r="P1458" s="5"/>
      <c r="Q1458" s="5"/>
      <c r="R1458" s="5">
        <v>75</v>
      </c>
      <c r="S1458" s="5">
        <v>10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30</v>
      </c>
      <c r="Z1458" s="5">
        <v>24</v>
      </c>
      <c r="AA1458" s="5">
        <v>66.666667000000004</v>
      </c>
      <c r="AB1458" s="5">
        <v>0.39100000000000001</v>
      </c>
      <c r="AC1458" s="5">
        <v>100</v>
      </c>
      <c r="AD1458" s="5"/>
      <c r="AE1458" s="5">
        <v>73</v>
      </c>
      <c r="AF1458" s="5">
        <v>9</v>
      </c>
      <c r="AG1458" s="5">
        <v>1</v>
      </c>
      <c r="AH1458" s="5">
        <v>0</v>
      </c>
      <c r="AI1458" s="5">
        <v>0</v>
      </c>
      <c r="AJ1458" s="5">
        <v>0</v>
      </c>
      <c r="AK1458" s="5">
        <v>19</v>
      </c>
      <c r="AL1458" s="5">
        <v>20</v>
      </c>
      <c r="AM1458" s="5">
        <v>24</v>
      </c>
      <c r="AN1458" s="5">
        <v>95.833332999999996</v>
      </c>
      <c r="AO1458" s="5">
        <v>0.35899999999999999</v>
      </c>
      <c r="AP1458" s="5">
        <v>100</v>
      </c>
      <c r="AQ1458" s="5"/>
      <c r="AR1458" s="5"/>
      <c r="AS1458" s="5"/>
      <c r="AT1458" s="5"/>
      <c r="AU1458" s="5"/>
      <c r="AV1458" s="5"/>
      <c r="AW1458" s="5"/>
      <c r="AX1458" s="5"/>
      <c r="AY1458" s="5"/>
      <c r="AZ1458" s="5"/>
      <c r="BA1458" s="5"/>
    </row>
    <row r="1459" spans="1:53" x14ac:dyDescent="0.25">
      <c r="A1459" s="5">
        <v>12</v>
      </c>
      <c r="B1459" s="5">
        <v>11</v>
      </c>
      <c r="C1459" s="5">
        <v>0</v>
      </c>
      <c r="D1459" s="5">
        <v>0</v>
      </c>
      <c r="E1459" s="5">
        <v>0</v>
      </c>
      <c r="F1459" s="5">
        <v>0</v>
      </c>
      <c r="G1459" s="5">
        <v>0</v>
      </c>
      <c r="H1459" s="5">
        <v>0</v>
      </c>
      <c r="I1459" s="5">
        <v>48</v>
      </c>
      <c r="J1459" s="5">
        <v>86.111110999999994</v>
      </c>
      <c r="K1459" s="5">
        <v>0.56299999999999994</v>
      </c>
      <c r="L1459" s="5">
        <v>100</v>
      </c>
      <c r="M1459" s="5"/>
      <c r="N1459" s="5"/>
      <c r="O1459" s="5"/>
      <c r="P1459" s="5"/>
      <c r="Q1459" s="5"/>
      <c r="R1459" s="5">
        <v>76</v>
      </c>
      <c r="S1459" s="5">
        <v>11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20</v>
      </c>
      <c r="Z1459" s="5">
        <v>45</v>
      </c>
      <c r="AA1459" s="5">
        <v>77.777777999999998</v>
      </c>
      <c r="AB1459" s="5">
        <v>0.40600000000000003</v>
      </c>
      <c r="AC1459" s="5">
        <v>100</v>
      </c>
      <c r="AD1459" s="5"/>
      <c r="AE1459" s="5">
        <v>74</v>
      </c>
      <c r="AF1459" s="5">
        <v>12</v>
      </c>
      <c r="AG1459" s="5">
        <v>1</v>
      </c>
      <c r="AH1459" s="5">
        <v>0</v>
      </c>
      <c r="AI1459" s="5">
        <v>0</v>
      </c>
      <c r="AJ1459" s="5">
        <v>0</v>
      </c>
      <c r="AK1459" s="5">
        <v>0</v>
      </c>
      <c r="AL1459" s="5">
        <v>20</v>
      </c>
      <c r="AM1459" s="5">
        <v>21</v>
      </c>
      <c r="AN1459" s="5">
        <v>52.777777999999998</v>
      </c>
      <c r="AO1459" s="5">
        <v>0.42199999999999999</v>
      </c>
      <c r="AP1459" s="5">
        <v>100</v>
      </c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</row>
    <row r="1460" spans="1:53" x14ac:dyDescent="0.25">
      <c r="A1460" s="5">
        <v>13</v>
      </c>
      <c r="B1460" s="5">
        <v>13</v>
      </c>
      <c r="C1460" s="5">
        <v>0</v>
      </c>
      <c r="D1460" s="5">
        <v>0</v>
      </c>
      <c r="E1460" s="5">
        <v>0</v>
      </c>
      <c r="F1460" s="5">
        <v>4</v>
      </c>
      <c r="G1460" s="5">
        <v>0</v>
      </c>
      <c r="H1460" s="5">
        <v>0</v>
      </c>
      <c r="I1460" s="5">
        <v>18</v>
      </c>
      <c r="J1460" s="5">
        <v>73.611110999999994</v>
      </c>
      <c r="K1460" s="5">
        <v>0.57799999999999996</v>
      </c>
      <c r="L1460" s="5">
        <v>100</v>
      </c>
      <c r="M1460" s="5"/>
      <c r="N1460" s="5"/>
      <c r="O1460" s="5"/>
      <c r="P1460" s="5"/>
      <c r="Q1460" s="5"/>
      <c r="R1460" s="5">
        <v>77</v>
      </c>
      <c r="S1460" s="5">
        <v>10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48</v>
      </c>
      <c r="AA1460" s="5">
        <v>66.666667000000004</v>
      </c>
      <c r="AB1460" s="5">
        <v>0.35899999999999999</v>
      </c>
      <c r="AC1460" s="5">
        <v>100</v>
      </c>
      <c r="AD1460" s="5"/>
      <c r="AE1460" s="5">
        <v>75</v>
      </c>
      <c r="AF1460" s="5">
        <v>10</v>
      </c>
      <c r="AG1460" s="5">
        <v>0</v>
      </c>
      <c r="AH1460" s="5">
        <v>0</v>
      </c>
      <c r="AI1460" s="5">
        <v>0</v>
      </c>
      <c r="AJ1460" s="5">
        <v>0</v>
      </c>
      <c r="AK1460" s="5">
        <v>0</v>
      </c>
      <c r="AL1460" s="5">
        <v>37</v>
      </c>
      <c r="AM1460" s="5">
        <v>8</v>
      </c>
      <c r="AN1460" s="5">
        <v>54.166666999999997</v>
      </c>
      <c r="AO1460" s="5">
        <v>0.35899999999999999</v>
      </c>
      <c r="AP1460" s="5">
        <v>100</v>
      </c>
      <c r="AQ1460" s="5"/>
      <c r="AR1460" s="5"/>
      <c r="AS1460" s="5"/>
      <c r="AT1460" s="5"/>
      <c r="AU1460" s="5"/>
      <c r="AV1460" s="5"/>
      <c r="AW1460" s="5"/>
      <c r="AX1460" s="5"/>
      <c r="AY1460" s="5"/>
      <c r="AZ1460" s="5"/>
      <c r="BA1460" s="5"/>
    </row>
    <row r="1461" spans="1:53" x14ac:dyDescent="0.25">
      <c r="A1461" s="5">
        <v>14</v>
      </c>
      <c r="B1461" s="5">
        <v>10</v>
      </c>
      <c r="C1461" s="5">
        <v>0</v>
      </c>
      <c r="D1461" s="5">
        <v>0</v>
      </c>
      <c r="E1461" s="5">
        <v>0</v>
      </c>
      <c r="F1461" s="5">
        <v>0</v>
      </c>
      <c r="G1461" s="5">
        <v>0</v>
      </c>
      <c r="H1461" s="5">
        <v>0</v>
      </c>
      <c r="I1461" s="5">
        <v>20</v>
      </c>
      <c r="J1461" s="5">
        <v>27.777778000000001</v>
      </c>
      <c r="K1461" s="5">
        <v>0.57799999999999996</v>
      </c>
      <c r="L1461" s="5">
        <v>100</v>
      </c>
      <c r="M1461" s="5"/>
      <c r="N1461" s="5"/>
      <c r="O1461" s="5"/>
      <c r="P1461" s="5"/>
      <c r="Q1461" s="5"/>
      <c r="R1461" s="5">
        <v>78</v>
      </c>
      <c r="S1461" s="5">
        <v>8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10</v>
      </c>
      <c r="Z1461" s="5">
        <v>0</v>
      </c>
      <c r="AA1461" s="5">
        <v>5.5555560000000002</v>
      </c>
      <c r="AB1461" s="5">
        <v>0.313</v>
      </c>
      <c r="AC1461" s="5">
        <v>100</v>
      </c>
      <c r="AD1461" s="5"/>
      <c r="AE1461" s="5">
        <v>76</v>
      </c>
      <c r="AF1461" s="5">
        <v>10</v>
      </c>
      <c r="AG1461" s="5">
        <v>0</v>
      </c>
      <c r="AH1461" s="5">
        <v>0</v>
      </c>
      <c r="AI1461" s="5">
        <v>0</v>
      </c>
      <c r="AJ1461" s="5">
        <v>0</v>
      </c>
      <c r="AK1461" s="5">
        <v>0</v>
      </c>
      <c r="AL1461" s="5">
        <v>38</v>
      </c>
      <c r="AM1461" s="5">
        <v>13</v>
      </c>
      <c r="AN1461" s="5">
        <v>58.333333000000003</v>
      </c>
      <c r="AO1461" s="5">
        <v>0.375</v>
      </c>
      <c r="AP1461" s="5">
        <v>100</v>
      </c>
      <c r="AQ1461" s="5"/>
      <c r="AR1461" s="5"/>
      <c r="AS1461" s="5"/>
      <c r="AT1461" s="5"/>
      <c r="AU1461" s="5"/>
      <c r="AV1461" s="5"/>
      <c r="AW1461" s="5"/>
      <c r="AX1461" s="5"/>
      <c r="AY1461" s="5"/>
      <c r="AZ1461" s="5"/>
      <c r="BA1461" s="5"/>
    </row>
    <row r="1462" spans="1:53" x14ac:dyDescent="0.25">
      <c r="A1462" s="5">
        <v>15</v>
      </c>
      <c r="B1462" s="5">
        <v>9</v>
      </c>
      <c r="C1462" s="5">
        <v>0</v>
      </c>
      <c r="D1462" s="5">
        <v>0</v>
      </c>
      <c r="E1462" s="5">
        <v>0</v>
      </c>
      <c r="F1462" s="5">
        <v>0</v>
      </c>
      <c r="G1462" s="5">
        <v>0</v>
      </c>
      <c r="H1462" s="5">
        <v>0</v>
      </c>
      <c r="I1462" s="5">
        <v>0</v>
      </c>
      <c r="J1462" s="5">
        <v>43.055556000000003</v>
      </c>
      <c r="K1462" s="5">
        <v>0.45300000000000001</v>
      </c>
      <c r="L1462" s="5">
        <v>100</v>
      </c>
      <c r="M1462" s="5"/>
      <c r="N1462" s="5"/>
      <c r="O1462" s="5"/>
      <c r="P1462" s="5"/>
      <c r="Q1462" s="5"/>
      <c r="R1462" s="5">
        <v>79</v>
      </c>
      <c r="S1462" s="5">
        <v>9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20</v>
      </c>
      <c r="Z1462" s="5">
        <v>24</v>
      </c>
      <c r="AA1462" s="5">
        <v>77.777777999999998</v>
      </c>
      <c r="AB1462" s="5">
        <v>0.32800000000000001</v>
      </c>
      <c r="AC1462" s="5">
        <v>100</v>
      </c>
      <c r="AD1462" s="5"/>
      <c r="AE1462" s="5">
        <v>77</v>
      </c>
      <c r="AF1462" s="5">
        <v>10</v>
      </c>
      <c r="AG1462" s="5">
        <v>0</v>
      </c>
      <c r="AH1462" s="5">
        <v>0</v>
      </c>
      <c r="AI1462" s="5">
        <v>0</v>
      </c>
      <c r="AJ1462" s="5">
        <v>0</v>
      </c>
      <c r="AK1462" s="5">
        <v>0</v>
      </c>
      <c r="AL1462" s="5">
        <v>0</v>
      </c>
      <c r="AM1462" s="5">
        <v>28</v>
      </c>
      <c r="AN1462" s="5">
        <v>38.888888999999999</v>
      </c>
      <c r="AO1462" s="5">
        <v>0.36</v>
      </c>
      <c r="AP1462" s="5">
        <v>100</v>
      </c>
      <c r="AQ1462" s="5"/>
      <c r="AR1462" s="5"/>
      <c r="AS1462" s="5"/>
      <c r="AT1462" s="5"/>
      <c r="AU1462" s="5"/>
      <c r="AV1462" s="5"/>
      <c r="AW1462" s="5"/>
      <c r="AX1462" s="5"/>
      <c r="AY1462" s="5"/>
      <c r="AZ1462" s="5"/>
      <c r="BA1462" s="5"/>
    </row>
    <row r="1463" spans="1:53" x14ac:dyDescent="0.25">
      <c r="A1463" s="5">
        <v>16</v>
      </c>
      <c r="B1463" s="5">
        <v>11</v>
      </c>
      <c r="C1463" s="5">
        <v>0</v>
      </c>
      <c r="D1463" s="5">
        <v>0</v>
      </c>
      <c r="E1463" s="5">
        <v>0</v>
      </c>
      <c r="F1463" s="5">
        <v>0</v>
      </c>
      <c r="G1463" s="5">
        <v>0</v>
      </c>
      <c r="H1463" s="5">
        <v>0</v>
      </c>
      <c r="I1463" s="5">
        <v>48</v>
      </c>
      <c r="J1463" s="5">
        <v>98.611110999999994</v>
      </c>
      <c r="K1463" s="5">
        <v>0.45300000000000001</v>
      </c>
      <c r="L1463" s="5">
        <v>100</v>
      </c>
      <c r="M1463" s="5"/>
      <c r="N1463" s="5"/>
      <c r="O1463" s="5"/>
      <c r="P1463" s="5"/>
      <c r="Q1463" s="5"/>
      <c r="R1463" s="5">
        <v>80</v>
      </c>
      <c r="S1463" s="5">
        <v>11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7</v>
      </c>
      <c r="Z1463" s="5">
        <v>42</v>
      </c>
      <c r="AA1463" s="5">
        <v>86.111110999999994</v>
      </c>
      <c r="AB1463" s="5">
        <v>0.40600000000000003</v>
      </c>
      <c r="AC1463" s="5">
        <v>100</v>
      </c>
      <c r="AD1463" s="5"/>
      <c r="AE1463" s="5">
        <v>78</v>
      </c>
      <c r="AF1463" s="5">
        <v>8</v>
      </c>
      <c r="AG1463" s="5">
        <v>0</v>
      </c>
      <c r="AH1463" s="5">
        <v>0</v>
      </c>
      <c r="AI1463" s="5">
        <v>0</v>
      </c>
      <c r="AJ1463" s="5">
        <v>0</v>
      </c>
      <c r="AK1463" s="5">
        <v>0</v>
      </c>
      <c r="AL1463" s="5">
        <v>40</v>
      </c>
      <c r="AM1463" s="5">
        <v>0</v>
      </c>
      <c r="AN1463" s="5">
        <v>31.944444000000001</v>
      </c>
      <c r="AO1463" s="5">
        <v>0.312</v>
      </c>
      <c r="AP1463" s="5">
        <v>100</v>
      </c>
      <c r="AQ1463" s="5"/>
      <c r="AR1463" s="5"/>
      <c r="AS1463" s="5"/>
      <c r="AT1463" s="5"/>
      <c r="AU1463" s="5"/>
      <c r="AV1463" s="5"/>
      <c r="AW1463" s="5"/>
      <c r="AX1463" s="5"/>
      <c r="AY1463" s="5"/>
      <c r="AZ1463" s="5"/>
      <c r="BA1463" s="5"/>
    </row>
    <row r="1464" spans="1:53" x14ac:dyDescent="0.25">
      <c r="A1464" s="5">
        <v>17</v>
      </c>
      <c r="B1464" s="5">
        <v>10</v>
      </c>
      <c r="C1464" s="5">
        <v>0</v>
      </c>
      <c r="D1464" s="5">
        <v>0</v>
      </c>
      <c r="E1464" s="5">
        <v>0</v>
      </c>
      <c r="F1464" s="5">
        <v>13</v>
      </c>
      <c r="G1464" s="5">
        <v>0</v>
      </c>
      <c r="H1464" s="5">
        <v>0</v>
      </c>
      <c r="I1464" s="5">
        <v>0</v>
      </c>
      <c r="J1464" s="5">
        <v>66.666667000000004</v>
      </c>
      <c r="K1464" s="5">
        <v>0.42199999999999999</v>
      </c>
      <c r="L1464" s="5">
        <v>100</v>
      </c>
      <c r="M1464" s="5"/>
      <c r="N1464" s="5"/>
      <c r="O1464" s="5"/>
      <c r="P1464" s="5"/>
      <c r="Q1464" s="5"/>
      <c r="R1464" s="5">
        <v>81</v>
      </c>
      <c r="S1464" s="5">
        <v>10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34</v>
      </c>
      <c r="AA1464" s="5">
        <v>47.222222000000002</v>
      </c>
      <c r="AB1464" s="5">
        <v>0.375</v>
      </c>
      <c r="AC1464" s="5">
        <v>100</v>
      </c>
      <c r="AD1464" s="5"/>
      <c r="AE1464" s="5">
        <v>79</v>
      </c>
      <c r="AF1464" s="5">
        <v>9</v>
      </c>
      <c r="AG1464" s="5">
        <v>0</v>
      </c>
      <c r="AH1464" s="5">
        <v>0</v>
      </c>
      <c r="AI1464" s="5">
        <v>0</v>
      </c>
      <c r="AJ1464" s="5">
        <v>0</v>
      </c>
      <c r="AK1464" s="5">
        <v>0</v>
      </c>
      <c r="AL1464" s="5">
        <v>29</v>
      </c>
      <c r="AM1464" s="5">
        <v>32</v>
      </c>
      <c r="AN1464" s="5">
        <v>63.888888999999999</v>
      </c>
      <c r="AO1464" s="5">
        <v>0.313</v>
      </c>
      <c r="AP1464" s="5">
        <v>100</v>
      </c>
      <c r="AQ1464" s="5"/>
      <c r="AR1464" s="5"/>
      <c r="AS1464" s="5"/>
      <c r="AT1464" s="5"/>
      <c r="AU1464" s="5"/>
      <c r="AV1464" s="5"/>
      <c r="AW1464" s="5"/>
      <c r="AX1464" s="5"/>
      <c r="AY1464" s="5"/>
      <c r="AZ1464" s="5"/>
      <c r="BA1464" s="5"/>
    </row>
    <row r="1465" spans="1:53" x14ac:dyDescent="0.25">
      <c r="A1465" s="5">
        <v>18</v>
      </c>
      <c r="B1465" s="5">
        <v>10</v>
      </c>
      <c r="C1465" s="5">
        <v>0</v>
      </c>
      <c r="D1465" s="5">
        <v>0</v>
      </c>
      <c r="E1465" s="5">
        <v>0</v>
      </c>
      <c r="F1465" s="5">
        <v>0</v>
      </c>
      <c r="G1465" s="5">
        <v>0</v>
      </c>
      <c r="H1465" s="5">
        <v>0</v>
      </c>
      <c r="I1465" s="5">
        <v>5</v>
      </c>
      <c r="J1465" s="5">
        <v>13.888889000000001</v>
      </c>
      <c r="K1465" s="5">
        <v>0.42199999999999999</v>
      </c>
      <c r="L1465" s="5">
        <v>100</v>
      </c>
      <c r="M1465" s="5"/>
      <c r="N1465" s="5"/>
      <c r="O1465" s="5"/>
      <c r="P1465" s="5"/>
      <c r="Q1465" s="5"/>
      <c r="R1465" s="5">
        <v>82</v>
      </c>
      <c r="S1465" s="5">
        <v>8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20</v>
      </c>
      <c r="Z1465" s="5">
        <v>0</v>
      </c>
      <c r="AA1465" s="5">
        <v>25</v>
      </c>
      <c r="AB1465" s="5">
        <v>0.29699999999999999</v>
      </c>
      <c r="AC1465" s="5">
        <v>100</v>
      </c>
      <c r="AD1465" s="5"/>
      <c r="AE1465" s="5">
        <v>80</v>
      </c>
      <c r="AF1465" s="5">
        <v>9</v>
      </c>
      <c r="AG1465" s="5">
        <v>0</v>
      </c>
      <c r="AH1465" s="5">
        <v>0</v>
      </c>
      <c r="AI1465" s="5">
        <v>0</v>
      </c>
      <c r="AJ1465" s="5">
        <v>0</v>
      </c>
      <c r="AK1465" s="5">
        <v>0</v>
      </c>
      <c r="AL1465" s="5">
        <v>1</v>
      </c>
      <c r="AM1465" s="5">
        <v>40</v>
      </c>
      <c r="AN1465" s="5">
        <v>61.111111000000001</v>
      </c>
      <c r="AO1465" s="5">
        <v>0.312</v>
      </c>
      <c r="AP1465" s="5">
        <v>100</v>
      </c>
      <c r="AQ1465" s="5"/>
      <c r="AR1465" s="5"/>
      <c r="AS1465" s="5"/>
      <c r="AT1465" s="5"/>
      <c r="AU1465" s="5"/>
      <c r="AV1465" s="5"/>
      <c r="AW1465" s="5"/>
      <c r="AX1465" s="5"/>
      <c r="AY1465" s="5"/>
      <c r="AZ1465" s="5"/>
      <c r="BA1465" s="5"/>
    </row>
    <row r="1466" spans="1:53" x14ac:dyDescent="0.25">
      <c r="A1466" s="5">
        <v>19</v>
      </c>
      <c r="B1466" s="5">
        <v>13</v>
      </c>
      <c r="C1466" s="5">
        <v>0</v>
      </c>
      <c r="D1466" s="5">
        <v>0</v>
      </c>
      <c r="E1466" s="5">
        <v>0</v>
      </c>
      <c r="F1466" s="5">
        <v>0</v>
      </c>
      <c r="G1466" s="5">
        <v>0</v>
      </c>
      <c r="H1466" s="5">
        <v>10</v>
      </c>
      <c r="I1466" s="5">
        <v>24</v>
      </c>
      <c r="J1466" s="5">
        <v>86.111110999999994</v>
      </c>
      <c r="K1466" s="5">
        <v>0.51600000000000001</v>
      </c>
      <c r="L1466" s="5">
        <v>100</v>
      </c>
      <c r="M1466" s="5"/>
      <c r="N1466" s="5"/>
      <c r="O1466" s="5"/>
      <c r="P1466" s="5"/>
      <c r="Q1466" s="5"/>
      <c r="R1466" s="5">
        <v>83</v>
      </c>
      <c r="S1466" s="5">
        <v>13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13</v>
      </c>
      <c r="Z1466" s="5">
        <v>46</v>
      </c>
      <c r="AA1466" s="5">
        <v>93.055555999999996</v>
      </c>
      <c r="AB1466" s="5">
        <v>0.45300000000000001</v>
      </c>
      <c r="AC1466" s="5">
        <v>100</v>
      </c>
      <c r="AD1466" s="5"/>
      <c r="AE1466" s="5">
        <v>81</v>
      </c>
      <c r="AF1466" s="5">
        <v>9</v>
      </c>
      <c r="AG1466" s="5">
        <v>0</v>
      </c>
      <c r="AH1466" s="5">
        <v>0</v>
      </c>
      <c r="AI1466" s="5">
        <v>0</v>
      </c>
      <c r="AJ1466" s="5">
        <v>0</v>
      </c>
      <c r="AK1466" s="5">
        <v>0</v>
      </c>
      <c r="AL1466" s="5">
        <v>20</v>
      </c>
      <c r="AM1466" s="5">
        <v>23</v>
      </c>
      <c r="AN1466" s="5">
        <v>33.333333000000003</v>
      </c>
      <c r="AO1466" s="5">
        <v>0.29699999999999999</v>
      </c>
      <c r="AP1466" s="5">
        <v>100</v>
      </c>
      <c r="AQ1466" s="5"/>
      <c r="AR1466" s="5"/>
      <c r="AS1466" s="5"/>
      <c r="AT1466" s="5"/>
      <c r="AU1466" s="5"/>
      <c r="AV1466" s="5"/>
      <c r="AW1466" s="5"/>
      <c r="AX1466" s="5"/>
      <c r="AY1466" s="5"/>
      <c r="AZ1466" s="5"/>
      <c r="BA1466" s="5"/>
    </row>
    <row r="1467" spans="1:53" x14ac:dyDescent="0.25">
      <c r="A1467" s="5">
        <v>20</v>
      </c>
      <c r="B1467" s="5">
        <v>14</v>
      </c>
      <c r="C1467" s="5">
        <v>0</v>
      </c>
      <c r="D1467" s="5">
        <v>0</v>
      </c>
      <c r="E1467" s="5">
        <v>0</v>
      </c>
      <c r="F1467" s="5">
        <v>0</v>
      </c>
      <c r="G1467" s="5">
        <v>0</v>
      </c>
      <c r="H1467" s="5">
        <v>0</v>
      </c>
      <c r="I1467" s="5">
        <v>15</v>
      </c>
      <c r="J1467" s="5">
        <v>20.833333</v>
      </c>
      <c r="K1467" s="5">
        <v>0.60899999999999999</v>
      </c>
      <c r="L1467" s="5">
        <v>100</v>
      </c>
      <c r="M1467" s="5"/>
      <c r="N1467" s="5"/>
      <c r="O1467" s="5"/>
      <c r="P1467" s="5"/>
      <c r="Q1467" s="5"/>
      <c r="R1467" s="5">
        <v>85</v>
      </c>
      <c r="S1467" s="5">
        <v>11</v>
      </c>
      <c r="T1467" s="5">
        <v>1</v>
      </c>
      <c r="U1467" s="5">
        <v>0</v>
      </c>
      <c r="V1467" s="5">
        <v>0</v>
      </c>
      <c r="W1467" s="5">
        <v>0</v>
      </c>
      <c r="X1467" s="5">
        <v>23</v>
      </c>
      <c r="Y1467" s="5">
        <v>10</v>
      </c>
      <c r="Z1467" s="5">
        <v>0</v>
      </c>
      <c r="AA1467" s="5">
        <v>62.5</v>
      </c>
      <c r="AB1467" s="5">
        <v>0.79700000000000004</v>
      </c>
      <c r="AC1467" s="5">
        <v>100</v>
      </c>
      <c r="AD1467" s="5"/>
      <c r="AE1467" s="5">
        <v>82</v>
      </c>
      <c r="AF1467" s="5">
        <v>8</v>
      </c>
      <c r="AG1467" s="5">
        <v>0</v>
      </c>
      <c r="AH1467" s="5">
        <v>0</v>
      </c>
      <c r="AI1467" s="5">
        <v>0</v>
      </c>
      <c r="AJ1467" s="5">
        <v>0</v>
      </c>
      <c r="AK1467" s="5">
        <v>0</v>
      </c>
      <c r="AL1467" s="5">
        <v>0</v>
      </c>
      <c r="AM1467" s="5">
        <v>23</v>
      </c>
      <c r="AN1467" s="5">
        <v>33.333333000000003</v>
      </c>
      <c r="AO1467" s="5">
        <v>0.28100000000000003</v>
      </c>
      <c r="AP1467" s="5">
        <v>100</v>
      </c>
      <c r="AQ1467" s="5"/>
      <c r="AR1467" s="5"/>
      <c r="AS1467" s="5"/>
      <c r="AT1467" s="5"/>
      <c r="AU1467" s="5"/>
      <c r="AV1467" s="5"/>
      <c r="AW1467" s="5"/>
      <c r="AX1467" s="5"/>
      <c r="AY1467" s="5"/>
      <c r="AZ1467" s="5"/>
      <c r="BA1467" s="5"/>
    </row>
    <row r="1468" spans="1:53" x14ac:dyDescent="0.25">
      <c r="A1468" s="5">
        <v>21</v>
      </c>
      <c r="B1468" s="5">
        <v>11</v>
      </c>
      <c r="C1468" s="5">
        <v>1</v>
      </c>
      <c r="D1468" s="5">
        <v>0</v>
      </c>
      <c r="E1468" s="5">
        <v>0</v>
      </c>
      <c r="F1468" s="5">
        <v>0</v>
      </c>
      <c r="G1468" s="5">
        <v>23</v>
      </c>
      <c r="H1468" s="5">
        <v>0</v>
      </c>
      <c r="I1468" s="5">
        <v>0</v>
      </c>
      <c r="J1468" s="5">
        <v>48.611111000000001</v>
      </c>
      <c r="K1468" s="5">
        <v>0.51600000000000001</v>
      </c>
      <c r="L1468" s="5">
        <v>100</v>
      </c>
      <c r="M1468" s="5"/>
      <c r="N1468" s="5"/>
      <c r="O1468" s="5"/>
      <c r="P1468" s="5"/>
      <c r="Q1468" s="5"/>
      <c r="R1468" s="5">
        <v>86</v>
      </c>
      <c r="S1468" s="5">
        <v>15</v>
      </c>
      <c r="T1468" s="5">
        <v>2</v>
      </c>
      <c r="U1468" s="5">
        <v>0</v>
      </c>
      <c r="V1468" s="5">
        <v>0</v>
      </c>
      <c r="W1468" s="5">
        <v>0</v>
      </c>
      <c r="X1468" s="5">
        <v>1</v>
      </c>
      <c r="Y1468" s="5">
        <v>0</v>
      </c>
      <c r="Z1468" s="5">
        <v>48</v>
      </c>
      <c r="AA1468" s="5">
        <v>100</v>
      </c>
      <c r="AB1468" s="5">
        <v>0.625</v>
      </c>
      <c r="AC1468" s="5">
        <v>100</v>
      </c>
      <c r="AD1468" s="5"/>
      <c r="AE1468" s="5">
        <v>83</v>
      </c>
      <c r="AF1468" s="5">
        <v>13</v>
      </c>
      <c r="AG1468" s="5">
        <v>0</v>
      </c>
      <c r="AH1468" s="5">
        <v>0</v>
      </c>
      <c r="AI1468" s="5">
        <v>0</v>
      </c>
      <c r="AJ1468" s="5">
        <v>0</v>
      </c>
      <c r="AK1468" s="5">
        <v>0</v>
      </c>
      <c r="AL1468" s="5">
        <v>18</v>
      </c>
      <c r="AM1468" s="5">
        <v>1</v>
      </c>
      <c r="AN1468" s="5">
        <v>62.5</v>
      </c>
      <c r="AO1468" s="5">
        <v>0.42199999999999999</v>
      </c>
      <c r="AP1468" s="5">
        <v>100</v>
      </c>
      <c r="AQ1468" s="5"/>
      <c r="AR1468" s="5"/>
      <c r="AS1468" s="5"/>
      <c r="AT1468" s="5"/>
      <c r="AU1468" s="5"/>
      <c r="AV1468" s="5"/>
      <c r="AW1468" s="5"/>
      <c r="AX1468" s="5"/>
      <c r="AY1468" s="5"/>
      <c r="AZ1468" s="5"/>
      <c r="BA1468" s="5"/>
    </row>
    <row r="1469" spans="1:53" x14ac:dyDescent="0.25">
      <c r="A1469" s="5">
        <v>22</v>
      </c>
      <c r="B1469" s="5">
        <v>15</v>
      </c>
      <c r="C1469" s="5">
        <v>2</v>
      </c>
      <c r="D1469" s="5">
        <v>0</v>
      </c>
      <c r="E1469" s="5">
        <v>0</v>
      </c>
      <c r="F1469" s="5">
        <v>0</v>
      </c>
      <c r="G1469" s="5">
        <v>1</v>
      </c>
      <c r="H1469" s="5">
        <v>0</v>
      </c>
      <c r="I1469" s="5">
        <v>48</v>
      </c>
      <c r="J1469" s="5">
        <v>100</v>
      </c>
      <c r="K1469" s="5">
        <v>0.73399999999999999</v>
      </c>
      <c r="L1469" s="5">
        <v>100</v>
      </c>
      <c r="M1469" s="5"/>
      <c r="N1469" s="5"/>
      <c r="O1469" s="5"/>
      <c r="P1469" s="5"/>
      <c r="Q1469" s="5"/>
      <c r="R1469" s="5">
        <v>87</v>
      </c>
      <c r="S1469" s="5">
        <v>17</v>
      </c>
      <c r="T1469" s="5">
        <v>2</v>
      </c>
      <c r="U1469" s="5">
        <v>0</v>
      </c>
      <c r="V1469" s="5">
        <v>0</v>
      </c>
      <c r="W1469" s="5">
        <v>10</v>
      </c>
      <c r="X1469" s="5">
        <v>0</v>
      </c>
      <c r="Y1469" s="5">
        <v>10</v>
      </c>
      <c r="Z1469" s="5">
        <v>12</v>
      </c>
      <c r="AA1469" s="5">
        <v>94.444444000000004</v>
      </c>
      <c r="AB1469" s="5">
        <v>0.75</v>
      </c>
      <c r="AC1469" s="5">
        <v>100</v>
      </c>
      <c r="AD1469" s="5"/>
      <c r="AE1469" s="5">
        <v>84</v>
      </c>
      <c r="AF1469" s="5">
        <v>12</v>
      </c>
      <c r="AG1469" s="5">
        <v>0</v>
      </c>
      <c r="AH1469" s="5">
        <v>0</v>
      </c>
      <c r="AI1469" s="5">
        <v>0</v>
      </c>
      <c r="AJ1469" s="5">
        <v>0</v>
      </c>
      <c r="AK1469" s="5">
        <v>0</v>
      </c>
      <c r="AL1469" s="5">
        <v>20</v>
      </c>
      <c r="AM1469" s="5">
        <v>3</v>
      </c>
      <c r="AN1469" s="5">
        <v>13.888889000000001</v>
      </c>
      <c r="AO1469" s="5">
        <v>0.39100000000000001</v>
      </c>
      <c r="AP1469" s="5">
        <v>100</v>
      </c>
      <c r="AQ1469" s="5"/>
      <c r="AR1469" s="5"/>
      <c r="AS1469" s="5"/>
      <c r="AT1469" s="5"/>
      <c r="AU1469" s="5"/>
      <c r="AV1469" s="5"/>
      <c r="AW1469" s="5"/>
      <c r="AX1469" s="5"/>
      <c r="AY1469" s="5"/>
      <c r="AZ1469" s="5"/>
      <c r="BA1469" s="5"/>
    </row>
    <row r="1470" spans="1:53" x14ac:dyDescent="0.25">
      <c r="A1470" s="5">
        <v>23</v>
      </c>
      <c r="B1470" s="5">
        <v>17</v>
      </c>
      <c r="C1470" s="5">
        <v>2</v>
      </c>
      <c r="D1470" s="5">
        <v>0</v>
      </c>
      <c r="E1470" s="5">
        <v>0</v>
      </c>
      <c r="F1470" s="5">
        <v>10</v>
      </c>
      <c r="G1470" s="5">
        <v>0</v>
      </c>
      <c r="H1470" s="5">
        <v>0</v>
      </c>
      <c r="I1470" s="5">
        <v>12</v>
      </c>
      <c r="J1470" s="5">
        <v>80.555555999999996</v>
      </c>
      <c r="K1470" s="5">
        <v>0.81299999999999994</v>
      </c>
      <c r="L1470" s="5">
        <v>100</v>
      </c>
      <c r="M1470" s="5"/>
      <c r="N1470" s="5"/>
      <c r="O1470" s="5"/>
      <c r="P1470" s="5"/>
      <c r="Q1470" s="5"/>
      <c r="R1470" s="5">
        <v>88</v>
      </c>
      <c r="S1470" s="5">
        <v>17</v>
      </c>
      <c r="T1470" s="5">
        <v>1</v>
      </c>
      <c r="U1470" s="5">
        <v>6</v>
      </c>
      <c r="V1470" s="5">
        <v>0</v>
      </c>
      <c r="W1470" s="5">
        <v>12</v>
      </c>
      <c r="X1470" s="5">
        <v>15</v>
      </c>
      <c r="Y1470" s="5">
        <v>14</v>
      </c>
      <c r="Z1470" s="5">
        <v>30</v>
      </c>
      <c r="AA1470" s="5">
        <v>100</v>
      </c>
      <c r="AB1470" s="5">
        <v>0.71899999999999997</v>
      </c>
      <c r="AC1470" s="5">
        <v>100</v>
      </c>
      <c r="AD1470" s="5"/>
      <c r="AE1470" s="5">
        <v>85</v>
      </c>
      <c r="AF1470" s="5">
        <v>11</v>
      </c>
      <c r="AG1470" s="5">
        <v>1</v>
      </c>
      <c r="AH1470" s="5">
        <v>0</v>
      </c>
      <c r="AI1470" s="5">
        <v>0</v>
      </c>
      <c r="AJ1470" s="5">
        <v>0</v>
      </c>
      <c r="AK1470" s="5">
        <v>23</v>
      </c>
      <c r="AL1470" s="5">
        <v>0</v>
      </c>
      <c r="AM1470" s="5">
        <v>24</v>
      </c>
      <c r="AN1470" s="5">
        <v>66.666667000000004</v>
      </c>
      <c r="AO1470" s="5">
        <v>0.42199999999999999</v>
      </c>
      <c r="AP1470" s="5">
        <v>100</v>
      </c>
      <c r="AQ1470" s="5"/>
      <c r="AR1470" s="5"/>
      <c r="AS1470" s="5"/>
      <c r="AT1470" s="5"/>
      <c r="AU1470" s="5"/>
      <c r="AV1470" s="5"/>
      <c r="AW1470" s="5"/>
      <c r="AX1470" s="5"/>
      <c r="AY1470" s="5"/>
      <c r="AZ1470" s="5"/>
      <c r="BA1470" s="5"/>
    </row>
    <row r="1471" spans="1:53" x14ac:dyDescent="0.25">
      <c r="A1471" s="5">
        <v>24</v>
      </c>
      <c r="B1471" s="5">
        <v>17</v>
      </c>
      <c r="C1471" s="5">
        <v>1</v>
      </c>
      <c r="D1471" s="5">
        <v>6</v>
      </c>
      <c r="E1471" s="5">
        <v>0</v>
      </c>
      <c r="F1471" s="5">
        <v>22</v>
      </c>
      <c r="G1471" s="5">
        <v>25</v>
      </c>
      <c r="H1471" s="5">
        <v>4</v>
      </c>
      <c r="I1471" s="5">
        <v>60</v>
      </c>
      <c r="J1471" s="5">
        <v>100</v>
      </c>
      <c r="K1471" s="5">
        <v>0.78100000000000003</v>
      </c>
      <c r="L1471" s="5">
        <v>100</v>
      </c>
      <c r="M1471" s="5"/>
      <c r="N1471" s="5"/>
      <c r="O1471" s="5"/>
      <c r="P1471" s="5"/>
      <c r="Q1471" s="5"/>
      <c r="R1471" s="5">
        <v>89</v>
      </c>
      <c r="S1471" s="5">
        <v>16</v>
      </c>
      <c r="T1471" s="5">
        <v>2</v>
      </c>
      <c r="U1471" s="5">
        <v>6</v>
      </c>
      <c r="V1471" s="5">
        <v>0</v>
      </c>
      <c r="W1471" s="5">
        <v>11</v>
      </c>
      <c r="X1471" s="5">
        <v>32</v>
      </c>
      <c r="Y1471" s="5">
        <v>0</v>
      </c>
      <c r="Z1471" s="5">
        <v>48</v>
      </c>
      <c r="AA1471" s="5">
        <v>94.444444000000004</v>
      </c>
      <c r="AB1471" s="5">
        <v>0.75</v>
      </c>
      <c r="AC1471" s="5">
        <v>100</v>
      </c>
      <c r="AD1471" s="5"/>
      <c r="AE1471" s="5">
        <v>86</v>
      </c>
      <c r="AF1471" s="5">
        <v>15</v>
      </c>
      <c r="AG1471" s="5">
        <v>2</v>
      </c>
      <c r="AH1471" s="5">
        <v>0</v>
      </c>
      <c r="AI1471" s="5">
        <v>0</v>
      </c>
      <c r="AJ1471" s="5">
        <v>0</v>
      </c>
      <c r="AK1471" s="5">
        <v>1</v>
      </c>
      <c r="AL1471" s="5">
        <v>0</v>
      </c>
      <c r="AM1471" s="5">
        <v>48</v>
      </c>
      <c r="AN1471" s="5">
        <v>100</v>
      </c>
      <c r="AO1471" s="5">
        <v>0.57799999999999996</v>
      </c>
      <c r="AP1471" s="5">
        <v>100</v>
      </c>
      <c r="AQ1471" s="5"/>
      <c r="AR1471" s="5"/>
      <c r="AS1471" s="5"/>
      <c r="AT1471" s="5"/>
      <c r="AU1471" s="5"/>
      <c r="AV1471" s="5"/>
      <c r="AW1471" s="5"/>
      <c r="AX1471" s="5"/>
      <c r="AY1471" s="5"/>
      <c r="AZ1471" s="5"/>
      <c r="BA1471" s="5"/>
    </row>
    <row r="1472" spans="1:53" x14ac:dyDescent="0.25">
      <c r="A1472" s="5">
        <v>25</v>
      </c>
      <c r="B1472" s="5">
        <v>16</v>
      </c>
      <c r="C1472" s="5">
        <v>2</v>
      </c>
      <c r="D1472" s="5">
        <v>0</v>
      </c>
      <c r="E1472" s="5">
        <v>0</v>
      </c>
      <c r="F1472" s="5">
        <v>0</v>
      </c>
      <c r="G1472" s="5">
        <v>0</v>
      </c>
      <c r="H1472" s="5">
        <v>0</v>
      </c>
      <c r="I1472" s="5">
        <v>66</v>
      </c>
      <c r="J1472" s="5">
        <v>94.444444000000004</v>
      </c>
      <c r="K1472" s="5">
        <v>0.78100000000000003</v>
      </c>
      <c r="L1472" s="5">
        <v>100</v>
      </c>
      <c r="M1472" s="5"/>
      <c r="N1472" s="5"/>
      <c r="O1472" s="5"/>
      <c r="P1472" s="5"/>
      <c r="Q1472" s="5"/>
      <c r="R1472" s="5">
        <v>90</v>
      </c>
      <c r="S1472" s="5">
        <v>15</v>
      </c>
      <c r="T1472" s="5">
        <v>2</v>
      </c>
      <c r="U1472" s="5">
        <v>0</v>
      </c>
      <c r="V1472" s="5">
        <v>2</v>
      </c>
      <c r="W1472" s="5">
        <v>88</v>
      </c>
      <c r="X1472" s="5">
        <v>0</v>
      </c>
      <c r="Y1472" s="5">
        <v>0</v>
      </c>
      <c r="Z1472" s="5">
        <v>62</v>
      </c>
      <c r="AA1472" s="5">
        <v>94.444444000000004</v>
      </c>
      <c r="AB1472" s="5">
        <v>0.78100000000000003</v>
      </c>
      <c r="AC1472" s="5">
        <v>100</v>
      </c>
      <c r="AD1472" s="5"/>
      <c r="AE1472" s="5">
        <v>87</v>
      </c>
      <c r="AF1472" s="5">
        <v>17</v>
      </c>
      <c r="AG1472" s="5">
        <v>2</v>
      </c>
      <c r="AH1472" s="5">
        <v>0</v>
      </c>
      <c r="AI1472" s="5">
        <v>0</v>
      </c>
      <c r="AJ1472" s="5">
        <v>10</v>
      </c>
      <c r="AK1472" s="5">
        <v>0</v>
      </c>
      <c r="AL1472" s="5">
        <v>14</v>
      </c>
      <c r="AM1472" s="5">
        <v>12</v>
      </c>
      <c r="AN1472" s="5">
        <v>100</v>
      </c>
      <c r="AO1472" s="5">
        <v>0.68700000000000006</v>
      </c>
      <c r="AP1472" s="5">
        <v>100</v>
      </c>
      <c r="AQ1472" s="5"/>
      <c r="AR1472" s="5"/>
      <c r="AS1472" s="5"/>
      <c r="AT1472" s="5"/>
      <c r="AU1472" s="5"/>
      <c r="AV1472" s="5"/>
      <c r="AW1472" s="5"/>
      <c r="AX1472" s="5"/>
      <c r="AY1472" s="5"/>
      <c r="AZ1472" s="5"/>
      <c r="BA1472" s="5"/>
    </row>
    <row r="1473" spans="1:53" x14ac:dyDescent="0.25">
      <c r="A1473" s="5">
        <v>26</v>
      </c>
      <c r="B1473" s="5">
        <v>15</v>
      </c>
      <c r="C1473" s="5">
        <v>2</v>
      </c>
      <c r="D1473" s="5">
        <v>0</v>
      </c>
      <c r="E1473" s="5">
        <v>0</v>
      </c>
      <c r="F1473" s="5">
        <v>21</v>
      </c>
      <c r="G1473" s="5">
        <v>42</v>
      </c>
      <c r="H1473" s="5">
        <v>0</v>
      </c>
      <c r="I1473" s="5">
        <v>24</v>
      </c>
      <c r="J1473" s="5">
        <v>100</v>
      </c>
      <c r="K1473" s="5">
        <v>0.76600000000000001</v>
      </c>
      <c r="L1473" s="5">
        <v>100</v>
      </c>
      <c r="M1473" s="5"/>
      <c r="N1473" s="5"/>
      <c r="O1473" s="5"/>
      <c r="P1473" s="5"/>
      <c r="Q1473" s="5"/>
      <c r="R1473" s="5">
        <v>91</v>
      </c>
      <c r="S1473" s="5">
        <v>14</v>
      </c>
      <c r="T1473" s="5">
        <v>1</v>
      </c>
      <c r="U1473" s="5">
        <v>6</v>
      </c>
      <c r="V1473" s="5">
        <v>0</v>
      </c>
      <c r="W1473" s="5">
        <v>18</v>
      </c>
      <c r="X1473" s="5">
        <v>46</v>
      </c>
      <c r="Y1473" s="5">
        <v>0</v>
      </c>
      <c r="Z1473" s="5">
        <v>64</v>
      </c>
      <c r="AA1473" s="5">
        <v>94.444444000000004</v>
      </c>
      <c r="AB1473" s="5">
        <v>0.625</v>
      </c>
      <c r="AC1473" s="5">
        <v>100</v>
      </c>
      <c r="AD1473" s="5"/>
      <c r="AE1473" s="5">
        <v>88</v>
      </c>
      <c r="AF1473" s="5">
        <v>17</v>
      </c>
      <c r="AG1473" s="5">
        <v>1</v>
      </c>
      <c r="AH1473" s="5">
        <v>6</v>
      </c>
      <c r="AI1473" s="5">
        <v>0</v>
      </c>
      <c r="AJ1473" s="5">
        <v>8</v>
      </c>
      <c r="AK1473" s="5">
        <v>11</v>
      </c>
      <c r="AL1473" s="5">
        <v>18</v>
      </c>
      <c r="AM1473" s="5">
        <v>18</v>
      </c>
      <c r="AN1473" s="5">
        <v>100</v>
      </c>
      <c r="AO1473" s="5">
        <v>0.75</v>
      </c>
      <c r="AP1473" s="5">
        <v>100</v>
      </c>
      <c r="AQ1473" s="5"/>
      <c r="AR1473" s="5"/>
      <c r="AS1473" s="5"/>
      <c r="AT1473" s="5"/>
      <c r="AU1473" s="5"/>
      <c r="AV1473" s="5"/>
      <c r="AW1473" s="5"/>
      <c r="AX1473" s="5"/>
      <c r="AY1473" s="5"/>
      <c r="AZ1473" s="5"/>
      <c r="BA1473" s="5"/>
    </row>
    <row r="1474" spans="1:53" x14ac:dyDescent="0.25">
      <c r="A1474" s="5">
        <v>27</v>
      </c>
      <c r="B1474" s="5">
        <v>14</v>
      </c>
      <c r="C1474" s="5">
        <v>3</v>
      </c>
      <c r="D1474" s="5">
        <v>0</v>
      </c>
      <c r="E1474" s="5">
        <v>0</v>
      </c>
      <c r="F1474" s="5">
        <v>0</v>
      </c>
      <c r="G1474" s="5">
        <v>0</v>
      </c>
      <c r="H1474" s="5">
        <v>0</v>
      </c>
      <c r="I1474" s="5">
        <v>72</v>
      </c>
      <c r="J1474" s="5">
        <v>100</v>
      </c>
      <c r="K1474" s="5">
        <v>0.79700000000000004</v>
      </c>
      <c r="L1474" s="5">
        <v>100</v>
      </c>
      <c r="M1474" s="5"/>
      <c r="N1474" s="5"/>
      <c r="O1474" s="5"/>
      <c r="P1474" s="5"/>
      <c r="Q1474" s="5"/>
      <c r="R1474" s="5">
        <v>92</v>
      </c>
      <c r="S1474" s="5">
        <v>12</v>
      </c>
      <c r="T1474" s="5">
        <v>2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  <c r="Z1474" s="5">
        <v>65</v>
      </c>
      <c r="AA1474" s="5">
        <v>100</v>
      </c>
      <c r="AB1474" s="5">
        <v>0.625</v>
      </c>
      <c r="AC1474" s="5">
        <v>100</v>
      </c>
      <c r="AD1474" s="5"/>
      <c r="AE1474" s="5">
        <v>89</v>
      </c>
      <c r="AF1474" s="5">
        <v>16</v>
      </c>
      <c r="AG1474" s="5">
        <v>2</v>
      </c>
      <c r="AH1474" s="5">
        <v>6</v>
      </c>
      <c r="AI1474" s="5">
        <v>0</v>
      </c>
      <c r="AJ1474" s="5">
        <v>7</v>
      </c>
      <c r="AK1474" s="5">
        <v>28</v>
      </c>
      <c r="AL1474" s="5">
        <v>0</v>
      </c>
      <c r="AM1474" s="5">
        <v>40</v>
      </c>
      <c r="AN1474" s="5">
        <v>94.444444000000004</v>
      </c>
      <c r="AO1474" s="5">
        <v>0.73499999999999999</v>
      </c>
      <c r="AP1474" s="5">
        <v>100</v>
      </c>
      <c r="AQ1474" s="5"/>
      <c r="AR1474" s="5"/>
      <c r="AS1474" s="5"/>
      <c r="AT1474" s="5"/>
      <c r="AU1474" s="5"/>
      <c r="AV1474" s="5"/>
      <c r="AW1474" s="5"/>
      <c r="AX1474" s="5"/>
      <c r="AY1474" s="5"/>
      <c r="AZ1474" s="5"/>
      <c r="BA1474" s="5"/>
    </row>
    <row r="1475" spans="1:53" x14ac:dyDescent="0.25">
      <c r="A1475" s="5">
        <v>28</v>
      </c>
      <c r="B1475" s="5">
        <v>14</v>
      </c>
      <c r="C1475" s="5">
        <v>4</v>
      </c>
      <c r="D1475" s="5">
        <v>18</v>
      </c>
      <c r="E1475" s="5">
        <v>47</v>
      </c>
      <c r="F1475" s="5">
        <v>119</v>
      </c>
      <c r="G1475" s="5">
        <v>19</v>
      </c>
      <c r="H1475" s="5">
        <v>0</v>
      </c>
      <c r="I1475" s="5">
        <v>21</v>
      </c>
      <c r="J1475" s="5">
        <v>100</v>
      </c>
      <c r="K1475" s="5">
        <v>0.90600000000000003</v>
      </c>
      <c r="L1475" s="5">
        <v>100</v>
      </c>
      <c r="M1475" s="5"/>
      <c r="N1475" s="5"/>
      <c r="O1475" s="5"/>
      <c r="P1475" s="5"/>
      <c r="Q1475" s="5"/>
      <c r="R1475" s="5">
        <v>93</v>
      </c>
      <c r="S1475" s="5">
        <v>12</v>
      </c>
      <c r="T1475" s="5">
        <v>2</v>
      </c>
      <c r="U1475" s="5">
        <v>1</v>
      </c>
      <c r="V1475" s="5">
        <v>0</v>
      </c>
      <c r="W1475" s="5">
        <v>49</v>
      </c>
      <c r="X1475" s="5">
        <v>42</v>
      </c>
      <c r="Y1475" s="5">
        <v>0</v>
      </c>
      <c r="Z1475" s="5">
        <v>13</v>
      </c>
      <c r="AA1475" s="5">
        <v>93.055555999999996</v>
      </c>
      <c r="AB1475" s="5">
        <v>0.625</v>
      </c>
      <c r="AC1475" s="5">
        <v>100</v>
      </c>
      <c r="AD1475" s="5"/>
      <c r="AE1475" s="5">
        <v>90</v>
      </c>
      <c r="AF1475" s="5">
        <v>15</v>
      </c>
      <c r="AG1475" s="5">
        <v>2</v>
      </c>
      <c r="AH1475" s="5">
        <v>0</v>
      </c>
      <c r="AI1475" s="5">
        <v>0</v>
      </c>
      <c r="AJ1475" s="5">
        <v>76</v>
      </c>
      <c r="AK1475" s="5">
        <v>0</v>
      </c>
      <c r="AL1475" s="5">
        <v>0</v>
      </c>
      <c r="AM1475" s="5">
        <v>50</v>
      </c>
      <c r="AN1475" s="5">
        <v>94.444444000000004</v>
      </c>
      <c r="AO1475" s="5">
        <v>0.75</v>
      </c>
      <c r="AP1475" s="5">
        <v>100</v>
      </c>
      <c r="AQ1475" s="5"/>
      <c r="AR1475" s="5"/>
      <c r="AS1475" s="5"/>
      <c r="AT1475" s="5"/>
      <c r="AU1475" s="5"/>
      <c r="AV1475" s="5"/>
      <c r="AW1475" s="5"/>
      <c r="AX1475" s="5"/>
      <c r="AY1475" s="5"/>
      <c r="AZ1475" s="5"/>
      <c r="BA1475" s="5"/>
    </row>
    <row r="1476" spans="1:53" x14ac:dyDescent="0.25">
      <c r="A1476" s="5">
        <v>29</v>
      </c>
      <c r="B1476" s="5">
        <v>14</v>
      </c>
      <c r="C1476" s="5">
        <v>1</v>
      </c>
      <c r="D1476" s="5">
        <v>12</v>
      </c>
      <c r="E1476" s="5">
        <v>78</v>
      </c>
      <c r="F1476" s="5">
        <v>180</v>
      </c>
      <c r="G1476" s="5">
        <v>0</v>
      </c>
      <c r="H1476" s="5">
        <v>0</v>
      </c>
      <c r="I1476" s="5">
        <v>30</v>
      </c>
      <c r="J1476" s="5">
        <v>95.833332999999996</v>
      </c>
      <c r="K1476" s="5">
        <v>0.79700000000000004</v>
      </c>
      <c r="L1476" s="5">
        <v>100</v>
      </c>
      <c r="M1476" s="5"/>
      <c r="N1476" s="5"/>
      <c r="O1476" s="5"/>
      <c r="P1476" s="5"/>
      <c r="Q1476" s="5"/>
      <c r="R1476" s="5">
        <v>94</v>
      </c>
      <c r="S1476" s="5">
        <v>10</v>
      </c>
      <c r="T1476" s="5">
        <v>1</v>
      </c>
      <c r="U1476" s="5">
        <v>0</v>
      </c>
      <c r="V1476" s="5">
        <v>7</v>
      </c>
      <c r="W1476" s="5">
        <v>108</v>
      </c>
      <c r="X1476" s="5">
        <v>0</v>
      </c>
      <c r="Y1476" s="5">
        <v>0</v>
      </c>
      <c r="Z1476" s="5">
        <v>22</v>
      </c>
      <c r="AA1476" s="5">
        <v>88.888889000000006</v>
      </c>
      <c r="AB1476" s="5">
        <v>0.5</v>
      </c>
      <c r="AC1476" s="5">
        <v>100</v>
      </c>
      <c r="AD1476" s="5"/>
      <c r="AE1476" s="5">
        <v>91</v>
      </c>
      <c r="AF1476" s="5">
        <v>14</v>
      </c>
      <c r="AG1476" s="5">
        <v>1</v>
      </c>
      <c r="AH1476" s="5">
        <v>6</v>
      </c>
      <c r="AI1476" s="5">
        <v>0</v>
      </c>
      <c r="AJ1476" s="5">
        <v>0</v>
      </c>
      <c r="AK1476" s="5">
        <v>38</v>
      </c>
      <c r="AL1476" s="5">
        <v>0</v>
      </c>
      <c r="AM1476" s="5">
        <v>63</v>
      </c>
      <c r="AN1476" s="5">
        <v>100</v>
      </c>
      <c r="AO1476" s="5">
        <v>0.65600000000000003</v>
      </c>
      <c r="AP1476" s="5">
        <v>100</v>
      </c>
      <c r="AQ1476" s="5"/>
      <c r="AR1476" s="5"/>
      <c r="AS1476" s="5"/>
      <c r="AT1476" s="5"/>
      <c r="AU1476" s="5"/>
      <c r="AV1476" s="5"/>
      <c r="AW1476" s="5"/>
      <c r="AX1476" s="5"/>
      <c r="AY1476" s="5"/>
      <c r="AZ1476" s="5"/>
      <c r="BA1476" s="5"/>
    </row>
    <row r="1477" spans="1:53" x14ac:dyDescent="0.25">
      <c r="A1477" s="5">
        <v>30</v>
      </c>
      <c r="B1477" s="5">
        <v>12</v>
      </c>
      <c r="C1477" s="5">
        <v>0</v>
      </c>
      <c r="D1477" s="5">
        <v>3</v>
      </c>
      <c r="E1477" s="5">
        <v>13</v>
      </c>
      <c r="F1477" s="5">
        <v>85</v>
      </c>
      <c r="G1477" s="5">
        <v>0</v>
      </c>
      <c r="H1477" s="5">
        <v>0</v>
      </c>
      <c r="I1477" s="5">
        <v>45</v>
      </c>
      <c r="J1477" s="5">
        <v>93.055555999999996</v>
      </c>
      <c r="K1477" s="5">
        <v>0.71799999999999997</v>
      </c>
      <c r="L1477" s="5">
        <v>100</v>
      </c>
      <c r="M1477" s="5"/>
      <c r="N1477" s="5"/>
      <c r="O1477" s="5"/>
      <c r="P1477" s="5"/>
      <c r="Q1477" s="5"/>
      <c r="R1477" s="5">
        <v>95</v>
      </c>
      <c r="S1477" s="5">
        <v>9</v>
      </c>
      <c r="T1477" s="5">
        <v>0</v>
      </c>
      <c r="U1477" s="5">
        <v>0</v>
      </c>
      <c r="V1477" s="5">
        <v>2</v>
      </c>
      <c r="W1477" s="5">
        <v>55</v>
      </c>
      <c r="X1477" s="5">
        <v>0</v>
      </c>
      <c r="Y1477" s="5">
        <v>0</v>
      </c>
      <c r="Z1477" s="5">
        <v>45</v>
      </c>
      <c r="AA1477" s="5">
        <v>95.833332999999996</v>
      </c>
      <c r="AB1477" s="5">
        <v>0.39100000000000001</v>
      </c>
      <c r="AC1477" s="5">
        <v>100</v>
      </c>
      <c r="AD1477" s="5"/>
      <c r="AE1477" s="5">
        <v>92</v>
      </c>
      <c r="AF1477" s="5">
        <v>13</v>
      </c>
      <c r="AG1477" s="5">
        <v>2</v>
      </c>
      <c r="AH1477" s="5">
        <v>6</v>
      </c>
      <c r="AI1477" s="5">
        <v>5</v>
      </c>
      <c r="AJ1477" s="5">
        <v>58</v>
      </c>
      <c r="AK1477" s="5">
        <v>34</v>
      </c>
      <c r="AL1477" s="5">
        <v>0</v>
      </c>
      <c r="AM1477" s="5">
        <v>66</v>
      </c>
      <c r="AN1477" s="5">
        <v>100</v>
      </c>
      <c r="AO1477" s="5">
        <v>0.70299999999999996</v>
      </c>
      <c r="AP1477" s="5">
        <v>100</v>
      </c>
      <c r="AQ1477" s="5"/>
      <c r="AR1477" s="5"/>
      <c r="AS1477" s="5"/>
      <c r="AT1477" s="5"/>
      <c r="AU1477" s="5"/>
      <c r="AV1477" s="5"/>
      <c r="AW1477" s="5"/>
      <c r="AX1477" s="5"/>
      <c r="AY1477" s="5"/>
      <c r="AZ1477" s="5"/>
      <c r="BA1477" s="5"/>
    </row>
    <row r="1478" spans="1:53" x14ac:dyDescent="0.25">
      <c r="A1478" s="5">
        <v>31</v>
      </c>
      <c r="B1478" s="5">
        <v>11</v>
      </c>
      <c r="C1478" s="5">
        <v>0</v>
      </c>
      <c r="D1478" s="5">
        <v>12</v>
      </c>
      <c r="E1478" s="5">
        <v>75</v>
      </c>
      <c r="F1478" s="5">
        <v>183</v>
      </c>
      <c r="G1478" s="5">
        <v>0</v>
      </c>
      <c r="H1478" s="5">
        <v>0</v>
      </c>
      <c r="I1478" s="5">
        <v>44</v>
      </c>
      <c r="J1478" s="5">
        <v>94.444444000000004</v>
      </c>
      <c r="K1478" s="5">
        <v>0.65600000000000003</v>
      </c>
      <c r="L1478" s="5">
        <v>100</v>
      </c>
      <c r="M1478" s="5"/>
      <c r="N1478" s="5"/>
      <c r="O1478" s="5"/>
      <c r="P1478" s="5"/>
      <c r="Q1478" s="5"/>
      <c r="R1478" s="5">
        <v>96</v>
      </c>
      <c r="S1478" s="5">
        <v>8</v>
      </c>
      <c r="T1478" s="5">
        <v>0</v>
      </c>
      <c r="U1478" s="5">
        <v>0</v>
      </c>
      <c r="V1478" s="5">
        <v>0</v>
      </c>
      <c r="W1478" s="5">
        <v>76</v>
      </c>
      <c r="X1478" s="5">
        <v>0</v>
      </c>
      <c r="Y1478" s="5">
        <v>0</v>
      </c>
      <c r="Z1478" s="5">
        <v>33</v>
      </c>
      <c r="AA1478" s="5">
        <v>95.833332999999996</v>
      </c>
      <c r="AB1478" s="5">
        <v>0.32800000000000001</v>
      </c>
      <c r="AC1478" s="5">
        <v>100</v>
      </c>
      <c r="AD1478" s="5"/>
      <c r="AE1478" s="5">
        <v>93</v>
      </c>
      <c r="AF1478" s="5">
        <v>11</v>
      </c>
      <c r="AG1478" s="5">
        <v>1</v>
      </c>
      <c r="AH1478" s="5">
        <v>0</v>
      </c>
      <c r="AI1478" s="5">
        <v>0</v>
      </c>
      <c r="AJ1478" s="5">
        <v>0</v>
      </c>
      <c r="AK1478" s="5">
        <v>0</v>
      </c>
      <c r="AL1478" s="5">
        <v>0</v>
      </c>
      <c r="AM1478" s="5">
        <v>68</v>
      </c>
      <c r="AN1478" s="5">
        <v>100</v>
      </c>
      <c r="AO1478" s="5">
        <v>0.51600000000000001</v>
      </c>
      <c r="AP1478" s="5">
        <v>100</v>
      </c>
      <c r="AQ1478" s="5"/>
      <c r="AR1478" s="5"/>
      <c r="AS1478" s="5"/>
      <c r="AT1478" s="5"/>
      <c r="AU1478" s="5"/>
      <c r="AV1478" s="5"/>
      <c r="AW1478" s="5"/>
      <c r="AX1478" s="5"/>
      <c r="AY1478" s="5"/>
      <c r="AZ1478" s="5"/>
      <c r="BA1478" s="5"/>
    </row>
    <row r="1479" spans="1:53" x14ac:dyDescent="0.25">
      <c r="A1479" s="5">
        <v>32</v>
      </c>
      <c r="B1479" s="5">
        <v>9</v>
      </c>
      <c r="C1479" s="5">
        <v>0</v>
      </c>
      <c r="D1479" s="5">
        <v>0</v>
      </c>
      <c r="E1479" s="5">
        <v>13</v>
      </c>
      <c r="F1479" s="5">
        <v>85</v>
      </c>
      <c r="G1479" s="5">
        <v>0</v>
      </c>
      <c r="H1479" s="5">
        <v>0</v>
      </c>
      <c r="I1479" s="5">
        <v>52</v>
      </c>
      <c r="J1479" s="5">
        <v>94.444444000000004</v>
      </c>
      <c r="K1479" s="5">
        <v>0.438</v>
      </c>
      <c r="L1479" s="5">
        <v>100</v>
      </c>
      <c r="M1479" s="5"/>
      <c r="N1479" s="5"/>
      <c r="O1479" s="5"/>
      <c r="P1479" s="5"/>
      <c r="Q1479" s="5"/>
      <c r="R1479" s="5">
        <v>97</v>
      </c>
      <c r="S1479" s="5">
        <v>6</v>
      </c>
      <c r="T1479" s="5">
        <v>1</v>
      </c>
      <c r="U1479" s="5">
        <v>6</v>
      </c>
      <c r="V1479" s="5">
        <v>0</v>
      </c>
      <c r="W1479" s="5">
        <v>0</v>
      </c>
      <c r="X1479" s="5">
        <v>26</v>
      </c>
      <c r="Y1479" s="5">
        <v>0</v>
      </c>
      <c r="Z1479" s="5">
        <v>58</v>
      </c>
      <c r="AA1479" s="5">
        <v>100</v>
      </c>
      <c r="AB1479" s="5">
        <v>0.28100000000000003</v>
      </c>
      <c r="AC1479" s="5">
        <v>100</v>
      </c>
      <c r="AD1479" s="5"/>
      <c r="AE1479" s="5">
        <v>94</v>
      </c>
      <c r="AF1479" s="5">
        <v>10</v>
      </c>
      <c r="AG1479" s="5">
        <v>1</v>
      </c>
      <c r="AH1479" s="5">
        <v>3</v>
      </c>
      <c r="AI1479" s="5">
        <v>36</v>
      </c>
      <c r="AJ1479" s="5">
        <v>180</v>
      </c>
      <c r="AK1479" s="5">
        <v>0</v>
      </c>
      <c r="AL1479" s="5">
        <v>0</v>
      </c>
      <c r="AM1479" s="5">
        <v>40</v>
      </c>
      <c r="AN1479" s="5">
        <v>100</v>
      </c>
      <c r="AO1479" s="5">
        <v>0.48399999999999999</v>
      </c>
      <c r="AP1479" s="5">
        <v>100</v>
      </c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</row>
    <row r="1480" spans="1:53" x14ac:dyDescent="0.25">
      <c r="A1480" s="5">
        <v>33</v>
      </c>
      <c r="B1480" s="5">
        <v>8</v>
      </c>
      <c r="C1480" s="5">
        <v>1</v>
      </c>
      <c r="D1480" s="5">
        <v>12</v>
      </c>
      <c r="E1480" s="5">
        <v>30</v>
      </c>
      <c r="F1480" s="5">
        <v>100</v>
      </c>
      <c r="G1480" s="5">
        <v>34</v>
      </c>
      <c r="H1480" s="5">
        <v>0</v>
      </c>
      <c r="I1480" s="5">
        <v>49</v>
      </c>
      <c r="J1480" s="5">
        <v>93.055555999999996</v>
      </c>
      <c r="K1480" s="5">
        <v>0.437</v>
      </c>
      <c r="L1480" s="5">
        <v>100</v>
      </c>
      <c r="M1480" s="5"/>
      <c r="N1480" s="5"/>
      <c r="O1480" s="5"/>
      <c r="P1480" s="5"/>
      <c r="Q1480" s="5"/>
      <c r="R1480" s="5">
        <v>98</v>
      </c>
      <c r="S1480" s="5">
        <v>7</v>
      </c>
      <c r="T1480" s="5">
        <v>1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36</v>
      </c>
      <c r="AA1480" s="5">
        <v>50</v>
      </c>
      <c r="AB1480" s="5">
        <v>0.28100000000000003</v>
      </c>
      <c r="AC1480" s="5">
        <v>100</v>
      </c>
      <c r="AD1480" s="5"/>
      <c r="AE1480" s="5">
        <v>95</v>
      </c>
      <c r="AF1480" s="5">
        <v>9</v>
      </c>
      <c r="AG1480" s="5">
        <v>0</v>
      </c>
      <c r="AH1480" s="5">
        <v>0</v>
      </c>
      <c r="AI1480" s="5">
        <v>12</v>
      </c>
      <c r="AJ1480" s="5">
        <v>75</v>
      </c>
      <c r="AK1480" s="5">
        <v>0</v>
      </c>
      <c r="AL1480" s="5">
        <v>0</v>
      </c>
      <c r="AM1480" s="5">
        <v>65</v>
      </c>
      <c r="AN1480" s="5">
        <v>95.833332999999996</v>
      </c>
      <c r="AO1480" s="5">
        <v>0.35899999999999999</v>
      </c>
      <c r="AP1480" s="5">
        <v>100</v>
      </c>
      <c r="AQ1480" s="5"/>
      <c r="AR1480" s="5"/>
      <c r="AS1480" s="5"/>
      <c r="AT1480" s="5"/>
      <c r="AU1480" s="5"/>
      <c r="AV1480" s="5"/>
      <c r="AW1480" s="5"/>
      <c r="AX1480" s="5"/>
      <c r="AY1480" s="5"/>
      <c r="AZ1480" s="5"/>
      <c r="BA1480" s="5"/>
    </row>
    <row r="1481" spans="1:53" x14ac:dyDescent="0.25">
      <c r="A1481" s="5">
        <v>34</v>
      </c>
      <c r="B1481" s="5">
        <v>7</v>
      </c>
      <c r="C1481" s="5">
        <v>1</v>
      </c>
      <c r="D1481" s="5">
        <v>0</v>
      </c>
      <c r="E1481" s="5">
        <v>0</v>
      </c>
      <c r="F1481" s="5">
        <v>0</v>
      </c>
      <c r="G1481" s="5">
        <v>0</v>
      </c>
      <c r="H1481" s="5">
        <v>0</v>
      </c>
      <c r="I1481" s="5">
        <v>56</v>
      </c>
      <c r="J1481" s="5">
        <v>77.777777999999998</v>
      </c>
      <c r="K1481" s="5">
        <v>0.375</v>
      </c>
      <c r="L1481" s="5">
        <v>100</v>
      </c>
      <c r="M1481" s="5"/>
      <c r="N1481" s="5"/>
      <c r="O1481" s="5"/>
      <c r="P1481" s="5"/>
      <c r="Q1481" s="5"/>
      <c r="R1481" s="5">
        <v>100</v>
      </c>
      <c r="S1481" s="5">
        <v>9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10</v>
      </c>
      <c r="Z1481" s="5">
        <v>0</v>
      </c>
      <c r="AA1481" s="5">
        <v>8.3333329999999997</v>
      </c>
      <c r="AB1481" s="5">
        <v>0.53200000000000003</v>
      </c>
      <c r="AC1481" s="5">
        <v>100</v>
      </c>
      <c r="AD1481" s="5"/>
      <c r="AE1481" s="5">
        <v>96</v>
      </c>
      <c r="AF1481" s="5">
        <v>8</v>
      </c>
      <c r="AG1481" s="5">
        <v>0</v>
      </c>
      <c r="AH1481" s="5">
        <v>0</v>
      </c>
      <c r="AI1481" s="5">
        <v>20</v>
      </c>
      <c r="AJ1481" s="5">
        <v>106</v>
      </c>
      <c r="AK1481" s="5">
        <v>0</v>
      </c>
      <c r="AL1481" s="5">
        <v>0</v>
      </c>
      <c r="AM1481" s="5">
        <v>63</v>
      </c>
      <c r="AN1481" s="5">
        <v>95.833332999999996</v>
      </c>
      <c r="AO1481" s="5">
        <v>0.313</v>
      </c>
      <c r="AP1481" s="5">
        <v>100</v>
      </c>
      <c r="AQ1481" s="5"/>
      <c r="AR1481" s="5"/>
      <c r="AS1481" s="5"/>
      <c r="AT1481" s="5"/>
      <c r="AU1481" s="5"/>
      <c r="AV1481" s="5"/>
      <c r="AW1481" s="5"/>
      <c r="AX1481" s="5"/>
      <c r="AY1481" s="5"/>
      <c r="AZ1481" s="5"/>
      <c r="BA1481" s="5"/>
    </row>
    <row r="1482" spans="1:53" x14ac:dyDescent="0.25">
      <c r="A1482" s="5">
        <v>35</v>
      </c>
      <c r="B1482" s="5">
        <v>9</v>
      </c>
      <c r="C1482" s="5">
        <v>1</v>
      </c>
      <c r="D1482" s="5">
        <v>0</v>
      </c>
      <c r="E1482" s="5">
        <v>0</v>
      </c>
      <c r="F1482" s="5">
        <v>0</v>
      </c>
      <c r="G1482" s="5">
        <v>9</v>
      </c>
      <c r="H1482" s="5">
        <v>0</v>
      </c>
      <c r="I1482" s="5">
        <v>0</v>
      </c>
      <c r="J1482" s="5">
        <v>61.111111000000001</v>
      </c>
      <c r="K1482" s="5">
        <v>1.1100000000000001</v>
      </c>
      <c r="L1482" s="5">
        <v>100</v>
      </c>
      <c r="M1482" s="5"/>
      <c r="N1482" s="5"/>
      <c r="O1482" s="5"/>
      <c r="P1482" s="5"/>
      <c r="Q1482" s="5"/>
      <c r="R1482" s="5">
        <v>101</v>
      </c>
      <c r="S1482" s="5">
        <v>9</v>
      </c>
      <c r="T1482" s="5">
        <v>1</v>
      </c>
      <c r="U1482" s="5">
        <v>0</v>
      </c>
      <c r="V1482" s="5">
        <v>0</v>
      </c>
      <c r="W1482" s="5">
        <v>0</v>
      </c>
      <c r="X1482" s="5">
        <v>9</v>
      </c>
      <c r="Y1482" s="5">
        <v>0</v>
      </c>
      <c r="Z1482" s="5">
        <v>24</v>
      </c>
      <c r="AA1482" s="5">
        <v>66.666667000000004</v>
      </c>
      <c r="AB1482" s="5">
        <v>0.34300000000000003</v>
      </c>
      <c r="AC1482" s="5">
        <v>100</v>
      </c>
      <c r="AD1482" s="5"/>
      <c r="AE1482" s="5">
        <v>97</v>
      </c>
      <c r="AF1482" s="5">
        <v>6</v>
      </c>
      <c r="AG1482" s="5">
        <v>1</v>
      </c>
      <c r="AH1482" s="5">
        <v>6</v>
      </c>
      <c r="AI1482" s="5">
        <v>0</v>
      </c>
      <c r="AJ1482" s="5">
        <v>0</v>
      </c>
      <c r="AK1482" s="5">
        <v>36</v>
      </c>
      <c r="AL1482" s="5">
        <v>0</v>
      </c>
      <c r="AM1482" s="5">
        <v>68</v>
      </c>
      <c r="AN1482" s="5">
        <v>100</v>
      </c>
      <c r="AO1482" s="5">
        <v>0.26600000000000001</v>
      </c>
      <c r="AP1482" s="5">
        <v>100</v>
      </c>
      <c r="AQ1482" s="5"/>
      <c r="AR1482" s="5"/>
      <c r="AS1482" s="5"/>
      <c r="AT1482" s="5"/>
      <c r="AU1482" s="5"/>
      <c r="AV1482" s="5"/>
      <c r="AW1482" s="5"/>
      <c r="AX1482" s="5"/>
      <c r="AY1482" s="5"/>
      <c r="AZ1482" s="5"/>
      <c r="BA1482" s="5"/>
    </row>
    <row r="1483" spans="1:53" x14ac:dyDescent="0.25">
      <c r="A1483" s="5">
        <v>36</v>
      </c>
      <c r="B1483" s="5">
        <v>11</v>
      </c>
      <c r="C1483" s="5">
        <v>1</v>
      </c>
      <c r="D1483" s="5">
        <v>0</v>
      </c>
      <c r="E1483" s="5">
        <v>0</v>
      </c>
      <c r="F1483" s="5">
        <v>0</v>
      </c>
      <c r="G1483" s="5">
        <v>0</v>
      </c>
      <c r="H1483" s="5">
        <v>0</v>
      </c>
      <c r="I1483" s="5">
        <v>14</v>
      </c>
      <c r="J1483" s="5">
        <v>40.277777999999998</v>
      </c>
      <c r="K1483" s="5">
        <v>0.5</v>
      </c>
      <c r="L1483" s="5">
        <v>100</v>
      </c>
      <c r="M1483" s="5"/>
      <c r="N1483" s="5"/>
      <c r="O1483" s="5"/>
      <c r="P1483" s="5"/>
      <c r="Q1483" s="5"/>
      <c r="R1483" s="5">
        <v>102</v>
      </c>
      <c r="S1483" s="5">
        <v>11</v>
      </c>
      <c r="T1483" s="5">
        <v>1</v>
      </c>
      <c r="U1483" s="5">
        <v>0</v>
      </c>
      <c r="V1483" s="5">
        <v>0</v>
      </c>
      <c r="W1483" s="5">
        <v>0</v>
      </c>
      <c r="X1483" s="5">
        <v>0</v>
      </c>
      <c r="Y1483" s="5">
        <v>5</v>
      </c>
      <c r="Z1483" s="5">
        <v>8</v>
      </c>
      <c r="AA1483" s="5">
        <v>38.888888999999999</v>
      </c>
      <c r="AB1483" s="5">
        <v>0.42199999999999999</v>
      </c>
      <c r="AC1483" s="5">
        <v>100</v>
      </c>
      <c r="AD1483" s="5"/>
      <c r="AE1483" s="5">
        <v>98</v>
      </c>
      <c r="AF1483" s="5">
        <v>7</v>
      </c>
      <c r="AG1483" s="5">
        <v>1</v>
      </c>
      <c r="AH1483" s="5">
        <v>0</v>
      </c>
      <c r="AI1483" s="5">
        <v>0</v>
      </c>
      <c r="AJ1483" s="5">
        <v>0</v>
      </c>
      <c r="AK1483" s="5">
        <v>0</v>
      </c>
      <c r="AL1483" s="5">
        <v>0</v>
      </c>
      <c r="AM1483" s="5">
        <v>66</v>
      </c>
      <c r="AN1483" s="5">
        <v>91.666667000000004</v>
      </c>
      <c r="AO1483" s="5">
        <v>0.28100000000000003</v>
      </c>
      <c r="AP1483" s="5">
        <v>100</v>
      </c>
      <c r="AQ1483" s="5"/>
      <c r="AR1483" s="5"/>
      <c r="AS1483" s="5"/>
      <c r="AT1483" s="5"/>
      <c r="AU1483" s="5"/>
      <c r="AV1483" s="5"/>
      <c r="AW1483" s="5"/>
      <c r="AX1483" s="5"/>
      <c r="AY1483" s="5"/>
      <c r="AZ1483" s="5"/>
      <c r="BA1483" s="5"/>
    </row>
    <row r="1484" spans="1:53" x14ac:dyDescent="0.25">
      <c r="A1484" s="5">
        <v>37</v>
      </c>
      <c r="B1484" s="5">
        <v>12</v>
      </c>
      <c r="C1484" s="5">
        <v>0</v>
      </c>
      <c r="D1484" s="5">
        <v>0</v>
      </c>
      <c r="E1484" s="5">
        <v>0</v>
      </c>
      <c r="F1484" s="5">
        <v>0</v>
      </c>
      <c r="G1484" s="5">
        <v>0</v>
      </c>
      <c r="H1484" s="5">
        <v>0</v>
      </c>
      <c r="I1484" s="5">
        <v>8</v>
      </c>
      <c r="J1484" s="5">
        <v>13.888889000000001</v>
      </c>
      <c r="K1484" s="5">
        <v>0.48399999999999999</v>
      </c>
      <c r="L1484" s="5">
        <v>100</v>
      </c>
      <c r="M1484" s="5"/>
      <c r="N1484" s="5"/>
      <c r="O1484" s="5"/>
      <c r="P1484" s="5"/>
      <c r="Q1484" s="5"/>
      <c r="R1484" s="5">
        <v>103</v>
      </c>
      <c r="S1484" s="5">
        <v>12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20</v>
      </c>
      <c r="Z1484" s="5">
        <v>3</v>
      </c>
      <c r="AA1484" s="5">
        <v>23.611111000000001</v>
      </c>
      <c r="AB1484" s="5">
        <v>0.42199999999999999</v>
      </c>
      <c r="AC1484" s="5">
        <v>100</v>
      </c>
      <c r="AD1484" s="5"/>
      <c r="AE1484" s="5">
        <v>100</v>
      </c>
      <c r="AF1484" s="5">
        <v>9</v>
      </c>
      <c r="AG1484" s="5">
        <v>0</v>
      </c>
      <c r="AH1484" s="5">
        <v>0</v>
      </c>
      <c r="AI1484" s="5">
        <v>0</v>
      </c>
      <c r="AJ1484" s="5">
        <v>0</v>
      </c>
      <c r="AK1484" s="5">
        <v>0</v>
      </c>
      <c r="AL1484" s="5">
        <v>20</v>
      </c>
      <c r="AM1484" s="5">
        <v>0</v>
      </c>
      <c r="AN1484" s="5">
        <v>22.222221999999999</v>
      </c>
      <c r="AO1484" s="5">
        <v>0.5</v>
      </c>
      <c r="AP1484" s="5">
        <v>100</v>
      </c>
      <c r="AQ1484" s="5"/>
      <c r="AR1484" s="5"/>
      <c r="AS1484" s="5"/>
      <c r="AT1484" s="5"/>
      <c r="AU1484" s="5"/>
      <c r="AV1484" s="5"/>
      <c r="AW1484" s="5"/>
      <c r="AX1484" s="5"/>
      <c r="AY1484" s="5"/>
      <c r="AZ1484" s="5"/>
      <c r="BA1484" s="5"/>
    </row>
    <row r="1485" spans="1:53" x14ac:dyDescent="0.25">
      <c r="A1485" s="5">
        <v>38</v>
      </c>
      <c r="B1485" s="5">
        <v>13</v>
      </c>
      <c r="C1485" s="5">
        <v>0</v>
      </c>
      <c r="D1485" s="5">
        <v>0</v>
      </c>
      <c r="E1485" s="5">
        <v>0</v>
      </c>
      <c r="F1485" s="5">
        <v>0</v>
      </c>
      <c r="G1485" s="5">
        <v>0</v>
      </c>
      <c r="H1485" s="5">
        <v>0</v>
      </c>
      <c r="I1485" s="5">
        <v>24</v>
      </c>
      <c r="J1485" s="5">
        <v>63.888888999999999</v>
      </c>
      <c r="K1485" s="5">
        <v>0.5</v>
      </c>
      <c r="L1485" s="5">
        <v>100</v>
      </c>
      <c r="M1485" s="5"/>
      <c r="N1485" s="5"/>
      <c r="O1485" s="5"/>
      <c r="P1485" s="5"/>
      <c r="Q1485" s="5"/>
      <c r="R1485" s="5">
        <v>104</v>
      </c>
      <c r="S1485" s="5">
        <v>13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15</v>
      </c>
      <c r="Z1485" s="5">
        <v>48</v>
      </c>
      <c r="AA1485" s="5">
        <v>95.833332999999996</v>
      </c>
      <c r="AB1485" s="5">
        <v>0.45300000000000001</v>
      </c>
      <c r="AC1485" s="5">
        <v>100</v>
      </c>
      <c r="AD1485" s="5"/>
      <c r="AE1485" s="5">
        <v>101</v>
      </c>
      <c r="AF1485" s="5">
        <v>9</v>
      </c>
      <c r="AG1485" s="5">
        <v>1</v>
      </c>
      <c r="AH1485" s="5">
        <v>0</v>
      </c>
      <c r="AI1485" s="5">
        <v>0</v>
      </c>
      <c r="AJ1485" s="5">
        <v>0</v>
      </c>
      <c r="AK1485" s="5">
        <v>9</v>
      </c>
      <c r="AL1485" s="5">
        <v>0</v>
      </c>
      <c r="AM1485" s="5">
        <v>24</v>
      </c>
      <c r="AN1485" s="5">
        <v>66.666667000000004</v>
      </c>
      <c r="AO1485" s="5">
        <v>0.34399999999999997</v>
      </c>
      <c r="AP1485" s="5">
        <v>100</v>
      </c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</row>
    <row r="1486" spans="1:53" x14ac:dyDescent="0.25">
      <c r="A1486" s="5">
        <v>39</v>
      </c>
      <c r="B1486" s="5">
        <v>12</v>
      </c>
      <c r="C1486" s="5">
        <v>1</v>
      </c>
      <c r="D1486" s="5">
        <v>6</v>
      </c>
      <c r="E1486" s="5">
        <v>0</v>
      </c>
      <c r="F1486" s="5">
        <v>0</v>
      </c>
      <c r="G1486" s="5">
        <v>21</v>
      </c>
      <c r="H1486" s="5">
        <v>0</v>
      </c>
      <c r="I1486" s="5">
        <v>54</v>
      </c>
      <c r="J1486" s="5">
        <v>87.5</v>
      </c>
      <c r="K1486" s="5">
        <v>0.57799999999999996</v>
      </c>
      <c r="L1486" s="5">
        <v>100</v>
      </c>
      <c r="M1486" s="5"/>
      <c r="N1486" s="5"/>
      <c r="O1486" s="5"/>
      <c r="P1486" s="5"/>
      <c r="Q1486" s="5"/>
      <c r="R1486" s="5">
        <v>105</v>
      </c>
      <c r="S1486" s="5">
        <v>12</v>
      </c>
      <c r="T1486" s="5">
        <v>1</v>
      </c>
      <c r="U1486" s="5">
        <v>3</v>
      </c>
      <c r="V1486" s="5">
        <v>0</v>
      </c>
      <c r="W1486" s="5">
        <v>0</v>
      </c>
      <c r="X1486" s="5">
        <v>6</v>
      </c>
      <c r="Y1486" s="5">
        <v>20</v>
      </c>
      <c r="Z1486" s="5">
        <v>9</v>
      </c>
      <c r="AA1486" s="5">
        <v>70.833332999999996</v>
      </c>
      <c r="AB1486" s="5">
        <v>0.48499999999999999</v>
      </c>
      <c r="AC1486" s="5">
        <v>100</v>
      </c>
      <c r="AD1486" s="5"/>
      <c r="AE1486" s="5">
        <v>102</v>
      </c>
      <c r="AF1486" s="5">
        <v>11</v>
      </c>
      <c r="AG1486" s="5">
        <v>1</v>
      </c>
      <c r="AH1486" s="5">
        <v>0</v>
      </c>
      <c r="AI1486" s="5">
        <v>0</v>
      </c>
      <c r="AJ1486" s="5">
        <v>0</v>
      </c>
      <c r="AK1486" s="5">
        <v>0</v>
      </c>
      <c r="AL1486" s="5">
        <v>5</v>
      </c>
      <c r="AM1486" s="5">
        <v>8</v>
      </c>
      <c r="AN1486" s="5">
        <v>38.888888999999999</v>
      </c>
      <c r="AO1486" s="5">
        <v>0.39</v>
      </c>
      <c r="AP1486" s="5">
        <v>100</v>
      </c>
      <c r="AQ1486" s="5"/>
      <c r="AR1486" s="5"/>
      <c r="AS1486" s="5"/>
      <c r="AT1486" s="5"/>
      <c r="AU1486" s="5"/>
      <c r="AV1486" s="5"/>
      <c r="AW1486" s="5"/>
      <c r="AX1486" s="5"/>
      <c r="AY1486" s="5"/>
      <c r="AZ1486" s="5"/>
      <c r="BA1486" s="5"/>
    </row>
    <row r="1487" spans="1:53" x14ac:dyDescent="0.25">
      <c r="A1487" s="5">
        <v>40</v>
      </c>
      <c r="B1487" s="5">
        <v>11</v>
      </c>
      <c r="C1487" s="5">
        <v>1</v>
      </c>
      <c r="D1487" s="5">
        <v>0</v>
      </c>
      <c r="E1487" s="5">
        <v>0</v>
      </c>
      <c r="F1487" s="5">
        <v>0</v>
      </c>
      <c r="G1487" s="5">
        <v>0</v>
      </c>
      <c r="H1487" s="5">
        <v>2</v>
      </c>
      <c r="I1487" s="5">
        <v>43</v>
      </c>
      <c r="J1487" s="5">
        <v>100</v>
      </c>
      <c r="K1487" s="5">
        <v>0.5</v>
      </c>
      <c r="L1487" s="5">
        <v>100</v>
      </c>
      <c r="M1487" s="5"/>
      <c r="N1487" s="5"/>
      <c r="O1487" s="5"/>
      <c r="P1487" s="5"/>
      <c r="Q1487" s="5"/>
      <c r="R1487" s="5">
        <v>106</v>
      </c>
      <c r="S1487" s="5">
        <v>11</v>
      </c>
      <c r="T1487" s="5">
        <v>1</v>
      </c>
      <c r="U1487" s="5">
        <v>0</v>
      </c>
      <c r="V1487" s="5">
        <v>0</v>
      </c>
      <c r="W1487" s="5">
        <v>0</v>
      </c>
      <c r="X1487" s="5">
        <v>0</v>
      </c>
      <c r="Y1487" s="5">
        <v>5</v>
      </c>
      <c r="Z1487" s="5">
        <v>51</v>
      </c>
      <c r="AA1487" s="5">
        <v>80.555555999999996</v>
      </c>
      <c r="AB1487" s="5">
        <v>0.48399999999999999</v>
      </c>
      <c r="AC1487" s="5">
        <v>100</v>
      </c>
      <c r="AD1487" s="5"/>
      <c r="AE1487" s="5">
        <v>103</v>
      </c>
      <c r="AF1487" s="5">
        <v>12</v>
      </c>
      <c r="AG1487" s="5">
        <v>0</v>
      </c>
      <c r="AH1487" s="5">
        <v>0</v>
      </c>
      <c r="AI1487" s="5">
        <v>0</v>
      </c>
      <c r="AJ1487" s="5">
        <v>0</v>
      </c>
      <c r="AK1487" s="5">
        <v>0</v>
      </c>
      <c r="AL1487" s="5">
        <v>59</v>
      </c>
      <c r="AM1487" s="5">
        <v>3</v>
      </c>
      <c r="AN1487" s="5">
        <v>52.777777999999998</v>
      </c>
      <c r="AO1487" s="5">
        <v>0.42199999999999999</v>
      </c>
      <c r="AP1487" s="5">
        <v>100</v>
      </c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</row>
    <row r="1488" spans="1:53" x14ac:dyDescent="0.25">
      <c r="A1488" s="5">
        <v>41</v>
      </c>
      <c r="B1488" s="5">
        <v>11</v>
      </c>
      <c r="C1488" s="5">
        <v>1</v>
      </c>
      <c r="D1488" s="5">
        <v>0</v>
      </c>
      <c r="E1488" s="5">
        <v>0</v>
      </c>
      <c r="F1488" s="5">
        <v>3</v>
      </c>
      <c r="G1488" s="5">
        <v>0</v>
      </c>
      <c r="H1488" s="5">
        <v>0</v>
      </c>
      <c r="I1488" s="5">
        <v>26</v>
      </c>
      <c r="J1488" s="5">
        <v>68.055555999999996</v>
      </c>
      <c r="K1488" s="5">
        <v>0.54700000000000004</v>
      </c>
      <c r="L1488" s="5">
        <v>100</v>
      </c>
      <c r="M1488" s="5"/>
      <c r="N1488" s="5"/>
      <c r="O1488" s="5"/>
      <c r="P1488" s="5"/>
      <c r="Q1488" s="5"/>
      <c r="R1488" s="5">
        <v>107</v>
      </c>
      <c r="S1488" s="5">
        <v>9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8</v>
      </c>
      <c r="Z1488" s="5">
        <v>19</v>
      </c>
      <c r="AA1488" s="5">
        <v>33.333333000000003</v>
      </c>
      <c r="AB1488" s="5">
        <v>0.34399999999999997</v>
      </c>
      <c r="AC1488" s="5">
        <v>100</v>
      </c>
      <c r="AD1488" s="5"/>
      <c r="AE1488" s="5">
        <v>104</v>
      </c>
      <c r="AF1488" s="5">
        <v>13</v>
      </c>
      <c r="AG1488" s="5">
        <v>0</v>
      </c>
      <c r="AH1488" s="5">
        <v>0</v>
      </c>
      <c r="AI1488" s="5">
        <v>0</v>
      </c>
      <c r="AJ1488" s="5">
        <v>0</v>
      </c>
      <c r="AK1488" s="5">
        <v>0</v>
      </c>
      <c r="AL1488" s="5">
        <v>9</v>
      </c>
      <c r="AM1488" s="5">
        <v>66</v>
      </c>
      <c r="AN1488" s="5">
        <v>94.444444000000004</v>
      </c>
      <c r="AO1488" s="5">
        <v>0.438</v>
      </c>
      <c r="AP1488" s="5">
        <v>100</v>
      </c>
      <c r="AQ1488" s="5"/>
      <c r="AR1488" s="5"/>
      <c r="AS1488" s="5"/>
      <c r="AT1488" s="5"/>
      <c r="AU1488" s="5"/>
      <c r="AV1488" s="5"/>
      <c r="AW1488" s="5"/>
      <c r="AX1488" s="5"/>
      <c r="AY1488" s="5"/>
      <c r="AZ1488" s="5"/>
      <c r="BA1488" s="5"/>
    </row>
    <row r="1489" spans="1:53" x14ac:dyDescent="0.25">
      <c r="A1489" s="5">
        <v>42</v>
      </c>
      <c r="B1489" s="5">
        <v>11</v>
      </c>
      <c r="C1489" s="5">
        <v>1</v>
      </c>
      <c r="D1489" s="5">
        <v>0</v>
      </c>
      <c r="E1489" s="5">
        <v>0</v>
      </c>
      <c r="F1489" s="5">
        <v>0</v>
      </c>
      <c r="G1489" s="5">
        <v>0</v>
      </c>
      <c r="H1489" s="5">
        <v>0</v>
      </c>
      <c r="I1489" s="5">
        <v>6</v>
      </c>
      <c r="J1489" s="5">
        <v>48.611111000000001</v>
      </c>
      <c r="K1489" s="5">
        <v>0.57799999999999996</v>
      </c>
      <c r="L1489" s="5">
        <v>100</v>
      </c>
      <c r="M1489" s="5"/>
      <c r="N1489" s="5"/>
      <c r="O1489" s="5"/>
      <c r="P1489" s="5"/>
      <c r="Q1489" s="5"/>
      <c r="R1489" s="5">
        <v>108</v>
      </c>
      <c r="S1489" s="5">
        <v>10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20</v>
      </c>
      <c r="Z1489" s="5">
        <v>24</v>
      </c>
      <c r="AA1489" s="5">
        <v>72.222222000000002</v>
      </c>
      <c r="AB1489" s="5">
        <v>0.35899999999999999</v>
      </c>
      <c r="AC1489" s="5">
        <v>100</v>
      </c>
      <c r="AD1489" s="5"/>
      <c r="AE1489" s="5">
        <v>105</v>
      </c>
      <c r="AF1489" s="5">
        <v>9</v>
      </c>
      <c r="AG1489" s="5">
        <v>1</v>
      </c>
      <c r="AH1489" s="5">
        <v>0</v>
      </c>
      <c r="AI1489" s="5">
        <v>0</v>
      </c>
      <c r="AJ1489" s="5">
        <v>0</v>
      </c>
      <c r="AK1489" s="5">
        <v>0</v>
      </c>
      <c r="AL1489" s="5">
        <v>40</v>
      </c>
      <c r="AM1489" s="5">
        <v>24</v>
      </c>
      <c r="AN1489" s="5">
        <v>90.277777999999998</v>
      </c>
      <c r="AO1489" s="5">
        <v>0.35899999999999999</v>
      </c>
      <c r="AP1489" s="5">
        <v>100</v>
      </c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</row>
    <row r="1490" spans="1:53" x14ac:dyDescent="0.25">
      <c r="A1490" s="5">
        <v>43</v>
      </c>
      <c r="B1490" s="5">
        <v>10</v>
      </c>
      <c r="C1490" s="5">
        <v>0</v>
      </c>
      <c r="D1490" s="5">
        <v>0</v>
      </c>
      <c r="E1490" s="5">
        <v>0</v>
      </c>
      <c r="F1490" s="5">
        <v>0</v>
      </c>
      <c r="G1490" s="5">
        <v>0</v>
      </c>
      <c r="H1490" s="5">
        <v>0</v>
      </c>
      <c r="I1490" s="5">
        <v>40</v>
      </c>
      <c r="J1490" s="5">
        <v>86.111110999999994</v>
      </c>
      <c r="K1490" s="5">
        <v>0.45300000000000001</v>
      </c>
      <c r="L1490" s="5">
        <v>100</v>
      </c>
      <c r="M1490" s="5"/>
      <c r="N1490" s="5"/>
      <c r="O1490" s="5"/>
      <c r="P1490" s="5"/>
      <c r="Q1490" s="5"/>
      <c r="R1490" s="5">
        <v>109</v>
      </c>
      <c r="S1490" s="5">
        <v>10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20</v>
      </c>
      <c r="Z1490" s="5">
        <v>30</v>
      </c>
      <c r="AA1490" s="5">
        <v>70.833332999999996</v>
      </c>
      <c r="AB1490" s="5">
        <v>0.39100000000000001</v>
      </c>
      <c r="AC1490" s="5">
        <v>100</v>
      </c>
      <c r="AD1490" s="5"/>
      <c r="AE1490" s="5">
        <v>106</v>
      </c>
      <c r="AF1490" s="5">
        <v>11</v>
      </c>
      <c r="AG1490" s="5">
        <v>1</v>
      </c>
      <c r="AH1490" s="5">
        <v>0</v>
      </c>
      <c r="AI1490" s="5">
        <v>0</v>
      </c>
      <c r="AJ1490" s="5">
        <v>0</v>
      </c>
      <c r="AK1490" s="5">
        <v>0</v>
      </c>
      <c r="AL1490" s="5">
        <v>11</v>
      </c>
      <c r="AM1490" s="5">
        <v>25</v>
      </c>
      <c r="AN1490" s="5">
        <v>52.777777999999998</v>
      </c>
      <c r="AO1490" s="5">
        <v>0.5</v>
      </c>
      <c r="AP1490" s="5">
        <v>100</v>
      </c>
      <c r="AQ1490" s="5"/>
      <c r="AR1490" s="5"/>
      <c r="AS1490" s="5"/>
      <c r="AT1490" s="5"/>
      <c r="AU1490" s="5"/>
      <c r="AV1490" s="5"/>
      <c r="AW1490" s="5"/>
      <c r="AX1490" s="5"/>
      <c r="AY1490" s="5"/>
      <c r="AZ1490" s="5"/>
      <c r="BA1490" s="5"/>
    </row>
    <row r="1491" spans="1:53" x14ac:dyDescent="0.25">
      <c r="A1491" s="5">
        <v>44</v>
      </c>
      <c r="B1491" s="5">
        <v>9</v>
      </c>
      <c r="C1491" s="5">
        <v>0</v>
      </c>
      <c r="D1491" s="5">
        <v>0</v>
      </c>
      <c r="E1491" s="5">
        <v>0</v>
      </c>
      <c r="F1491" s="5">
        <v>0</v>
      </c>
      <c r="G1491" s="5">
        <v>0</v>
      </c>
      <c r="H1491" s="5">
        <v>0</v>
      </c>
      <c r="I1491" s="5">
        <v>24</v>
      </c>
      <c r="J1491" s="5">
        <v>70.833332999999996</v>
      </c>
      <c r="K1491" s="5">
        <v>0.42199999999999999</v>
      </c>
      <c r="L1491" s="5">
        <v>100</v>
      </c>
      <c r="M1491" s="5"/>
      <c r="N1491" s="5"/>
      <c r="O1491" s="5"/>
      <c r="P1491" s="5"/>
      <c r="Q1491" s="5"/>
      <c r="R1491" s="5">
        <v>110</v>
      </c>
      <c r="S1491" s="5">
        <v>9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3</v>
      </c>
      <c r="Z1491" s="5">
        <v>34</v>
      </c>
      <c r="AA1491" s="5">
        <v>56.944443999999997</v>
      </c>
      <c r="AB1491" s="5">
        <v>0.32800000000000001</v>
      </c>
      <c r="AC1491" s="5">
        <v>100</v>
      </c>
      <c r="AD1491" s="5"/>
      <c r="AE1491" s="5">
        <v>107</v>
      </c>
      <c r="AF1491" s="5">
        <v>9</v>
      </c>
      <c r="AG1491" s="5">
        <v>0</v>
      </c>
      <c r="AH1491" s="5">
        <v>0</v>
      </c>
      <c r="AI1491" s="5">
        <v>0</v>
      </c>
      <c r="AJ1491" s="5">
        <v>0</v>
      </c>
      <c r="AK1491" s="5">
        <v>0</v>
      </c>
      <c r="AL1491" s="5">
        <v>34</v>
      </c>
      <c r="AM1491" s="5">
        <v>13</v>
      </c>
      <c r="AN1491" s="5">
        <v>38.888888999999999</v>
      </c>
      <c r="AO1491" s="5">
        <v>0.39100000000000001</v>
      </c>
      <c r="AP1491" s="5">
        <v>100</v>
      </c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</row>
    <row r="1492" spans="1:53" x14ac:dyDescent="0.25">
      <c r="A1492" s="5">
        <v>45</v>
      </c>
      <c r="B1492" s="5">
        <v>10</v>
      </c>
      <c r="C1492" s="5">
        <v>0</v>
      </c>
      <c r="D1492" s="5">
        <v>0</v>
      </c>
      <c r="E1492" s="5">
        <v>0</v>
      </c>
      <c r="F1492" s="5">
        <v>0</v>
      </c>
      <c r="G1492" s="5">
        <v>0</v>
      </c>
      <c r="H1492" s="5">
        <v>0</v>
      </c>
      <c r="I1492" s="5">
        <v>48</v>
      </c>
      <c r="J1492" s="5">
        <v>66.666667000000004</v>
      </c>
      <c r="K1492" s="5">
        <v>0.438</v>
      </c>
      <c r="L1492" s="5">
        <v>100</v>
      </c>
      <c r="M1492" s="5"/>
      <c r="N1492" s="5"/>
      <c r="O1492" s="5"/>
      <c r="P1492" s="5"/>
      <c r="Q1492" s="5"/>
      <c r="R1492" s="5">
        <v>111</v>
      </c>
      <c r="S1492" s="5">
        <v>8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10</v>
      </c>
      <c r="Z1492" s="5">
        <v>13</v>
      </c>
      <c r="AA1492" s="5">
        <v>30.555555999999999</v>
      </c>
      <c r="AB1492" s="5">
        <v>0.312</v>
      </c>
      <c r="AC1492" s="5">
        <v>100</v>
      </c>
      <c r="AD1492" s="5"/>
      <c r="AE1492" s="5">
        <v>108</v>
      </c>
      <c r="AF1492" s="5">
        <v>10</v>
      </c>
      <c r="AG1492" s="5">
        <v>0</v>
      </c>
      <c r="AH1492" s="5">
        <v>0</v>
      </c>
      <c r="AI1492" s="5">
        <v>0</v>
      </c>
      <c r="AJ1492" s="5">
        <v>0</v>
      </c>
      <c r="AK1492" s="5">
        <v>0</v>
      </c>
      <c r="AL1492" s="5">
        <v>0</v>
      </c>
      <c r="AM1492" s="5">
        <v>48</v>
      </c>
      <c r="AN1492" s="5">
        <v>66.666667000000004</v>
      </c>
      <c r="AO1492" s="5">
        <v>0.375</v>
      </c>
      <c r="AP1492" s="5">
        <v>100</v>
      </c>
      <c r="AQ1492" s="5"/>
      <c r="AR1492" s="5"/>
      <c r="AS1492" s="5"/>
      <c r="AT1492" s="5"/>
      <c r="AU1492" s="5"/>
      <c r="AV1492" s="5"/>
      <c r="AW1492" s="5"/>
      <c r="AX1492" s="5"/>
      <c r="AY1492" s="5"/>
      <c r="AZ1492" s="5"/>
      <c r="BA1492" s="5"/>
    </row>
    <row r="1493" spans="1:53" x14ac:dyDescent="0.25">
      <c r="A1493" s="5">
        <v>46</v>
      </c>
      <c r="B1493" s="5">
        <v>8</v>
      </c>
      <c r="C1493" s="5">
        <v>0</v>
      </c>
      <c r="D1493" s="5">
        <v>0</v>
      </c>
      <c r="E1493" s="5">
        <v>0</v>
      </c>
      <c r="F1493" s="5">
        <v>0</v>
      </c>
      <c r="G1493" s="5">
        <v>0</v>
      </c>
      <c r="H1493" s="5">
        <v>0</v>
      </c>
      <c r="I1493" s="5">
        <v>0</v>
      </c>
      <c r="J1493" s="5">
        <v>51.388888999999999</v>
      </c>
      <c r="K1493" s="5">
        <v>0.42199999999999999</v>
      </c>
      <c r="L1493" s="5">
        <v>100</v>
      </c>
      <c r="M1493" s="5"/>
      <c r="N1493" s="5"/>
      <c r="O1493" s="5"/>
      <c r="P1493" s="5"/>
      <c r="Q1493" s="5"/>
      <c r="R1493" s="5">
        <v>112</v>
      </c>
      <c r="S1493" s="5">
        <v>8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10</v>
      </c>
      <c r="Z1493" s="5">
        <v>24</v>
      </c>
      <c r="AA1493" s="5">
        <v>66.666667000000004</v>
      </c>
      <c r="AB1493" s="5">
        <v>0.29699999999999999</v>
      </c>
      <c r="AC1493" s="5">
        <v>100</v>
      </c>
      <c r="AD1493" s="5"/>
      <c r="AE1493" s="5">
        <v>109</v>
      </c>
      <c r="AF1493" s="5">
        <v>8</v>
      </c>
      <c r="AG1493" s="5">
        <v>0</v>
      </c>
      <c r="AH1493" s="5">
        <v>0</v>
      </c>
      <c r="AI1493" s="5">
        <v>0</v>
      </c>
      <c r="AJ1493" s="5">
        <v>0</v>
      </c>
      <c r="AK1493" s="5">
        <v>0</v>
      </c>
      <c r="AL1493" s="5">
        <v>7</v>
      </c>
      <c r="AM1493" s="5">
        <v>0</v>
      </c>
      <c r="AN1493" s="5">
        <v>38.888888999999999</v>
      </c>
      <c r="AO1493" s="5">
        <v>0.312</v>
      </c>
      <c r="AP1493" s="5">
        <v>0</v>
      </c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</row>
    <row r="1494" spans="1:53" x14ac:dyDescent="0.25">
      <c r="A1494" s="5">
        <v>47</v>
      </c>
      <c r="B1494" s="5">
        <v>8</v>
      </c>
      <c r="C1494" s="5">
        <v>0</v>
      </c>
      <c r="D1494" s="5">
        <v>0</v>
      </c>
      <c r="E1494" s="5">
        <v>0</v>
      </c>
      <c r="F1494" s="5">
        <v>0</v>
      </c>
      <c r="G1494" s="5">
        <v>0</v>
      </c>
      <c r="H1494" s="5">
        <v>0</v>
      </c>
      <c r="I1494" s="5">
        <v>20</v>
      </c>
      <c r="J1494" s="5">
        <v>27.777778000000001</v>
      </c>
      <c r="K1494" s="5">
        <v>0.42099999999999999</v>
      </c>
      <c r="L1494" s="5">
        <v>100</v>
      </c>
      <c r="M1494" s="5"/>
      <c r="N1494" s="5"/>
      <c r="O1494" s="5"/>
      <c r="P1494" s="5"/>
      <c r="Q1494" s="5"/>
      <c r="R1494" s="5">
        <v>113</v>
      </c>
      <c r="S1494" s="5">
        <v>6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10</v>
      </c>
      <c r="Z1494" s="5">
        <v>0</v>
      </c>
      <c r="AA1494" s="5">
        <v>2.7777780000000001</v>
      </c>
      <c r="AB1494" s="5">
        <v>0.28199999999999997</v>
      </c>
      <c r="AC1494" s="5">
        <v>100</v>
      </c>
      <c r="AD1494" s="5"/>
      <c r="AE1494" s="5">
        <v>110</v>
      </c>
      <c r="AF1494" s="5">
        <v>9</v>
      </c>
      <c r="AG1494" s="5">
        <v>0</v>
      </c>
      <c r="AH1494" s="5">
        <v>0</v>
      </c>
      <c r="AI1494" s="5">
        <v>0</v>
      </c>
      <c r="AJ1494" s="5">
        <v>0</v>
      </c>
      <c r="AK1494" s="5">
        <v>0</v>
      </c>
      <c r="AL1494" s="5">
        <v>20</v>
      </c>
      <c r="AM1494" s="5">
        <v>44</v>
      </c>
      <c r="AN1494" s="5">
        <v>88.888889000000006</v>
      </c>
      <c r="AO1494" s="5">
        <v>0.438</v>
      </c>
      <c r="AP1494" s="5">
        <v>100</v>
      </c>
      <c r="AQ1494" s="5"/>
      <c r="AR1494" s="5"/>
      <c r="AS1494" s="5"/>
      <c r="AT1494" s="5"/>
      <c r="AU1494" s="5"/>
      <c r="AV1494" s="5"/>
      <c r="AW1494" s="5"/>
      <c r="AX1494" s="5"/>
      <c r="AY1494" s="5"/>
      <c r="AZ1494" s="5"/>
      <c r="BA1494" s="5"/>
    </row>
    <row r="1495" spans="1:53" x14ac:dyDescent="0.25">
      <c r="A1495" s="5">
        <v>48</v>
      </c>
      <c r="B1495" s="5">
        <v>11</v>
      </c>
      <c r="C1495" s="5">
        <v>0</v>
      </c>
      <c r="D1495" s="5">
        <v>0</v>
      </c>
      <c r="E1495" s="5">
        <v>0</v>
      </c>
      <c r="F1495" s="5">
        <v>0</v>
      </c>
      <c r="G1495" s="5">
        <v>0</v>
      </c>
      <c r="H1495" s="5">
        <v>10</v>
      </c>
      <c r="I1495" s="5">
        <v>1</v>
      </c>
      <c r="J1495" s="5">
        <v>50</v>
      </c>
      <c r="K1495" s="5">
        <v>0.40699999999999997</v>
      </c>
      <c r="L1495" s="5">
        <v>100</v>
      </c>
      <c r="M1495" s="5"/>
      <c r="N1495" s="5"/>
      <c r="O1495" s="5"/>
      <c r="P1495" s="5"/>
      <c r="Q1495" s="5"/>
      <c r="R1495" s="5">
        <v>114</v>
      </c>
      <c r="S1495" s="5">
        <v>11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14</v>
      </c>
      <c r="Z1495" s="5">
        <v>20</v>
      </c>
      <c r="AA1495" s="5">
        <v>55.555556000000003</v>
      </c>
      <c r="AB1495" s="5">
        <v>0.375</v>
      </c>
      <c r="AC1495" s="5">
        <v>100</v>
      </c>
      <c r="AD1495" s="5"/>
      <c r="AE1495" s="5">
        <v>111</v>
      </c>
      <c r="AF1495" s="5">
        <v>7</v>
      </c>
      <c r="AG1495" s="5">
        <v>0</v>
      </c>
      <c r="AH1495" s="5">
        <v>0</v>
      </c>
      <c r="AI1495" s="5">
        <v>0</v>
      </c>
      <c r="AJ1495" s="5">
        <v>0</v>
      </c>
      <c r="AK1495" s="5">
        <v>0</v>
      </c>
      <c r="AL1495" s="5">
        <v>40</v>
      </c>
      <c r="AM1495" s="5">
        <v>0</v>
      </c>
      <c r="AN1495" s="5">
        <v>40.277777999999998</v>
      </c>
      <c r="AO1495" s="5">
        <v>0.29599999999999999</v>
      </c>
      <c r="AP1495" s="5">
        <v>100</v>
      </c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</row>
    <row r="1496" spans="1:53" x14ac:dyDescent="0.25">
      <c r="A1496" s="5">
        <v>49</v>
      </c>
      <c r="B1496" s="5">
        <v>14</v>
      </c>
      <c r="C1496" s="5">
        <v>0</v>
      </c>
      <c r="D1496" s="5">
        <v>0</v>
      </c>
      <c r="E1496" s="5">
        <v>0</v>
      </c>
      <c r="F1496" s="5">
        <v>0</v>
      </c>
      <c r="G1496" s="5">
        <v>0</v>
      </c>
      <c r="H1496" s="5">
        <v>0</v>
      </c>
      <c r="I1496" s="5">
        <v>10</v>
      </c>
      <c r="J1496" s="5">
        <v>13.888889000000001</v>
      </c>
      <c r="K1496" s="5">
        <v>0.53100000000000003</v>
      </c>
      <c r="L1496" s="5">
        <v>100</v>
      </c>
      <c r="M1496" s="5"/>
      <c r="N1496" s="5"/>
      <c r="O1496" s="5"/>
      <c r="P1496" s="5"/>
      <c r="Q1496" s="5"/>
      <c r="R1496" s="5">
        <v>115</v>
      </c>
      <c r="S1496" s="5">
        <v>12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15</v>
      </c>
      <c r="Z1496" s="5">
        <v>0</v>
      </c>
      <c r="AA1496" s="5">
        <v>13.888889000000001</v>
      </c>
      <c r="AB1496" s="5">
        <v>0.39</v>
      </c>
      <c r="AC1496" s="5">
        <v>100</v>
      </c>
      <c r="AD1496" s="5"/>
      <c r="AE1496" s="5">
        <v>112</v>
      </c>
      <c r="AF1496" s="5">
        <v>8</v>
      </c>
      <c r="AG1496" s="5">
        <v>0</v>
      </c>
      <c r="AH1496" s="5">
        <v>0</v>
      </c>
      <c r="AI1496" s="5">
        <v>0</v>
      </c>
      <c r="AJ1496" s="5">
        <v>0</v>
      </c>
      <c r="AK1496" s="5">
        <v>0</v>
      </c>
      <c r="AL1496" s="5">
        <v>0</v>
      </c>
      <c r="AM1496" s="5">
        <v>28</v>
      </c>
      <c r="AN1496" s="5">
        <v>38.888888999999999</v>
      </c>
      <c r="AO1496" s="5">
        <v>0.32900000000000001</v>
      </c>
      <c r="AP1496" s="5">
        <v>100</v>
      </c>
      <c r="AQ1496" s="5"/>
      <c r="AR1496" s="5"/>
      <c r="AS1496" s="5"/>
      <c r="AT1496" s="5"/>
      <c r="AU1496" s="5"/>
      <c r="AV1496" s="5"/>
      <c r="AW1496" s="5"/>
      <c r="AX1496" s="5"/>
      <c r="AY1496" s="5"/>
      <c r="AZ1496" s="5"/>
      <c r="BA1496" s="5"/>
    </row>
    <row r="1497" spans="1:53" x14ac:dyDescent="0.25">
      <c r="A1497" s="5">
        <v>50</v>
      </c>
      <c r="B1497" s="5">
        <v>14</v>
      </c>
      <c r="C1497" s="5">
        <v>0</v>
      </c>
      <c r="D1497" s="5">
        <v>0</v>
      </c>
      <c r="E1497" s="5">
        <v>0</v>
      </c>
      <c r="F1497" s="5">
        <v>0</v>
      </c>
      <c r="G1497" s="5">
        <v>0</v>
      </c>
      <c r="H1497" s="5">
        <v>15</v>
      </c>
      <c r="I1497" s="5">
        <v>0</v>
      </c>
      <c r="J1497" s="5">
        <v>50</v>
      </c>
      <c r="K1497" s="5">
        <v>0.54700000000000004</v>
      </c>
      <c r="L1497" s="5">
        <v>100</v>
      </c>
      <c r="M1497" s="5"/>
      <c r="N1497" s="5"/>
      <c r="O1497" s="5"/>
      <c r="P1497" s="5"/>
      <c r="Q1497" s="5"/>
      <c r="R1497" s="5">
        <v>116</v>
      </c>
      <c r="S1497" s="5">
        <v>14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40</v>
      </c>
      <c r="Z1497" s="5">
        <v>24</v>
      </c>
      <c r="AA1497" s="5">
        <v>73.611110999999994</v>
      </c>
      <c r="AB1497" s="5">
        <v>0.5</v>
      </c>
      <c r="AC1497" s="5">
        <v>100</v>
      </c>
      <c r="AD1497" s="5"/>
      <c r="AE1497" s="5">
        <v>113</v>
      </c>
      <c r="AF1497" s="5">
        <v>6</v>
      </c>
      <c r="AG1497" s="5">
        <v>0</v>
      </c>
      <c r="AH1497" s="5">
        <v>0</v>
      </c>
      <c r="AI1497" s="5">
        <v>0</v>
      </c>
      <c r="AJ1497" s="5">
        <v>0</v>
      </c>
      <c r="AK1497" s="5">
        <v>0</v>
      </c>
      <c r="AL1497" s="5">
        <v>40</v>
      </c>
      <c r="AM1497" s="5">
        <v>0</v>
      </c>
      <c r="AN1497" s="5">
        <v>25</v>
      </c>
      <c r="AO1497" s="5">
        <v>0.32800000000000001</v>
      </c>
      <c r="AP1497" s="5">
        <v>100</v>
      </c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</row>
    <row r="1498" spans="1:53" x14ac:dyDescent="0.25">
      <c r="A1498" s="5">
        <v>51</v>
      </c>
      <c r="B1498" s="5">
        <v>17</v>
      </c>
      <c r="C1498" s="5">
        <v>0</v>
      </c>
      <c r="D1498" s="5">
        <v>0</v>
      </c>
      <c r="E1498" s="5">
        <v>0</v>
      </c>
      <c r="F1498" s="5">
        <v>0</v>
      </c>
      <c r="G1498" s="5">
        <v>0</v>
      </c>
      <c r="H1498" s="5">
        <v>0</v>
      </c>
      <c r="I1498" s="5">
        <v>22</v>
      </c>
      <c r="J1498" s="5">
        <v>45.833333000000003</v>
      </c>
      <c r="K1498" s="5">
        <v>0.75</v>
      </c>
      <c r="L1498" s="5">
        <v>100</v>
      </c>
      <c r="M1498" s="5"/>
      <c r="N1498" s="5"/>
      <c r="O1498" s="5"/>
      <c r="P1498" s="5"/>
      <c r="Q1498" s="5"/>
      <c r="R1498" s="5">
        <v>117</v>
      </c>
      <c r="S1498" s="5">
        <v>17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5</v>
      </c>
      <c r="Z1498" s="5">
        <v>60</v>
      </c>
      <c r="AA1498" s="5">
        <v>88.888889000000006</v>
      </c>
      <c r="AB1498" s="5">
        <v>0.61</v>
      </c>
      <c r="AC1498" s="5">
        <v>100</v>
      </c>
      <c r="AD1498" s="5"/>
      <c r="AE1498" s="5">
        <v>114</v>
      </c>
      <c r="AF1498" s="5">
        <v>11</v>
      </c>
      <c r="AG1498" s="5">
        <v>0</v>
      </c>
      <c r="AH1498" s="5">
        <v>0</v>
      </c>
      <c r="AI1498" s="5">
        <v>0</v>
      </c>
      <c r="AJ1498" s="5">
        <v>0</v>
      </c>
      <c r="AK1498" s="5">
        <v>0</v>
      </c>
      <c r="AL1498" s="5">
        <v>0</v>
      </c>
      <c r="AM1498" s="5">
        <v>28</v>
      </c>
      <c r="AN1498" s="5">
        <v>38.888888999999999</v>
      </c>
      <c r="AO1498" s="5">
        <v>0.45300000000000001</v>
      </c>
      <c r="AP1498" s="5">
        <v>100</v>
      </c>
      <c r="AQ1498" s="5"/>
      <c r="AR1498" s="5"/>
      <c r="AS1498" s="5"/>
      <c r="AT1498" s="5"/>
      <c r="AU1498" s="5"/>
      <c r="AV1498" s="5"/>
      <c r="AW1498" s="5"/>
      <c r="AX1498" s="5"/>
      <c r="AY1498" s="5"/>
      <c r="AZ1498" s="5"/>
      <c r="BA1498" s="5"/>
    </row>
    <row r="1499" spans="1:53" x14ac:dyDescent="0.25">
      <c r="A1499" s="5">
        <v>52</v>
      </c>
      <c r="B1499" s="5">
        <v>17</v>
      </c>
      <c r="C1499" s="5">
        <v>0</v>
      </c>
      <c r="D1499" s="5">
        <v>0</v>
      </c>
      <c r="E1499" s="5">
        <v>0</v>
      </c>
      <c r="F1499" s="5">
        <v>0</v>
      </c>
      <c r="G1499" s="5">
        <v>0</v>
      </c>
      <c r="H1499" s="5">
        <v>1</v>
      </c>
      <c r="I1499" s="5">
        <v>24</v>
      </c>
      <c r="J1499" s="5">
        <v>66.666667000000004</v>
      </c>
      <c r="K1499" s="5">
        <v>0.73399999999999999</v>
      </c>
      <c r="L1499" s="5">
        <v>100</v>
      </c>
      <c r="M1499" s="5"/>
      <c r="N1499" s="5"/>
      <c r="O1499" s="5"/>
      <c r="P1499" s="5"/>
      <c r="Q1499" s="5"/>
      <c r="R1499" s="5">
        <v>118</v>
      </c>
      <c r="S1499" s="5">
        <v>16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  <c r="Z1499" s="5">
        <v>24</v>
      </c>
      <c r="AA1499" s="5">
        <v>33.333333000000003</v>
      </c>
      <c r="AB1499" s="5">
        <v>0.59299999999999997</v>
      </c>
      <c r="AC1499" s="5">
        <v>100</v>
      </c>
      <c r="AD1499" s="5"/>
      <c r="AE1499" s="5">
        <v>115</v>
      </c>
      <c r="AF1499" s="5">
        <v>12</v>
      </c>
      <c r="AG1499" s="5">
        <v>0</v>
      </c>
      <c r="AH1499" s="5">
        <v>0</v>
      </c>
      <c r="AI1499" s="5">
        <v>0</v>
      </c>
      <c r="AJ1499" s="5">
        <v>0</v>
      </c>
      <c r="AK1499" s="5">
        <v>0</v>
      </c>
      <c r="AL1499" s="5">
        <v>50</v>
      </c>
      <c r="AM1499" s="5">
        <v>0</v>
      </c>
      <c r="AN1499" s="5">
        <v>31.944444000000001</v>
      </c>
      <c r="AO1499" s="5">
        <v>0.42199999999999999</v>
      </c>
      <c r="AP1499" s="5">
        <v>100</v>
      </c>
      <c r="AQ1499" s="5"/>
      <c r="AR1499" s="5"/>
      <c r="AS1499" s="5"/>
      <c r="AT1499" s="5"/>
      <c r="AU1499" s="5"/>
      <c r="AV1499" s="5"/>
      <c r="AW1499" s="5"/>
      <c r="AX1499" s="5"/>
      <c r="AY1499" s="5"/>
      <c r="AZ1499" s="5"/>
      <c r="BA1499" s="5"/>
    </row>
    <row r="1500" spans="1:53" x14ac:dyDescent="0.25">
      <c r="A1500" s="5">
        <v>53</v>
      </c>
      <c r="B1500" s="5">
        <v>17</v>
      </c>
      <c r="C1500" s="5">
        <v>0</v>
      </c>
      <c r="D1500" s="5">
        <v>0</v>
      </c>
      <c r="E1500" s="5">
        <v>0</v>
      </c>
      <c r="F1500" s="5">
        <v>0</v>
      </c>
      <c r="G1500" s="5">
        <v>0</v>
      </c>
      <c r="H1500" s="5">
        <v>45</v>
      </c>
      <c r="I1500" s="5">
        <v>8</v>
      </c>
      <c r="J1500" s="5">
        <v>54.166666999999997</v>
      </c>
      <c r="K1500" s="5">
        <v>0.76600000000000001</v>
      </c>
      <c r="L1500" s="5">
        <v>100</v>
      </c>
      <c r="M1500" s="5"/>
      <c r="N1500" s="5"/>
      <c r="O1500" s="5"/>
      <c r="P1500" s="5"/>
      <c r="Q1500" s="5"/>
      <c r="R1500" s="5">
        <v>119</v>
      </c>
      <c r="S1500" s="5">
        <v>15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75</v>
      </c>
      <c r="Z1500" s="5">
        <v>1</v>
      </c>
      <c r="AA1500" s="5">
        <v>84.722222000000002</v>
      </c>
      <c r="AB1500" s="5">
        <v>0.59399999999999997</v>
      </c>
      <c r="AC1500" s="5">
        <v>100</v>
      </c>
      <c r="AD1500" s="5"/>
      <c r="AE1500" s="5">
        <v>116</v>
      </c>
      <c r="AF1500" s="5">
        <v>14</v>
      </c>
      <c r="AG1500" s="5">
        <v>0</v>
      </c>
      <c r="AH1500" s="5">
        <v>0</v>
      </c>
      <c r="AI1500" s="5">
        <v>0</v>
      </c>
      <c r="AJ1500" s="5">
        <v>0</v>
      </c>
      <c r="AK1500" s="5">
        <v>0</v>
      </c>
      <c r="AL1500" s="5">
        <v>46</v>
      </c>
      <c r="AM1500" s="5">
        <v>40</v>
      </c>
      <c r="AN1500" s="5">
        <v>66.666667000000004</v>
      </c>
      <c r="AO1500" s="5">
        <v>0.54700000000000004</v>
      </c>
      <c r="AP1500" s="5">
        <v>100</v>
      </c>
      <c r="AQ1500" s="5"/>
      <c r="AR1500" s="5"/>
      <c r="AS1500" s="5"/>
      <c r="AT1500" s="5"/>
      <c r="AU1500" s="5"/>
      <c r="AV1500" s="5"/>
      <c r="AW1500" s="5"/>
      <c r="AX1500" s="5"/>
      <c r="AY1500" s="5"/>
      <c r="AZ1500" s="5"/>
      <c r="BA1500" s="5"/>
    </row>
    <row r="1501" spans="1:53" x14ac:dyDescent="0.25">
      <c r="A1501" s="5">
        <v>54</v>
      </c>
      <c r="B1501" s="5">
        <v>17</v>
      </c>
      <c r="C1501" s="5">
        <v>1</v>
      </c>
      <c r="D1501" s="5">
        <v>6</v>
      </c>
      <c r="E1501" s="5">
        <v>0</v>
      </c>
      <c r="F1501" s="5">
        <v>11</v>
      </c>
      <c r="G1501" s="5">
        <v>32</v>
      </c>
      <c r="H1501" s="5">
        <v>0</v>
      </c>
      <c r="I1501" s="5">
        <v>51</v>
      </c>
      <c r="J1501" s="5">
        <v>100</v>
      </c>
      <c r="K1501" s="5">
        <v>0.82799999999999996</v>
      </c>
      <c r="L1501" s="5">
        <v>100</v>
      </c>
      <c r="M1501" s="5"/>
      <c r="N1501" s="5"/>
      <c r="O1501" s="5"/>
      <c r="P1501" s="5"/>
      <c r="Q1501" s="5"/>
      <c r="R1501" s="5">
        <v>120</v>
      </c>
      <c r="S1501" s="5">
        <v>17</v>
      </c>
      <c r="T1501" s="5">
        <v>1</v>
      </c>
      <c r="U1501" s="5">
        <v>6</v>
      </c>
      <c r="V1501" s="5">
        <v>0</v>
      </c>
      <c r="W1501" s="5">
        <v>0</v>
      </c>
      <c r="X1501" s="5">
        <v>22</v>
      </c>
      <c r="Y1501" s="5">
        <v>9</v>
      </c>
      <c r="Z1501" s="5">
        <v>21</v>
      </c>
      <c r="AA1501" s="5">
        <v>100</v>
      </c>
      <c r="AB1501" s="5">
        <v>0.76600000000000001</v>
      </c>
      <c r="AC1501" s="5">
        <v>100</v>
      </c>
      <c r="AD1501" s="5"/>
      <c r="AE1501" s="5">
        <v>117</v>
      </c>
      <c r="AF1501" s="5">
        <v>15</v>
      </c>
      <c r="AG1501" s="5">
        <v>0</v>
      </c>
      <c r="AH1501" s="5">
        <v>0</v>
      </c>
      <c r="AI1501" s="5">
        <v>0</v>
      </c>
      <c r="AJ1501" s="5">
        <v>0</v>
      </c>
      <c r="AK1501" s="5">
        <v>0</v>
      </c>
      <c r="AL1501" s="5">
        <v>0</v>
      </c>
      <c r="AM1501" s="5">
        <v>48</v>
      </c>
      <c r="AN1501" s="5">
        <v>66.666667000000004</v>
      </c>
      <c r="AO1501" s="5">
        <v>0.5</v>
      </c>
      <c r="AP1501" s="5">
        <v>100</v>
      </c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</row>
    <row r="1502" spans="1:53" x14ac:dyDescent="0.25">
      <c r="A1502" s="5">
        <v>55</v>
      </c>
      <c r="B1502" s="5">
        <v>15</v>
      </c>
      <c r="C1502" s="5">
        <v>1</v>
      </c>
      <c r="D1502" s="5">
        <v>0</v>
      </c>
      <c r="E1502" s="5">
        <v>0</v>
      </c>
      <c r="F1502" s="5">
        <v>31</v>
      </c>
      <c r="G1502" s="5">
        <v>0</v>
      </c>
      <c r="H1502" s="5">
        <v>0</v>
      </c>
      <c r="I1502" s="5">
        <v>58</v>
      </c>
      <c r="J1502" s="5">
        <v>94.444444000000004</v>
      </c>
      <c r="K1502" s="5">
        <v>0.71899999999999997</v>
      </c>
      <c r="L1502" s="5">
        <v>100</v>
      </c>
      <c r="M1502" s="5"/>
      <c r="N1502" s="5"/>
      <c r="O1502" s="5"/>
      <c r="P1502" s="5"/>
      <c r="Q1502" s="5"/>
      <c r="R1502" s="5">
        <v>121</v>
      </c>
      <c r="S1502" s="5">
        <v>15</v>
      </c>
      <c r="T1502" s="5">
        <v>1</v>
      </c>
      <c r="U1502" s="5">
        <v>0</v>
      </c>
      <c r="V1502" s="5">
        <v>0</v>
      </c>
      <c r="W1502" s="5">
        <v>11</v>
      </c>
      <c r="X1502" s="5">
        <v>0</v>
      </c>
      <c r="Y1502" s="5">
        <v>0</v>
      </c>
      <c r="Z1502" s="5">
        <v>42</v>
      </c>
      <c r="AA1502" s="5">
        <v>100</v>
      </c>
      <c r="AB1502" s="5">
        <v>0.68700000000000006</v>
      </c>
      <c r="AC1502" s="5">
        <v>100</v>
      </c>
      <c r="AD1502" s="5"/>
      <c r="AE1502" s="5">
        <v>118</v>
      </c>
      <c r="AF1502" s="5">
        <v>15</v>
      </c>
      <c r="AG1502" s="5">
        <v>0</v>
      </c>
      <c r="AH1502" s="5">
        <v>0</v>
      </c>
      <c r="AI1502" s="5">
        <v>0</v>
      </c>
      <c r="AJ1502" s="5">
        <v>0</v>
      </c>
      <c r="AK1502" s="5">
        <v>0</v>
      </c>
      <c r="AL1502" s="5">
        <v>120</v>
      </c>
      <c r="AM1502" s="5">
        <v>0</v>
      </c>
      <c r="AN1502" s="5">
        <v>47.222222000000002</v>
      </c>
      <c r="AO1502" s="5">
        <v>0.51500000000000001</v>
      </c>
      <c r="AP1502" s="5">
        <v>100</v>
      </c>
      <c r="AQ1502" s="5"/>
      <c r="AR1502" s="5"/>
      <c r="AS1502" s="5"/>
      <c r="AT1502" s="5"/>
      <c r="AU1502" s="5"/>
      <c r="AV1502" s="5"/>
      <c r="AW1502" s="5"/>
      <c r="AX1502" s="5"/>
      <c r="AY1502" s="5"/>
      <c r="AZ1502" s="5"/>
      <c r="BA1502" s="5"/>
    </row>
    <row r="1503" spans="1:53" x14ac:dyDescent="0.25">
      <c r="A1503" s="5">
        <v>56</v>
      </c>
      <c r="B1503" s="5">
        <v>13</v>
      </c>
      <c r="C1503" s="5">
        <v>1</v>
      </c>
      <c r="D1503" s="5">
        <v>0</v>
      </c>
      <c r="E1503" s="5">
        <v>0</v>
      </c>
      <c r="F1503" s="5">
        <v>38</v>
      </c>
      <c r="G1503" s="5">
        <v>0</v>
      </c>
      <c r="H1503" s="5">
        <v>0</v>
      </c>
      <c r="I1503" s="5">
        <v>45</v>
      </c>
      <c r="J1503" s="5">
        <v>90.277777999999998</v>
      </c>
      <c r="K1503" s="5">
        <v>0.68700000000000006</v>
      </c>
      <c r="L1503" s="5">
        <v>100</v>
      </c>
      <c r="M1503" s="5"/>
      <c r="N1503" s="5"/>
      <c r="O1503" s="5"/>
      <c r="P1503" s="5"/>
      <c r="Q1503" s="5"/>
      <c r="R1503" s="5">
        <v>122</v>
      </c>
      <c r="S1503" s="5">
        <v>13</v>
      </c>
      <c r="T1503" s="5">
        <v>1</v>
      </c>
      <c r="U1503" s="5">
        <v>0</v>
      </c>
      <c r="V1503" s="5">
        <v>0</v>
      </c>
      <c r="W1503" s="5">
        <v>18</v>
      </c>
      <c r="X1503" s="5">
        <v>0</v>
      </c>
      <c r="Y1503" s="5">
        <v>10</v>
      </c>
      <c r="Z1503" s="5">
        <v>15</v>
      </c>
      <c r="AA1503" s="5">
        <v>90.277777999999998</v>
      </c>
      <c r="AB1503" s="5">
        <v>0.61</v>
      </c>
      <c r="AC1503" s="5">
        <v>100</v>
      </c>
      <c r="AD1503" s="5"/>
      <c r="AE1503" s="5">
        <v>119</v>
      </c>
      <c r="AF1503" s="5">
        <v>15</v>
      </c>
      <c r="AG1503" s="5">
        <v>0</v>
      </c>
      <c r="AH1503" s="5">
        <v>0</v>
      </c>
      <c r="AI1503" s="5">
        <v>0</v>
      </c>
      <c r="AJ1503" s="5">
        <v>0</v>
      </c>
      <c r="AK1503" s="5">
        <v>0</v>
      </c>
      <c r="AL1503" s="5">
        <v>37</v>
      </c>
      <c r="AM1503" s="5">
        <v>48</v>
      </c>
      <c r="AN1503" s="5">
        <v>86.111110999999994</v>
      </c>
      <c r="AO1503" s="5">
        <v>0.57799999999999996</v>
      </c>
      <c r="AP1503" s="5">
        <v>100</v>
      </c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</row>
    <row r="1504" spans="1:53" x14ac:dyDescent="0.25">
      <c r="A1504" s="5">
        <v>57</v>
      </c>
      <c r="B1504" s="5">
        <v>11</v>
      </c>
      <c r="C1504" s="5">
        <v>0</v>
      </c>
      <c r="D1504" s="5">
        <v>0</v>
      </c>
      <c r="E1504" s="5">
        <v>0</v>
      </c>
      <c r="F1504" s="5">
        <v>12</v>
      </c>
      <c r="G1504" s="5">
        <v>0</v>
      </c>
      <c r="H1504" s="5">
        <v>0</v>
      </c>
      <c r="I1504" s="5">
        <v>54</v>
      </c>
      <c r="J1504" s="5">
        <v>97.222222000000002</v>
      </c>
      <c r="K1504" s="5">
        <v>0.51600000000000001</v>
      </c>
      <c r="L1504" s="5">
        <v>100</v>
      </c>
      <c r="M1504" s="5"/>
      <c r="N1504" s="5"/>
      <c r="O1504" s="5"/>
      <c r="P1504" s="5"/>
      <c r="Q1504" s="5"/>
      <c r="R1504" s="5">
        <v>123</v>
      </c>
      <c r="S1504" s="5">
        <v>11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18</v>
      </c>
      <c r="Z1504" s="5">
        <v>24</v>
      </c>
      <c r="AA1504" s="5">
        <v>97.222222000000002</v>
      </c>
      <c r="AB1504" s="5">
        <v>0.48399999999999999</v>
      </c>
      <c r="AC1504" s="5">
        <v>100</v>
      </c>
      <c r="AD1504" s="5"/>
      <c r="AE1504" s="5">
        <v>120</v>
      </c>
      <c r="AF1504" s="5">
        <v>14</v>
      </c>
      <c r="AG1504" s="5">
        <v>1</v>
      </c>
      <c r="AH1504" s="5">
        <v>0</v>
      </c>
      <c r="AI1504" s="5">
        <v>0</v>
      </c>
      <c r="AJ1504" s="5">
        <v>0</v>
      </c>
      <c r="AK1504" s="5">
        <v>15</v>
      </c>
      <c r="AL1504" s="5">
        <v>0</v>
      </c>
      <c r="AM1504" s="5">
        <v>48</v>
      </c>
      <c r="AN1504" s="5">
        <v>100</v>
      </c>
      <c r="AO1504" s="5">
        <v>0.61</v>
      </c>
      <c r="AP1504" s="5">
        <v>100</v>
      </c>
      <c r="AQ1504" s="5"/>
      <c r="AR1504" s="5"/>
      <c r="AS1504" s="5"/>
      <c r="AT1504" s="5"/>
      <c r="AU1504" s="5"/>
      <c r="AV1504" s="5"/>
      <c r="AW1504" s="5"/>
      <c r="AX1504" s="5"/>
      <c r="AY1504" s="5"/>
      <c r="AZ1504" s="5"/>
      <c r="BA1504" s="5"/>
    </row>
    <row r="1505" spans="1:53" x14ac:dyDescent="0.25">
      <c r="A1505" s="5">
        <v>58</v>
      </c>
      <c r="B1505" s="5">
        <v>8</v>
      </c>
      <c r="C1505" s="5">
        <v>1</v>
      </c>
      <c r="D1505" s="5">
        <v>6</v>
      </c>
      <c r="E1505" s="5">
        <v>0</v>
      </c>
      <c r="F1505" s="5">
        <v>10</v>
      </c>
      <c r="G1505" s="5">
        <v>36</v>
      </c>
      <c r="H1505" s="5">
        <v>0</v>
      </c>
      <c r="I1505" s="5">
        <v>58</v>
      </c>
      <c r="J1505" s="5">
        <v>100</v>
      </c>
      <c r="K1505" s="5">
        <v>0.45300000000000001</v>
      </c>
      <c r="L1505" s="5">
        <v>100</v>
      </c>
      <c r="M1505" s="5"/>
      <c r="N1505" s="5"/>
      <c r="O1505" s="5"/>
      <c r="P1505" s="5"/>
      <c r="Q1505" s="5"/>
      <c r="R1505" s="5">
        <v>124</v>
      </c>
      <c r="S1505" s="5">
        <v>8</v>
      </c>
      <c r="T1505" s="5">
        <v>1</v>
      </c>
      <c r="U1505" s="5">
        <v>6</v>
      </c>
      <c r="V1505" s="5">
        <v>0</v>
      </c>
      <c r="W1505" s="5">
        <v>0</v>
      </c>
      <c r="X1505" s="5">
        <v>26</v>
      </c>
      <c r="Y1505" s="5">
        <v>0</v>
      </c>
      <c r="Z1505" s="5">
        <v>38</v>
      </c>
      <c r="AA1505" s="5">
        <v>100</v>
      </c>
      <c r="AB1505" s="5">
        <v>0.375</v>
      </c>
      <c r="AC1505" s="5">
        <v>100</v>
      </c>
      <c r="AD1505" s="5"/>
      <c r="AE1505" s="5">
        <v>121</v>
      </c>
      <c r="AF1505" s="5">
        <v>15</v>
      </c>
      <c r="AG1505" s="5">
        <v>1</v>
      </c>
      <c r="AH1505" s="5">
        <v>0</v>
      </c>
      <c r="AI1505" s="5">
        <v>0</v>
      </c>
      <c r="AJ1505" s="5">
        <v>1</v>
      </c>
      <c r="AK1505" s="5">
        <v>0</v>
      </c>
      <c r="AL1505" s="5">
        <v>11</v>
      </c>
      <c r="AM1505" s="5">
        <v>11</v>
      </c>
      <c r="AN1505" s="5">
        <v>100</v>
      </c>
      <c r="AO1505" s="5">
        <v>0.60899999999999999</v>
      </c>
      <c r="AP1505" s="5">
        <v>100</v>
      </c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</row>
    <row r="1506" spans="1:53" x14ac:dyDescent="0.25">
      <c r="A1506" s="5">
        <v>59</v>
      </c>
      <c r="B1506" s="5">
        <v>7</v>
      </c>
      <c r="C1506" s="5">
        <v>1</v>
      </c>
      <c r="D1506" s="5">
        <v>0</v>
      </c>
      <c r="E1506" s="5">
        <v>0</v>
      </c>
      <c r="F1506" s="5">
        <v>25</v>
      </c>
      <c r="G1506" s="5">
        <v>0</v>
      </c>
      <c r="H1506" s="5">
        <v>0</v>
      </c>
      <c r="I1506" s="5">
        <v>67</v>
      </c>
      <c r="J1506" s="5">
        <v>100</v>
      </c>
      <c r="K1506" s="5">
        <v>0.40600000000000003</v>
      </c>
      <c r="L1506" s="5">
        <v>100</v>
      </c>
      <c r="M1506" s="5"/>
      <c r="N1506" s="5"/>
      <c r="O1506" s="5"/>
      <c r="P1506" s="5"/>
      <c r="Q1506" s="5"/>
      <c r="R1506" s="5">
        <v>125</v>
      </c>
      <c r="S1506" s="5">
        <v>7</v>
      </c>
      <c r="T1506" s="5">
        <v>1</v>
      </c>
      <c r="U1506" s="5">
        <v>0</v>
      </c>
      <c r="V1506" s="5">
        <v>0</v>
      </c>
      <c r="W1506" s="5">
        <v>15</v>
      </c>
      <c r="X1506" s="5">
        <v>0</v>
      </c>
      <c r="Y1506" s="5">
        <v>0</v>
      </c>
      <c r="Z1506" s="5">
        <v>57</v>
      </c>
      <c r="AA1506" s="5">
        <v>100</v>
      </c>
      <c r="AB1506" s="5">
        <v>0.32800000000000001</v>
      </c>
      <c r="AC1506" s="5">
        <v>100</v>
      </c>
      <c r="AD1506" s="5"/>
      <c r="AE1506" s="5">
        <v>122</v>
      </c>
      <c r="AF1506" s="5">
        <v>14</v>
      </c>
      <c r="AG1506" s="5">
        <v>0</v>
      </c>
      <c r="AH1506" s="5">
        <v>0</v>
      </c>
      <c r="AI1506" s="5">
        <v>0</v>
      </c>
      <c r="AJ1506" s="5">
        <v>1</v>
      </c>
      <c r="AK1506" s="5">
        <v>0</v>
      </c>
      <c r="AL1506" s="5">
        <v>37</v>
      </c>
      <c r="AM1506" s="5">
        <v>15</v>
      </c>
      <c r="AN1506" s="5">
        <v>90.277777999999998</v>
      </c>
      <c r="AO1506" s="5">
        <v>0.56299999999999994</v>
      </c>
      <c r="AP1506" s="5">
        <v>100</v>
      </c>
      <c r="AQ1506" s="5"/>
      <c r="AR1506" s="5"/>
      <c r="AS1506" s="5"/>
      <c r="AT1506" s="5"/>
      <c r="AU1506" s="5"/>
      <c r="AV1506" s="5"/>
      <c r="AW1506" s="5"/>
      <c r="AX1506" s="5"/>
      <c r="AY1506" s="5"/>
      <c r="AZ1506" s="5"/>
      <c r="BA1506" s="5"/>
    </row>
    <row r="1507" spans="1:53" x14ac:dyDescent="0.25">
      <c r="A1507" s="5">
        <v>60</v>
      </c>
      <c r="B1507" s="5">
        <v>6</v>
      </c>
      <c r="C1507" s="5">
        <v>1</v>
      </c>
      <c r="D1507" s="5">
        <v>0</v>
      </c>
      <c r="E1507" s="5">
        <v>0</v>
      </c>
      <c r="F1507" s="5">
        <v>27</v>
      </c>
      <c r="G1507" s="5">
        <v>0</v>
      </c>
      <c r="H1507" s="5">
        <v>0</v>
      </c>
      <c r="I1507" s="5">
        <v>66</v>
      </c>
      <c r="J1507" s="5">
        <v>97.222222000000002</v>
      </c>
      <c r="K1507" s="5">
        <v>0.32800000000000001</v>
      </c>
      <c r="L1507" s="5">
        <v>100</v>
      </c>
      <c r="M1507" s="5"/>
      <c r="N1507" s="5"/>
      <c r="O1507" s="5"/>
      <c r="P1507" s="5"/>
      <c r="Q1507" s="5"/>
      <c r="R1507" s="5">
        <v>126</v>
      </c>
      <c r="S1507" s="5">
        <v>6</v>
      </c>
      <c r="T1507" s="5">
        <v>1</v>
      </c>
      <c r="U1507" s="5">
        <v>0</v>
      </c>
      <c r="V1507" s="5">
        <v>0</v>
      </c>
      <c r="W1507" s="5">
        <v>10</v>
      </c>
      <c r="X1507" s="5">
        <v>0</v>
      </c>
      <c r="Y1507" s="5">
        <v>13</v>
      </c>
      <c r="Z1507" s="5">
        <v>36</v>
      </c>
      <c r="AA1507" s="5">
        <v>84.722222000000002</v>
      </c>
      <c r="AB1507" s="5">
        <v>0.28100000000000003</v>
      </c>
      <c r="AC1507" s="5">
        <v>100</v>
      </c>
      <c r="AD1507" s="5"/>
      <c r="AE1507" s="5">
        <v>123</v>
      </c>
      <c r="AF1507" s="5">
        <v>11</v>
      </c>
      <c r="AG1507" s="5">
        <v>0</v>
      </c>
      <c r="AH1507" s="5">
        <v>0</v>
      </c>
      <c r="AI1507" s="5">
        <v>0</v>
      </c>
      <c r="AJ1507" s="5">
        <v>0</v>
      </c>
      <c r="AK1507" s="5">
        <v>0</v>
      </c>
      <c r="AL1507" s="5">
        <v>28</v>
      </c>
      <c r="AM1507" s="5">
        <v>39</v>
      </c>
      <c r="AN1507" s="5">
        <v>100</v>
      </c>
      <c r="AO1507" s="5">
        <v>0.437</v>
      </c>
      <c r="AP1507" s="5">
        <v>100</v>
      </c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</row>
    <row r="1508" spans="1:53" x14ac:dyDescent="0.25">
      <c r="A1508" s="5">
        <v>61</v>
      </c>
      <c r="B1508" s="5">
        <v>4</v>
      </c>
      <c r="C1508" s="5">
        <v>0</v>
      </c>
      <c r="D1508" s="5">
        <v>0</v>
      </c>
      <c r="E1508" s="5">
        <v>0</v>
      </c>
      <c r="F1508" s="5">
        <v>0</v>
      </c>
      <c r="G1508" s="5">
        <v>0</v>
      </c>
      <c r="H1508" s="5">
        <v>0</v>
      </c>
      <c r="I1508" s="5">
        <v>47</v>
      </c>
      <c r="J1508" s="5">
        <v>87.5</v>
      </c>
      <c r="K1508" s="5">
        <v>0.23499999999999999</v>
      </c>
      <c r="L1508" s="5">
        <v>100</v>
      </c>
      <c r="M1508" s="5"/>
      <c r="N1508" s="5"/>
      <c r="O1508" s="5"/>
      <c r="P1508" s="5"/>
      <c r="Q1508" s="5"/>
      <c r="R1508" s="5">
        <v>127</v>
      </c>
      <c r="S1508" s="5">
        <v>4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  <c r="Z1508" s="5">
        <v>57</v>
      </c>
      <c r="AA1508" s="5">
        <v>79.166667000000004</v>
      </c>
      <c r="AB1508" s="5">
        <v>0.219</v>
      </c>
      <c r="AC1508" s="5">
        <v>100</v>
      </c>
      <c r="AD1508" s="5"/>
      <c r="AE1508" s="5">
        <v>124</v>
      </c>
      <c r="AF1508" s="5">
        <v>8</v>
      </c>
      <c r="AG1508" s="5">
        <v>1</v>
      </c>
      <c r="AH1508" s="5">
        <v>6</v>
      </c>
      <c r="AI1508" s="5">
        <v>0</v>
      </c>
      <c r="AJ1508" s="5">
        <v>0</v>
      </c>
      <c r="AK1508" s="5">
        <v>34</v>
      </c>
      <c r="AL1508" s="5">
        <v>3</v>
      </c>
      <c r="AM1508" s="5">
        <v>45</v>
      </c>
      <c r="AN1508" s="5">
        <v>87.5</v>
      </c>
      <c r="AO1508" s="5">
        <v>0.35899999999999999</v>
      </c>
      <c r="AP1508" s="5">
        <v>100</v>
      </c>
      <c r="AQ1508" s="5"/>
      <c r="AR1508" s="5"/>
      <c r="AS1508" s="5"/>
      <c r="AT1508" s="5"/>
      <c r="AU1508" s="5"/>
      <c r="AV1508" s="5"/>
      <c r="AW1508" s="5"/>
      <c r="AX1508" s="5"/>
      <c r="AY1508" s="5"/>
      <c r="AZ1508" s="5"/>
      <c r="BA1508" s="5"/>
    </row>
    <row r="1509" spans="1:53" x14ac:dyDescent="0.25">
      <c r="A1509" s="5">
        <v>62</v>
      </c>
      <c r="B1509" s="5">
        <v>5</v>
      </c>
      <c r="C1509" s="5">
        <v>0</v>
      </c>
      <c r="D1509" s="5">
        <v>0</v>
      </c>
      <c r="E1509" s="5">
        <v>0</v>
      </c>
      <c r="F1509" s="5">
        <v>0</v>
      </c>
      <c r="G1509" s="5">
        <v>0</v>
      </c>
      <c r="H1509" s="5">
        <v>0</v>
      </c>
      <c r="I1509" s="5">
        <v>15</v>
      </c>
      <c r="J1509" s="5">
        <v>20.833333</v>
      </c>
      <c r="K1509" s="5">
        <v>0.25</v>
      </c>
      <c r="L1509" s="5">
        <v>100</v>
      </c>
      <c r="M1509" s="5"/>
      <c r="N1509" s="5"/>
      <c r="O1509" s="5"/>
      <c r="P1509" s="5"/>
      <c r="Q1509" s="5"/>
      <c r="R1509" s="5">
        <v>131</v>
      </c>
      <c r="S1509" s="5">
        <v>8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10</v>
      </c>
      <c r="Z1509" s="5">
        <v>0</v>
      </c>
      <c r="AA1509" s="5">
        <v>29.166667</v>
      </c>
      <c r="AB1509" s="5">
        <v>0.78100000000000003</v>
      </c>
      <c r="AC1509" s="5">
        <v>100</v>
      </c>
      <c r="AD1509" s="5"/>
      <c r="AE1509" s="5">
        <v>125</v>
      </c>
      <c r="AF1509" s="5">
        <v>6</v>
      </c>
      <c r="AG1509" s="5">
        <v>1</v>
      </c>
      <c r="AH1509" s="5">
        <v>0</v>
      </c>
      <c r="AI1509" s="5">
        <v>0</v>
      </c>
      <c r="AJ1509" s="5">
        <v>0</v>
      </c>
      <c r="AK1509" s="5">
        <v>0</v>
      </c>
      <c r="AL1509" s="5">
        <v>23</v>
      </c>
      <c r="AM1509" s="5">
        <v>42</v>
      </c>
      <c r="AN1509" s="5">
        <v>66.666667000000004</v>
      </c>
      <c r="AO1509" s="5">
        <v>0.29699999999999999</v>
      </c>
      <c r="AP1509" s="5">
        <v>100</v>
      </c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</row>
    <row r="1510" spans="1:53" x14ac:dyDescent="0.25">
      <c r="A1510" s="5">
        <v>63</v>
      </c>
      <c r="B1510" s="5">
        <v>8</v>
      </c>
      <c r="C1510" s="5">
        <v>0</v>
      </c>
      <c r="D1510" s="5">
        <v>0</v>
      </c>
      <c r="E1510" s="5">
        <v>0</v>
      </c>
      <c r="F1510" s="5">
        <v>0</v>
      </c>
      <c r="G1510" s="5">
        <v>0</v>
      </c>
      <c r="H1510" s="5">
        <v>0</v>
      </c>
      <c r="I1510" s="5">
        <v>0</v>
      </c>
      <c r="J1510" s="5">
        <v>18.055555999999999</v>
      </c>
      <c r="K1510" s="5">
        <v>0.70299999999999996</v>
      </c>
      <c r="L1510" s="5">
        <v>100</v>
      </c>
      <c r="M1510" s="5"/>
      <c r="N1510" s="5"/>
      <c r="O1510" s="5"/>
      <c r="P1510" s="5"/>
      <c r="Q1510" s="5"/>
      <c r="R1510" s="5">
        <v>134</v>
      </c>
      <c r="S1510" s="5">
        <v>9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10</v>
      </c>
      <c r="Z1510" s="5">
        <v>0</v>
      </c>
      <c r="AA1510" s="5">
        <v>25</v>
      </c>
      <c r="AB1510" s="5">
        <v>0.89100000000000001</v>
      </c>
      <c r="AC1510" s="5">
        <v>100</v>
      </c>
      <c r="AD1510" s="5"/>
      <c r="AE1510" s="5">
        <v>126</v>
      </c>
      <c r="AF1510" s="5">
        <v>5</v>
      </c>
      <c r="AG1510" s="5">
        <v>1</v>
      </c>
      <c r="AH1510" s="5">
        <v>0</v>
      </c>
      <c r="AI1510" s="5">
        <v>0</v>
      </c>
      <c r="AJ1510" s="5">
        <v>0</v>
      </c>
      <c r="AK1510" s="5">
        <v>0</v>
      </c>
      <c r="AL1510" s="5">
        <v>0</v>
      </c>
      <c r="AM1510" s="5">
        <v>72</v>
      </c>
      <c r="AN1510" s="5">
        <v>100</v>
      </c>
      <c r="AO1510" s="5">
        <v>0.25</v>
      </c>
      <c r="AP1510" s="5">
        <v>100</v>
      </c>
      <c r="AQ1510" s="5"/>
      <c r="AR1510" s="5"/>
      <c r="AS1510" s="5"/>
      <c r="AT1510" s="5"/>
      <c r="AU1510" s="5"/>
      <c r="AV1510" s="5"/>
      <c r="AW1510" s="5"/>
      <c r="AX1510" s="5"/>
      <c r="AY1510" s="5"/>
      <c r="AZ1510" s="5"/>
      <c r="BA1510" s="5"/>
    </row>
    <row r="1511" spans="1:53" x14ac:dyDescent="0.25">
      <c r="A1511" s="5">
        <v>64</v>
      </c>
      <c r="B1511" s="5">
        <v>9</v>
      </c>
      <c r="C1511" s="5">
        <v>0</v>
      </c>
      <c r="D1511" s="5">
        <v>0</v>
      </c>
      <c r="E1511" s="5">
        <v>0</v>
      </c>
      <c r="F1511" s="5">
        <v>0</v>
      </c>
      <c r="G1511" s="5">
        <v>0</v>
      </c>
      <c r="H1511" s="5">
        <v>0</v>
      </c>
      <c r="I1511" s="5">
        <v>8</v>
      </c>
      <c r="J1511" s="5">
        <v>11.111110999999999</v>
      </c>
      <c r="K1511" s="5">
        <v>0.34399999999999997</v>
      </c>
      <c r="L1511" s="5">
        <v>100</v>
      </c>
      <c r="M1511" s="5"/>
      <c r="N1511" s="5"/>
      <c r="O1511" s="5"/>
      <c r="P1511" s="5"/>
      <c r="Q1511" s="5"/>
      <c r="R1511" s="5">
        <v>135</v>
      </c>
      <c r="S1511" s="5">
        <v>12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17</v>
      </c>
      <c r="Z1511" s="5">
        <v>5</v>
      </c>
      <c r="AA1511" s="5">
        <v>59.722222000000002</v>
      </c>
      <c r="AB1511" s="5">
        <v>0.40600000000000003</v>
      </c>
      <c r="AC1511" s="5">
        <v>100</v>
      </c>
      <c r="AD1511" s="5"/>
      <c r="AE1511" s="5">
        <v>127</v>
      </c>
      <c r="AF1511" s="5">
        <v>3</v>
      </c>
      <c r="AG1511" s="5">
        <v>0</v>
      </c>
      <c r="AH1511" s="5">
        <v>0</v>
      </c>
      <c r="AI1511" s="5">
        <v>0</v>
      </c>
      <c r="AJ1511" s="5">
        <v>0</v>
      </c>
      <c r="AK1511" s="5">
        <v>0</v>
      </c>
      <c r="AL1511" s="5">
        <v>16</v>
      </c>
      <c r="AM1511" s="5">
        <v>0</v>
      </c>
      <c r="AN1511" s="5">
        <v>61.111111000000001</v>
      </c>
      <c r="AO1511" s="5">
        <v>0.188</v>
      </c>
      <c r="AP1511" s="5">
        <v>0</v>
      </c>
      <c r="AQ1511" s="5"/>
      <c r="AR1511" s="5"/>
      <c r="AS1511" s="5"/>
      <c r="AT1511" s="5"/>
      <c r="AU1511" s="5"/>
      <c r="AV1511" s="5"/>
      <c r="AW1511" s="5"/>
      <c r="AX1511" s="5"/>
      <c r="AY1511" s="5"/>
      <c r="AZ1511" s="5"/>
      <c r="BA1511" s="5"/>
    </row>
    <row r="1512" spans="1:53" x14ac:dyDescent="0.25">
      <c r="A1512" s="5">
        <v>65</v>
      </c>
      <c r="B1512" s="5">
        <v>9</v>
      </c>
      <c r="C1512" s="5">
        <v>0</v>
      </c>
      <c r="D1512" s="5">
        <v>0</v>
      </c>
      <c r="E1512" s="5">
        <v>0</v>
      </c>
      <c r="F1512" s="5">
        <v>0</v>
      </c>
      <c r="G1512" s="5">
        <v>0</v>
      </c>
      <c r="H1512" s="5">
        <v>0</v>
      </c>
      <c r="I1512" s="5">
        <v>0</v>
      </c>
      <c r="J1512" s="5">
        <v>11.111110999999999</v>
      </c>
      <c r="K1512" s="5">
        <v>0.71799999999999997</v>
      </c>
      <c r="L1512" s="5">
        <v>100</v>
      </c>
      <c r="M1512" s="5"/>
      <c r="N1512" s="5"/>
      <c r="O1512" s="5"/>
      <c r="P1512" s="5"/>
      <c r="Q1512" s="5"/>
      <c r="R1512" s="5">
        <v>136</v>
      </c>
      <c r="S1512" s="5">
        <v>13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25</v>
      </c>
      <c r="Z1512" s="5">
        <v>10</v>
      </c>
      <c r="AA1512" s="5">
        <v>65.277777999999998</v>
      </c>
      <c r="AB1512" s="5">
        <v>0.45300000000000001</v>
      </c>
      <c r="AC1512" s="5">
        <v>100</v>
      </c>
      <c r="AD1512" s="5"/>
      <c r="AE1512" s="5">
        <v>128</v>
      </c>
      <c r="AF1512" s="5">
        <v>3</v>
      </c>
      <c r="AG1512" s="5">
        <v>0</v>
      </c>
      <c r="AH1512" s="5">
        <v>0</v>
      </c>
      <c r="AI1512" s="5">
        <v>0</v>
      </c>
      <c r="AJ1512" s="5">
        <v>0</v>
      </c>
      <c r="AK1512" s="5">
        <v>0</v>
      </c>
      <c r="AL1512" s="5">
        <v>0</v>
      </c>
      <c r="AM1512" s="5">
        <v>3</v>
      </c>
      <c r="AN1512" s="5">
        <v>4.1666670000000003</v>
      </c>
      <c r="AO1512" s="5">
        <v>0.17199999999999999</v>
      </c>
      <c r="AP1512" s="5">
        <v>100</v>
      </c>
      <c r="AQ1512" s="5"/>
      <c r="AR1512" s="5"/>
      <c r="AS1512" s="5"/>
      <c r="AT1512" s="5"/>
      <c r="AU1512" s="5"/>
      <c r="AV1512" s="5"/>
      <c r="AW1512" s="5"/>
      <c r="AX1512" s="5"/>
      <c r="AY1512" s="5"/>
      <c r="AZ1512" s="5"/>
      <c r="BA1512" s="5"/>
    </row>
    <row r="1513" spans="1:53" x14ac:dyDescent="0.25">
      <c r="A1513" s="5">
        <v>66</v>
      </c>
      <c r="B1513" s="5">
        <v>12</v>
      </c>
      <c r="C1513" s="5">
        <v>0</v>
      </c>
      <c r="D1513" s="5">
        <v>0</v>
      </c>
      <c r="E1513" s="5">
        <v>0</v>
      </c>
      <c r="F1513" s="5">
        <v>0</v>
      </c>
      <c r="G1513" s="5">
        <v>0</v>
      </c>
      <c r="H1513" s="5">
        <v>0</v>
      </c>
      <c r="I1513" s="5">
        <v>24</v>
      </c>
      <c r="J1513" s="5">
        <v>62.5</v>
      </c>
      <c r="K1513" s="5">
        <v>0.48499999999999999</v>
      </c>
      <c r="L1513" s="5">
        <v>100</v>
      </c>
      <c r="M1513" s="5"/>
      <c r="N1513" s="5"/>
      <c r="O1513" s="5"/>
      <c r="P1513" s="5"/>
      <c r="Q1513" s="5"/>
      <c r="R1513" s="5">
        <v>137</v>
      </c>
      <c r="S1513" s="5">
        <v>11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1</v>
      </c>
      <c r="Z1513" s="5">
        <v>57</v>
      </c>
      <c r="AA1513" s="5">
        <v>86.111110999999994</v>
      </c>
      <c r="AB1513" s="5">
        <v>0.40699999999999997</v>
      </c>
      <c r="AC1513" s="5">
        <v>100</v>
      </c>
      <c r="AD1513" s="5"/>
      <c r="AE1513" s="5">
        <v>130</v>
      </c>
      <c r="AF1513" s="5">
        <v>6</v>
      </c>
      <c r="AG1513" s="5">
        <v>0</v>
      </c>
      <c r="AH1513" s="5">
        <v>0</v>
      </c>
      <c r="AI1513" s="5">
        <v>0</v>
      </c>
      <c r="AJ1513" s="5">
        <v>0</v>
      </c>
      <c r="AK1513" s="5">
        <v>0</v>
      </c>
      <c r="AL1513" s="5">
        <v>20</v>
      </c>
      <c r="AM1513" s="5">
        <v>0</v>
      </c>
      <c r="AN1513" s="5">
        <v>12.5</v>
      </c>
      <c r="AO1513" s="5">
        <v>0.35899999999999999</v>
      </c>
      <c r="AP1513" s="5">
        <v>100</v>
      </c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</row>
    <row r="1514" spans="1:53" x14ac:dyDescent="0.25">
      <c r="A1514" s="5">
        <v>67</v>
      </c>
      <c r="B1514" s="5">
        <v>14</v>
      </c>
      <c r="C1514" s="5">
        <v>0</v>
      </c>
      <c r="D1514" s="5">
        <v>0</v>
      </c>
      <c r="E1514" s="5">
        <v>0</v>
      </c>
      <c r="F1514" s="5">
        <v>5</v>
      </c>
      <c r="G1514" s="5">
        <v>0</v>
      </c>
      <c r="H1514" s="5">
        <v>0</v>
      </c>
      <c r="I1514" s="5">
        <v>45</v>
      </c>
      <c r="J1514" s="5">
        <v>81.944444000000004</v>
      </c>
      <c r="K1514" s="5">
        <v>0.54700000000000004</v>
      </c>
      <c r="L1514" s="5">
        <v>100</v>
      </c>
      <c r="M1514" s="5"/>
      <c r="N1514" s="5"/>
      <c r="O1514" s="5"/>
      <c r="P1514" s="5"/>
      <c r="Q1514" s="5"/>
      <c r="R1514" s="5">
        <v>138</v>
      </c>
      <c r="S1514" s="5">
        <v>10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10</v>
      </c>
      <c r="Z1514" s="5">
        <v>24</v>
      </c>
      <c r="AA1514" s="5">
        <v>62.5</v>
      </c>
      <c r="AB1514" s="5">
        <v>0.35899999999999999</v>
      </c>
      <c r="AC1514" s="5">
        <v>100</v>
      </c>
      <c r="AD1514" s="5"/>
      <c r="AE1514" s="5">
        <v>131</v>
      </c>
      <c r="AF1514" s="5">
        <v>8</v>
      </c>
      <c r="AG1514" s="5">
        <v>0</v>
      </c>
      <c r="AH1514" s="5">
        <v>0</v>
      </c>
      <c r="AI1514" s="5">
        <v>0</v>
      </c>
      <c r="AJ1514" s="5">
        <v>0</v>
      </c>
      <c r="AK1514" s="5">
        <v>0</v>
      </c>
      <c r="AL1514" s="5">
        <v>0</v>
      </c>
      <c r="AM1514" s="5">
        <v>12</v>
      </c>
      <c r="AN1514" s="5">
        <v>16.666667</v>
      </c>
      <c r="AO1514" s="5">
        <v>0.25</v>
      </c>
      <c r="AP1514" s="5">
        <v>100</v>
      </c>
      <c r="AQ1514" s="5"/>
      <c r="AR1514" s="5"/>
      <c r="AS1514" s="5"/>
      <c r="AT1514" s="5"/>
      <c r="AU1514" s="5"/>
      <c r="AV1514" s="5"/>
      <c r="AW1514" s="5"/>
      <c r="AX1514" s="5"/>
      <c r="AY1514" s="5"/>
      <c r="AZ1514" s="5"/>
      <c r="BA1514" s="5"/>
    </row>
    <row r="1515" spans="1:53" x14ac:dyDescent="0.25">
      <c r="A1515" s="5">
        <v>68</v>
      </c>
      <c r="B1515" s="5">
        <v>11</v>
      </c>
      <c r="C1515" s="5">
        <v>0</v>
      </c>
      <c r="D1515" s="5">
        <v>0</v>
      </c>
      <c r="E1515" s="5">
        <v>0</v>
      </c>
      <c r="F1515" s="5">
        <v>0</v>
      </c>
      <c r="G1515" s="5">
        <v>0</v>
      </c>
      <c r="H1515" s="5">
        <v>5</v>
      </c>
      <c r="I1515" s="5">
        <v>48</v>
      </c>
      <c r="J1515" s="5">
        <v>97.222222000000002</v>
      </c>
      <c r="K1515" s="5">
        <v>0.48399999999999999</v>
      </c>
      <c r="L1515" s="5">
        <v>100</v>
      </c>
      <c r="M1515" s="5"/>
      <c r="N1515" s="5"/>
      <c r="O1515" s="5"/>
      <c r="P1515" s="5"/>
      <c r="Q1515" s="5"/>
      <c r="R1515" s="5">
        <v>139</v>
      </c>
      <c r="S1515" s="5">
        <v>10</v>
      </c>
      <c r="T1515" s="5">
        <v>1</v>
      </c>
      <c r="U1515" s="5">
        <v>0</v>
      </c>
      <c r="V1515" s="5">
        <v>0</v>
      </c>
      <c r="W1515" s="5">
        <v>0</v>
      </c>
      <c r="X1515" s="5">
        <v>9</v>
      </c>
      <c r="Y1515" s="5">
        <v>0</v>
      </c>
      <c r="Z1515" s="5">
        <v>48</v>
      </c>
      <c r="AA1515" s="5">
        <v>100</v>
      </c>
      <c r="AB1515" s="5">
        <v>0.40600000000000003</v>
      </c>
      <c r="AC1515" s="5">
        <v>100</v>
      </c>
      <c r="AD1515" s="5"/>
      <c r="AE1515" s="5">
        <v>133</v>
      </c>
      <c r="AF1515" s="5">
        <v>9</v>
      </c>
      <c r="AG1515" s="5">
        <v>0</v>
      </c>
      <c r="AH1515" s="5">
        <v>0</v>
      </c>
      <c r="AI1515" s="5">
        <v>0</v>
      </c>
      <c r="AJ1515" s="5">
        <v>0</v>
      </c>
      <c r="AK1515" s="5">
        <v>0</v>
      </c>
      <c r="AL1515" s="5">
        <v>20</v>
      </c>
      <c r="AM1515" s="5">
        <v>0</v>
      </c>
      <c r="AN1515" s="5">
        <v>5.5555560000000002</v>
      </c>
      <c r="AO1515" s="5">
        <v>0.56299999999999994</v>
      </c>
      <c r="AP1515" s="5">
        <v>100</v>
      </c>
      <c r="AQ1515" s="5"/>
      <c r="AR1515" s="5"/>
      <c r="AS1515" s="5"/>
      <c r="AT1515" s="5"/>
      <c r="AU1515" s="5"/>
      <c r="AV1515" s="5"/>
      <c r="AW1515" s="5"/>
      <c r="AX1515" s="5"/>
      <c r="AY1515" s="5"/>
      <c r="AZ1515" s="5"/>
      <c r="BA1515" s="5"/>
    </row>
    <row r="1516" spans="1:53" x14ac:dyDescent="0.25">
      <c r="A1516" s="5">
        <v>69</v>
      </c>
      <c r="B1516" s="5">
        <v>10</v>
      </c>
      <c r="C1516" s="5">
        <v>0</v>
      </c>
      <c r="D1516" s="5">
        <v>0</v>
      </c>
      <c r="E1516" s="5">
        <v>0</v>
      </c>
      <c r="F1516" s="5">
        <v>4</v>
      </c>
      <c r="G1516" s="5">
        <v>0</v>
      </c>
      <c r="H1516" s="5">
        <v>0</v>
      </c>
      <c r="I1516" s="5">
        <v>1</v>
      </c>
      <c r="J1516" s="5">
        <v>48.611111000000001</v>
      </c>
      <c r="K1516" s="5">
        <v>0.39100000000000001</v>
      </c>
      <c r="L1516" s="5">
        <v>100</v>
      </c>
      <c r="M1516" s="5"/>
      <c r="N1516" s="5"/>
      <c r="O1516" s="5"/>
      <c r="P1516" s="5"/>
      <c r="Q1516" s="5"/>
      <c r="R1516" s="5">
        <v>140</v>
      </c>
      <c r="S1516" s="5">
        <v>12</v>
      </c>
      <c r="T1516" s="5">
        <v>1</v>
      </c>
      <c r="U1516" s="5">
        <v>0</v>
      </c>
      <c r="V1516" s="5">
        <v>0</v>
      </c>
      <c r="W1516" s="5">
        <v>6</v>
      </c>
      <c r="X1516" s="5">
        <v>0</v>
      </c>
      <c r="Y1516" s="5">
        <v>20</v>
      </c>
      <c r="Z1516" s="5">
        <v>6</v>
      </c>
      <c r="AA1516" s="5">
        <v>51.388888999999999</v>
      </c>
      <c r="AB1516" s="5">
        <v>0.5</v>
      </c>
      <c r="AC1516" s="5">
        <v>100</v>
      </c>
      <c r="AD1516" s="5"/>
      <c r="AE1516" s="5">
        <v>134</v>
      </c>
      <c r="AF1516" s="5">
        <v>9</v>
      </c>
      <c r="AG1516" s="5">
        <v>0</v>
      </c>
      <c r="AH1516" s="5">
        <v>0</v>
      </c>
      <c r="AI1516" s="5">
        <v>0</v>
      </c>
      <c r="AJ1516" s="5">
        <v>0</v>
      </c>
      <c r="AK1516" s="5">
        <v>0</v>
      </c>
      <c r="AL1516" s="5">
        <v>37</v>
      </c>
      <c r="AM1516" s="5">
        <v>19</v>
      </c>
      <c r="AN1516" s="5">
        <v>40.277777999999998</v>
      </c>
      <c r="AO1516" s="5">
        <v>0.312</v>
      </c>
      <c r="AP1516" s="5">
        <v>100</v>
      </c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A1516" s="5"/>
    </row>
    <row r="1517" spans="1:53" x14ac:dyDescent="0.25">
      <c r="A1517" s="5">
        <v>70</v>
      </c>
      <c r="B1517" s="5">
        <v>10</v>
      </c>
      <c r="C1517" s="5">
        <v>1</v>
      </c>
      <c r="D1517" s="5">
        <v>0</v>
      </c>
      <c r="E1517" s="5">
        <v>0</v>
      </c>
      <c r="F1517" s="5">
        <v>0</v>
      </c>
      <c r="G1517" s="5">
        <v>9</v>
      </c>
      <c r="H1517" s="5">
        <v>0</v>
      </c>
      <c r="I1517" s="5">
        <v>48</v>
      </c>
      <c r="J1517" s="5">
        <v>100</v>
      </c>
      <c r="K1517" s="5">
        <v>0.45300000000000001</v>
      </c>
      <c r="L1517" s="5">
        <v>100</v>
      </c>
      <c r="M1517" s="5"/>
      <c r="N1517" s="5"/>
      <c r="O1517" s="5"/>
      <c r="P1517" s="5"/>
      <c r="Q1517" s="5"/>
      <c r="R1517" s="5">
        <v>141</v>
      </c>
      <c r="S1517" s="5">
        <v>10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71</v>
      </c>
      <c r="AA1517" s="5">
        <v>100</v>
      </c>
      <c r="AB1517" s="5">
        <v>0.39100000000000001</v>
      </c>
      <c r="AC1517" s="5">
        <v>100</v>
      </c>
      <c r="AD1517" s="5"/>
      <c r="AE1517" s="5">
        <v>135</v>
      </c>
      <c r="AF1517" s="5">
        <v>11</v>
      </c>
      <c r="AG1517" s="5">
        <v>0</v>
      </c>
      <c r="AH1517" s="5">
        <v>0</v>
      </c>
      <c r="AI1517" s="5">
        <v>0</v>
      </c>
      <c r="AJ1517" s="5">
        <v>0</v>
      </c>
      <c r="AK1517" s="5">
        <v>0</v>
      </c>
      <c r="AL1517" s="5">
        <v>35</v>
      </c>
      <c r="AM1517" s="5">
        <v>38</v>
      </c>
      <c r="AN1517" s="5">
        <v>61.111111000000001</v>
      </c>
      <c r="AO1517" s="5">
        <v>0.375</v>
      </c>
      <c r="AP1517" s="5">
        <v>100</v>
      </c>
      <c r="AQ1517" s="5"/>
      <c r="AR1517" s="5"/>
      <c r="AS1517" s="5"/>
      <c r="AT1517" s="5"/>
      <c r="AU1517" s="5"/>
      <c r="AV1517" s="5"/>
      <c r="AW1517" s="5"/>
      <c r="AX1517" s="5"/>
      <c r="AY1517" s="5"/>
      <c r="AZ1517" s="5"/>
      <c r="BA1517" s="5"/>
    </row>
    <row r="1518" spans="1:53" x14ac:dyDescent="0.25">
      <c r="A1518" s="5">
        <v>71</v>
      </c>
      <c r="B1518" s="5">
        <v>12</v>
      </c>
      <c r="C1518" s="5">
        <v>1</v>
      </c>
      <c r="D1518" s="5">
        <v>0</v>
      </c>
      <c r="E1518" s="5">
        <v>0</v>
      </c>
      <c r="F1518" s="5">
        <v>6</v>
      </c>
      <c r="G1518" s="5">
        <v>0</v>
      </c>
      <c r="H1518" s="5">
        <v>0</v>
      </c>
      <c r="I1518" s="5">
        <v>6</v>
      </c>
      <c r="J1518" s="5">
        <v>38.888888999999999</v>
      </c>
      <c r="K1518" s="5">
        <v>0.54700000000000004</v>
      </c>
      <c r="L1518" s="5">
        <v>100</v>
      </c>
      <c r="M1518" s="5"/>
      <c r="N1518" s="5"/>
      <c r="O1518" s="5"/>
      <c r="P1518" s="5"/>
      <c r="Q1518" s="5"/>
      <c r="R1518" s="5">
        <v>142</v>
      </c>
      <c r="S1518" s="5">
        <v>11</v>
      </c>
      <c r="T1518" s="5">
        <v>0</v>
      </c>
      <c r="U1518" s="5">
        <v>0</v>
      </c>
      <c r="V1518" s="5">
        <v>0</v>
      </c>
      <c r="W1518" s="5">
        <v>13</v>
      </c>
      <c r="X1518" s="5">
        <v>0</v>
      </c>
      <c r="Y1518" s="5">
        <v>11</v>
      </c>
      <c r="Z1518" s="5">
        <v>5</v>
      </c>
      <c r="AA1518" s="5">
        <v>95.833332999999996</v>
      </c>
      <c r="AB1518" s="5">
        <v>0.42199999999999999</v>
      </c>
      <c r="AC1518" s="5">
        <v>100</v>
      </c>
      <c r="AD1518" s="5"/>
      <c r="AE1518" s="5">
        <v>136</v>
      </c>
      <c r="AF1518" s="5">
        <v>11</v>
      </c>
      <c r="AG1518" s="5">
        <v>0</v>
      </c>
      <c r="AH1518" s="5">
        <v>0</v>
      </c>
      <c r="AI1518" s="5">
        <v>0</v>
      </c>
      <c r="AJ1518" s="5">
        <v>0</v>
      </c>
      <c r="AK1518" s="5">
        <v>0</v>
      </c>
      <c r="AL1518" s="5">
        <v>0</v>
      </c>
      <c r="AM1518" s="5">
        <v>45</v>
      </c>
      <c r="AN1518" s="5">
        <v>66.666667000000004</v>
      </c>
      <c r="AO1518" s="5">
        <v>0.35899999999999999</v>
      </c>
      <c r="AP1518" s="5">
        <v>100</v>
      </c>
      <c r="AQ1518" s="5"/>
      <c r="AR1518" s="5"/>
      <c r="AS1518" s="5"/>
      <c r="AT1518" s="5"/>
      <c r="AU1518" s="5"/>
      <c r="AV1518" s="5"/>
      <c r="AW1518" s="5"/>
      <c r="AX1518" s="5"/>
      <c r="AY1518" s="5"/>
      <c r="AZ1518" s="5"/>
      <c r="BA1518" s="5"/>
    </row>
    <row r="1519" spans="1:53" x14ac:dyDescent="0.25">
      <c r="A1519" s="5">
        <v>72</v>
      </c>
      <c r="B1519" s="5">
        <v>10</v>
      </c>
      <c r="C1519" s="5">
        <v>0</v>
      </c>
      <c r="D1519" s="5">
        <v>0</v>
      </c>
      <c r="E1519" s="5">
        <v>0</v>
      </c>
      <c r="F1519" s="5">
        <v>0</v>
      </c>
      <c r="G1519" s="5">
        <v>0</v>
      </c>
      <c r="H1519" s="5">
        <v>0</v>
      </c>
      <c r="I1519" s="5">
        <v>24</v>
      </c>
      <c r="J1519" s="5">
        <v>84.722222000000002</v>
      </c>
      <c r="K1519" s="5">
        <v>0.437</v>
      </c>
      <c r="L1519" s="5">
        <v>100</v>
      </c>
      <c r="M1519" s="5"/>
      <c r="N1519" s="5"/>
      <c r="O1519" s="5"/>
      <c r="P1519" s="5"/>
      <c r="Q1519" s="5"/>
      <c r="R1519" s="5">
        <v>143</v>
      </c>
      <c r="S1519" s="5">
        <v>6</v>
      </c>
      <c r="T1519" s="5">
        <v>1</v>
      </c>
      <c r="U1519" s="5">
        <v>0</v>
      </c>
      <c r="V1519" s="5">
        <v>0</v>
      </c>
      <c r="W1519" s="5">
        <v>0</v>
      </c>
      <c r="X1519" s="5">
        <v>21</v>
      </c>
      <c r="Y1519" s="5">
        <v>0</v>
      </c>
      <c r="Z1519" s="5">
        <v>0</v>
      </c>
      <c r="AA1519" s="5">
        <v>33.333333000000003</v>
      </c>
      <c r="AB1519" s="5">
        <v>0.29699999999999999</v>
      </c>
      <c r="AC1519" s="5">
        <v>100</v>
      </c>
      <c r="AD1519" s="5"/>
      <c r="AE1519" s="5">
        <v>137</v>
      </c>
      <c r="AF1519" s="5">
        <v>11</v>
      </c>
      <c r="AG1519" s="5">
        <v>0</v>
      </c>
      <c r="AH1519" s="5">
        <v>0</v>
      </c>
      <c r="AI1519" s="5">
        <v>0</v>
      </c>
      <c r="AJ1519" s="5">
        <v>0</v>
      </c>
      <c r="AK1519" s="5">
        <v>0</v>
      </c>
      <c r="AL1519" s="5">
        <v>41</v>
      </c>
      <c r="AM1519" s="5">
        <v>6</v>
      </c>
      <c r="AN1519" s="5">
        <v>76.388889000000006</v>
      </c>
      <c r="AO1519" s="5">
        <v>0.375</v>
      </c>
      <c r="AP1519" s="5">
        <v>100</v>
      </c>
      <c r="AQ1519" s="5"/>
      <c r="AR1519" s="5"/>
      <c r="AS1519" s="5"/>
      <c r="AT1519" s="5"/>
      <c r="AU1519" s="5"/>
      <c r="AV1519" s="5"/>
      <c r="AW1519" s="5"/>
      <c r="AX1519" s="5"/>
      <c r="AY1519" s="5"/>
      <c r="AZ1519" s="5"/>
      <c r="BA1519" s="5"/>
    </row>
    <row r="1520" spans="1:53" x14ac:dyDescent="0.25">
      <c r="A1520" s="5">
        <v>73</v>
      </c>
      <c r="B1520" s="5">
        <v>11</v>
      </c>
      <c r="C1520" s="5">
        <v>0</v>
      </c>
      <c r="D1520" s="5">
        <v>0</v>
      </c>
      <c r="E1520" s="5">
        <v>0</v>
      </c>
      <c r="F1520" s="5">
        <v>32</v>
      </c>
      <c r="G1520" s="5">
        <v>0</v>
      </c>
      <c r="H1520" s="5">
        <v>0</v>
      </c>
      <c r="I1520" s="5">
        <v>33</v>
      </c>
      <c r="J1520" s="5">
        <v>98.611110999999994</v>
      </c>
      <c r="K1520" s="5">
        <v>0.46899999999999997</v>
      </c>
      <c r="L1520" s="5">
        <v>100</v>
      </c>
      <c r="M1520" s="5"/>
      <c r="N1520" s="5"/>
      <c r="O1520" s="5"/>
      <c r="P1520" s="5"/>
      <c r="Q1520" s="5"/>
      <c r="R1520" s="5">
        <v>144</v>
      </c>
      <c r="S1520" s="5">
        <v>10</v>
      </c>
      <c r="T1520" s="5">
        <v>1</v>
      </c>
      <c r="U1520" s="5">
        <v>0</v>
      </c>
      <c r="V1520" s="5">
        <v>0</v>
      </c>
      <c r="W1520" s="5">
        <v>0</v>
      </c>
      <c r="X1520" s="5">
        <v>0</v>
      </c>
      <c r="Y1520" s="5">
        <v>7</v>
      </c>
      <c r="Z1520" s="5">
        <v>7</v>
      </c>
      <c r="AA1520" s="5">
        <v>56.944443999999997</v>
      </c>
      <c r="AB1520" s="5">
        <v>0.34300000000000003</v>
      </c>
      <c r="AC1520" s="5">
        <v>100</v>
      </c>
      <c r="AD1520" s="5"/>
      <c r="AE1520" s="5">
        <v>138</v>
      </c>
      <c r="AF1520" s="5">
        <v>11</v>
      </c>
      <c r="AG1520" s="5">
        <v>0</v>
      </c>
      <c r="AH1520" s="5">
        <v>0</v>
      </c>
      <c r="AI1520" s="5">
        <v>0</v>
      </c>
      <c r="AJ1520" s="5">
        <v>0</v>
      </c>
      <c r="AK1520" s="5">
        <v>0</v>
      </c>
      <c r="AL1520" s="5">
        <v>0</v>
      </c>
      <c r="AM1520" s="5">
        <v>57</v>
      </c>
      <c r="AN1520" s="5">
        <v>79.166667000000004</v>
      </c>
      <c r="AO1520" s="5">
        <v>0.39100000000000001</v>
      </c>
      <c r="AP1520" s="5">
        <v>100</v>
      </c>
      <c r="AQ1520" s="5"/>
      <c r="AR1520" s="5"/>
      <c r="AS1520" s="5"/>
      <c r="AT1520" s="5"/>
      <c r="AU1520" s="5"/>
      <c r="AV1520" s="5"/>
      <c r="AW1520" s="5"/>
      <c r="AX1520" s="5"/>
      <c r="AY1520" s="5"/>
      <c r="AZ1520" s="5"/>
      <c r="BA1520" s="5"/>
    </row>
    <row r="1521" spans="1:53" x14ac:dyDescent="0.25">
      <c r="A1521" s="5">
        <v>74</v>
      </c>
      <c r="B1521" s="5">
        <v>9</v>
      </c>
      <c r="C1521" s="5">
        <v>1</v>
      </c>
      <c r="D1521" s="5">
        <v>6</v>
      </c>
      <c r="E1521" s="5">
        <v>0</v>
      </c>
      <c r="F1521" s="5">
        <v>0</v>
      </c>
      <c r="G1521" s="5">
        <v>29</v>
      </c>
      <c r="H1521" s="5">
        <v>0</v>
      </c>
      <c r="I1521" s="5">
        <v>40</v>
      </c>
      <c r="J1521" s="5">
        <v>77.777777999999998</v>
      </c>
      <c r="K1521" s="5">
        <v>0.437</v>
      </c>
      <c r="L1521" s="5">
        <v>100</v>
      </c>
      <c r="M1521" s="5"/>
      <c r="N1521" s="5"/>
      <c r="O1521" s="5"/>
      <c r="P1521" s="5"/>
      <c r="Q1521" s="5"/>
      <c r="R1521" s="5">
        <v>145</v>
      </c>
      <c r="S1521" s="5">
        <v>13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10</v>
      </c>
      <c r="Z1521" s="5">
        <v>20</v>
      </c>
      <c r="AA1521" s="5">
        <v>34.722222000000002</v>
      </c>
      <c r="AB1521" s="5">
        <v>0.438</v>
      </c>
      <c r="AC1521" s="5">
        <v>100</v>
      </c>
      <c r="AD1521" s="5"/>
      <c r="AE1521" s="5">
        <v>139</v>
      </c>
      <c r="AF1521" s="5">
        <v>8</v>
      </c>
      <c r="AG1521" s="5">
        <v>1</v>
      </c>
      <c r="AH1521" s="5">
        <v>0</v>
      </c>
      <c r="AI1521" s="5">
        <v>0</v>
      </c>
      <c r="AJ1521" s="5">
        <v>0</v>
      </c>
      <c r="AK1521" s="5">
        <v>9</v>
      </c>
      <c r="AL1521" s="5">
        <v>20</v>
      </c>
      <c r="AM1521" s="5">
        <v>0</v>
      </c>
      <c r="AN1521" s="5">
        <v>66.666667000000004</v>
      </c>
      <c r="AO1521" s="5">
        <v>0.34399999999999997</v>
      </c>
      <c r="AP1521" s="5">
        <v>100</v>
      </c>
      <c r="AQ1521" s="5"/>
      <c r="AR1521" s="5"/>
      <c r="AS1521" s="5"/>
      <c r="AT1521" s="5"/>
      <c r="AU1521" s="5"/>
      <c r="AV1521" s="5"/>
      <c r="AW1521" s="5"/>
      <c r="AX1521" s="5"/>
      <c r="AY1521" s="5"/>
      <c r="AZ1521" s="5"/>
      <c r="BA1521" s="5"/>
    </row>
    <row r="1522" spans="1:53" x14ac:dyDescent="0.25">
      <c r="A1522" s="5">
        <v>75</v>
      </c>
      <c r="B1522" s="5">
        <v>11</v>
      </c>
      <c r="C1522" s="5">
        <v>1</v>
      </c>
      <c r="D1522" s="5">
        <v>0</v>
      </c>
      <c r="E1522" s="5">
        <v>0</v>
      </c>
      <c r="F1522" s="5">
        <v>0</v>
      </c>
      <c r="G1522" s="5">
        <v>0</v>
      </c>
      <c r="H1522" s="5">
        <v>0</v>
      </c>
      <c r="I1522" s="5">
        <v>48</v>
      </c>
      <c r="J1522" s="5">
        <v>87.5</v>
      </c>
      <c r="K1522" s="5">
        <v>0.42199999999999999</v>
      </c>
      <c r="L1522" s="5">
        <v>100</v>
      </c>
      <c r="M1522" s="5"/>
      <c r="N1522" s="5"/>
      <c r="O1522" s="5"/>
      <c r="P1522" s="5"/>
      <c r="Q1522" s="5"/>
      <c r="R1522" s="5">
        <v>146</v>
      </c>
      <c r="S1522" s="5">
        <v>11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10</v>
      </c>
      <c r="Z1522" s="5">
        <v>24</v>
      </c>
      <c r="AA1522" s="5">
        <v>59.722222000000002</v>
      </c>
      <c r="AB1522" s="5">
        <v>0.39</v>
      </c>
      <c r="AC1522" s="5">
        <v>100</v>
      </c>
      <c r="AD1522" s="5"/>
      <c r="AE1522" s="5">
        <v>140</v>
      </c>
      <c r="AF1522" s="5">
        <v>10</v>
      </c>
      <c r="AG1522" s="5">
        <v>1</v>
      </c>
      <c r="AH1522" s="5">
        <v>0</v>
      </c>
      <c r="AI1522" s="5">
        <v>0</v>
      </c>
      <c r="AJ1522" s="5">
        <v>0</v>
      </c>
      <c r="AK1522" s="5">
        <v>0</v>
      </c>
      <c r="AL1522" s="5">
        <v>60</v>
      </c>
      <c r="AM1522" s="5">
        <v>3</v>
      </c>
      <c r="AN1522" s="5">
        <v>55.555556000000003</v>
      </c>
      <c r="AO1522" s="5">
        <v>0.375</v>
      </c>
      <c r="AP1522" s="5">
        <v>100</v>
      </c>
      <c r="AQ1522" s="5"/>
      <c r="AR1522" s="5"/>
      <c r="AS1522" s="5"/>
      <c r="AT1522" s="5"/>
      <c r="AU1522" s="5"/>
      <c r="AV1522" s="5"/>
      <c r="AW1522" s="5"/>
      <c r="AX1522" s="5"/>
      <c r="AY1522" s="5"/>
      <c r="AZ1522" s="5"/>
      <c r="BA1522" s="5"/>
    </row>
    <row r="1523" spans="1:53" x14ac:dyDescent="0.25">
      <c r="A1523" s="5">
        <v>76</v>
      </c>
      <c r="B1523" s="5">
        <v>14</v>
      </c>
      <c r="C1523" s="5">
        <v>1</v>
      </c>
      <c r="D1523" s="5">
        <v>0</v>
      </c>
      <c r="E1523" s="5">
        <v>0</v>
      </c>
      <c r="F1523" s="5">
        <v>20</v>
      </c>
      <c r="G1523" s="5">
        <v>0</v>
      </c>
      <c r="H1523" s="5">
        <v>0</v>
      </c>
      <c r="I1523" s="5">
        <v>24</v>
      </c>
      <c r="J1523" s="5">
        <v>55.555556000000003</v>
      </c>
      <c r="K1523" s="5">
        <v>0.56299999999999994</v>
      </c>
      <c r="L1523" s="5">
        <v>100</v>
      </c>
      <c r="M1523" s="5"/>
      <c r="N1523" s="5"/>
      <c r="O1523" s="5"/>
      <c r="P1523" s="5"/>
      <c r="Q1523" s="5"/>
      <c r="R1523" s="5">
        <v>147</v>
      </c>
      <c r="S1523" s="5">
        <v>14</v>
      </c>
      <c r="T1523" s="5">
        <v>1</v>
      </c>
      <c r="U1523" s="5">
        <v>0</v>
      </c>
      <c r="V1523" s="5">
        <v>0</v>
      </c>
      <c r="W1523" s="5">
        <v>0</v>
      </c>
      <c r="X1523" s="5">
        <v>21</v>
      </c>
      <c r="Y1523" s="5">
        <v>0</v>
      </c>
      <c r="Z1523" s="5">
        <v>48</v>
      </c>
      <c r="AA1523" s="5">
        <v>100</v>
      </c>
      <c r="AB1523" s="5">
        <v>0.54700000000000004</v>
      </c>
      <c r="AC1523" s="5">
        <v>100</v>
      </c>
      <c r="AD1523" s="5"/>
      <c r="AE1523" s="5">
        <v>141</v>
      </c>
      <c r="AF1523" s="5">
        <v>9</v>
      </c>
      <c r="AG1523" s="5">
        <v>0</v>
      </c>
      <c r="AH1523" s="5">
        <v>0</v>
      </c>
      <c r="AI1523" s="5">
        <v>0</v>
      </c>
      <c r="AJ1523" s="5">
        <v>0</v>
      </c>
      <c r="AK1523" s="5">
        <v>0</v>
      </c>
      <c r="AL1523" s="5">
        <v>31</v>
      </c>
      <c r="AM1523" s="5">
        <v>43</v>
      </c>
      <c r="AN1523" s="5">
        <v>83.333332999999996</v>
      </c>
      <c r="AO1523" s="5">
        <v>0.34399999999999997</v>
      </c>
      <c r="AP1523" s="5">
        <v>100</v>
      </c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</row>
    <row r="1524" spans="1:53" x14ac:dyDescent="0.25">
      <c r="A1524" s="5">
        <v>77</v>
      </c>
      <c r="B1524" s="5">
        <v>12</v>
      </c>
      <c r="C1524" s="5">
        <v>0</v>
      </c>
      <c r="D1524" s="5">
        <v>0</v>
      </c>
      <c r="E1524" s="5">
        <v>0</v>
      </c>
      <c r="F1524" s="5">
        <v>0</v>
      </c>
      <c r="G1524" s="5">
        <v>0</v>
      </c>
      <c r="H1524" s="5">
        <v>0</v>
      </c>
      <c r="I1524" s="5">
        <v>24</v>
      </c>
      <c r="J1524" s="5">
        <v>72.222222000000002</v>
      </c>
      <c r="K1524" s="5">
        <v>0.48399999999999999</v>
      </c>
      <c r="L1524" s="5">
        <v>100</v>
      </c>
      <c r="M1524" s="5"/>
      <c r="N1524" s="5"/>
      <c r="O1524" s="5"/>
      <c r="P1524" s="5"/>
      <c r="Q1524" s="5"/>
      <c r="R1524" s="5">
        <v>148</v>
      </c>
      <c r="S1524" s="5">
        <v>14</v>
      </c>
      <c r="T1524" s="5">
        <v>1</v>
      </c>
      <c r="U1524" s="5">
        <v>0</v>
      </c>
      <c r="V1524" s="5">
        <v>0</v>
      </c>
      <c r="W1524" s="5">
        <v>7</v>
      </c>
      <c r="X1524" s="5">
        <v>0</v>
      </c>
      <c r="Y1524" s="5">
        <v>0</v>
      </c>
      <c r="Z1524" s="5">
        <v>21</v>
      </c>
      <c r="AA1524" s="5">
        <v>52.777777999999998</v>
      </c>
      <c r="AB1524" s="5">
        <v>0.61</v>
      </c>
      <c r="AC1524" s="5">
        <v>100</v>
      </c>
      <c r="AD1524" s="5"/>
      <c r="AE1524" s="5">
        <v>142</v>
      </c>
      <c r="AF1524" s="5">
        <v>7</v>
      </c>
      <c r="AG1524" s="5">
        <v>0</v>
      </c>
      <c r="AH1524" s="5">
        <v>0</v>
      </c>
      <c r="AI1524" s="5">
        <v>0</v>
      </c>
      <c r="AJ1524" s="5">
        <v>0</v>
      </c>
      <c r="AK1524" s="5">
        <v>0</v>
      </c>
      <c r="AL1524" s="5">
        <v>0</v>
      </c>
      <c r="AM1524" s="5">
        <v>26</v>
      </c>
      <c r="AN1524" s="5">
        <v>36.111111000000001</v>
      </c>
      <c r="AO1524" s="5">
        <v>0.26500000000000001</v>
      </c>
      <c r="AP1524" s="5">
        <v>100</v>
      </c>
      <c r="AQ1524" s="5"/>
      <c r="AR1524" s="5"/>
      <c r="AS1524" s="5"/>
      <c r="AT1524" s="5"/>
      <c r="AU1524" s="5"/>
      <c r="AV1524" s="5"/>
      <c r="AW1524" s="5"/>
      <c r="AX1524" s="5"/>
      <c r="AY1524" s="5"/>
      <c r="AZ1524" s="5"/>
      <c r="BA1524" s="5"/>
    </row>
    <row r="1525" spans="1:53" x14ac:dyDescent="0.25">
      <c r="A1525" s="5">
        <v>78</v>
      </c>
      <c r="B1525" s="5">
        <v>15</v>
      </c>
      <c r="C1525" s="5">
        <v>1</v>
      </c>
      <c r="D1525" s="5">
        <v>6</v>
      </c>
      <c r="E1525" s="5">
        <v>0</v>
      </c>
      <c r="F1525" s="5">
        <v>0</v>
      </c>
      <c r="G1525" s="5">
        <v>39</v>
      </c>
      <c r="H1525" s="5">
        <v>5</v>
      </c>
      <c r="I1525" s="5">
        <v>54</v>
      </c>
      <c r="J1525" s="5">
        <v>90.277777999999998</v>
      </c>
      <c r="K1525" s="5">
        <v>0.625</v>
      </c>
      <c r="L1525" s="5">
        <v>100</v>
      </c>
      <c r="M1525" s="5"/>
      <c r="N1525" s="5"/>
      <c r="O1525" s="5"/>
      <c r="P1525" s="5"/>
      <c r="Q1525" s="5"/>
      <c r="R1525" s="5">
        <v>149</v>
      </c>
      <c r="S1525" s="5">
        <v>15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25</v>
      </c>
      <c r="Z1525" s="5">
        <v>5</v>
      </c>
      <c r="AA1525" s="5">
        <v>50</v>
      </c>
      <c r="AB1525" s="5">
        <v>0.57799999999999996</v>
      </c>
      <c r="AC1525" s="5">
        <v>100</v>
      </c>
      <c r="AD1525" s="5"/>
      <c r="AE1525" s="5">
        <v>143</v>
      </c>
      <c r="AF1525" s="5">
        <v>6</v>
      </c>
      <c r="AG1525" s="5">
        <v>1</v>
      </c>
      <c r="AH1525" s="5">
        <v>0</v>
      </c>
      <c r="AI1525" s="5">
        <v>0</v>
      </c>
      <c r="AJ1525" s="5">
        <v>0</v>
      </c>
      <c r="AK1525" s="5">
        <v>21</v>
      </c>
      <c r="AL1525" s="5">
        <v>0</v>
      </c>
      <c r="AM1525" s="5">
        <v>0</v>
      </c>
      <c r="AN1525" s="5">
        <v>33.333333000000003</v>
      </c>
      <c r="AO1525" s="5">
        <v>0.29699999999999999</v>
      </c>
      <c r="AP1525" s="5">
        <v>100</v>
      </c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</row>
    <row r="1526" spans="1:53" x14ac:dyDescent="0.25">
      <c r="A1526" s="5">
        <v>79</v>
      </c>
      <c r="B1526" s="5">
        <v>12</v>
      </c>
      <c r="C1526" s="5">
        <v>1</v>
      </c>
      <c r="D1526" s="5">
        <v>0</v>
      </c>
      <c r="E1526" s="5">
        <v>0</v>
      </c>
      <c r="F1526" s="5">
        <v>0</v>
      </c>
      <c r="G1526" s="5">
        <v>0</v>
      </c>
      <c r="H1526" s="5">
        <v>0</v>
      </c>
      <c r="I1526" s="5">
        <v>40</v>
      </c>
      <c r="J1526" s="5">
        <v>56.944443999999997</v>
      </c>
      <c r="K1526" s="5">
        <v>0.56299999999999994</v>
      </c>
      <c r="L1526" s="5">
        <v>100</v>
      </c>
      <c r="M1526" s="5"/>
      <c r="N1526" s="5"/>
      <c r="O1526" s="5"/>
      <c r="P1526" s="5"/>
      <c r="Q1526" s="5"/>
      <c r="R1526" s="5">
        <v>150</v>
      </c>
      <c r="S1526" s="5">
        <v>15</v>
      </c>
      <c r="T1526" s="5">
        <v>0</v>
      </c>
      <c r="U1526" s="5">
        <v>0</v>
      </c>
      <c r="V1526" s="5">
        <v>0</v>
      </c>
      <c r="W1526" s="5">
        <v>16</v>
      </c>
      <c r="X1526" s="5">
        <v>0</v>
      </c>
      <c r="Y1526" s="5">
        <v>14</v>
      </c>
      <c r="Z1526" s="5">
        <v>63</v>
      </c>
      <c r="AA1526" s="5">
        <v>100</v>
      </c>
      <c r="AB1526" s="5">
        <v>0.59399999999999997</v>
      </c>
      <c r="AC1526" s="5">
        <v>100</v>
      </c>
      <c r="AD1526" s="5"/>
      <c r="AE1526" s="5">
        <v>144</v>
      </c>
      <c r="AF1526" s="5">
        <v>10</v>
      </c>
      <c r="AG1526" s="5">
        <v>1</v>
      </c>
      <c r="AH1526" s="5">
        <v>0</v>
      </c>
      <c r="AI1526" s="5">
        <v>0</v>
      </c>
      <c r="AJ1526" s="5">
        <v>0</v>
      </c>
      <c r="AK1526" s="5">
        <v>0</v>
      </c>
      <c r="AL1526" s="5">
        <v>7</v>
      </c>
      <c r="AM1526" s="5">
        <v>7</v>
      </c>
      <c r="AN1526" s="5">
        <v>56.944443999999997</v>
      </c>
      <c r="AO1526" s="5">
        <v>0.39100000000000001</v>
      </c>
      <c r="AP1526" s="5">
        <v>100</v>
      </c>
      <c r="AQ1526" s="5"/>
      <c r="AR1526" s="5"/>
      <c r="AS1526" s="5"/>
      <c r="AT1526" s="5"/>
      <c r="AU1526" s="5"/>
      <c r="AV1526" s="5"/>
      <c r="AW1526" s="5"/>
      <c r="AX1526" s="5"/>
      <c r="AY1526" s="5"/>
      <c r="AZ1526" s="5"/>
      <c r="BA1526" s="5"/>
    </row>
    <row r="1527" spans="1:53" x14ac:dyDescent="0.25">
      <c r="A1527" s="5">
        <v>80</v>
      </c>
      <c r="B1527" s="5">
        <v>14</v>
      </c>
      <c r="C1527" s="5">
        <v>1</v>
      </c>
      <c r="D1527" s="5">
        <v>0</v>
      </c>
      <c r="E1527" s="5">
        <v>0</v>
      </c>
      <c r="F1527" s="5">
        <v>0</v>
      </c>
      <c r="G1527" s="5">
        <v>0</v>
      </c>
      <c r="H1527" s="5">
        <v>0</v>
      </c>
      <c r="I1527" s="5">
        <v>1</v>
      </c>
      <c r="J1527" s="5">
        <v>20.833333</v>
      </c>
      <c r="K1527" s="5">
        <v>0.59299999999999997</v>
      </c>
      <c r="L1527" s="5">
        <v>100</v>
      </c>
      <c r="M1527" s="5"/>
      <c r="N1527" s="5"/>
      <c r="O1527" s="5"/>
      <c r="P1527" s="5"/>
      <c r="Q1527" s="5"/>
      <c r="R1527" s="5">
        <v>151</v>
      </c>
      <c r="S1527" s="5">
        <v>16</v>
      </c>
      <c r="T1527" s="5">
        <v>1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  <c r="Z1527" s="5">
        <v>71</v>
      </c>
      <c r="AA1527" s="5">
        <v>100</v>
      </c>
      <c r="AB1527" s="5">
        <v>0.64</v>
      </c>
      <c r="AC1527" s="5">
        <v>100</v>
      </c>
      <c r="AD1527" s="5"/>
      <c r="AE1527" s="5">
        <v>145</v>
      </c>
      <c r="AF1527" s="5">
        <v>13</v>
      </c>
      <c r="AG1527" s="5">
        <v>0</v>
      </c>
      <c r="AH1527" s="5">
        <v>0</v>
      </c>
      <c r="AI1527" s="5">
        <v>0</v>
      </c>
      <c r="AJ1527" s="5">
        <v>0</v>
      </c>
      <c r="AK1527" s="5">
        <v>0</v>
      </c>
      <c r="AL1527" s="5">
        <v>39</v>
      </c>
      <c r="AM1527" s="5">
        <v>20</v>
      </c>
      <c r="AN1527" s="5">
        <v>54.166666999999997</v>
      </c>
      <c r="AO1527" s="5">
        <v>0.40600000000000003</v>
      </c>
      <c r="AP1527" s="5">
        <v>100</v>
      </c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</row>
    <row r="1528" spans="1:53" x14ac:dyDescent="0.25">
      <c r="A1528" s="5">
        <v>81</v>
      </c>
      <c r="B1528" s="5">
        <v>15</v>
      </c>
      <c r="C1528" s="5">
        <v>0</v>
      </c>
      <c r="D1528" s="5">
        <v>0</v>
      </c>
      <c r="E1528" s="5">
        <v>0</v>
      </c>
      <c r="F1528" s="5">
        <v>0</v>
      </c>
      <c r="G1528" s="5">
        <v>0</v>
      </c>
      <c r="H1528" s="5">
        <v>0</v>
      </c>
      <c r="I1528" s="5">
        <v>24</v>
      </c>
      <c r="J1528" s="5">
        <v>88.888889000000006</v>
      </c>
      <c r="K1528" s="5">
        <v>0.625</v>
      </c>
      <c r="L1528" s="5">
        <v>100</v>
      </c>
      <c r="M1528" s="5"/>
      <c r="N1528" s="5"/>
      <c r="O1528" s="5"/>
      <c r="P1528" s="5"/>
      <c r="Q1528" s="5"/>
      <c r="R1528" s="5">
        <v>152</v>
      </c>
      <c r="S1528" s="5">
        <v>16</v>
      </c>
      <c r="T1528" s="5">
        <v>2</v>
      </c>
      <c r="U1528" s="5">
        <v>2</v>
      </c>
      <c r="V1528" s="5">
        <v>0</v>
      </c>
      <c r="W1528" s="5">
        <v>14</v>
      </c>
      <c r="X1528" s="5">
        <v>38</v>
      </c>
      <c r="Y1528" s="5">
        <v>0</v>
      </c>
      <c r="Z1528" s="5">
        <v>3</v>
      </c>
      <c r="AA1528" s="5">
        <v>100</v>
      </c>
      <c r="AB1528" s="5">
        <v>0.73499999999999999</v>
      </c>
      <c r="AC1528" s="5">
        <v>100</v>
      </c>
      <c r="AD1528" s="5"/>
      <c r="AE1528" s="5">
        <v>146</v>
      </c>
      <c r="AF1528" s="5">
        <v>11</v>
      </c>
      <c r="AG1528" s="5">
        <v>0</v>
      </c>
      <c r="AH1528" s="5">
        <v>0</v>
      </c>
      <c r="AI1528" s="5">
        <v>0</v>
      </c>
      <c r="AJ1528" s="5">
        <v>0</v>
      </c>
      <c r="AK1528" s="5">
        <v>0</v>
      </c>
      <c r="AL1528" s="5">
        <v>0</v>
      </c>
      <c r="AM1528" s="5">
        <v>44</v>
      </c>
      <c r="AN1528" s="5">
        <v>61.111111000000001</v>
      </c>
      <c r="AO1528" s="5">
        <v>0.375</v>
      </c>
      <c r="AP1528" s="5">
        <v>100</v>
      </c>
      <c r="AQ1528" s="5"/>
      <c r="AR1528" s="5"/>
      <c r="AS1528" s="5"/>
      <c r="AT1528" s="5"/>
      <c r="AU1528" s="5"/>
      <c r="AV1528" s="5"/>
      <c r="AW1528" s="5"/>
      <c r="AX1528" s="5"/>
      <c r="AY1528" s="5"/>
      <c r="AZ1528" s="5"/>
      <c r="BA1528" s="5"/>
    </row>
    <row r="1529" spans="1:53" x14ac:dyDescent="0.25">
      <c r="A1529" s="5">
        <v>82</v>
      </c>
      <c r="B1529" s="5">
        <v>19</v>
      </c>
      <c r="C1529" s="5">
        <v>1</v>
      </c>
      <c r="D1529" s="5">
        <v>6</v>
      </c>
      <c r="E1529" s="5">
        <v>0</v>
      </c>
      <c r="F1529" s="5">
        <v>36</v>
      </c>
      <c r="G1529" s="5">
        <v>18</v>
      </c>
      <c r="H1529" s="5">
        <v>0</v>
      </c>
      <c r="I1529" s="5">
        <v>21</v>
      </c>
      <c r="J1529" s="5">
        <v>100</v>
      </c>
      <c r="K1529" s="5">
        <v>0.84399999999999997</v>
      </c>
      <c r="L1529" s="5">
        <v>100</v>
      </c>
      <c r="M1529" s="5"/>
      <c r="N1529" s="5"/>
      <c r="O1529" s="5"/>
      <c r="P1529" s="5"/>
      <c r="Q1529" s="5"/>
      <c r="R1529" s="5">
        <v>153</v>
      </c>
      <c r="S1529" s="5">
        <v>13</v>
      </c>
      <c r="T1529" s="5">
        <v>2</v>
      </c>
      <c r="U1529" s="5">
        <v>0</v>
      </c>
      <c r="V1529" s="5">
        <v>0</v>
      </c>
      <c r="W1529" s="5">
        <v>31</v>
      </c>
      <c r="X1529" s="5">
        <v>0</v>
      </c>
      <c r="Y1529" s="5">
        <v>0</v>
      </c>
      <c r="Z1529" s="5">
        <v>48</v>
      </c>
      <c r="AA1529" s="5">
        <v>100</v>
      </c>
      <c r="AB1529" s="5">
        <v>0.64</v>
      </c>
      <c r="AC1529" s="5">
        <v>100</v>
      </c>
      <c r="AD1529" s="5"/>
      <c r="AE1529" s="5">
        <v>147</v>
      </c>
      <c r="AF1529" s="5">
        <v>12</v>
      </c>
      <c r="AG1529" s="5">
        <v>1</v>
      </c>
      <c r="AH1529" s="5">
        <v>0</v>
      </c>
      <c r="AI1529" s="5">
        <v>0</v>
      </c>
      <c r="AJ1529" s="5">
        <v>0</v>
      </c>
      <c r="AK1529" s="5">
        <v>21</v>
      </c>
      <c r="AL1529" s="5">
        <v>24</v>
      </c>
      <c r="AM1529" s="5">
        <v>0</v>
      </c>
      <c r="AN1529" s="5">
        <v>63.888888999999999</v>
      </c>
      <c r="AO1529" s="5">
        <v>0.437</v>
      </c>
      <c r="AP1529" s="5">
        <v>100</v>
      </c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</row>
    <row r="1530" spans="1:53" x14ac:dyDescent="0.25">
      <c r="A1530" s="5">
        <v>83</v>
      </c>
      <c r="B1530" s="5">
        <v>16</v>
      </c>
      <c r="C1530" s="5">
        <v>2</v>
      </c>
      <c r="D1530" s="5">
        <v>5</v>
      </c>
      <c r="E1530" s="5">
        <v>0</v>
      </c>
      <c r="F1530" s="5">
        <v>18</v>
      </c>
      <c r="G1530" s="5">
        <v>6</v>
      </c>
      <c r="H1530" s="5">
        <v>0</v>
      </c>
      <c r="I1530" s="5">
        <v>34</v>
      </c>
      <c r="J1530" s="5">
        <v>100</v>
      </c>
      <c r="K1530" s="5">
        <v>0.79700000000000004</v>
      </c>
      <c r="L1530" s="5">
        <v>100</v>
      </c>
      <c r="M1530" s="5"/>
      <c r="N1530" s="5"/>
      <c r="O1530" s="5"/>
      <c r="P1530" s="5"/>
      <c r="Q1530" s="5"/>
      <c r="R1530" s="5">
        <v>154</v>
      </c>
      <c r="S1530" s="5">
        <v>13</v>
      </c>
      <c r="T1530" s="5">
        <v>2</v>
      </c>
      <c r="U1530" s="5">
        <v>0</v>
      </c>
      <c r="V1530" s="5">
        <v>0</v>
      </c>
      <c r="W1530" s="5">
        <v>58</v>
      </c>
      <c r="X1530" s="5">
        <v>0</v>
      </c>
      <c r="Y1530" s="5">
        <v>0</v>
      </c>
      <c r="Z1530" s="5">
        <v>12</v>
      </c>
      <c r="AA1530" s="5">
        <v>100</v>
      </c>
      <c r="AB1530" s="5">
        <v>0.625</v>
      </c>
      <c r="AC1530" s="5">
        <v>100</v>
      </c>
      <c r="AD1530" s="5"/>
      <c r="AE1530" s="5">
        <v>148</v>
      </c>
      <c r="AF1530" s="5">
        <v>11</v>
      </c>
      <c r="AG1530" s="5">
        <v>1</v>
      </c>
      <c r="AH1530" s="5">
        <v>0</v>
      </c>
      <c r="AI1530" s="5">
        <v>0</v>
      </c>
      <c r="AJ1530" s="5">
        <v>0</v>
      </c>
      <c r="AK1530" s="5">
        <v>0</v>
      </c>
      <c r="AL1530" s="5">
        <v>25</v>
      </c>
      <c r="AM1530" s="5">
        <v>7</v>
      </c>
      <c r="AN1530" s="5">
        <v>30.555555999999999</v>
      </c>
      <c r="AO1530" s="5">
        <v>0.45400000000000001</v>
      </c>
      <c r="AP1530" s="5">
        <v>100</v>
      </c>
      <c r="AQ1530" s="5"/>
      <c r="AR1530" s="5"/>
      <c r="AS1530" s="5"/>
      <c r="AT1530" s="5"/>
      <c r="AU1530" s="5"/>
      <c r="AV1530" s="5"/>
      <c r="AW1530" s="5"/>
      <c r="AX1530" s="5"/>
      <c r="AY1530" s="5"/>
      <c r="AZ1530" s="5"/>
      <c r="BA1530" s="5"/>
    </row>
    <row r="1531" spans="1:53" x14ac:dyDescent="0.25">
      <c r="A1531" s="5">
        <v>84</v>
      </c>
      <c r="B1531" s="5">
        <v>15</v>
      </c>
      <c r="C1531" s="5">
        <v>2</v>
      </c>
      <c r="D1531" s="5">
        <v>7</v>
      </c>
      <c r="E1531" s="5">
        <v>28</v>
      </c>
      <c r="F1531" s="5">
        <v>115</v>
      </c>
      <c r="G1531" s="5">
        <v>0</v>
      </c>
      <c r="H1531" s="5">
        <v>0</v>
      </c>
      <c r="I1531" s="5">
        <v>41</v>
      </c>
      <c r="J1531" s="5">
        <v>90.277777999999998</v>
      </c>
      <c r="K1531" s="5">
        <v>0.76600000000000001</v>
      </c>
      <c r="L1531" s="5">
        <v>100</v>
      </c>
      <c r="M1531" s="5"/>
      <c r="N1531" s="5"/>
      <c r="O1531" s="5"/>
      <c r="P1531" s="5"/>
      <c r="Q1531" s="5"/>
      <c r="R1531" s="5">
        <v>155</v>
      </c>
      <c r="S1531" s="5">
        <v>12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15</v>
      </c>
      <c r="Z1531" s="5">
        <v>17</v>
      </c>
      <c r="AA1531" s="5">
        <v>88.888889000000006</v>
      </c>
      <c r="AB1531" s="5">
        <v>0.53100000000000003</v>
      </c>
      <c r="AC1531" s="5">
        <v>100</v>
      </c>
      <c r="AD1531" s="5"/>
      <c r="AE1531" s="5">
        <v>149</v>
      </c>
      <c r="AF1531" s="5">
        <v>14</v>
      </c>
      <c r="AG1531" s="5">
        <v>0</v>
      </c>
      <c r="AH1531" s="5">
        <v>0</v>
      </c>
      <c r="AI1531" s="5">
        <v>0</v>
      </c>
      <c r="AJ1531" s="5">
        <v>0</v>
      </c>
      <c r="AK1531" s="5">
        <v>0</v>
      </c>
      <c r="AL1531" s="5">
        <v>53</v>
      </c>
      <c r="AM1531" s="5">
        <v>11</v>
      </c>
      <c r="AN1531" s="5">
        <v>69.444444000000004</v>
      </c>
      <c r="AO1531" s="5">
        <v>0.5</v>
      </c>
      <c r="AP1531" s="5">
        <v>100</v>
      </c>
      <c r="AQ1531" s="5"/>
      <c r="AR1531" s="5"/>
      <c r="AS1531" s="5"/>
      <c r="AT1531" s="5"/>
      <c r="AU1531" s="5"/>
      <c r="AV1531" s="5"/>
      <c r="AW1531" s="5"/>
      <c r="AX1531" s="5"/>
      <c r="AY1531" s="5"/>
      <c r="AZ1531" s="5"/>
      <c r="BA1531" s="5"/>
    </row>
    <row r="1532" spans="1:53" x14ac:dyDescent="0.25">
      <c r="A1532" s="5">
        <v>85</v>
      </c>
      <c r="B1532" s="5">
        <v>14</v>
      </c>
      <c r="C1532" s="5">
        <v>0</v>
      </c>
      <c r="D1532" s="5">
        <v>0</v>
      </c>
      <c r="E1532" s="5">
        <v>1</v>
      </c>
      <c r="F1532" s="5">
        <v>53</v>
      </c>
      <c r="G1532" s="5">
        <v>0</v>
      </c>
      <c r="H1532" s="5">
        <v>0</v>
      </c>
      <c r="I1532" s="5">
        <v>54</v>
      </c>
      <c r="J1532" s="5">
        <v>100</v>
      </c>
      <c r="K1532" s="5">
        <v>0.65600000000000003</v>
      </c>
      <c r="L1532" s="5">
        <v>100</v>
      </c>
      <c r="M1532" s="5"/>
      <c r="N1532" s="5"/>
      <c r="O1532" s="5"/>
      <c r="P1532" s="5"/>
      <c r="Q1532" s="5"/>
      <c r="R1532" s="5">
        <v>156</v>
      </c>
      <c r="S1532" s="5">
        <v>10</v>
      </c>
      <c r="T1532" s="5">
        <v>0</v>
      </c>
      <c r="U1532" s="5">
        <v>0</v>
      </c>
      <c r="V1532" s="5">
        <v>0</v>
      </c>
      <c r="W1532" s="5">
        <v>13</v>
      </c>
      <c r="X1532" s="5">
        <v>0</v>
      </c>
      <c r="Y1532" s="5">
        <v>20</v>
      </c>
      <c r="Z1532" s="5">
        <v>42</v>
      </c>
      <c r="AA1532" s="5">
        <v>90.277777999999998</v>
      </c>
      <c r="AB1532" s="5">
        <v>0.39100000000000001</v>
      </c>
      <c r="AC1532" s="5">
        <v>100</v>
      </c>
      <c r="AD1532" s="5"/>
      <c r="AE1532" s="5">
        <v>150</v>
      </c>
      <c r="AF1532" s="5">
        <v>14</v>
      </c>
      <c r="AG1532" s="5">
        <v>0</v>
      </c>
      <c r="AH1532" s="5">
        <v>0</v>
      </c>
      <c r="AI1532" s="5">
        <v>0</v>
      </c>
      <c r="AJ1532" s="5">
        <v>0</v>
      </c>
      <c r="AK1532" s="5">
        <v>0</v>
      </c>
      <c r="AL1532" s="5">
        <v>45</v>
      </c>
      <c r="AM1532" s="5">
        <v>37</v>
      </c>
      <c r="AN1532" s="5">
        <v>88.888889000000006</v>
      </c>
      <c r="AO1532" s="5">
        <v>0.51500000000000001</v>
      </c>
      <c r="AP1532" s="5">
        <v>100</v>
      </c>
      <c r="AQ1532" s="5"/>
      <c r="AR1532" s="5"/>
      <c r="AS1532" s="5"/>
      <c r="AT1532" s="5"/>
      <c r="AU1532" s="5"/>
      <c r="AV1532" s="5"/>
      <c r="AW1532" s="5"/>
      <c r="AX1532" s="5"/>
      <c r="AY1532" s="5"/>
      <c r="AZ1532" s="5"/>
      <c r="BA1532" s="5"/>
    </row>
    <row r="1533" spans="1:53" x14ac:dyDescent="0.25">
      <c r="A1533" s="5">
        <v>86</v>
      </c>
      <c r="B1533" s="5">
        <v>12</v>
      </c>
      <c r="C1533" s="5">
        <v>0</v>
      </c>
      <c r="D1533" s="5">
        <v>0</v>
      </c>
      <c r="E1533" s="5">
        <v>0</v>
      </c>
      <c r="F1533" s="5">
        <v>17</v>
      </c>
      <c r="G1533" s="5">
        <v>0</v>
      </c>
      <c r="H1533" s="5">
        <v>0</v>
      </c>
      <c r="I1533" s="5">
        <v>54</v>
      </c>
      <c r="J1533" s="5">
        <v>95.833332999999996</v>
      </c>
      <c r="K1533" s="5">
        <v>0.53100000000000003</v>
      </c>
      <c r="L1533" s="5">
        <v>100</v>
      </c>
      <c r="M1533" s="5"/>
      <c r="N1533" s="5"/>
      <c r="O1533" s="5"/>
      <c r="P1533" s="5"/>
      <c r="Q1533" s="5"/>
      <c r="R1533" s="5">
        <v>157</v>
      </c>
      <c r="S1533" s="5">
        <v>7</v>
      </c>
      <c r="T1533" s="5">
        <v>2</v>
      </c>
      <c r="U1533" s="5">
        <v>12</v>
      </c>
      <c r="V1533" s="5">
        <v>0</v>
      </c>
      <c r="W1533" s="5">
        <v>0</v>
      </c>
      <c r="X1533" s="5">
        <v>69</v>
      </c>
      <c r="Y1533" s="5">
        <v>0</v>
      </c>
      <c r="Z1533" s="5">
        <v>60</v>
      </c>
      <c r="AA1533" s="5">
        <v>100</v>
      </c>
      <c r="AB1533" s="5">
        <v>0.34399999999999997</v>
      </c>
      <c r="AC1533" s="5">
        <v>100</v>
      </c>
      <c r="AD1533" s="5"/>
      <c r="AE1533" s="5">
        <v>151</v>
      </c>
      <c r="AF1533" s="5">
        <v>15</v>
      </c>
      <c r="AG1533" s="5">
        <v>1</v>
      </c>
      <c r="AH1533" s="5">
        <v>6</v>
      </c>
      <c r="AI1533" s="5">
        <v>0</v>
      </c>
      <c r="AJ1533" s="5">
        <v>0</v>
      </c>
      <c r="AK1533" s="5">
        <v>25</v>
      </c>
      <c r="AL1533" s="5">
        <v>0</v>
      </c>
      <c r="AM1533" s="5">
        <v>62</v>
      </c>
      <c r="AN1533" s="5">
        <v>100</v>
      </c>
      <c r="AO1533" s="5">
        <v>0.57799999999999996</v>
      </c>
      <c r="AP1533" s="5">
        <v>100</v>
      </c>
      <c r="AQ1533" s="5"/>
      <c r="AR1533" s="5"/>
      <c r="AS1533" s="5"/>
      <c r="AT1533" s="5"/>
      <c r="AU1533" s="5"/>
      <c r="AV1533" s="5"/>
      <c r="AW1533" s="5"/>
      <c r="AX1533" s="5"/>
      <c r="AY1533" s="5"/>
      <c r="AZ1533" s="5"/>
      <c r="BA1533" s="5"/>
    </row>
    <row r="1534" spans="1:53" x14ac:dyDescent="0.25">
      <c r="A1534" s="5">
        <v>87</v>
      </c>
      <c r="B1534" s="5">
        <v>10</v>
      </c>
      <c r="C1534" s="5">
        <v>0</v>
      </c>
      <c r="D1534" s="5">
        <v>0</v>
      </c>
      <c r="E1534" s="5">
        <v>0</v>
      </c>
      <c r="F1534" s="5">
        <v>0</v>
      </c>
      <c r="G1534" s="5">
        <v>0</v>
      </c>
      <c r="H1534" s="5">
        <v>0</v>
      </c>
      <c r="I1534" s="5">
        <v>72</v>
      </c>
      <c r="J1534" s="5">
        <v>100</v>
      </c>
      <c r="K1534" s="5">
        <v>0.438</v>
      </c>
      <c r="L1534" s="5">
        <v>100</v>
      </c>
      <c r="M1534" s="5"/>
      <c r="N1534" s="5"/>
      <c r="O1534" s="5"/>
      <c r="P1534" s="5"/>
      <c r="Q1534" s="5"/>
      <c r="R1534" s="5">
        <v>158</v>
      </c>
      <c r="S1534" s="5">
        <v>5</v>
      </c>
      <c r="T1534" s="5">
        <v>3</v>
      </c>
      <c r="U1534" s="5">
        <v>6</v>
      </c>
      <c r="V1534" s="5">
        <v>0</v>
      </c>
      <c r="W1534" s="5">
        <v>0</v>
      </c>
      <c r="X1534" s="5">
        <v>25</v>
      </c>
      <c r="Y1534" s="5">
        <v>0</v>
      </c>
      <c r="Z1534" s="5">
        <v>58</v>
      </c>
      <c r="AA1534" s="5">
        <v>100</v>
      </c>
      <c r="AB1534" s="5">
        <v>0.312</v>
      </c>
      <c r="AC1534" s="5">
        <v>100</v>
      </c>
      <c r="AD1534" s="5"/>
      <c r="AE1534" s="5">
        <v>152</v>
      </c>
      <c r="AF1534" s="5">
        <v>14</v>
      </c>
      <c r="AG1534" s="5">
        <v>2</v>
      </c>
      <c r="AH1534" s="5">
        <v>6</v>
      </c>
      <c r="AI1534" s="5">
        <v>0</v>
      </c>
      <c r="AJ1534" s="5">
        <v>27</v>
      </c>
      <c r="AK1534" s="5">
        <v>21</v>
      </c>
      <c r="AL1534" s="5">
        <v>5</v>
      </c>
      <c r="AM1534" s="5">
        <v>60</v>
      </c>
      <c r="AN1534" s="5">
        <v>100</v>
      </c>
      <c r="AO1534" s="5">
        <v>0.59399999999999997</v>
      </c>
      <c r="AP1534" s="5">
        <v>100</v>
      </c>
      <c r="AQ1534" s="5"/>
      <c r="AR1534" s="5"/>
      <c r="AS1534" s="5"/>
      <c r="AT1534" s="5"/>
      <c r="AU1534" s="5"/>
      <c r="AV1534" s="5"/>
      <c r="AW1534" s="5"/>
      <c r="AX1534" s="5"/>
      <c r="AY1534" s="5"/>
      <c r="AZ1534" s="5"/>
      <c r="BA1534" s="5"/>
    </row>
    <row r="1535" spans="1:53" x14ac:dyDescent="0.25">
      <c r="A1535" s="5">
        <v>88</v>
      </c>
      <c r="B1535" s="5">
        <v>7</v>
      </c>
      <c r="C1535" s="5">
        <v>2</v>
      </c>
      <c r="D1535" s="5">
        <v>0</v>
      </c>
      <c r="E1535" s="5">
        <v>0</v>
      </c>
      <c r="F1535" s="5">
        <v>23</v>
      </c>
      <c r="G1535" s="5">
        <v>29</v>
      </c>
      <c r="H1535" s="5">
        <v>0</v>
      </c>
      <c r="I1535" s="5">
        <v>0</v>
      </c>
      <c r="J1535" s="5">
        <v>100</v>
      </c>
      <c r="K1535" s="5">
        <v>0.39</v>
      </c>
      <c r="L1535" s="5">
        <v>100</v>
      </c>
      <c r="M1535" s="5"/>
      <c r="N1535" s="5"/>
      <c r="O1535" s="5"/>
      <c r="P1535" s="5"/>
      <c r="Q1535" s="5"/>
      <c r="R1535" s="5">
        <v>159</v>
      </c>
      <c r="S1535" s="5">
        <v>4</v>
      </c>
      <c r="T1535" s="5">
        <v>3</v>
      </c>
      <c r="U1535" s="5">
        <v>0</v>
      </c>
      <c r="V1535" s="5">
        <v>11</v>
      </c>
      <c r="W1535" s="5">
        <v>62</v>
      </c>
      <c r="X1535" s="5">
        <v>0</v>
      </c>
      <c r="Y1535" s="5">
        <v>0</v>
      </c>
      <c r="Z1535" s="5">
        <v>57</v>
      </c>
      <c r="AA1535" s="5">
        <v>93.055555999999996</v>
      </c>
      <c r="AB1535" s="5">
        <v>0.28199999999999997</v>
      </c>
      <c r="AC1535" s="5">
        <v>100</v>
      </c>
      <c r="AD1535" s="5"/>
      <c r="AE1535" s="5">
        <v>153</v>
      </c>
      <c r="AF1535" s="5">
        <v>13</v>
      </c>
      <c r="AG1535" s="5">
        <v>1</v>
      </c>
      <c r="AH1535" s="5">
        <v>0</v>
      </c>
      <c r="AI1535" s="5">
        <v>0</v>
      </c>
      <c r="AJ1535" s="5">
        <v>17</v>
      </c>
      <c r="AK1535" s="5">
        <v>0</v>
      </c>
      <c r="AL1535" s="5">
        <v>0</v>
      </c>
      <c r="AM1535" s="5">
        <v>60</v>
      </c>
      <c r="AN1535" s="5">
        <v>100</v>
      </c>
      <c r="AO1535" s="5">
        <v>0.56299999999999994</v>
      </c>
      <c r="AP1535" s="5">
        <v>100</v>
      </c>
      <c r="AQ1535" s="5"/>
      <c r="AR1535" s="5"/>
      <c r="AS1535" s="5"/>
      <c r="AT1535" s="5"/>
      <c r="AU1535" s="5"/>
      <c r="AV1535" s="5"/>
      <c r="AW1535" s="5"/>
      <c r="AX1535" s="5"/>
      <c r="AY1535" s="5"/>
      <c r="AZ1535" s="5"/>
      <c r="BA1535" s="5"/>
    </row>
    <row r="1536" spans="1:53" x14ac:dyDescent="0.25">
      <c r="A1536" s="5">
        <v>89</v>
      </c>
      <c r="B1536" s="5">
        <v>8</v>
      </c>
      <c r="C1536" s="5">
        <v>3</v>
      </c>
      <c r="D1536" s="5">
        <v>4</v>
      </c>
      <c r="E1536" s="5">
        <v>0</v>
      </c>
      <c r="F1536" s="5">
        <v>28</v>
      </c>
      <c r="G1536" s="5">
        <v>15</v>
      </c>
      <c r="H1536" s="5">
        <v>0</v>
      </c>
      <c r="I1536" s="5">
        <v>34</v>
      </c>
      <c r="J1536" s="5">
        <v>97.222222000000002</v>
      </c>
      <c r="K1536" s="5">
        <v>0.45300000000000001</v>
      </c>
      <c r="L1536" s="5">
        <v>100</v>
      </c>
      <c r="M1536" s="5"/>
      <c r="N1536" s="5"/>
      <c r="O1536" s="5"/>
      <c r="P1536" s="5"/>
      <c r="Q1536" s="5"/>
      <c r="R1536" s="5">
        <v>160</v>
      </c>
      <c r="S1536" s="5">
        <v>5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43</v>
      </c>
      <c r="AA1536" s="5">
        <v>59.722222000000002</v>
      </c>
      <c r="AB1536" s="5">
        <v>0.23400000000000001</v>
      </c>
      <c r="AC1536" s="5">
        <v>100</v>
      </c>
      <c r="AD1536" s="5"/>
      <c r="AE1536" s="5">
        <v>154</v>
      </c>
      <c r="AF1536" s="5">
        <v>12</v>
      </c>
      <c r="AG1536" s="5">
        <v>1</v>
      </c>
      <c r="AH1536" s="5">
        <v>0</v>
      </c>
      <c r="AI1536" s="5">
        <v>0</v>
      </c>
      <c r="AJ1536" s="5">
        <v>23</v>
      </c>
      <c r="AK1536" s="5">
        <v>0</v>
      </c>
      <c r="AL1536" s="5">
        <v>23</v>
      </c>
      <c r="AM1536" s="5">
        <v>66</v>
      </c>
      <c r="AN1536" s="5">
        <v>100</v>
      </c>
      <c r="AO1536" s="5">
        <v>0.57799999999999996</v>
      </c>
      <c r="AP1536" s="5">
        <v>100</v>
      </c>
      <c r="AQ1536" s="5"/>
      <c r="AR1536" s="5"/>
      <c r="AS1536" s="5"/>
      <c r="AT1536" s="5"/>
      <c r="AU1536" s="5"/>
      <c r="AV1536" s="5"/>
      <c r="AW1536" s="5"/>
      <c r="AX1536" s="5"/>
      <c r="AY1536" s="5"/>
      <c r="AZ1536" s="5"/>
      <c r="BA1536" s="5"/>
    </row>
    <row r="1537" spans="1:53" x14ac:dyDescent="0.25">
      <c r="A1537" s="5">
        <v>90</v>
      </c>
      <c r="B1537" s="5">
        <v>7</v>
      </c>
      <c r="C1537" s="5">
        <v>2</v>
      </c>
      <c r="D1537" s="5">
        <v>5</v>
      </c>
      <c r="E1537" s="5">
        <v>18</v>
      </c>
      <c r="F1537" s="5">
        <v>126</v>
      </c>
      <c r="G1537" s="5">
        <v>0</v>
      </c>
      <c r="H1537" s="5">
        <v>0</v>
      </c>
      <c r="I1537" s="5">
        <v>23</v>
      </c>
      <c r="J1537" s="5">
        <v>94.444444000000004</v>
      </c>
      <c r="K1537" s="5">
        <v>0.39100000000000001</v>
      </c>
      <c r="L1537" s="5">
        <v>100</v>
      </c>
      <c r="M1537" s="5"/>
      <c r="N1537" s="5"/>
      <c r="O1537" s="5"/>
      <c r="P1537" s="5"/>
      <c r="Q1537" s="5"/>
      <c r="R1537" s="5">
        <v>61</v>
      </c>
      <c r="S1537" s="5">
        <v>9</v>
      </c>
      <c r="T1537" s="5">
        <v>1</v>
      </c>
      <c r="U1537" s="5">
        <v>6</v>
      </c>
      <c r="V1537" s="5">
        <v>0</v>
      </c>
      <c r="W1537" s="5">
        <v>0</v>
      </c>
      <c r="X1537" s="5">
        <v>24</v>
      </c>
      <c r="Y1537" s="5">
        <v>0</v>
      </c>
      <c r="Z1537" s="5">
        <v>57</v>
      </c>
      <c r="AA1537" s="5">
        <v>100</v>
      </c>
      <c r="AB1537" s="5">
        <v>0.42199999999999999</v>
      </c>
      <c r="AE1537" s="5">
        <v>155</v>
      </c>
      <c r="AF1537" s="5">
        <v>10</v>
      </c>
      <c r="AG1537" s="5">
        <v>0</v>
      </c>
      <c r="AH1537" s="5">
        <v>0</v>
      </c>
      <c r="AI1537" s="5">
        <v>0</v>
      </c>
      <c r="AJ1537" s="5">
        <v>0</v>
      </c>
      <c r="AK1537" s="5">
        <v>0</v>
      </c>
      <c r="AL1537" s="5">
        <v>0</v>
      </c>
      <c r="AM1537" s="5">
        <v>71</v>
      </c>
      <c r="AN1537" s="5">
        <v>100</v>
      </c>
      <c r="AO1537" s="5">
        <v>0.437</v>
      </c>
      <c r="AP1537" s="5">
        <v>100</v>
      </c>
      <c r="AQ1537" s="5"/>
      <c r="AR1537" s="5"/>
      <c r="AS1537" s="5"/>
      <c r="AT1537" s="5"/>
      <c r="AU1537" s="5"/>
      <c r="AV1537" s="5"/>
      <c r="AW1537" s="5"/>
      <c r="AX1537" s="5"/>
      <c r="AY1537" s="5"/>
      <c r="AZ1537" s="5"/>
      <c r="BA1537" s="5"/>
    </row>
    <row r="1538" spans="1:53" x14ac:dyDescent="0.25">
      <c r="A1538" s="5">
        <v>91</v>
      </c>
      <c r="B1538" s="5">
        <v>7</v>
      </c>
      <c r="C1538" s="5">
        <v>0</v>
      </c>
      <c r="D1538" s="5">
        <v>0</v>
      </c>
      <c r="E1538" s="5">
        <v>0</v>
      </c>
      <c r="F1538" s="5">
        <v>25</v>
      </c>
      <c r="G1538" s="5">
        <v>0</v>
      </c>
      <c r="H1538" s="5">
        <v>0</v>
      </c>
      <c r="I1538" s="5">
        <v>53</v>
      </c>
      <c r="J1538" s="5">
        <v>100</v>
      </c>
      <c r="K1538" s="5">
        <v>0.312</v>
      </c>
      <c r="L1538" s="5">
        <v>100</v>
      </c>
      <c r="M1538" s="5"/>
      <c r="N1538" s="5"/>
      <c r="O1538" s="5"/>
      <c r="P1538" s="5"/>
      <c r="Q1538" s="5"/>
      <c r="R1538" s="5">
        <v>62</v>
      </c>
      <c r="S1538" s="5">
        <v>8</v>
      </c>
      <c r="T1538" s="5">
        <v>1</v>
      </c>
      <c r="U1538" s="5">
        <v>0</v>
      </c>
      <c r="V1538" s="5">
        <v>6</v>
      </c>
      <c r="W1538" s="5">
        <v>42</v>
      </c>
      <c r="X1538" s="5">
        <v>0</v>
      </c>
      <c r="Y1538" s="5">
        <v>10</v>
      </c>
      <c r="Z1538" s="5">
        <v>42</v>
      </c>
      <c r="AA1538" s="5">
        <v>75</v>
      </c>
      <c r="AB1538" s="5">
        <v>0.375</v>
      </c>
      <c r="AE1538" s="5">
        <v>156</v>
      </c>
      <c r="AF1538" s="5">
        <v>9</v>
      </c>
      <c r="AG1538" s="5">
        <v>0</v>
      </c>
      <c r="AH1538" s="5">
        <v>0</v>
      </c>
      <c r="AI1538" s="5">
        <v>0</v>
      </c>
      <c r="AJ1538" s="5">
        <v>3</v>
      </c>
      <c r="AK1538" s="5">
        <v>0</v>
      </c>
      <c r="AL1538" s="5">
        <v>1</v>
      </c>
      <c r="AM1538" s="5">
        <v>24</v>
      </c>
      <c r="AN1538" s="5">
        <v>100</v>
      </c>
      <c r="AO1538" s="5">
        <v>0.34399999999999997</v>
      </c>
      <c r="AP1538" s="5">
        <v>100</v>
      </c>
      <c r="AQ1538" s="5"/>
      <c r="AR1538" s="5"/>
      <c r="AS1538" s="5"/>
      <c r="AT1538" s="5"/>
      <c r="AU1538" s="5"/>
      <c r="AV1538" s="5"/>
      <c r="AW1538" s="5"/>
      <c r="AX1538" s="5"/>
      <c r="AY1538" s="5"/>
      <c r="AZ1538" s="5"/>
      <c r="BA1538" s="5"/>
    </row>
    <row r="1539" spans="1:53" x14ac:dyDescent="0.25">
      <c r="A1539" s="5">
        <v>92</v>
      </c>
      <c r="B1539" s="5">
        <v>11</v>
      </c>
      <c r="C1539" s="5">
        <v>1</v>
      </c>
      <c r="D1539" s="5">
        <v>1</v>
      </c>
      <c r="E1539" s="5">
        <v>0</v>
      </c>
      <c r="F1539" s="5">
        <v>10</v>
      </c>
      <c r="G1539" s="5">
        <v>16</v>
      </c>
      <c r="H1539" s="5">
        <v>0</v>
      </c>
      <c r="I1539" s="5">
        <v>3</v>
      </c>
      <c r="J1539" s="5">
        <v>100</v>
      </c>
      <c r="K1539" s="5">
        <v>0.56299999999999994</v>
      </c>
      <c r="L1539" s="5">
        <v>100</v>
      </c>
      <c r="R1539" s="5">
        <v>63</v>
      </c>
      <c r="S1539" s="5">
        <v>6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10</v>
      </c>
      <c r="Z1539" s="5">
        <v>48</v>
      </c>
      <c r="AA1539" s="5">
        <v>100</v>
      </c>
      <c r="AB1539" s="5">
        <v>0.28100000000000003</v>
      </c>
      <c r="AE1539" s="5">
        <v>157</v>
      </c>
      <c r="AF1539" s="5">
        <v>9</v>
      </c>
      <c r="AG1539" s="5">
        <v>2</v>
      </c>
      <c r="AH1539" s="5">
        <v>8</v>
      </c>
      <c r="AI1539" s="5">
        <v>0</v>
      </c>
      <c r="AJ1539" s="5">
        <v>2</v>
      </c>
      <c r="AK1539" s="5">
        <v>37</v>
      </c>
      <c r="AL1539" s="5">
        <v>0</v>
      </c>
      <c r="AM1539" s="5">
        <v>12</v>
      </c>
      <c r="AN1539" s="5">
        <v>100</v>
      </c>
      <c r="AO1539" s="5">
        <v>0.437</v>
      </c>
      <c r="AP1539" s="5">
        <v>100</v>
      </c>
      <c r="AQ1539" s="5"/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</row>
    <row r="1540" spans="1:53" x14ac:dyDescent="0.25">
      <c r="A1540" s="5">
        <v>93</v>
      </c>
      <c r="B1540" s="5">
        <v>7</v>
      </c>
      <c r="C1540" s="5">
        <v>1</v>
      </c>
      <c r="D1540" s="5">
        <v>0</v>
      </c>
      <c r="E1540" s="5">
        <v>0</v>
      </c>
      <c r="F1540" s="5">
        <v>29</v>
      </c>
      <c r="G1540" s="5">
        <v>0</v>
      </c>
      <c r="H1540" s="5">
        <v>0</v>
      </c>
      <c r="I1540" s="5">
        <v>48</v>
      </c>
      <c r="J1540" s="5">
        <v>100</v>
      </c>
      <c r="K1540" s="5">
        <v>0.437</v>
      </c>
      <c r="L1540" s="5">
        <v>100</v>
      </c>
      <c r="R1540" s="5">
        <v>64</v>
      </c>
      <c r="S1540" s="5">
        <v>7</v>
      </c>
      <c r="T1540" s="5">
        <v>1</v>
      </c>
      <c r="U1540" s="5">
        <v>3</v>
      </c>
      <c r="V1540" s="5">
        <v>0</v>
      </c>
      <c r="W1540" s="5">
        <v>21</v>
      </c>
      <c r="X1540" s="5">
        <v>5</v>
      </c>
      <c r="Y1540" s="5">
        <v>0</v>
      </c>
      <c r="Z1540" s="5">
        <v>9</v>
      </c>
      <c r="AA1540" s="5">
        <v>100</v>
      </c>
      <c r="AB1540" s="5">
        <v>0.34399999999999997</v>
      </c>
      <c r="AE1540" s="5">
        <v>158</v>
      </c>
      <c r="AF1540" s="5">
        <v>7</v>
      </c>
      <c r="AG1540" s="5">
        <v>3</v>
      </c>
      <c r="AH1540" s="5">
        <v>3</v>
      </c>
      <c r="AI1540" s="5">
        <v>0</v>
      </c>
      <c r="AJ1540" s="5">
        <v>29</v>
      </c>
      <c r="AK1540" s="5">
        <v>19</v>
      </c>
      <c r="AL1540" s="5">
        <v>0</v>
      </c>
      <c r="AM1540" s="5">
        <v>37</v>
      </c>
      <c r="AN1540" s="5">
        <v>90.277777999999998</v>
      </c>
      <c r="AO1540" s="5">
        <v>0.438</v>
      </c>
      <c r="AP1540" s="5">
        <v>100</v>
      </c>
      <c r="AQ1540" s="5"/>
      <c r="AR1540" s="5"/>
      <c r="AS1540" s="5"/>
      <c r="AT1540" s="5"/>
      <c r="AU1540" s="5"/>
      <c r="AV1540" s="5"/>
      <c r="AW1540" s="5"/>
      <c r="AX1540" s="5"/>
      <c r="AY1540" s="5"/>
      <c r="AZ1540" s="5"/>
      <c r="BA1540" s="5"/>
    </row>
    <row r="1541" spans="1:53" x14ac:dyDescent="0.25">
      <c r="A1541" s="5">
        <v>94</v>
      </c>
      <c r="B1541" s="5">
        <v>7</v>
      </c>
      <c r="C1541" s="5">
        <v>1</v>
      </c>
      <c r="D1541" s="5">
        <v>0</v>
      </c>
      <c r="E1541" s="5">
        <v>0</v>
      </c>
      <c r="F1541" s="5">
        <v>0</v>
      </c>
      <c r="G1541" s="5">
        <v>0</v>
      </c>
      <c r="H1541" s="5">
        <v>0</v>
      </c>
      <c r="I1541" s="5">
        <v>6</v>
      </c>
      <c r="J1541" s="5">
        <v>63.888888999999999</v>
      </c>
      <c r="K1541" s="5">
        <v>0.40600000000000003</v>
      </c>
      <c r="L1541" s="5">
        <v>100</v>
      </c>
      <c r="R1541" s="5">
        <v>65</v>
      </c>
      <c r="S1541" s="5">
        <v>5</v>
      </c>
      <c r="T1541" s="5">
        <v>1</v>
      </c>
      <c r="U1541" s="5">
        <v>0</v>
      </c>
      <c r="V1541" s="5">
        <v>0</v>
      </c>
      <c r="W1541" s="5">
        <v>2</v>
      </c>
      <c r="X1541" s="5">
        <v>0</v>
      </c>
      <c r="Y1541" s="5">
        <v>0</v>
      </c>
      <c r="Z1541" s="5">
        <v>40</v>
      </c>
      <c r="AA1541" s="5">
        <v>83.333332999999996</v>
      </c>
      <c r="AB1541" s="5">
        <v>0.25</v>
      </c>
      <c r="AE1541" s="5">
        <v>159</v>
      </c>
      <c r="AF1541" s="5">
        <v>6</v>
      </c>
      <c r="AG1541" s="5">
        <v>2</v>
      </c>
      <c r="AH1541" s="5">
        <v>0</v>
      </c>
      <c r="AI1541" s="5">
        <v>10</v>
      </c>
      <c r="AJ1541" s="5">
        <v>91</v>
      </c>
      <c r="AK1541" s="5">
        <v>0</v>
      </c>
      <c r="AL1541" s="5">
        <v>0</v>
      </c>
      <c r="AM1541" s="5">
        <v>37</v>
      </c>
      <c r="AN1541" s="5">
        <v>97.222222000000002</v>
      </c>
      <c r="AO1541" s="5">
        <v>0.32800000000000001</v>
      </c>
      <c r="AP1541" s="5">
        <v>100</v>
      </c>
      <c r="AQ1541" s="5"/>
      <c r="AR1541" s="5"/>
      <c r="AS1541" s="5"/>
      <c r="AT1541" s="5"/>
      <c r="AU1541" s="5"/>
      <c r="AV1541" s="5"/>
      <c r="AW1541" s="5"/>
      <c r="AX1541" s="5"/>
      <c r="AY1541" s="5"/>
      <c r="AZ1541" s="5"/>
      <c r="BA1541" s="5"/>
    </row>
    <row r="1542" spans="1:53" x14ac:dyDescent="0.25">
      <c r="A1542" s="5">
        <v>95</v>
      </c>
      <c r="B1542" s="5">
        <v>6</v>
      </c>
      <c r="C1542" s="5">
        <v>1</v>
      </c>
      <c r="D1542" s="5">
        <v>6</v>
      </c>
      <c r="E1542" s="5">
        <v>0</v>
      </c>
      <c r="F1542" s="5">
        <v>0</v>
      </c>
      <c r="G1542" s="5">
        <v>13</v>
      </c>
      <c r="H1542" s="5">
        <v>0</v>
      </c>
      <c r="I1542" s="5">
        <v>59</v>
      </c>
      <c r="J1542" s="5">
        <v>100</v>
      </c>
      <c r="K1542" s="5">
        <v>0.375</v>
      </c>
      <c r="L1542" s="5">
        <v>100</v>
      </c>
      <c r="R1542" s="5">
        <v>69</v>
      </c>
      <c r="S1542" s="5">
        <v>6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10</v>
      </c>
      <c r="Z1542" s="5">
        <v>0</v>
      </c>
      <c r="AA1542" s="5">
        <v>1.388889</v>
      </c>
      <c r="AB1542" s="5">
        <v>0.85899999999999999</v>
      </c>
      <c r="AE1542" s="5">
        <v>160</v>
      </c>
      <c r="AF1542" s="5">
        <v>6</v>
      </c>
      <c r="AG1542" s="5">
        <v>0</v>
      </c>
      <c r="AH1542" s="5">
        <v>0</v>
      </c>
      <c r="AI1542" s="5">
        <v>0</v>
      </c>
      <c r="AJ1542" s="5">
        <v>0</v>
      </c>
      <c r="AK1542" s="5">
        <v>0</v>
      </c>
      <c r="AL1542" s="5">
        <v>0</v>
      </c>
      <c r="AM1542" s="5">
        <v>40</v>
      </c>
      <c r="AN1542" s="5">
        <v>55.555556000000003</v>
      </c>
      <c r="AO1542" s="5">
        <v>0.28100000000000003</v>
      </c>
      <c r="AP1542" s="5">
        <v>100</v>
      </c>
      <c r="AQ1542" s="5"/>
      <c r="AR1542" s="5"/>
      <c r="AS1542" s="5"/>
      <c r="AT1542" s="5"/>
      <c r="AU1542" s="5"/>
      <c r="AV1542" s="5"/>
      <c r="AW1542" s="5"/>
      <c r="AX1542" s="5"/>
      <c r="AY1542" s="5"/>
      <c r="AZ1542" s="5"/>
      <c r="BA1542" s="5"/>
    </row>
    <row r="1543" spans="1:53" x14ac:dyDescent="0.25">
      <c r="A1543" s="5">
        <v>96</v>
      </c>
      <c r="B1543" s="5">
        <v>7</v>
      </c>
      <c r="C1543" s="5">
        <v>1</v>
      </c>
      <c r="D1543" s="5">
        <v>0</v>
      </c>
      <c r="E1543" s="5">
        <v>7</v>
      </c>
      <c r="F1543" s="5">
        <v>59</v>
      </c>
      <c r="G1543" s="5">
        <v>0</v>
      </c>
      <c r="H1543" s="5">
        <v>0</v>
      </c>
      <c r="I1543" s="5">
        <v>42</v>
      </c>
      <c r="J1543" s="5">
        <v>86.111110999999994</v>
      </c>
      <c r="K1543" s="5">
        <v>0.36</v>
      </c>
      <c r="L1543" s="5">
        <v>100</v>
      </c>
      <c r="R1543" s="5">
        <v>70</v>
      </c>
      <c r="S1543" s="5">
        <v>10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  <c r="Z1543" s="5">
        <v>24</v>
      </c>
      <c r="AA1543" s="5">
        <v>33.333333000000003</v>
      </c>
      <c r="AB1543" s="5">
        <v>0.34399999999999997</v>
      </c>
      <c r="AE1543" s="5">
        <v>61</v>
      </c>
      <c r="AF1543" s="5">
        <v>9</v>
      </c>
      <c r="AG1543" s="5">
        <v>1</v>
      </c>
      <c r="AH1543" s="5">
        <v>3</v>
      </c>
      <c r="AI1543" s="5">
        <v>0</v>
      </c>
      <c r="AJ1543" s="5">
        <v>7</v>
      </c>
      <c r="AK1543" s="5">
        <v>18</v>
      </c>
      <c r="AL1543" s="5">
        <v>0</v>
      </c>
      <c r="AM1543" s="5">
        <v>9</v>
      </c>
      <c r="AN1543" s="5">
        <v>70.833332999999996</v>
      </c>
      <c r="AO1543" s="5">
        <v>0.375</v>
      </c>
      <c r="AP1543" s="5">
        <v>100</v>
      </c>
    </row>
    <row r="1544" spans="1:53" x14ac:dyDescent="0.25">
      <c r="A1544" s="5">
        <v>97</v>
      </c>
      <c r="B1544" s="5">
        <v>6</v>
      </c>
      <c r="C1544" s="5">
        <v>0</v>
      </c>
      <c r="D1544" s="5">
        <v>0</v>
      </c>
      <c r="E1544" s="5">
        <v>0</v>
      </c>
      <c r="F1544" s="5">
        <v>0</v>
      </c>
      <c r="G1544" s="5">
        <v>0</v>
      </c>
      <c r="H1544" s="5">
        <v>0</v>
      </c>
      <c r="I1544" s="5">
        <v>27</v>
      </c>
      <c r="J1544" s="5">
        <v>37.5</v>
      </c>
      <c r="K1544" s="5">
        <v>0.29699999999999999</v>
      </c>
      <c r="L1544" s="5">
        <v>100</v>
      </c>
      <c r="M1544" s="5"/>
      <c r="N1544" s="5"/>
      <c r="O1544" s="5"/>
      <c r="P1544" s="5"/>
      <c r="Q1544" s="5"/>
      <c r="R1544" s="5">
        <v>71</v>
      </c>
      <c r="S1544" s="5">
        <v>11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15</v>
      </c>
      <c r="Z1544" s="5">
        <v>0</v>
      </c>
      <c r="AA1544" s="5">
        <v>62.5</v>
      </c>
      <c r="AB1544" s="5">
        <v>0.39100000000000001</v>
      </c>
      <c r="AC1544" s="5"/>
      <c r="AD1544" s="5"/>
      <c r="AE1544" s="5">
        <v>62</v>
      </c>
      <c r="AF1544" s="5">
        <v>6</v>
      </c>
      <c r="AG1544" s="5">
        <v>1</v>
      </c>
      <c r="AH1544" s="5">
        <v>0</v>
      </c>
      <c r="AI1544" s="5">
        <v>0</v>
      </c>
      <c r="AJ1544" s="5">
        <v>0</v>
      </c>
      <c r="AK1544" s="5">
        <v>0</v>
      </c>
      <c r="AL1544" s="5">
        <v>60</v>
      </c>
      <c r="AM1544" s="5">
        <v>10</v>
      </c>
      <c r="AN1544" s="5">
        <v>52.777777999999998</v>
      </c>
      <c r="AO1544" s="5">
        <v>0.313</v>
      </c>
      <c r="AP1544" s="5">
        <v>100</v>
      </c>
      <c r="AQ1544" s="5"/>
      <c r="AR1544" s="5"/>
      <c r="AS1544" s="5"/>
      <c r="AT1544" s="5"/>
      <c r="AU1544" s="5"/>
      <c r="AV1544" s="5"/>
      <c r="AW1544" s="5"/>
      <c r="AX1544" s="5"/>
      <c r="AY1544" s="5"/>
      <c r="AZ1544" s="5"/>
      <c r="BA1544" s="5"/>
    </row>
    <row r="1545" spans="1:53" x14ac:dyDescent="0.25">
      <c r="A1545" s="5">
        <v>98</v>
      </c>
      <c r="B1545" s="5">
        <v>10</v>
      </c>
      <c r="C1545" s="5">
        <v>0</v>
      </c>
      <c r="D1545" s="5">
        <v>0</v>
      </c>
      <c r="E1545" s="5">
        <v>0</v>
      </c>
      <c r="F1545" s="5">
        <v>0</v>
      </c>
      <c r="G1545" s="5">
        <v>0</v>
      </c>
      <c r="H1545" s="5">
        <v>0</v>
      </c>
      <c r="I1545" s="5">
        <v>0</v>
      </c>
      <c r="J1545" s="5">
        <v>20.833333</v>
      </c>
      <c r="K1545" s="5">
        <v>1.1559999999999999</v>
      </c>
      <c r="L1545" s="5">
        <v>100</v>
      </c>
      <c r="M1545" s="5"/>
      <c r="N1545" s="5"/>
      <c r="O1545" s="5"/>
      <c r="P1545" s="5"/>
      <c r="Q1545" s="5"/>
      <c r="R1545" s="5">
        <v>72</v>
      </c>
      <c r="S1545" s="5">
        <v>9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12</v>
      </c>
      <c r="Z1545" s="5">
        <v>21</v>
      </c>
      <c r="AA1545" s="5">
        <v>33.333333000000003</v>
      </c>
      <c r="AB1545" s="5">
        <v>0.35899999999999999</v>
      </c>
      <c r="AC1545" s="5"/>
      <c r="AD1545" s="5"/>
      <c r="AE1545" s="5">
        <v>63</v>
      </c>
      <c r="AF1545" s="5">
        <v>5</v>
      </c>
      <c r="AG1545" s="5">
        <v>0</v>
      </c>
      <c r="AH1545" s="5">
        <v>0</v>
      </c>
      <c r="AI1545" s="5">
        <v>0</v>
      </c>
      <c r="AJ1545" s="5">
        <v>0</v>
      </c>
      <c r="AK1545" s="5">
        <v>0</v>
      </c>
      <c r="AL1545" s="5">
        <v>2</v>
      </c>
      <c r="AM1545" s="5">
        <v>49</v>
      </c>
      <c r="AN1545" s="5">
        <v>77.777777999999998</v>
      </c>
      <c r="AO1545" s="5">
        <v>0.23400000000000001</v>
      </c>
      <c r="AP1545" s="5">
        <v>100</v>
      </c>
      <c r="AQ1545" s="5"/>
      <c r="AR1545" s="5"/>
      <c r="AS1545" s="5"/>
      <c r="AT1545" s="5"/>
      <c r="AU1545" s="5"/>
      <c r="AV1545" s="5"/>
      <c r="AW1545" s="5"/>
      <c r="AX1545" s="5"/>
      <c r="AY1545" s="5"/>
      <c r="AZ1545" s="5"/>
      <c r="BA1545" s="5"/>
    </row>
    <row r="1546" spans="1:53" x14ac:dyDescent="0.25">
      <c r="A1546" s="5">
        <v>99</v>
      </c>
      <c r="B1546" s="5">
        <v>12</v>
      </c>
      <c r="C1546" s="5">
        <v>0</v>
      </c>
      <c r="D1546" s="5">
        <v>0</v>
      </c>
      <c r="E1546" s="5">
        <v>0</v>
      </c>
      <c r="F1546" s="5">
        <v>0</v>
      </c>
      <c r="G1546" s="5">
        <v>0</v>
      </c>
      <c r="H1546" s="5">
        <v>0</v>
      </c>
      <c r="I1546" s="5">
        <v>24</v>
      </c>
      <c r="J1546" s="5">
        <v>87.5</v>
      </c>
      <c r="K1546" s="5">
        <v>0.45300000000000001</v>
      </c>
      <c r="L1546" s="5">
        <v>100</v>
      </c>
      <c r="M1546" s="5"/>
      <c r="N1546" s="5"/>
      <c r="O1546" s="5"/>
      <c r="P1546" s="5"/>
      <c r="Q1546" s="5"/>
      <c r="R1546" s="5">
        <v>73</v>
      </c>
      <c r="S1546" s="5">
        <v>10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22</v>
      </c>
      <c r="AA1546" s="5">
        <v>30.555555999999999</v>
      </c>
      <c r="AB1546" s="5">
        <v>0.35899999999999999</v>
      </c>
      <c r="AC1546" s="5">
        <v>100</v>
      </c>
      <c r="AD1546" s="5"/>
      <c r="AE1546" s="5">
        <v>64</v>
      </c>
      <c r="AF1546" s="5">
        <v>3</v>
      </c>
      <c r="AG1546" s="5">
        <v>1</v>
      </c>
      <c r="AH1546" s="5">
        <v>0</v>
      </c>
      <c r="AI1546" s="5">
        <v>0</v>
      </c>
      <c r="AJ1546" s="5">
        <v>0</v>
      </c>
      <c r="AK1546" s="5">
        <v>2</v>
      </c>
      <c r="AL1546" s="5">
        <v>20</v>
      </c>
      <c r="AM1546" s="5">
        <v>24</v>
      </c>
      <c r="AN1546" s="5">
        <v>94.444444000000004</v>
      </c>
      <c r="AO1546" s="5">
        <v>0.20300000000000001</v>
      </c>
      <c r="AP1546" s="5">
        <v>100</v>
      </c>
      <c r="AQ1546" s="5"/>
      <c r="AR1546" s="5"/>
      <c r="AS1546" s="5"/>
      <c r="AT1546" s="5"/>
      <c r="AU1546" s="5"/>
      <c r="AV1546" s="5"/>
      <c r="AW1546" s="5"/>
      <c r="AX1546" s="5"/>
      <c r="AY1546" s="5"/>
      <c r="AZ1546" s="5"/>
      <c r="BA1546" s="5"/>
    </row>
    <row r="1547" spans="1:53" x14ac:dyDescent="0.25">
      <c r="A1547" s="5">
        <v>100</v>
      </c>
      <c r="B1547" s="5">
        <v>12</v>
      </c>
      <c r="C1547" s="5">
        <v>0</v>
      </c>
      <c r="D1547" s="5">
        <v>0</v>
      </c>
      <c r="E1547" s="5">
        <v>0</v>
      </c>
      <c r="F1547" s="5">
        <v>0</v>
      </c>
      <c r="G1547" s="5">
        <v>0</v>
      </c>
      <c r="H1547" s="5">
        <v>0</v>
      </c>
      <c r="I1547" s="5">
        <v>9</v>
      </c>
      <c r="J1547" s="5">
        <v>41.666666999999997</v>
      </c>
      <c r="K1547" s="5">
        <v>0.53100000000000003</v>
      </c>
      <c r="L1547" s="5">
        <v>100</v>
      </c>
      <c r="M1547" s="5"/>
      <c r="N1547" s="5"/>
      <c r="O1547" s="5"/>
      <c r="P1547" s="5"/>
      <c r="Q1547" s="5"/>
      <c r="R1547" s="5">
        <v>74</v>
      </c>
      <c r="S1547" s="5">
        <v>13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15</v>
      </c>
      <c r="Z1547" s="5">
        <v>0</v>
      </c>
      <c r="AA1547" s="5">
        <v>6.9444439999999998</v>
      </c>
      <c r="AB1547" s="5">
        <v>0.42199999999999999</v>
      </c>
      <c r="AC1547" s="5">
        <v>100</v>
      </c>
      <c r="AD1547" s="5"/>
      <c r="AE1547" s="5">
        <v>65</v>
      </c>
      <c r="AF1547" s="5">
        <v>4</v>
      </c>
      <c r="AG1547" s="5">
        <v>1</v>
      </c>
      <c r="AH1547" s="5">
        <v>0</v>
      </c>
      <c r="AI1547" s="5">
        <v>0</v>
      </c>
      <c r="AJ1547" s="5">
        <v>0</v>
      </c>
      <c r="AK1547" s="5">
        <v>0</v>
      </c>
      <c r="AL1547" s="5">
        <v>0</v>
      </c>
      <c r="AM1547" s="5">
        <v>6</v>
      </c>
      <c r="AN1547" s="5">
        <v>8.3333329999999997</v>
      </c>
      <c r="AO1547" s="5">
        <v>0.20399999999999999</v>
      </c>
      <c r="AP1547" s="5">
        <v>100</v>
      </c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A1547" s="5"/>
    </row>
    <row r="1548" spans="1:53" x14ac:dyDescent="0.25">
      <c r="A1548" s="5">
        <v>101</v>
      </c>
      <c r="B1548" s="5">
        <v>11</v>
      </c>
      <c r="C1548" s="5">
        <v>0</v>
      </c>
      <c r="D1548" s="5">
        <v>0</v>
      </c>
      <c r="E1548" s="5">
        <v>0</v>
      </c>
      <c r="F1548" s="5">
        <v>0</v>
      </c>
      <c r="G1548" s="5">
        <v>0</v>
      </c>
      <c r="H1548" s="5">
        <v>0</v>
      </c>
      <c r="I1548" s="5">
        <v>3</v>
      </c>
      <c r="J1548" s="5">
        <v>25</v>
      </c>
      <c r="K1548" s="5">
        <v>0.45300000000000001</v>
      </c>
      <c r="L1548" s="5">
        <v>100</v>
      </c>
      <c r="M1548" s="5"/>
      <c r="N1548" s="5"/>
      <c r="O1548" s="5"/>
      <c r="P1548" s="5"/>
      <c r="Q1548" s="5"/>
      <c r="R1548" s="5">
        <v>75</v>
      </c>
      <c r="S1548" s="5">
        <v>14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47</v>
      </c>
      <c r="Z1548" s="5">
        <v>16</v>
      </c>
      <c r="AA1548" s="5">
        <v>50</v>
      </c>
      <c r="AB1548" s="5">
        <v>0.53100000000000003</v>
      </c>
      <c r="AC1548" s="5">
        <v>100</v>
      </c>
      <c r="AD1548" s="5"/>
      <c r="AE1548" s="5">
        <v>69</v>
      </c>
      <c r="AF1548" s="5">
        <v>6</v>
      </c>
      <c r="AG1548" s="5">
        <v>0</v>
      </c>
      <c r="AH1548" s="5">
        <v>0</v>
      </c>
      <c r="AI1548" s="5">
        <v>0</v>
      </c>
      <c r="AJ1548" s="5">
        <v>0</v>
      </c>
      <c r="AK1548" s="5">
        <v>0</v>
      </c>
      <c r="AL1548" s="5">
        <v>20</v>
      </c>
      <c r="AM1548" s="5">
        <v>0</v>
      </c>
      <c r="AN1548" s="5">
        <v>15.277778</v>
      </c>
      <c r="AO1548" s="5">
        <v>0.81200000000000006</v>
      </c>
      <c r="AP1548" s="5">
        <v>100</v>
      </c>
      <c r="AQ1548" s="5"/>
      <c r="AR1548" s="5"/>
      <c r="AS1548" s="5"/>
      <c r="AT1548" s="5"/>
      <c r="AU1548" s="5"/>
      <c r="AV1548" s="5"/>
      <c r="AW1548" s="5"/>
      <c r="AX1548" s="5"/>
      <c r="AY1548" s="5"/>
      <c r="AZ1548" s="5"/>
      <c r="BA1548" s="5"/>
    </row>
    <row r="1549" spans="1:53" x14ac:dyDescent="0.25">
      <c r="A1549" s="5">
        <v>102</v>
      </c>
      <c r="B1549" s="5">
        <v>14</v>
      </c>
      <c r="C1549" s="5">
        <v>0</v>
      </c>
      <c r="D1549" s="5">
        <v>0</v>
      </c>
      <c r="E1549" s="5">
        <v>0</v>
      </c>
      <c r="F1549" s="5">
        <v>0</v>
      </c>
      <c r="G1549" s="5">
        <v>0</v>
      </c>
      <c r="H1549" s="5">
        <v>0</v>
      </c>
      <c r="I1549" s="5">
        <v>10</v>
      </c>
      <c r="J1549" s="5">
        <v>13.888889000000001</v>
      </c>
      <c r="K1549" s="5">
        <v>0.54700000000000004</v>
      </c>
      <c r="L1549" s="5">
        <v>100</v>
      </c>
      <c r="M1549" s="5"/>
      <c r="N1549" s="5"/>
      <c r="O1549" s="5"/>
      <c r="P1549" s="5"/>
      <c r="Q1549" s="5"/>
      <c r="R1549" s="5">
        <v>76</v>
      </c>
      <c r="S1549" s="5">
        <v>13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7</v>
      </c>
      <c r="Z1549" s="5">
        <v>54</v>
      </c>
      <c r="AA1549" s="5">
        <v>91.666667000000004</v>
      </c>
      <c r="AB1549" s="5">
        <v>0.5</v>
      </c>
      <c r="AC1549" s="5">
        <v>100</v>
      </c>
      <c r="AD1549" s="5"/>
      <c r="AE1549" s="5">
        <v>70</v>
      </c>
      <c r="AF1549" s="5">
        <v>10</v>
      </c>
      <c r="AG1549" s="5">
        <v>0</v>
      </c>
      <c r="AH1549" s="5">
        <v>0</v>
      </c>
      <c r="AI1549" s="5">
        <v>0</v>
      </c>
      <c r="AJ1549" s="5">
        <v>0</v>
      </c>
      <c r="AK1549" s="5">
        <v>0</v>
      </c>
      <c r="AL1549" s="5">
        <v>29</v>
      </c>
      <c r="AM1549" s="5">
        <v>14</v>
      </c>
      <c r="AN1549" s="5">
        <v>47.222222000000002</v>
      </c>
      <c r="AO1549" s="5">
        <v>0.313</v>
      </c>
      <c r="AP1549" s="5">
        <v>100</v>
      </c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A1549" s="5"/>
    </row>
    <row r="1550" spans="1:53" x14ac:dyDescent="0.25">
      <c r="A1550" s="5">
        <v>103</v>
      </c>
      <c r="B1550" s="5">
        <v>14</v>
      </c>
      <c r="C1550" s="5">
        <v>0</v>
      </c>
      <c r="D1550" s="5">
        <v>0</v>
      </c>
      <c r="E1550" s="5">
        <v>0</v>
      </c>
      <c r="F1550" s="5">
        <v>0</v>
      </c>
      <c r="G1550" s="5">
        <v>0</v>
      </c>
      <c r="H1550" s="5">
        <v>30</v>
      </c>
      <c r="I1550" s="5">
        <v>3</v>
      </c>
      <c r="J1550" s="5">
        <v>45.833333000000003</v>
      </c>
      <c r="K1550" s="5">
        <v>0.625</v>
      </c>
      <c r="L1550" s="5">
        <v>100</v>
      </c>
      <c r="M1550" s="5"/>
      <c r="N1550" s="5"/>
      <c r="O1550" s="5"/>
      <c r="P1550" s="5"/>
      <c r="Q1550" s="5"/>
      <c r="R1550" s="5">
        <v>77</v>
      </c>
      <c r="S1550" s="5">
        <v>14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1</v>
      </c>
      <c r="Z1550" s="5">
        <v>40</v>
      </c>
      <c r="AA1550" s="5">
        <v>61.111111000000001</v>
      </c>
      <c r="AB1550" s="5">
        <v>0.48499999999999999</v>
      </c>
      <c r="AC1550" s="5">
        <v>100</v>
      </c>
      <c r="AD1550" s="5"/>
      <c r="AE1550" s="5">
        <v>71</v>
      </c>
      <c r="AF1550" s="5">
        <v>11</v>
      </c>
      <c r="AG1550" s="5">
        <v>0</v>
      </c>
      <c r="AH1550" s="5">
        <v>0</v>
      </c>
      <c r="AI1550" s="5">
        <v>0</v>
      </c>
      <c r="AJ1550" s="5">
        <v>0</v>
      </c>
      <c r="AK1550" s="5">
        <v>0</v>
      </c>
      <c r="AL1550" s="5">
        <v>16</v>
      </c>
      <c r="AM1550" s="5">
        <v>22</v>
      </c>
      <c r="AN1550" s="5">
        <v>48.611111000000001</v>
      </c>
      <c r="AO1550" s="5">
        <v>0.35899999999999999</v>
      </c>
      <c r="AP1550" s="5">
        <v>100</v>
      </c>
      <c r="AQ1550" s="5"/>
      <c r="AR1550" s="5"/>
      <c r="AS1550" s="5"/>
      <c r="AT1550" s="5"/>
      <c r="AU1550" s="5"/>
      <c r="AV1550" s="5"/>
      <c r="AW1550" s="5"/>
      <c r="AX1550" s="5"/>
      <c r="AY1550" s="5"/>
      <c r="AZ1550" s="5"/>
      <c r="BA1550" s="5"/>
    </row>
    <row r="1551" spans="1:53" x14ac:dyDescent="0.25">
      <c r="A1551" s="5">
        <v>104</v>
      </c>
      <c r="B1551" s="5">
        <v>14</v>
      </c>
      <c r="C1551" s="5">
        <v>0</v>
      </c>
      <c r="D1551" s="5">
        <v>0</v>
      </c>
      <c r="E1551" s="5">
        <v>0</v>
      </c>
      <c r="F1551" s="5">
        <v>9</v>
      </c>
      <c r="G1551" s="5">
        <v>0</v>
      </c>
      <c r="H1551" s="5">
        <v>2</v>
      </c>
      <c r="I1551" s="5">
        <v>66</v>
      </c>
      <c r="J1551" s="5">
        <v>100</v>
      </c>
      <c r="K1551" s="5">
        <v>0.65700000000000003</v>
      </c>
      <c r="L1551" s="5">
        <v>100</v>
      </c>
      <c r="M1551" s="5"/>
      <c r="N1551" s="5"/>
      <c r="O1551" s="5"/>
      <c r="P1551" s="5"/>
      <c r="Q1551" s="5"/>
      <c r="R1551" s="5">
        <v>78</v>
      </c>
      <c r="S1551" s="5">
        <v>14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10</v>
      </c>
      <c r="Z1551" s="5">
        <v>20</v>
      </c>
      <c r="AA1551" s="5">
        <v>31.944444000000001</v>
      </c>
      <c r="AB1551" s="5">
        <v>0.5</v>
      </c>
      <c r="AC1551" s="5">
        <v>100</v>
      </c>
      <c r="AD1551" s="5"/>
      <c r="AE1551" s="5">
        <v>72</v>
      </c>
      <c r="AF1551" s="5">
        <v>9</v>
      </c>
      <c r="AG1551" s="5">
        <v>0</v>
      </c>
      <c r="AH1551" s="5">
        <v>0</v>
      </c>
      <c r="AI1551" s="5">
        <v>0</v>
      </c>
      <c r="AJ1551" s="5">
        <v>0</v>
      </c>
      <c r="AK1551" s="5">
        <v>0</v>
      </c>
      <c r="AL1551" s="5">
        <v>22</v>
      </c>
      <c r="AM1551" s="5">
        <v>11</v>
      </c>
      <c r="AN1551" s="5">
        <v>33.333333000000003</v>
      </c>
      <c r="AO1551" s="5">
        <v>0.32800000000000001</v>
      </c>
      <c r="AP1551" s="5">
        <v>100</v>
      </c>
      <c r="AQ1551" s="5"/>
      <c r="AR1551" s="5"/>
      <c r="AS1551" s="5"/>
      <c r="AT1551" s="5"/>
      <c r="AU1551" s="5"/>
      <c r="AV1551" s="5"/>
      <c r="AW1551" s="5"/>
      <c r="AX1551" s="5"/>
      <c r="AY1551" s="5"/>
      <c r="AZ1551" s="5"/>
      <c r="BA1551" s="5"/>
    </row>
    <row r="1552" spans="1:53" x14ac:dyDescent="0.25">
      <c r="A1552" s="5">
        <v>105</v>
      </c>
      <c r="B1552" s="5">
        <v>15</v>
      </c>
      <c r="C1552" s="5">
        <v>0</v>
      </c>
      <c r="D1552" s="5">
        <v>0</v>
      </c>
      <c r="E1552" s="5">
        <v>0</v>
      </c>
      <c r="F1552" s="5">
        <v>0</v>
      </c>
      <c r="G1552" s="5">
        <v>0</v>
      </c>
      <c r="H1552" s="5">
        <v>3</v>
      </c>
      <c r="I1552" s="5">
        <v>66</v>
      </c>
      <c r="J1552" s="5">
        <v>100</v>
      </c>
      <c r="K1552" s="5">
        <v>0.70299999999999996</v>
      </c>
      <c r="L1552" s="5">
        <v>100</v>
      </c>
      <c r="M1552" s="5"/>
      <c r="N1552" s="5"/>
      <c r="O1552" s="5"/>
      <c r="P1552" s="5"/>
      <c r="Q1552" s="5"/>
      <c r="R1552" s="5">
        <v>79</v>
      </c>
      <c r="S1552" s="5">
        <v>14</v>
      </c>
      <c r="T1552" s="5">
        <v>1</v>
      </c>
      <c r="U1552" s="5">
        <v>0</v>
      </c>
      <c r="V1552" s="5">
        <v>0</v>
      </c>
      <c r="W1552" s="5">
        <v>0</v>
      </c>
      <c r="X1552" s="5">
        <v>18</v>
      </c>
      <c r="Y1552" s="5">
        <v>15</v>
      </c>
      <c r="Z1552" s="5">
        <v>24</v>
      </c>
      <c r="AA1552" s="5">
        <v>100</v>
      </c>
      <c r="AB1552" s="5">
        <v>0.60899999999999999</v>
      </c>
      <c r="AC1552" s="5">
        <v>100</v>
      </c>
      <c r="AD1552" s="5"/>
      <c r="AE1552" s="5">
        <v>73</v>
      </c>
      <c r="AF1552" s="5">
        <v>10</v>
      </c>
      <c r="AG1552" s="5">
        <v>0</v>
      </c>
      <c r="AH1552" s="5">
        <v>0</v>
      </c>
      <c r="AI1552" s="5">
        <v>0</v>
      </c>
      <c r="AJ1552" s="5">
        <v>0</v>
      </c>
      <c r="AK1552" s="5">
        <v>0</v>
      </c>
      <c r="AL1552" s="5">
        <v>0</v>
      </c>
      <c r="AM1552" s="5">
        <v>12</v>
      </c>
      <c r="AN1552" s="5">
        <v>16.666667</v>
      </c>
      <c r="AO1552" s="5">
        <v>0.32800000000000001</v>
      </c>
      <c r="AP1552" s="5">
        <v>100</v>
      </c>
      <c r="AQ1552" s="5"/>
      <c r="AR1552" s="5"/>
      <c r="AS1552" s="5"/>
      <c r="AT1552" s="5"/>
      <c r="AU1552" s="5"/>
      <c r="AV1552" s="5"/>
      <c r="AW1552" s="5"/>
      <c r="AX1552" s="5"/>
      <c r="AY1552" s="5"/>
      <c r="AZ1552" s="5"/>
      <c r="BA1552" s="5"/>
    </row>
    <row r="1553" spans="1:53" x14ac:dyDescent="0.25">
      <c r="A1553" s="5">
        <v>106</v>
      </c>
      <c r="B1553" s="5">
        <v>16</v>
      </c>
      <c r="C1553" s="5">
        <v>0</v>
      </c>
      <c r="D1553" s="5">
        <v>0</v>
      </c>
      <c r="E1553" s="5">
        <v>0</v>
      </c>
      <c r="F1553" s="5">
        <v>0</v>
      </c>
      <c r="G1553" s="5">
        <v>0</v>
      </c>
      <c r="H1553" s="5">
        <v>0</v>
      </c>
      <c r="I1553" s="5">
        <v>54</v>
      </c>
      <c r="J1553" s="5">
        <v>75</v>
      </c>
      <c r="K1553" s="5">
        <v>0.71799999999999997</v>
      </c>
      <c r="L1553" s="5">
        <v>100</v>
      </c>
      <c r="M1553" s="5"/>
      <c r="N1553" s="5"/>
      <c r="O1553" s="5"/>
      <c r="P1553" s="5"/>
      <c r="Q1553" s="5"/>
      <c r="R1553" s="5">
        <v>80</v>
      </c>
      <c r="S1553" s="5">
        <v>15</v>
      </c>
      <c r="T1553" s="5">
        <v>1</v>
      </c>
      <c r="U1553" s="5">
        <v>0</v>
      </c>
      <c r="V1553" s="5">
        <v>0</v>
      </c>
      <c r="W1553" s="5">
        <v>9</v>
      </c>
      <c r="X1553" s="5">
        <v>0</v>
      </c>
      <c r="Y1553" s="5">
        <v>2</v>
      </c>
      <c r="Z1553" s="5">
        <v>15</v>
      </c>
      <c r="AA1553" s="5">
        <v>91.666667000000004</v>
      </c>
      <c r="AB1553" s="5">
        <v>0.73499999999999999</v>
      </c>
      <c r="AC1553" s="5">
        <v>100</v>
      </c>
      <c r="AD1553" s="5"/>
      <c r="AE1553" s="5">
        <v>74</v>
      </c>
      <c r="AF1553" s="5">
        <v>13</v>
      </c>
      <c r="AG1553" s="5">
        <v>0</v>
      </c>
      <c r="AH1553" s="5">
        <v>0</v>
      </c>
      <c r="AI1553" s="5">
        <v>0</v>
      </c>
      <c r="AJ1553" s="5">
        <v>0</v>
      </c>
      <c r="AK1553" s="5">
        <v>0</v>
      </c>
      <c r="AL1553" s="5">
        <v>25</v>
      </c>
      <c r="AM1553" s="5">
        <v>0</v>
      </c>
      <c r="AN1553" s="5">
        <v>20.833333</v>
      </c>
      <c r="AO1553" s="5">
        <v>0.40600000000000003</v>
      </c>
      <c r="AP1553" s="5">
        <v>100</v>
      </c>
      <c r="AQ1553" s="5"/>
      <c r="AR1553" s="5"/>
      <c r="AS1553" s="5"/>
      <c r="AT1553" s="5"/>
      <c r="AU1553" s="5"/>
      <c r="AV1553" s="5"/>
      <c r="AW1553" s="5"/>
      <c r="AX1553" s="5"/>
      <c r="AY1553" s="5"/>
      <c r="AZ1553" s="5"/>
      <c r="BA1553" s="5"/>
    </row>
    <row r="1554" spans="1:53" x14ac:dyDescent="0.25">
      <c r="A1554" s="5">
        <v>107</v>
      </c>
      <c r="B1554" s="5">
        <v>14</v>
      </c>
      <c r="C1554" s="5">
        <v>1</v>
      </c>
      <c r="D1554" s="5">
        <v>0</v>
      </c>
      <c r="E1554" s="5">
        <v>0</v>
      </c>
      <c r="F1554" s="5">
        <v>0</v>
      </c>
      <c r="G1554" s="5">
        <v>18</v>
      </c>
      <c r="H1554" s="5">
        <v>10</v>
      </c>
      <c r="I1554" s="5">
        <v>0</v>
      </c>
      <c r="J1554" s="5">
        <v>83.333332999999996</v>
      </c>
      <c r="K1554" s="5">
        <v>0.75</v>
      </c>
      <c r="L1554" s="5">
        <v>100</v>
      </c>
      <c r="M1554" s="5"/>
      <c r="N1554" s="5"/>
      <c r="O1554" s="5"/>
      <c r="P1554" s="5"/>
      <c r="Q1554" s="5"/>
      <c r="R1554" s="5">
        <v>81</v>
      </c>
      <c r="S1554" s="5">
        <v>14</v>
      </c>
      <c r="T1554" s="5">
        <v>0</v>
      </c>
      <c r="U1554" s="5">
        <v>0</v>
      </c>
      <c r="V1554" s="5">
        <v>0</v>
      </c>
      <c r="W1554" s="5">
        <v>12</v>
      </c>
      <c r="X1554" s="5">
        <v>0</v>
      </c>
      <c r="Y1554" s="5">
        <v>0</v>
      </c>
      <c r="Z1554" s="5">
        <v>53</v>
      </c>
      <c r="AA1554" s="5">
        <v>100</v>
      </c>
      <c r="AB1554" s="5">
        <v>0.59299999999999997</v>
      </c>
      <c r="AC1554" s="5">
        <v>100</v>
      </c>
      <c r="AD1554" s="5"/>
      <c r="AE1554" s="5">
        <v>75</v>
      </c>
      <c r="AF1554" s="5">
        <v>14</v>
      </c>
      <c r="AG1554" s="5">
        <v>0</v>
      </c>
      <c r="AH1554" s="5">
        <v>0</v>
      </c>
      <c r="AI1554" s="5">
        <v>0</v>
      </c>
      <c r="AJ1554" s="5">
        <v>0</v>
      </c>
      <c r="AK1554" s="5">
        <v>0</v>
      </c>
      <c r="AL1554" s="5">
        <v>77</v>
      </c>
      <c r="AM1554" s="5">
        <v>6</v>
      </c>
      <c r="AN1554" s="5">
        <v>77.777777999999998</v>
      </c>
      <c r="AO1554" s="5">
        <v>0.51600000000000001</v>
      </c>
      <c r="AP1554" s="5">
        <v>100</v>
      </c>
      <c r="AQ1554" s="5"/>
      <c r="AR1554" s="5"/>
      <c r="AS1554" s="5"/>
      <c r="AT1554" s="5"/>
      <c r="AU1554" s="5"/>
      <c r="AV1554" s="5"/>
      <c r="AW1554" s="5"/>
      <c r="AX1554" s="5"/>
      <c r="AY1554" s="5"/>
      <c r="AZ1554" s="5"/>
      <c r="BA1554" s="5"/>
    </row>
    <row r="1555" spans="1:53" x14ac:dyDescent="0.25">
      <c r="A1555" s="5">
        <v>108</v>
      </c>
      <c r="B1555" s="5">
        <v>15</v>
      </c>
      <c r="C1555" s="5">
        <v>1</v>
      </c>
      <c r="D1555" s="5">
        <v>0</v>
      </c>
      <c r="E1555" s="5">
        <v>0</v>
      </c>
      <c r="F1555" s="5">
        <v>19</v>
      </c>
      <c r="G1555" s="5">
        <v>0</v>
      </c>
      <c r="H1555" s="5">
        <v>0</v>
      </c>
      <c r="I1555" s="5">
        <v>33</v>
      </c>
      <c r="J1555" s="5">
        <v>100</v>
      </c>
      <c r="K1555" s="5">
        <v>0.875</v>
      </c>
      <c r="L1555" s="5">
        <v>100</v>
      </c>
      <c r="M1555" s="5"/>
      <c r="N1555" s="5"/>
      <c r="O1555" s="5"/>
      <c r="P1555" s="5"/>
      <c r="Q1555" s="5"/>
      <c r="R1555" s="5">
        <v>82</v>
      </c>
      <c r="S1555" s="5">
        <v>13</v>
      </c>
      <c r="T1555" s="5">
        <v>0</v>
      </c>
      <c r="U1555" s="5">
        <v>0</v>
      </c>
      <c r="V1555" s="5">
        <v>0</v>
      </c>
      <c r="W1555" s="5">
        <v>23</v>
      </c>
      <c r="X1555" s="5">
        <v>0</v>
      </c>
      <c r="Y1555" s="5">
        <v>30</v>
      </c>
      <c r="Z1555" s="5">
        <v>15</v>
      </c>
      <c r="AA1555" s="5">
        <v>69.444444000000004</v>
      </c>
      <c r="AB1555" s="5">
        <v>0.61</v>
      </c>
      <c r="AC1555" s="5">
        <v>100</v>
      </c>
      <c r="AD1555" s="5"/>
      <c r="AE1555" s="5">
        <v>76</v>
      </c>
      <c r="AF1555" s="5">
        <v>13</v>
      </c>
      <c r="AG1555" s="5">
        <v>0</v>
      </c>
      <c r="AH1555" s="5">
        <v>0</v>
      </c>
      <c r="AI1555" s="5">
        <v>0</v>
      </c>
      <c r="AJ1555" s="5">
        <v>0</v>
      </c>
      <c r="AK1555" s="5">
        <v>0</v>
      </c>
      <c r="AL1555" s="5">
        <v>52</v>
      </c>
      <c r="AM1555" s="5">
        <v>24</v>
      </c>
      <c r="AN1555" s="5">
        <v>83.333332999999996</v>
      </c>
      <c r="AO1555" s="5">
        <v>0.5</v>
      </c>
      <c r="AP1555" s="5">
        <v>100</v>
      </c>
      <c r="AQ1555" s="5"/>
      <c r="AR1555" s="5"/>
      <c r="AS1555" s="5"/>
      <c r="AT1555" s="5"/>
      <c r="AU1555" s="5"/>
      <c r="AV1555" s="5"/>
      <c r="AW1555" s="5"/>
      <c r="AX1555" s="5"/>
      <c r="AY1555" s="5"/>
      <c r="AZ1555" s="5"/>
      <c r="BA1555" s="5"/>
    </row>
    <row r="1556" spans="1:53" x14ac:dyDescent="0.25">
      <c r="A1556" s="5">
        <v>109</v>
      </c>
      <c r="B1556" s="5">
        <v>14</v>
      </c>
      <c r="C1556" s="5">
        <v>0</v>
      </c>
      <c r="D1556" s="5">
        <v>0</v>
      </c>
      <c r="E1556" s="5">
        <v>0</v>
      </c>
      <c r="F1556" s="5">
        <v>16</v>
      </c>
      <c r="G1556" s="5">
        <v>0</v>
      </c>
      <c r="H1556" s="5">
        <v>0</v>
      </c>
      <c r="I1556" s="5">
        <v>57</v>
      </c>
      <c r="J1556" s="5">
        <v>100</v>
      </c>
      <c r="K1556" s="5">
        <v>0.92200000000000004</v>
      </c>
      <c r="L1556" s="5">
        <v>100</v>
      </c>
      <c r="M1556" s="5"/>
      <c r="N1556" s="5"/>
      <c r="O1556" s="5"/>
      <c r="P1556" s="5"/>
      <c r="Q1556" s="5"/>
      <c r="R1556" s="5">
        <v>83</v>
      </c>
      <c r="S1556" s="5">
        <v>11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  <c r="Z1556" s="5">
        <v>69</v>
      </c>
      <c r="AA1556" s="5">
        <v>100</v>
      </c>
      <c r="AB1556" s="5">
        <v>0.48399999999999999</v>
      </c>
      <c r="AC1556" s="5">
        <v>100</v>
      </c>
      <c r="AD1556" s="5"/>
      <c r="AE1556" s="5">
        <v>77</v>
      </c>
      <c r="AF1556" s="5">
        <v>14</v>
      </c>
      <c r="AG1556" s="5">
        <v>0</v>
      </c>
      <c r="AH1556" s="5">
        <v>0</v>
      </c>
      <c r="AI1556" s="5">
        <v>0</v>
      </c>
      <c r="AJ1556" s="5">
        <v>0</v>
      </c>
      <c r="AK1556" s="5">
        <v>0</v>
      </c>
      <c r="AL1556" s="5">
        <v>0</v>
      </c>
      <c r="AM1556" s="5">
        <v>60</v>
      </c>
      <c r="AN1556" s="5">
        <v>83.333332999999996</v>
      </c>
      <c r="AO1556" s="5">
        <v>0.48399999999999999</v>
      </c>
      <c r="AP1556" s="5">
        <v>100</v>
      </c>
      <c r="AQ1556" s="5"/>
      <c r="AR1556" s="5"/>
      <c r="AS1556" s="5"/>
      <c r="AT1556" s="5"/>
      <c r="AU1556" s="5"/>
      <c r="AV1556" s="5"/>
      <c r="AW1556" s="5"/>
      <c r="AX1556" s="5"/>
      <c r="AY1556" s="5"/>
      <c r="AZ1556" s="5"/>
      <c r="BA1556" s="5"/>
    </row>
    <row r="1557" spans="1:53" x14ac:dyDescent="0.25">
      <c r="A1557" s="5">
        <v>110</v>
      </c>
      <c r="B1557" s="5">
        <v>13</v>
      </c>
      <c r="C1557" s="5">
        <v>0</v>
      </c>
      <c r="D1557" s="5">
        <v>0</v>
      </c>
      <c r="E1557" s="5">
        <v>0</v>
      </c>
      <c r="F1557" s="5">
        <v>27</v>
      </c>
      <c r="G1557" s="5">
        <v>0</v>
      </c>
      <c r="H1557" s="5">
        <v>5</v>
      </c>
      <c r="I1557" s="5">
        <v>27</v>
      </c>
      <c r="J1557" s="5">
        <v>65.277777999999998</v>
      </c>
      <c r="K1557" s="5">
        <v>0.70299999999999996</v>
      </c>
      <c r="L1557" s="5">
        <v>100</v>
      </c>
      <c r="M1557" s="5"/>
      <c r="N1557" s="5"/>
      <c r="O1557" s="5"/>
      <c r="P1557" s="5"/>
      <c r="Q1557" s="5"/>
      <c r="R1557" s="5">
        <v>84</v>
      </c>
      <c r="S1557" s="5">
        <v>14</v>
      </c>
      <c r="T1557" s="5">
        <v>0</v>
      </c>
      <c r="U1557" s="5">
        <v>0</v>
      </c>
      <c r="V1557" s="5">
        <v>0</v>
      </c>
      <c r="W1557" s="5">
        <v>22</v>
      </c>
      <c r="X1557" s="5">
        <v>0</v>
      </c>
      <c r="Y1557" s="5">
        <v>5</v>
      </c>
      <c r="Z1557" s="5">
        <v>9</v>
      </c>
      <c r="AA1557" s="5">
        <v>100</v>
      </c>
      <c r="AB1557" s="5">
        <v>0.53100000000000003</v>
      </c>
      <c r="AC1557" s="5">
        <v>100</v>
      </c>
      <c r="AD1557" s="5"/>
      <c r="AE1557" s="5">
        <v>78</v>
      </c>
      <c r="AF1557" s="5">
        <v>13</v>
      </c>
      <c r="AG1557" s="5">
        <v>0</v>
      </c>
      <c r="AH1557" s="5">
        <v>0</v>
      </c>
      <c r="AI1557" s="5">
        <v>0</v>
      </c>
      <c r="AJ1557" s="5">
        <v>0</v>
      </c>
      <c r="AK1557" s="5">
        <v>0</v>
      </c>
      <c r="AL1557" s="5">
        <v>40</v>
      </c>
      <c r="AM1557" s="5">
        <v>0</v>
      </c>
      <c r="AN1557" s="5">
        <v>25</v>
      </c>
      <c r="AO1557" s="5">
        <v>0.438</v>
      </c>
      <c r="AP1557" s="5">
        <v>100</v>
      </c>
      <c r="AQ1557" s="5"/>
      <c r="AR1557" s="5"/>
      <c r="AS1557" s="5"/>
      <c r="AT1557" s="5"/>
      <c r="AU1557" s="5"/>
      <c r="AV1557" s="5"/>
      <c r="AW1557" s="5"/>
      <c r="AX1557" s="5"/>
      <c r="AY1557" s="5"/>
      <c r="AZ1557" s="5"/>
      <c r="BA1557" s="5"/>
    </row>
    <row r="1558" spans="1:53" x14ac:dyDescent="0.25">
      <c r="A1558" s="5">
        <v>111</v>
      </c>
      <c r="B1558" s="5">
        <v>11</v>
      </c>
      <c r="C1558" s="5">
        <v>0</v>
      </c>
      <c r="D1558" s="5">
        <v>0</v>
      </c>
      <c r="E1558" s="5">
        <v>0</v>
      </c>
      <c r="F1558" s="5">
        <v>0</v>
      </c>
      <c r="G1558" s="5">
        <v>0</v>
      </c>
      <c r="H1558" s="5">
        <v>10</v>
      </c>
      <c r="I1558" s="5">
        <v>48</v>
      </c>
      <c r="J1558" s="5">
        <v>94.444444000000004</v>
      </c>
      <c r="K1558" s="5">
        <v>0.53200000000000003</v>
      </c>
      <c r="L1558" s="5">
        <v>100</v>
      </c>
      <c r="M1558" s="5"/>
      <c r="N1558" s="5"/>
      <c r="O1558" s="5"/>
      <c r="P1558" s="5"/>
      <c r="Q1558" s="5"/>
      <c r="R1558" s="5">
        <v>85</v>
      </c>
      <c r="S1558" s="5">
        <v>14</v>
      </c>
      <c r="T1558" s="5">
        <v>1</v>
      </c>
      <c r="U1558" s="5">
        <v>3</v>
      </c>
      <c r="V1558" s="5">
        <v>0</v>
      </c>
      <c r="W1558" s="5">
        <v>12</v>
      </c>
      <c r="X1558" s="5">
        <v>4</v>
      </c>
      <c r="Y1558" s="5">
        <v>7</v>
      </c>
      <c r="Z1558" s="5">
        <v>9</v>
      </c>
      <c r="AA1558" s="5">
        <v>98.611110999999994</v>
      </c>
      <c r="AB1558" s="5">
        <v>0.56299999999999994</v>
      </c>
      <c r="AC1558" s="5">
        <v>100</v>
      </c>
      <c r="AD1558" s="5"/>
      <c r="AE1558" s="5">
        <v>79</v>
      </c>
      <c r="AF1558" s="5">
        <v>14</v>
      </c>
      <c r="AG1558" s="5">
        <v>1</v>
      </c>
      <c r="AH1558" s="5">
        <v>0</v>
      </c>
      <c r="AI1558" s="5">
        <v>0</v>
      </c>
      <c r="AJ1558" s="5">
        <v>0</v>
      </c>
      <c r="AK1558" s="5">
        <v>18</v>
      </c>
      <c r="AL1558" s="5">
        <v>0</v>
      </c>
      <c r="AM1558" s="5">
        <v>48</v>
      </c>
      <c r="AN1558" s="5">
        <v>100</v>
      </c>
      <c r="AO1558" s="5">
        <v>0.53100000000000003</v>
      </c>
      <c r="AP1558" s="5">
        <v>100</v>
      </c>
      <c r="AQ1558" s="5"/>
      <c r="AR1558" s="5"/>
      <c r="AS1558" s="5"/>
      <c r="AT1558" s="5"/>
      <c r="AU1558" s="5"/>
      <c r="AV1558" s="5"/>
      <c r="AW1558" s="5"/>
      <c r="AX1558" s="5"/>
      <c r="AY1558" s="5"/>
      <c r="AZ1558" s="5"/>
      <c r="BA1558" s="5"/>
    </row>
    <row r="1559" spans="1:53" x14ac:dyDescent="0.25">
      <c r="A1559" s="5">
        <v>112</v>
      </c>
      <c r="B1559" s="5">
        <v>14</v>
      </c>
      <c r="C1559" s="5">
        <v>0</v>
      </c>
      <c r="D1559" s="5">
        <v>0</v>
      </c>
      <c r="E1559" s="5">
        <v>0</v>
      </c>
      <c r="F1559" s="5">
        <v>32</v>
      </c>
      <c r="G1559" s="5">
        <v>0</v>
      </c>
      <c r="H1559" s="5">
        <v>0</v>
      </c>
      <c r="I1559" s="5">
        <v>24</v>
      </c>
      <c r="J1559" s="5">
        <v>100</v>
      </c>
      <c r="K1559" s="5">
        <v>0.60899999999999999</v>
      </c>
      <c r="L1559" s="5">
        <v>100</v>
      </c>
      <c r="M1559" s="5"/>
      <c r="N1559" s="5"/>
      <c r="O1559" s="5"/>
      <c r="P1559" s="5"/>
      <c r="Q1559" s="5"/>
      <c r="R1559" s="5">
        <v>86</v>
      </c>
      <c r="S1559" s="5">
        <v>11</v>
      </c>
      <c r="T1559" s="5">
        <v>2</v>
      </c>
      <c r="U1559" s="5">
        <v>0</v>
      </c>
      <c r="V1559" s="5">
        <v>0</v>
      </c>
      <c r="W1559" s="5">
        <v>0</v>
      </c>
      <c r="X1559" s="5">
        <v>24</v>
      </c>
      <c r="Y1559" s="5">
        <v>0</v>
      </c>
      <c r="Z1559" s="5">
        <v>48</v>
      </c>
      <c r="AA1559" s="5">
        <v>100</v>
      </c>
      <c r="AB1559" s="5">
        <v>0.48399999999999999</v>
      </c>
      <c r="AC1559" s="5">
        <v>100</v>
      </c>
      <c r="AD1559" s="5"/>
      <c r="AE1559" s="5">
        <v>80</v>
      </c>
      <c r="AF1559" s="5">
        <v>15</v>
      </c>
      <c r="AG1559" s="5">
        <v>1</v>
      </c>
      <c r="AH1559" s="5">
        <v>0</v>
      </c>
      <c r="AI1559" s="5">
        <v>0</v>
      </c>
      <c r="AJ1559" s="5">
        <v>9</v>
      </c>
      <c r="AK1559" s="5">
        <v>0</v>
      </c>
      <c r="AL1559" s="5">
        <v>2</v>
      </c>
      <c r="AM1559" s="5">
        <v>21</v>
      </c>
      <c r="AN1559" s="5">
        <v>100</v>
      </c>
      <c r="AO1559" s="5">
        <v>0.625</v>
      </c>
      <c r="AP1559" s="5">
        <v>100</v>
      </c>
      <c r="AQ1559" s="5"/>
      <c r="AR1559" s="5"/>
      <c r="AS1559" s="5"/>
      <c r="AT1559" s="5"/>
      <c r="AU1559" s="5"/>
      <c r="AV1559" s="5"/>
      <c r="AW1559" s="5"/>
      <c r="AX1559" s="5"/>
      <c r="AY1559" s="5"/>
      <c r="AZ1559" s="5"/>
      <c r="BA1559" s="5"/>
    </row>
    <row r="1560" spans="1:53" x14ac:dyDescent="0.25">
      <c r="A1560" s="5">
        <v>113</v>
      </c>
      <c r="B1560" s="5">
        <v>14</v>
      </c>
      <c r="C1560" s="5">
        <v>1</v>
      </c>
      <c r="D1560" s="5">
        <v>6</v>
      </c>
      <c r="E1560" s="5">
        <v>0</v>
      </c>
      <c r="F1560" s="5">
        <v>15</v>
      </c>
      <c r="G1560" s="5">
        <v>7</v>
      </c>
      <c r="H1560" s="5">
        <v>0</v>
      </c>
      <c r="I1560" s="5">
        <v>36</v>
      </c>
      <c r="J1560" s="5">
        <v>100</v>
      </c>
      <c r="K1560" s="5">
        <v>0.65600000000000003</v>
      </c>
      <c r="L1560" s="5">
        <v>100</v>
      </c>
      <c r="M1560" s="5"/>
      <c r="N1560" s="5"/>
      <c r="O1560" s="5"/>
      <c r="P1560" s="5"/>
      <c r="Q1560" s="5"/>
      <c r="R1560" s="5">
        <v>87</v>
      </c>
      <c r="S1560" s="5">
        <v>12</v>
      </c>
      <c r="T1560" s="5">
        <v>2</v>
      </c>
      <c r="U1560" s="5">
        <v>0</v>
      </c>
      <c r="V1560" s="5">
        <v>0</v>
      </c>
      <c r="W1560" s="5">
        <v>8</v>
      </c>
      <c r="X1560" s="5">
        <v>0</v>
      </c>
      <c r="Y1560" s="5">
        <v>0</v>
      </c>
      <c r="Z1560" s="5">
        <v>12</v>
      </c>
      <c r="AA1560" s="5">
        <v>72.222222000000002</v>
      </c>
      <c r="AB1560" s="5">
        <v>0.51600000000000001</v>
      </c>
      <c r="AC1560" s="5">
        <v>100</v>
      </c>
      <c r="AD1560" s="5"/>
      <c r="AE1560" s="5">
        <v>81</v>
      </c>
      <c r="AF1560" s="5">
        <v>14</v>
      </c>
      <c r="AG1560" s="5">
        <v>0</v>
      </c>
      <c r="AH1560" s="5">
        <v>0</v>
      </c>
      <c r="AI1560" s="5">
        <v>0</v>
      </c>
      <c r="AJ1560" s="5">
        <v>15</v>
      </c>
      <c r="AK1560" s="5">
        <v>0</v>
      </c>
      <c r="AL1560" s="5">
        <v>0</v>
      </c>
      <c r="AM1560" s="5">
        <v>38</v>
      </c>
      <c r="AN1560" s="5">
        <v>100</v>
      </c>
      <c r="AO1560" s="5">
        <v>0.56299999999999994</v>
      </c>
      <c r="AP1560" s="5">
        <v>100</v>
      </c>
      <c r="AQ1560" s="5"/>
      <c r="AR1560" s="5"/>
      <c r="AS1560" s="5"/>
      <c r="AT1560" s="5"/>
      <c r="AU1560" s="5"/>
      <c r="AV1560" s="5"/>
      <c r="AW1560" s="5"/>
      <c r="AX1560" s="5"/>
      <c r="AY1560" s="5"/>
      <c r="AZ1560" s="5"/>
      <c r="BA1560" s="5"/>
    </row>
    <row r="1561" spans="1:53" x14ac:dyDescent="0.25">
      <c r="A1561" s="5">
        <v>114</v>
      </c>
      <c r="B1561" s="5">
        <v>13</v>
      </c>
      <c r="C1561" s="5">
        <v>2</v>
      </c>
      <c r="D1561" s="5">
        <v>6</v>
      </c>
      <c r="E1561" s="5">
        <v>0</v>
      </c>
      <c r="F1561" s="5">
        <v>0</v>
      </c>
      <c r="G1561" s="5">
        <v>31</v>
      </c>
      <c r="H1561" s="5">
        <v>0</v>
      </c>
      <c r="I1561" s="5">
        <v>55</v>
      </c>
      <c r="J1561" s="5">
        <v>100</v>
      </c>
      <c r="K1561" s="5">
        <v>0.65700000000000003</v>
      </c>
      <c r="L1561" s="5">
        <v>100</v>
      </c>
      <c r="M1561" s="5"/>
      <c r="N1561" s="5"/>
      <c r="O1561" s="5"/>
      <c r="P1561" s="5"/>
      <c r="Q1561" s="5"/>
      <c r="R1561" s="5">
        <v>88</v>
      </c>
      <c r="S1561" s="5">
        <v>13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20</v>
      </c>
      <c r="Z1561" s="5">
        <v>8</v>
      </c>
      <c r="AA1561" s="5">
        <v>22.222221999999999</v>
      </c>
      <c r="AB1561" s="5">
        <v>0.5</v>
      </c>
      <c r="AC1561" s="5">
        <v>100</v>
      </c>
      <c r="AD1561" s="5"/>
      <c r="AE1561" s="5">
        <v>82</v>
      </c>
      <c r="AF1561" s="5">
        <v>12</v>
      </c>
      <c r="AG1561" s="5">
        <v>0</v>
      </c>
      <c r="AH1561" s="5">
        <v>0</v>
      </c>
      <c r="AI1561" s="5">
        <v>0</v>
      </c>
      <c r="AJ1561" s="5">
        <v>0</v>
      </c>
      <c r="AK1561" s="5">
        <v>0</v>
      </c>
      <c r="AL1561" s="5">
        <v>56</v>
      </c>
      <c r="AM1561" s="5">
        <v>23</v>
      </c>
      <c r="AN1561" s="5">
        <v>68.055555999999996</v>
      </c>
      <c r="AO1561" s="5">
        <v>0.5</v>
      </c>
      <c r="AP1561" s="5">
        <v>100</v>
      </c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</row>
    <row r="1562" spans="1:53" x14ac:dyDescent="0.25">
      <c r="A1562" s="5">
        <v>115</v>
      </c>
      <c r="B1562" s="5">
        <v>13</v>
      </c>
      <c r="C1562" s="5">
        <v>2</v>
      </c>
      <c r="D1562" s="5">
        <v>6</v>
      </c>
      <c r="E1562" s="5">
        <v>13</v>
      </c>
      <c r="F1562" s="5">
        <v>71</v>
      </c>
      <c r="G1562" s="5">
        <v>0</v>
      </c>
      <c r="H1562" s="5">
        <v>0</v>
      </c>
      <c r="I1562" s="5">
        <v>33</v>
      </c>
      <c r="J1562" s="5">
        <v>100</v>
      </c>
      <c r="K1562" s="5">
        <v>0.65600000000000003</v>
      </c>
      <c r="L1562" s="5">
        <v>100</v>
      </c>
      <c r="M1562" s="5"/>
      <c r="N1562" s="5"/>
      <c r="O1562" s="5"/>
      <c r="P1562" s="5"/>
      <c r="Q1562" s="5"/>
      <c r="R1562" s="5">
        <v>89</v>
      </c>
      <c r="S1562" s="5">
        <v>13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20</v>
      </c>
      <c r="Z1562" s="5">
        <v>18</v>
      </c>
      <c r="AA1562" s="5">
        <v>37.5</v>
      </c>
      <c r="AB1562" s="5">
        <v>0.48399999999999999</v>
      </c>
      <c r="AC1562" s="5">
        <v>100</v>
      </c>
      <c r="AD1562" s="5"/>
      <c r="AE1562" s="5">
        <v>83</v>
      </c>
      <c r="AF1562" s="5">
        <v>10</v>
      </c>
      <c r="AG1562" s="5">
        <v>0</v>
      </c>
      <c r="AH1562" s="5">
        <v>0</v>
      </c>
      <c r="AI1562" s="5">
        <v>0</v>
      </c>
      <c r="AJ1562" s="5">
        <v>2</v>
      </c>
      <c r="AK1562" s="5">
        <v>0</v>
      </c>
      <c r="AL1562" s="5">
        <v>0</v>
      </c>
      <c r="AM1562" s="5">
        <v>66</v>
      </c>
      <c r="AN1562" s="5">
        <v>100</v>
      </c>
      <c r="AO1562" s="5">
        <v>0.39</v>
      </c>
      <c r="AP1562" s="5">
        <v>100</v>
      </c>
      <c r="AQ1562" s="5"/>
      <c r="AR1562" s="5"/>
      <c r="AS1562" s="5"/>
      <c r="AT1562" s="5"/>
      <c r="AU1562" s="5"/>
      <c r="AV1562" s="5"/>
      <c r="AW1562" s="5"/>
      <c r="AX1562" s="5"/>
      <c r="AY1562" s="5"/>
      <c r="AZ1562" s="5"/>
      <c r="BA1562" s="5"/>
    </row>
    <row r="1563" spans="1:53" x14ac:dyDescent="0.25">
      <c r="A1563" s="5">
        <v>116</v>
      </c>
      <c r="B1563" s="5">
        <v>14</v>
      </c>
      <c r="C1563" s="5">
        <v>0</v>
      </c>
      <c r="D1563" s="5">
        <v>0</v>
      </c>
      <c r="E1563" s="5">
        <v>0</v>
      </c>
      <c r="F1563" s="5">
        <v>0</v>
      </c>
      <c r="G1563" s="5">
        <v>0</v>
      </c>
      <c r="H1563" s="5">
        <v>0</v>
      </c>
      <c r="I1563" s="5">
        <v>29</v>
      </c>
      <c r="J1563" s="5">
        <v>40.277777999999998</v>
      </c>
      <c r="K1563" s="5">
        <v>0.625</v>
      </c>
      <c r="L1563" s="5">
        <v>100</v>
      </c>
      <c r="M1563" s="5"/>
      <c r="N1563" s="5"/>
      <c r="O1563" s="5"/>
      <c r="P1563" s="5"/>
      <c r="Q1563" s="5"/>
      <c r="R1563" s="5">
        <v>90</v>
      </c>
      <c r="S1563" s="5">
        <v>13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10</v>
      </c>
      <c r="Z1563" s="5">
        <v>48</v>
      </c>
      <c r="AA1563" s="5">
        <v>95.833332999999996</v>
      </c>
      <c r="AB1563" s="5">
        <v>0.5</v>
      </c>
      <c r="AC1563" s="5">
        <v>100</v>
      </c>
      <c r="AD1563" s="5"/>
      <c r="AE1563" s="5">
        <v>84</v>
      </c>
      <c r="AF1563" s="5">
        <v>12</v>
      </c>
      <c r="AG1563" s="5">
        <v>0</v>
      </c>
      <c r="AH1563" s="5">
        <v>0</v>
      </c>
      <c r="AI1563" s="5">
        <v>0</v>
      </c>
      <c r="AJ1563" s="5">
        <v>9</v>
      </c>
      <c r="AK1563" s="5">
        <v>0</v>
      </c>
      <c r="AL1563" s="5">
        <v>18</v>
      </c>
      <c r="AM1563" s="5">
        <v>48</v>
      </c>
      <c r="AN1563" s="5">
        <v>100</v>
      </c>
      <c r="AO1563" s="5">
        <v>0.42199999999999999</v>
      </c>
      <c r="AP1563" s="5">
        <v>100</v>
      </c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</row>
    <row r="1564" spans="1:53" x14ac:dyDescent="0.25">
      <c r="A1564" s="5">
        <v>117</v>
      </c>
      <c r="B1564" s="5">
        <v>13</v>
      </c>
      <c r="C1564" s="5">
        <v>0</v>
      </c>
      <c r="D1564" s="5">
        <v>0</v>
      </c>
      <c r="E1564" s="5">
        <v>0</v>
      </c>
      <c r="F1564" s="5">
        <v>0</v>
      </c>
      <c r="G1564" s="5">
        <v>0</v>
      </c>
      <c r="H1564" s="5">
        <v>30</v>
      </c>
      <c r="I1564" s="5">
        <v>0</v>
      </c>
      <c r="J1564" s="5">
        <v>43.055556000000003</v>
      </c>
      <c r="K1564" s="5">
        <v>0.54700000000000004</v>
      </c>
      <c r="L1564" s="5">
        <v>100</v>
      </c>
      <c r="M1564" s="5"/>
      <c r="N1564" s="5"/>
      <c r="O1564" s="5"/>
      <c r="P1564" s="5"/>
      <c r="Q1564" s="5"/>
      <c r="R1564" s="5">
        <v>91</v>
      </c>
      <c r="S1564" s="5">
        <v>13</v>
      </c>
      <c r="T1564" s="5">
        <v>1</v>
      </c>
      <c r="U1564" s="5">
        <v>6</v>
      </c>
      <c r="V1564" s="5">
        <v>0</v>
      </c>
      <c r="W1564" s="5">
        <v>2</v>
      </c>
      <c r="X1564" s="5">
        <v>13</v>
      </c>
      <c r="Y1564" s="5">
        <v>10</v>
      </c>
      <c r="Z1564" s="5">
        <v>18</v>
      </c>
      <c r="AA1564" s="5">
        <v>98.611110999999994</v>
      </c>
      <c r="AB1564" s="5">
        <v>0.56299999999999994</v>
      </c>
      <c r="AC1564" s="5">
        <v>100</v>
      </c>
      <c r="AD1564" s="5"/>
      <c r="AE1564" s="5">
        <v>85</v>
      </c>
      <c r="AF1564" s="5">
        <v>12</v>
      </c>
      <c r="AG1564" s="5">
        <v>1</v>
      </c>
      <c r="AH1564" s="5">
        <v>6</v>
      </c>
      <c r="AI1564" s="5">
        <v>0</v>
      </c>
      <c r="AJ1564" s="5">
        <v>0</v>
      </c>
      <c r="AK1564" s="5">
        <v>13</v>
      </c>
      <c r="AL1564" s="5">
        <v>0</v>
      </c>
      <c r="AM1564" s="5">
        <v>60</v>
      </c>
      <c r="AN1564" s="5">
        <v>100</v>
      </c>
      <c r="AO1564" s="5">
        <v>0.42199999999999999</v>
      </c>
      <c r="AP1564" s="5">
        <v>100</v>
      </c>
      <c r="AQ1564" s="5"/>
      <c r="AR1564" s="5"/>
      <c r="AS1564" s="5"/>
      <c r="AT1564" s="5"/>
      <c r="AU1564" s="5"/>
      <c r="AV1564" s="5"/>
      <c r="AW1564" s="5"/>
      <c r="AX1564" s="5"/>
      <c r="AY1564" s="5"/>
      <c r="AZ1564" s="5"/>
      <c r="BA1564" s="5"/>
    </row>
    <row r="1565" spans="1:53" x14ac:dyDescent="0.25">
      <c r="A1565" s="5">
        <v>118</v>
      </c>
      <c r="B1565" s="5">
        <v>14</v>
      </c>
      <c r="C1565" s="5">
        <v>0</v>
      </c>
      <c r="D1565" s="5">
        <v>0</v>
      </c>
      <c r="E1565" s="5">
        <v>0</v>
      </c>
      <c r="F1565" s="5">
        <v>8</v>
      </c>
      <c r="G1565" s="5">
        <v>0</v>
      </c>
      <c r="H1565" s="5">
        <v>0</v>
      </c>
      <c r="I1565" s="5">
        <v>69</v>
      </c>
      <c r="J1565" s="5">
        <v>100</v>
      </c>
      <c r="K1565" s="5">
        <v>0.67200000000000004</v>
      </c>
      <c r="L1565" s="5">
        <v>100</v>
      </c>
      <c r="M1565" s="5"/>
      <c r="N1565" s="5"/>
      <c r="O1565" s="5"/>
      <c r="P1565" s="5"/>
      <c r="Q1565" s="5"/>
      <c r="R1565" s="5">
        <v>92</v>
      </c>
      <c r="S1565" s="5">
        <v>10</v>
      </c>
      <c r="T1565" s="5">
        <v>1</v>
      </c>
      <c r="U1565" s="5">
        <v>0</v>
      </c>
      <c r="V1565" s="5">
        <v>0</v>
      </c>
      <c r="W1565" s="5">
        <v>12</v>
      </c>
      <c r="X1565" s="5">
        <v>0</v>
      </c>
      <c r="Y1565" s="5">
        <v>18</v>
      </c>
      <c r="Z1565" s="5">
        <v>33</v>
      </c>
      <c r="AA1565" s="5">
        <v>90.277777999999998</v>
      </c>
      <c r="AB1565" s="5">
        <v>0.48399999999999999</v>
      </c>
      <c r="AC1565" s="5">
        <v>100</v>
      </c>
      <c r="AD1565" s="5"/>
      <c r="AE1565" s="5">
        <v>86</v>
      </c>
      <c r="AF1565" s="5">
        <v>12</v>
      </c>
      <c r="AG1565" s="5">
        <v>2</v>
      </c>
      <c r="AH1565" s="5">
        <v>6</v>
      </c>
      <c r="AI1565" s="5">
        <v>0</v>
      </c>
      <c r="AJ1565" s="5">
        <v>0</v>
      </c>
      <c r="AK1565" s="5">
        <v>42</v>
      </c>
      <c r="AL1565" s="5">
        <v>12</v>
      </c>
      <c r="AM1565" s="5">
        <v>54</v>
      </c>
      <c r="AN1565" s="5">
        <v>100</v>
      </c>
      <c r="AO1565" s="5">
        <v>0.48399999999999999</v>
      </c>
      <c r="AP1565" s="5">
        <v>100</v>
      </c>
      <c r="AQ1565" s="5"/>
      <c r="AR1565" s="5"/>
      <c r="AS1565" s="5"/>
      <c r="AT1565" s="5"/>
      <c r="AU1565" s="5"/>
      <c r="AV1565" s="5"/>
      <c r="AW1565" s="5"/>
      <c r="AX1565" s="5"/>
      <c r="AY1565" s="5"/>
      <c r="AZ1565" s="5"/>
      <c r="BA1565" s="5"/>
    </row>
    <row r="1566" spans="1:53" x14ac:dyDescent="0.25">
      <c r="A1566" s="5">
        <v>119</v>
      </c>
      <c r="B1566" s="5">
        <v>13</v>
      </c>
      <c r="C1566" s="5">
        <v>1</v>
      </c>
      <c r="D1566" s="5">
        <v>0</v>
      </c>
      <c r="E1566" s="5">
        <v>0</v>
      </c>
      <c r="F1566" s="5">
        <v>0</v>
      </c>
      <c r="G1566" s="5">
        <v>0</v>
      </c>
      <c r="H1566" s="5">
        <v>0</v>
      </c>
      <c r="I1566" s="5">
        <v>72</v>
      </c>
      <c r="J1566" s="5">
        <v>100</v>
      </c>
      <c r="K1566" s="5">
        <v>0.75</v>
      </c>
      <c r="L1566" s="5">
        <v>100</v>
      </c>
      <c r="M1566" s="5"/>
      <c r="N1566" s="5"/>
      <c r="O1566" s="5"/>
      <c r="P1566" s="5"/>
      <c r="Q1566" s="5"/>
      <c r="R1566" s="5">
        <v>93</v>
      </c>
      <c r="S1566" s="5">
        <v>8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9</v>
      </c>
      <c r="Z1566" s="5">
        <v>54</v>
      </c>
      <c r="AA1566" s="5">
        <v>91.666667000000004</v>
      </c>
      <c r="AB1566" s="5">
        <v>0.34399999999999997</v>
      </c>
      <c r="AC1566" s="5">
        <v>100</v>
      </c>
      <c r="AD1566" s="5"/>
      <c r="AE1566" s="5">
        <v>87</v>
      </c>
      <c r="AF1566" s="5">
        <v>11</v>
      </c>
      <c r="AG1566" s="5">
        <v>1</v>
      </c>
      <c r="AH1566" s="5">
        <v>0</v>
      </c>
      <c r="AI1566" s="5">
        <v>0</v>
      </c>
      <c r="AJ1566" s="5">
        <v>0</v>
      </c>
      <c r="AK1566" s="5">
        <v>0</v>
      </c>
      <c r="AL1566" s="5">
        <v>0</v>
      </c>
      <c r="AM1566" s="5">
        <v>58</v>
      </c>
      <c r="AN1566" s="5">
        <v>80.555555999999996</v>
      </c>
      <c r="AO1566" s="5">
        <v>0.45400000000000001</v>
      </c>
      <c r="AP1566" s="5">
        <v>100</v>
      </c>
      <c r="AQ1566" s="5"/>
      <c r="AR1566" s="5"/>
      <c r="AS1566" s="5"/>
      <c r="AT1566" s="5"/>
      <c r="AU1566" s="5"/>
      <c r="AV1566" s="5"/>
      <c r="AW1566" s="5"/>
      <c r="AX1566" s="5"/>
      <c r="AY1566" s="5"/>
      <c r="AZ1566" s="5"/>
      <c r="BA1566" s="5"/>
    </row>
    <row r="1567" spans="1:53" x14ac:dyDescent="0.25">
      <c r="A1567" s="5">
        <v>120</v>
      </c>
      <c r="B1567" s="5">
        <v>10</v>
      </c>
      <c r="C1567" s="5">
        <v>1</v>
      </c>
      <c r="D1567" s="5">
        <v>0</v>
      </c>
      <c r="E1567" s="5">
        <v>0</v>
      </c>
      <c r="F1567" s="5">
        <v>27</v>
      </c>
      <c r="G1567" s="5">
        <v>31</v>
      </c>
      <c r="H1567" s="5">
        <v>0</v>
      </c>
      <c r="I1567" s="5">
        <v>0</v>
      </c>
      <c r="J1567" s="5">
        <v>100</v>
      </c>
      <c r="K1567" s="5">
        <v>0.64</v>
      </c>
      <c r="L1567" s="5">
        <v>100</v>
      </c>
      <c r="M1567" s="5"/>
      <c r="N1567" s="5"/>
      <c r="O1567" s="5"/>
      <c r="P1567" s="5"/>
      <c r="Q1567" s="5"/>
      <c r="R1567" s="5">
        <v>94</v>
      </c>
      <c r="S1567" s="5">
        <v>6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2</v>
      </c>
      <c r="Z1567" s="5">
        <v>44</v>
      </c>
      <c r="AA1567" s="5">
        <v>63.888888999999999</v>
      </c>
      <c r="AB1567" s="5">
        <v>0.28100000000000003</v>
      </c>
      <c r="AC1567" s="5">
        <v>100</v>
      </c>
      <c r="AD1567" s="5"/>
      <c r="AE1567" s="5">
        <v>88</v>
      </c>
      <c r="AF1567" s="5">
        <v>11</v>
      </c>
      <c r="AG1567" s="5">
        <v>0</v>
      </c>
      <c r="AH1567" s="5">
        <v>0</v>
      </c>
      <c r="AI1567" s="5">
        <v>0</v>
      </c>
      <c r="AJ1567" s="5">
        <v>0</v>
      </c>
      <c r="AK1567" s="5">
        <v>0</v>
      </c>
      <c r="AL1567" s="5">
        <v>60</v>
      </c>
      <c r="AM1567" s="5">
        <v>0</v>
      </c>
      <c r="AN1567" s="5">
        <v>27.777778000000001</v>
      </c>
      <c r="AO1567" s="5">
        <v>0.39</v>
      </c>
      <c r="AP1567" s="5">
        <v>100</v>
      </c>
      <c r="AQ1567" s="5"/>
      <c r="AR1567" s="5"/>
      <c r="AS1567" s="5"/>
      <c r="AT1567" s="5"/>
      <c r="AU1567" s="5"/>
      <c r="AV1567" s="5"/>
      <c r="AW1567" s="5"/>
      <c r="AX1567" s="5"/>
      <c r="AY1567" s="5"/>
      <c r="AZ1567" s="5"/>
      <c r="BA1567" s="5"/>
    </row>
    <row r="1568" spans="1:53" x14ac:dyDescent="0.25">
      <c r="A1568" s="5">
        <v>121</v>
      </c>
      <c r="B1568" s="5">
        <v>10</v>
      </c>
      <c r="C1568" s="5">
        <v>1</v>
      </c>
      <c r="D1568" s="5">
        <v>0</v>
      </c>
      <c r="E1568" s="5">
        <v>0</v>
      </c>
      <c r="F1568" s="5">
        <v>38</v>
      </c>
      <c r="G1568" s="5">
        <v>0</v>
      </c>
      <c r="H1568" s="5">
        <v>0</v>
      </c>
      <c r="I1568" s="5">
        <v>30</v>
      </c>
      <c r="J1568" s="5">
        <v>97.222222000000002</v>
      </c>
      <c r="K1568" s="5">
        <v>0.625</v>
      </c>
      <c r="L1568" s="5">
        <v>100</v>
      </c>
      <c r="M1568" s="5"/>
      <c r="N1568" s="5"/>
      <c r="O1568" s="5"/>
      <c r="P1568" s="5"/>
      <c r="Q1568" s="5"/>
      <c r="R1568" s="5">
        <v>95</v>
      </c>
      <c r="S1568" s="5">
        <v>4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9</v>
      </c>
      <c r="Z1568" s="5">
        <v>19</v>
      </c>
      <c r="AA1568" s="5">
        <v>40.277777999999998</v>
      </c>
      <c r="AB1568" s="5">
        <v>0.20300000000000001</v>
      </c>
      <c r="AC1568" s="5">
        <v>100</v>
      </c>
      <c r="AD1568" s="5"/>
      <c r="AE1568" s="5">
        <v>89</v>
      </c>
      <c r="AF1568" s="5">
        <v>13</v>
      </c>
      <c r="AG1568" s="5">
        <v>0</v>
      </c>
      <c r="AH1568" s="5">
        <v>0</v>
      </c>
      <c r="AI1568" s="5">
        <v>0</v>
      </c>
      <c r="AJ1568" s="5">
        <v>0</v>
      </c>
      <c r="AK1568" s="5">
        <v>0</v>
      </c>
      <c r="AL1568" s="5">
        <v>0</v>
      </c>
      <c r="AM1568" s="5">
        <v>46</v>
      </c>
      <c r="AN1568" s="5">
        <v>66.666667000000004</v>
      </c>
      <c r="AO1568" s="5">
        <v>0.438</v>
      </c>
      <c r="AP1568" s="5">
        <v>100</v>
      </c>
      <c r="AQ1568" s="5"/>
      <c r="AR1568" s="5"/>
      <c r="AS1568" s="5"/>
      <c r="AT1568" s="5"/>
      <c r="AU1568" s="5"/>
      <c r="AV1568" s="5"/>
      <c r="AW1568" s="5"/>
      <c r="AX1568" s="5"/>
      <c r="AY1568" s="5"/>
      <c r="AZ1568" s="5"/>
      <c r="BA1568" s="5"/>
    </row>
    <row r="1569" spans="1:53" x14ac:dyDescent="0.25">
      <c r="A1569" s="5">
        <v>122</v>
      </c>
      <c r="B1569" s="5">
        <v>8</v>
      </c>
      <c r="C1569" s="5">
        <v>1</v>
      </c>
      <c r="D1569" s="5">
        <v>0</v>
      </c>
      <c r="E1569" s="5">
        <v>0</v>
      </c>
      <c r="F1569" s="5">
        <v>20</v>
      </c>
      <c r="G1569" s="5">
        <v>0</v>
      </c>
      <c r="H1569" s="5">
        <v>0</v>
      </c>
      <c r="I1569" s="5">
        <v>48</v>
      </c>
      <c r="J1569" s="5">
        <v>100</v>
      </c>
      <c r="K1569" s="5">
        <v>0.5</v>
      </c>
      <c r="L1569" s="5">
        <v>100</v>
      </c>
      <c r="M1569" s="5"/>
      <c r="N1569" s="5"/>
      <c r="O1569" s="5"/>
      <c r="P1569" s="5"/>
      <c r="Q1569" s="5"/>
      <c r="R1569" s="5">
        <v>96</v>
      </c>
      <c r="S1569" s="5">
        <v>4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39</v>
      </c>
      <c r="AA1569" s="5">
        <v>54.166666999999997</v>
      </c>
      <c r="AB1569" s="5">
        <v>0.188</v>
      </c>
      <c r="AC1569" s="5">
        <v>100</v>
      </c>
      <c r="AD1569" s="5"/>
      <c r="AE1569" s="5">
        <v>90</v>
      </c>
      <c r="AF1569" s="5">
        <v>14</v>
      </c>
      <c r="AG1569" s="5">
        <v>0</v>
      </c>
      <c r="AH1569" s="5">
        <v>0</v>
      </c>
      <c r="AI1569" s="5">
        <v>0</v>
      </c>
      <c r="AJ1569" s="5">
        <v>0</v>
      </c>
      <c r="AK1569" s="5">
        <v>0</v>
      </c>
      <c r="AL1569" s="5">
        <v>41</v>
      </c>
      <c r="AM1569" s="5">
        <v>4</v>
      </c>
      <c r="AN1569" s="5">
        <v>95.833332999999996</v>
      </c>
      <c r="AO1569" s="5">
        <v>0.53100000000000003</v>
      </c>
      <c r="AP1569" s="5">
        <v>100</v>
      </c>
      <c r="AQ1569" s="5"/>
      <c r="AR1569" s="5"/>
      <c r="AS1569" s="5"/>
      <c r="AT1569" s="5"/>
      <c r="AU1569" s="5"/>
      <c r="AV1569" s="5"/>
      <c r="AW1569" s="5"/>
      <c r="AX1569" s="5"/>
      <c r="AY1569" s="5"/>
      <c r="AZ1569" s="5"/>
      <c r="BA1569" s="5"/>
    </row>
    <row r="1570" spans="1:53" x14ac:dyDescent="0.25">
      <c r="A1570" s="5">
        <v>123</v>
      </c>
      <c r="B1570" s="5">
        <v>6</v>
      </c>
      <c r="C1570" s="5">
        <v>0</v>
      </c>
      <c r="D1570" s="5">
        <v>0</v>
      </c>
      <c r="E1570" s="5">
        <v>0</v>
      </c>
      <c r="F1570" s="5">
        <v>51</v>
      </c>
      <c r="G1570" s="5">
        <v>0</v>
      </c>
      <c r="H1570" s="5">
        <v>0</v>
      </c>
      <c r="I1570" s="5">
        <v>0</v>
      </c>
      <c r="J1570" s="5">
        <v>100</v>
      </c>
      <c r="K1570" s="5">
        <v>0.34399999999999997</v>
      </c>
      <c r="L1570" s="5">
        <v>100</v>
      </c>
      <c r="M1570" s="5"/>
      <c r="N1570" s="5"/>
      <c r="O1570" s="5"/>
      <c r="P1570" s="5"/>
      <c r="Q1570" s="5"/>
      <c r="R1570" s="5">
        <v>98</v>
      </c>
      <c r="S1570" s="5">
        <v>4</v>
      </c>
      <c r="T1570" s="5">
        <v>1</v>
      </c>
      <c r="U1570" s="5">
        <v>0</v>
      </c>
      <c r="V1570" s="5">
        <v>0</v>
      </c>
      <c r="W1570" s="5">
        <v>0</v>
      </c>
      <c r="X1570" s="5">
        <v>15</v>
      </c>
      <c r="Y1570" s="5">
        <v>0</v>
      </c>
      <c r="Z1570" s="5">
        <v>0</v>
      </c>
      <c r="AA1570" s="5">
        <v>33.333333000000003</v>
      </c>
      <c r="AB1570" s="5">
        <v>0.375</v>
      </c>
      <c r="AC1570" s="5">
        <v>100</v>
      </c>
      <c r="AD1570" s="5"/>
      <c r="AE1570" s="5">
        <v>91</v>
      </c>
      <c r="AF1570" s="5">
        <v>12</v>
      </c>
      <c r="AG1570" s="5">
        <v>1</v>
      </c>
      <c r="AH1570" s="5">
        <v>5</v>
      </c>
      <c r="AI1570" s="5">
        <v>0</v>
      </c>
      <c r="AJ1570" s="5">
        <v>0</v>
      </c>
      <c r="AK1570" s="5">
        <v>12</v>
      </c>
      <c r="AL1570" s="5">
        <v>30</v>
      </c>
      <c r="AM1570" s="5">
        <v>15</v>
      </c>
      <c r="AN1570" s="5">
        <v>100</v>
      </c>
      <c r="AO1570" s="5">
        <v>0.53100000000000003</v>
      </c>
      <c r="AP1570" s="5">
        <v>100</v>
      </c>
      <c r="AQ1570" s="5"/>
      <c r="AR1570" s="5"/>
      <c r="AS1570" s="5"/>
      <c r="AT1570" s="5"/>
      <c r="AU1570" s="5"/>
      <c r="AV1570" s="5"/>
      <c r="AW1570" s="5"/>
      <c r="AX1570" s="5"/>
      <c r="AY1570" s="5"/>
      <c r="AZ1570" s="5"/>
      <c r="BA1570" s="5"/>
    </row>
    <row r="1571" spans="1:53" x14ac:dyDescent="0.25">
      <c r="A1571" s="5">
        <v>124</v>
      </c>
      <c r="B1571" s="5">
        <v>6</v>
      </c>
      <c r="C1571" s="5">
        <v>0</v>
      </c>
      <c r="D1571" s="5">
        <v>0</v>
      </c>
      <c r="E1571" s="5">
        <v>0</v>
      </c>
      <c r="F1571" s="5">
        <v>0</v>
      </c>
      <c r="G1571" s="5">
        <v>0</v>
      </c>
      <c r="H1571" s="5">
        <v>0</v>
      </c>
      <c r="I1571" s="5">
        <v>71</v>
      </c>
      <c r="J1571" s="5">
        <v>100</v>
      </c>
      <c r="K1571" s="5">
        <v>0.28100000000000003</v>
      </c>
      <c r="L1571" s="5">
        <v>100</v>
      </c>
      <c r="M1571" s="5"/>
      <c r="N1571" s="5"/>
      <c r="O1571" s="5"/>
      <c r="P1571" s="5"/>
      <c r="Q1571" s="5"/>
      <c r="R1571" s="5">
        <v>99</v>
      </c>
      <c r="S1571" s="5">
        <v>5</v>
      </c>
      <c r="T1571" s="5">
        <v>1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4</v>
      </c>
      <c r="AA1571" s="5">
        <v>5.5555560000000002</v>
      </c>
      <c r="AB1571" s="5">
        <v>0.23400000000000001</v>
      </c>
      <c r="AC1571" s="5">
        <v>100</v>
      </c>
      <c r="AD1571" s="5"/>
      <c r="AE1571" s="5">
        <v>92</v>
      </c>
      <c r="AF1571" s="5">
        <v>9</v>
      </c>
      <c r="AG1571" s="5">
        <v>1</v>
      </c>
      <c r="AH1571" s="5">
        <v>0</v>
      </c>
      <c r="AI1571" s="5">
        <v>0</v>
      </c>
      <c r="AJ1571" s="5">
        <v>0</v>
      </c>
      <c r="AK1571" s="5">
        <v>0</v>
      </c>
      <c r="AL1571" s="5">
        <v>27</v>
      </c>
      <c r="AM1571" s="5">
        <v>22</v>
      </c>
      <c r="AN1571" s="5">
        <v>69.444444000000004</v>
      </c>
      <c r="AO1571" s="5">
        <v>0.42199999999999999</v>
      </c>
      <c r="AP1571" s="5">
        <v>100</v>
      </c>
      <c r="AQ1571" s="5"/>
      <c r="AR1571" s="5"/>
      <c r="AS1571" s="5"/>
      <c r="AT1571" s="5"/>
      <c r="AU1571" s="5"/>
      <c r="AV1571" s="5"/>
      <c r="AW1571" s="5"/>
      <c r="AX1571" s="5"/>
      <c r="AY1571" s="5"/>
      <c r="AZ1571" s="5"/>
      <c r="BA1571" s="5"/>
    </row>
    <row r="1572" spans="1:53" x14ac:dyDescent="0.25">
      <c r="A1572" s="5">
        <v>125</v>
      </c>
      <c r="B1572" s="5">
        <v>8</v>
      </c>
      <c r="C1572" s="5">
        <v>0</v>
      </c>
      <c r="D1572" s="5">
        <v>0</v>
      </c>
      <c r="E1572" s="5">
        <v>0</v>
      </c>
      <c r="F1572" s="5">
        <v>23</v>
      </c>
      <c r="G1572" s="5">
        <v>0</v>
      </c>
      <c r="H1572" s="5">
        <v>0</v>
      </c>
      <c r="I1572" s="5">
        <v>3</v>
      </c>
      <c r="J1572" s="5">
        <v>33.333333000000003</v>
      </c>
      <c r="K1572" s="5">
        <v>0.34399999999999997</v>
      </c>
      <c r="L1572" s="5">
        <v>100</v>
      </c>
      <c r="M1572" s="5"/>
      <c r="N1572" s="5"/>
      <c r="O1572" s="5"/>
      <c r="P1572" s="5"/>
      <c r="Q1572" s="5"/>
      <c r="R1572" s="5">
        <v>100</v>
      </c>
      <c r="S1572" s="5">
        <v>6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10</v>
      </c>
      <c r="Z1572" s="5">
        <v>0</v>
      </c>
      <c r="AA1572" s="5">
        <v>33.333333000000003</v>
      </c>
      <c r="AB1572" s="5">
        <v>0.23400000000000001</v>
      </c>
      <c r="AC1572" s="5">
        <v>100</v>
      </c>
      <c r="AD1572" s="5"/>
      <c r="AE1572" s="5">
        <v>93</v>
      </c>
      <c r="AF1572" s="5">
        <v>7</v>
      </c>
      <c r="AG1572" s="5">
        <v>0</v>
      </c>
      <c r="AH1572" s="5">
        <v>0</v>
      </c>
      <c r="AI1572" s="5">
        <v>0</v>
      </c>
      <c r="AJ1572" s="5">
        <v>0</v>
      </c>
      <c r="AK1572" s="5">
        <v>0</v>
      </c>
      <c r="AL1572" s="5">
        <v>25</v>
      </c>
      <c r="AM1572" s="5">
        <v>20</v>
      </c>
      <c r="AN1572" s="5">
        <v>66.666667000000004</v>
      </c>
      <c r="AO1572" s="5">
        <v>0.313</v>
      </c>
      <c r="AP1572" s="5">
        <v>100</v>
      </c>
      <c r="AQ1572" s="5"/>
      <c r="AR1572" s="5"/>
      <c r="AS1572" s="5"/>
      <c r="AT1572" s="5"/>
      <c r="AU1572" s="5"/>
      <c r="AV1572" s="5"/>
      <c r="AW1572" s="5"/>
      <c r="AX1572" s="5"/>
      <c r="AY1572" s="5"/>
      <c r="AZ1572" s="5"/>
      <c r="BA1572" s="5"/>
    </row>
    <row r="1573" spans="1:53" x14ac:dyDescent="0.25">
      <c r="A1573" s="5">
        <v>126</v>
      </c>
      <c r="B1573" s="5">
        <v>4</v>
      </c>
      <c r="C1573" s="5">
        <v>1</v>
      </c>
      <c r="D1573" s="5">
        <v>0</v>
      </c>
      <c r="E1573" s="5">
        <v>0</v>
      </c>
      <c r="F1573" s="5">
        <v>0</v>
      </c>
      <c r="G1573" s="5">
        <v>15</v>
      </c>
      <c r="H1573" s="5">
        <v>0</v>
      </c>
      <c r="I1573" s="5">
        <v>0</v>
      </c>
      <c r="J1573" s="5">
        <v>33.333333000000003</v>
      </c>
      <c r="K1573" s="5">
        <v>0.25</v>
      </c>
      <c r="L1573" s="5">
        <v>100</v>
      </c>
      <c r="M1573" s="5"/>
      <c r="N1573" s="5"/>
      <c r="O1573" s="5"/>
      <c r="P1573" s="5"/>
      <c r="Q1573" s="5"/>
      <c r="R1573" s="5">
        <v>102</v>
      </c>
      <c r="S1573" s="5">
        <v>8</v>
      </c>
      <c r="T1573" s="5">
        <v>1</v>
      </c>
      <c r="U1573" s="5">
        <v>0</v>
      </c>
      <c r="V1573" s="5">
        <v>0</v>
      </c>
      <c r="W1573" s="5">
        <v>0</v>
      </c>
      <c r="X1573" s="5">
        <v>2</v>
      </c>
      <c r="Y1573" s="5">
        <v>10</v>
      </c>
      <c r="Z1573" s="5">
        <v>0</v>
      </c>
      <c r="AA1573" s="5">
        <v>48.611111000000001</v>
      </c>
      <c r="AB1573" s="5">
        <v>0.54700000000000004</v>
      </c>
      <c r="AC1573" s="5">
        <v>100</v>
      </c>
      <c r="AD1573" s="5"/>
      <c r="AE1573" s="5">
        <v>94</v>
      </c>
      <c r="AF1573" s="5">
        <v>6</v>
      </c>
      <c r="AG1573" s="5">
        <v>0</v>
      </c>
      <c r="AH1573" s="5">
        <v>0</v>
      </c>
      <c r="AI1573" s="5">
        <v>0</v>
      </c>
      <c r="AJ1573" s="5">
        <v>0</v>
      </c>
      <c r="AK1573" s="5">
        <v>0</v>
      </c>
      <c r="AL1573" s="5">
        <v>10</v>
      </c>
      <c r="AM1573" s="5">
        <v>28</v>
      </c>
      <c r="AN1573" s="5">
        <v>52.777777999999998</v>
      </c>
      <c r="AO1573" s="5">
        <v>0.25</v>
      </c>
      <c r="AP1573" s="5">
        <v>100</v>
      </c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A1573" s="5"/>
    </row>
    <row r="1574" spans="1:53" x14ac:dyDescent="0.25">
      <c r="A1574" s="5">
        <v>127</v>
      </c>
      <c r="B1574" s="5">
        <v>5</v>
      </c>
      <c r="C1574" s="5">
        <v>1</v>
      </c>
      <c r="D1574" s="5">
        <v>0</v>
      </c>
      <c r="E1574" s="5">
        <v>0</v>
      </c>
      <c r="F1574" s="5">
        <v>0</v>
      </c>
      <c r="G1574" s="5">
        <v>0</v>
      </c>
      <c r="H1574" s="5">
        <v>0</v>
      </c>
      <c r="I1574" s="5">
        <v>4</v>
      </c>
      <c r="J1574" s="5">
        <v>5.5555560000000002</v>
      </c>
      <c r="K1574" s="5">
        <v>0.312</v>
      </c>
      <c r="L1574" s="5">
        <v>100</v>
      </c>
      <c r="M1574" s="5"/>
      <c r="N1574" s="5"/>
      <c r="O1574" s="5"/>
      <c r="P1574" s="5"/>
      <c r="Q1574" s="5"/>
      <c r="R1574" s="5">
        <v>103</v>
      </c>
      <c r="S1574" s="5">
        <v>10</v>
      </c>
      <c r="T1574" s="5">
        <v>2</v>
      </c>
      <c r="U1574" s="5">
        <v>0</v>
      </c>
      <c r="V1574" s="5">
        <v>0</v>
      </c>
      <c r="W1574" s="5">
        <v>0</v>
      </c>
      <c r="X1574" s="5">
        <v>17</v>
      </c>
      <c r="Y1574" s="5">
        <v>0</v>
      </c>
      <c r="Z1574" s="5">
        <v>48</v>
      </c>
      <c r="AA1574" s="5">
        <v>100</v>
      </c>
      <c r="AB1574" s="5">
        <v>0.40699999999999997</v>
      </c>
      <c r="AC1574" s="5">
        <v>100</v>
      </c>
      <c r="AD1574" s="5"/>
      <c r="AE1574" s="5">
        <v>95</v>
      </c>
      <c r="AF1574" s="5">
        <v>4</v>
      </c>
      <c r="AG1574" s="5">
        <v>0</v>
      </c>
      <c r="AH1574" s="5">
        <v>0</v>
      </c>
      <c r="AI1574" s="5">
        <v>0</v>
      </c>
      <c r="AJ1574" s="5">
        <v>0</v>
      </c>
      <c r="AK1574" s="5">
        <v>0</v>
      </c>
      <c r="AL1574" s="5">
        <v>25</v>
      </c>
      <c r="AM1574" s="5">
        <v>11</v>
      </c>
      <c r="AN1574" s="5">
        <v>51.388888999999999</v>
      </c>
      <c r="AO1574" s="5">
        <v>0.187</v>
      </c>
      <c r="AP1574" s="5">
        <v>0</v>
      </c>
      <c r="AQ1574" s="5"/>
      <c r="AR1574" s="5"/>
      <c r="AS1574" s="5"/>
      <c r="AT1574" s="5"/>
      <c r="AU1574" s="5"/>
      <c r="AV1574" s="5"/>
      <c r="AW1574" s="5"/>
      <c r="AX1574" s="5"/>
      <c r="AY1574" s="5"/>
      <c r="AZ1574" s="5"/>
      <c r="BA1574" s="5"/>
    </row>
    <row r="1575" spans="1:53" x14ac:dyDescent="0.25">
      <c r="A1575" s="5">
        <v>128</v>
      </c>
      <c r="B1575" s="5">
        <v>6</v>
      </c>
      <c r="C1575" s="5">
        <v>0</v>
      </c>
      <c r="D1575" s="5">
        <v>0</v>
      </c>
      <c r="E1575" s="5">
        <v>0</v>
      </c>
      <c r="F1575" s="5">
        <v>0</v>
      </c>
      <c r="G1575" s="5">
        <v>0</v>
      </c>
      <c r="H1575" s="5">
        <v>0</v>
      </c>
      <c r="I1575" s="5">
        <v>0</v>
      </c>
      <c r="J1575" s="5">
        <v>19.444444000000001</v>
      </c>
      <c r="K1575" s="5">
        <v>0.29699999999999999</v>
      </c>
      <c r="L1575" s="5">
        <v>100</v>
      </c>
      <c r="M1575" s="5"/>
      <c r="N1575" s="5"/>
      <c r="O1575" s="5"/>
      <c r="P1575" s="5"/>
      <c r="Q1575" s="5"/>
      <c r="R1575" s="5">
        <v>104</v>
      </c>
      <c r="S1575" s="5">
        <v>11</v>
      </c>
      <c r="T1575" s="5">
        <v>3</v>
      </c>
      <c r="U1575" s="5">
        <v>6</v>
      </c>
      <c r="V1575" s="5">
        <v>0</v>
      </c>
      <c r="W1575" s="5">
        <v>30</v>
      </c>
      <c r="X1575" s="5">
        <v>20</v>
      </c>
      <c r="Y1575" s="5">
        <v>0</v>
      </c>
      <c r="Z1575" s="5">
        <v>18</v>
      </c>
      <c r="AA1575" s="5">
        <v>100</v>
      </c>
      <c r="AB1575" s="5">
        <v>0.51500000000000001</v>
      </c>
      <c r="AC1575" s="5">
        <v>100</v>
      </c>
      <c r="AD1575" s="5"/>
      <c r="AE1575" s="5">
        <v>96</v>
      </c>
      <c r="AF1575" s="5">
        <v>4</v>
      </c>
      <c r="AG1575" s="5">
        <v>0</v>
      </c>
      <c r="AH1575" s="5">
        <v>0</v>
      </c>
      <c r="AI1575" s="5">
        <v>0</v>
      </c>
      <c r="AJ1575" s="5">
        <v>0</v>
      </c>
      <c r="AK1575" s="5">
        <v>0</v>
      </c>
      <c r="AL1575" s="5">
        <v>0</v>
      </c>
      <c r="AM1575" s="5">
        <v>23</v>
      </c>
      <c r="AN1575" s="5">
        <v>31.944444000000001</v>
      </c>
      <c r="AO1575" s="5">
        <v>0.188</v>
      </c>
      <c r="AP1575" s="5">
        <v>100</v>
      </c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A1575" s="5"/>
    </row>
    <row r="1576" spans="1:53" x14ac:dyDescent="0.25">
      <c r="A1576" s="5">
        <v>129</v>
      </c>
      <c r="B1576" s="5">
        <v>8</v>
      </c>
      <c r="C1576" s="5">
        <v>0</v>
      </c>
      <c r="D1576" s="5">
        <v>0</v>
      </c>
      <c r="E1576" s="5">
        <v>0</v>
      </c>
      <c r="F1576" s="5">
        <v>0</v>
      </c>
      <c r="G1576" s="5">
        <v>0</v>
      </c>
      <c r="H1576" s="5">
        <v>0</v>
      </c>
      <c r="I1576" s="5">
        <v>10</v>
      </c>
      <c r="J1576" s="5">
        <v>13.888889000000001</v>
      </c>
      <c r="K1576" s="5">
        <v>0.36</v>
      </c>
      <c r="L1576" s="5">
        <v>100</v>
      </c>
      <c r="M1576" s="5"/>
      <c r="N1576" s="5"/>
      <c r="O1576" s="5"/>
      <c r="P1576" s="5"/>
      <c r="Q1576" s="5"/>
      <c r="R1576" s="5">
        <v>105</v>
      </c>
      <c r="S1576" s="5">
        <v>13</v>
      </c>
      <c r="T1576" s="5">
        <v>1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23</v>
      </c>
      <c r="AA1576" s="5">
        <v>31.944444000000001</v>
      </c>
      <c r="AB1576" s="5">
        <v>0.53100000000000003</v>
      </c>
      <c r="AC1576" s="5">
        <v>100</v>
      </c>
      <c r="AD1576" s="5"/>
      <c r="AE1576" s="5">
        <v>98</v>
      </c>
      <c r="AF1576" s="5">
        <v>4</v>
      </c>
      <c r="AG1576" s="5">
        <v>1</v>
      </c>
      <c r="AH1576" s="5">
        <v>0</v>
      </c>
      <c r="AI1576" s="5">
        <v>0</v>
      </c>
      <c r="AJ1576" s="5">
        <v>0</v>
      </c>
      <c r="AK1576" s="5">
        <v>15</v>
      </c>
      <c r="AL1576" s="5">
        <v>0</v>
      </c>
      <c r="AM1576" s="5">
        <v>0</v>
      </c>
      <c r="AN1576" s="5">
        <v>33.333333000000003</v>
      </c>
      <c r="AO1576" s="5">
        <v>0.39</v>
      </c>
      <c r="AP1576" s="5">
        <v>100</v>
      </c>
      <c r="AQ1576" s="5"/>
      <c r="AR1576" s="5"/>
      <c r="AS1576" s="5"/>
      <c r="AT1576" s="5"/>
      <c r="AU1576" s="5"/>
      <c r="AV1576" s="5"/>
      <c r="AW1576" s="5"/>
      <c r="AX1576" s="5"/>
      <c r="AY1576" s="5"/>
      <c r="AZ1576" s="5"/>
      <c r="BA1576" s="5"/>
    </row>
    <row r="1577" spans="1:53" x14ac:dyDescent="0.25">
      <c r="A1577" s="5">
        <v>130</v>
      </c>
      <c r="B1577" s="5">
        <v>8</v>
      </c>
      <c r="C1577" s="5">
        <v>1</v>
      </c>
      <c r="D1577" s="5">
        <v>0</v>
      </c>
      <c r="E1577" s="5">
        <v>0</v>
      </c>
      <c r="F1577" s="5">
        <v>0</v>
      </c>
      <c r="G1577" s="5">
        <v>2</v>
      </c>
      <c r="H1577" s="5">
        <v>0</v>
      </c>
      <c r="I1577" s="5">
        <v>0</v>
      </c>
      <c r="J1577" s="5">
        <v>34.722222000000002</v>
      </c>
      <c r="K1577" s="5">
        <v>0.40600000000000003</v>
      </c>
      <c r="L1577" s="5">
        <v>100</v>
      </c>
      <c r="M1577" s="5"/>
      <c r="N1577" s="5"/>
      <c r="O1577" s="5"/>
      <c r="P1577" s="5"/>
      <c r="Q1577" s="5"/>
      <c r="R1577" s="5">
        <v>106</v>
      </c>
      <c r="S1577" s="5">
        <v>12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30</v>
      </c>
      <c r="Z1577" s="5">
        <v>0</v>
      </c>
      <c r="AA1577" s="5">
        <v>33.333333000000003</v>
      </c>
      <c r="AB1577" s="5">
        <v>0.438</v>
      </c>
      <c r="AC1577" s="5">
        <v>0</v>
      </c>
      <c r="AD1577" s="5"/>
      <c r="AE1577" s="5">
        <v>99</v>
      </c>
      <c r="AF1577" s="5">
        <v>5</v>
      </c>
      <c r="AG1577" s="5">
        <v>1</v>
      </c>
      <c r="AH1577" s="5">
        <v>0</v>
      </c>
      <c r="AI1577" s="5">
        <v>0</v>
      </c>
      <c r="AJ1577" s="5">
        <v>0</v>
      </c>
      <c r="AK1577" s="5">
        <v>0</v>
      </c>
      <c r="AL1577" s="5">
        <v>20</v>
      </c>
      <c r="AM1577" s="5">
        <v>4</v>
      </c>
      <c r="AN1577" s="5">
        <v>19.444444000000001</v>
      </c>
      <c r="AO1577" s="5">
        <v>0.23499999999999999</v>
      </c>
      <c r="AP1577" s="5">
        <v>100</v>
      </c>
      <c r="AQ1577" s="5"/>
      <c r="AR1577" s="5"/>
      <c r="AS1577" s="5"/>
      <c r="AT1577" s="5"/>
      <c r="AU1577" s="5"/>
      <c r="AV1577" s="5"/>
      <c r="AW1577" s="5"/>
      <c r="AX1577" s="5"/>
      <c r="AY1577" s="5"/>
      <c r="AZ1577" s="5"/>
      <c r="BA1577" s="5"/>
    </row>
    <row r="1578" spans="1:53" x14ac:dyDescent="0.25">
      <c r="A1578" s="5">
        <v>131</v>
      </c>
      <c r="B1578" s="5">
        <v>10</v>
      </c>
      <c r="C1578" s="5">
        <v>2</v>
      </c>
      <c r="D1578" s="5">
        <v>0</v>
      </c>
      <c r="E1578" s="5">
        <v>0</v>
      </c>
      <c r="F1578" s="5">
        <v>0</v>
      </c>
      <c r="G1578" s="5">
        <v>17</v>
      </c>
      <c r="H1578" s="5">
        <v>0</v>
      </c>
      <c r="I1578" s="5">
        <v>45</v>
      </c>
      <c r="J1578" s="5">
        <v>100</v>
      </c>
      <c r="K1578" s="5">
        <v>0.48399999999999999</v>
      </c>
      <c r="L1578" s="5">
        <v>100</v>
      </c>
      <c r="M1578" s="5"/>
      <c r="N1578" s="5"/>
      <c r="O1578" s="5"/>
      <c r="P1578" s="5"/>
      <c r="Q1578" s="5"/>
      <c r="R1578" s="5">
        <v>107</v>
      </c>
      <c r="S1578" s="5">
        <v>15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15</v>
      </c>
      <c r="Z1578" s="5">
        <v>63</v>
      </c>
      <c r="AA1578" s="5">
        <v>88.888889000000006</v>
      </c>
      <c r="AB1578" s="5">
        <v>0.53100000000000003</v>
      </c>
      <c r="AC1578" s="5">
        <v>100</v>
      </c>
      <c r="AD1578" s="5"/>
      <c r="AE1578" s="5">
        <v>100</v>
      </c>
      <c r="AF1578" s="5">
        <v>6</v>
      </c>
      <c r="AG1578" s="5">
        <v>0</v>
      </c>
      <c r="AH1578" s="5">
        <v>0</v>
      </c>
      <c r="AI1578" s="5">
        <v>0</v>
      </c>
      <c r="AJ1578" s="5">
        <v>0</v>
      </c>
      <c r="AK1578" s="5">
        <v>0</v>
      </c>
      <c r="AL1578" s="5">
        <v>0</v>
      </c>
      <c r="AM1578" s="5">
        <v>14</v>
      </c>
      <c r="AN1578" s="5">
        <v>19.444444000000001</v>
      </c>
      <c r="AO1578" s="5">
        <v>0.218</v>
      </c>
      <c r="AP1578" s="5">
        <v>100</v>
      </c>
      <c r="AQ1578" s="5"/>
      <c r="AR1578" s="5"/>
      <c r="AS1578" s="5"/>
      <c r="AT1578" s="5"/>
      <c r="AU1578" s="5"/>
      <c r="AV1578" s="5"/>
      <c r="AW1578" s="5"/>
      <c r="AX1578" s="5"/>
      <c r="AY1578" s="5"/>
      <c r="AZ1578" s="5"/>
      <c r="BA1578" s="5"/>
    </row>
    <row r="1579" spans="1:53" x14ac:dyDescent="0.25">
      <c r="A1579" s="5">
        <v>132</v>
      </c>
      <c r="B1579" s="5">
        <v>11</v>
      </c>
      <c r="C1579" s="5">
        <v>3</v>
      </c>
      <c r="D1579" s="5">
        <v>6</v>
      </c>
      <c r="E1579" s="5">
        <v>0</v>
      </c>
      <c r="F1579" s="5">
        <v>30</v>
      </c>
      <c r="G1579" s="5">
        <v>20</v>
      </c>
      <c r="H1579" s="5">
        <v>0</v>
      </c>
      <c r="I1579" s="5">
        <v>18</v>
      </c>
      <c r="J1579" s="5">
        <v>100</v>
      </c>
      <c r="K1579" s="5">
        <v>0.65700000000000003</v>
      </c>
      <c r="L1579" s="5">
        <v>100</v>
      </c>
      <c r="M1579" s="5"/>
      <c r="N1579" s="5"/>
      <c r="O1579" s="5"/>
      <c r="P1579" s="5"/>
      <c r="Q1579" s="5"/>
      <c r="R1579" s="5">
        <v>108</v>
      </c>
      <c r="S1579" s="5">
        <v>12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24</v>
      </c>
      <c r="AA1579" s="5">
        <v>33.333333000000003</v>
      </c>
      <c r="AB1579" s="5">
        <v>0.438</v>
      </c>
      <c r="AC1579" s="5">
        <v>100</v>
      </c>
      <c r="AD1579" s="5"/>
      <c r="AE1579" s="5">
        <v>102</v>
      </c>
      <c r="AF1579" s="5">
        <v>8</v>
      </c>
      <c r="AG1579" s="5">
        <v>1</v>
      </c>
      <c r="AH1579" s="5">
        <v>0</v>
      </c>
      <c r="AI1579" s="5">
        <v>0</v>
      </c>
      <c r="AJ1579" s="5">
        <v>0</v>
      </c>
      <c r="AK1579" s="5">
        <v>2</v>
      </c>
      <c r="AL1579" s="5">
        <v>40</v>
      </c>
      <c r="AM1579" s="5">
        <v>0</v>
      </c>
      <c r="AN1579" s="5">
        <v>70.833332999999996</v>
      </c>
      <c r="AO1579" s="5">
        <v>0.54700000000000004</v>
      </c>
      <c r="AP1579" s="5">
        <v>100</v>
      </c>
      <c r="AQ1579" s="5"/>
      <c r="AR1579" s="5"/>
      <c r="AS1579" s="5"/>
      <c r="AT1579" s="5"/>
      <c r="AU1579" s="5"/>
      <c r="AV1579" s="5"/>
      <c r="AW1579" s="5"/>
      <c r="AX1579" s="5"/>
      <c r="AY1579" s="5"/>
      <c r="AZ1579" s="5"/>
      <c r="BA1579" s="5"/>
    </row>
    <row r="1580" spans="1:53" x14ac:dyDescent="0.25">
      <c r="A1580" s="5">
        <v>133</v>
      </c>
      <c r="B1580" s="5">
        <v>13</v>
      </c>
      <c r="C1580" s="5">
        <v>1</v>
      </c>
      <c r="D1580" s="5">
        <v>0</v>
      </c>
      <c r="E1580" s="5">
        <v>0</v>
      </c>
      <c r="F1580" s="5">
        <v>0</v>
      </c>
      <c r="G1580" s="5">
        <v>0</v>
      </c>
      <c r="H1580" s="5">
        <v>0</v>
      </c>
      <c r="I1580" s="5">
        <v>23</v>
      </c>
      <c r="J1580" s="5">
        <v>31.944444000000001</v>
      </c>
      <c r="K1580" s="5">
        <v>0.64</v>
      </c>
      <c r="L1580" s="5">
        <v>100</v>
      </c>
      <c r="M1580" s="5"/>
      <c r="N1580" s="5"/>
      <c r="O1580" s="5"/>
      <c r="P1580" s="5"/>
      <c r="Q1580" s="5"/>
      <c r="R1580" s="5">
        <v>109</v>
      </c>
      <c r="S1580" s="5">
        <v>15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14</v>
      </c>
      <c r="Z1580" s="5">
        <v>1</v>
      </c>
      <c r="AA1580" s="5">
        <v>100</v>
      </c>
      <c r="AB1580" s="5">
        <v>0.51500000000000001</v>
      </c>
      <c r="AC1580" s="5">
        <v>100</v>
      </c>
      <c r="AD1580" s="5"/>
      <c r="AE1580" s="5">
        <v>103</v>
      </c>
      <c r="AF1580" s="5">
        <v>10</v>
      </c>
      <c r="AG1580" s="5">
        <v>2</v>
      </c>
      <c r="AH1580" s="5">
        <v>6</v>
      </c>
      <c r="AI1580" s="5">
        <v>0</v>
      </c>
      <c r="AJ1580" s="5">
        <v>0</v>
      </c>
      <c r="AK1580" s="5">
        <v>32</v>
      </c>
      <c r="AL1580" s="5">
        <v>1</v>
      </c>
      <c r="AM1580" s="5">
        <v>45</v>
      </c>
      <c r="AN1580" s="5">
        <v>87.5</v>
      </c>
      <c r="AO1580" s="5">
        <v>0.40600000000000003</v>
      </c>
      <c r="AP1580" s="5">
        <v>100</v>
      </c>
      <c r="AQ1580" s="5"/>
      <c r="AR1580" s="5"/>
      <c r="AS1580" s="5"/>
      <c r="AT1580" s="5"/>
      <c r="AU1580" s="5"/>
      <c r="AV1580" s="5"/>
      <c r="AW1580" s="5"/>
      <c r="AX1580" s="5"/>
      <c r="AY1580" s="5"/>
      <c r="AZ1580" s="5"/>
      <c r="BA1580" s="5"/>
    </row>
    <row r="1581" spans="1:53" x14ac:dyDescent="0.25">
      <c r="A1581" s="5">
        <v>134</v>
      </c>
      <c r="B1581" s="5">
        <v>12</v>
      </c>
      <c r="C1581" s="5">
        <v>0</v>
      </c>
      <c r="D1581" s="5">
        <v>0</v>
      </c>
      <c r="E1581" s="5">
        <v>0</v>
      </c>
      <c r="F1581" s="5">
        <v>0</v>
      </c>
      <c r="G1581" s="5">
        <v>0</v>
      </c>
      <c r="H1581" s="5">
        <v>0</v>
      </c>
      <c r="I1581" s="5">
        <v>0</v>
      </c>
      <c r="J1581" s="5">
        <v>8.3333329999999997</v>
      </c>
      <c r="K1581" s="5">
        <v>0.48499999999999999</v>
      </c>
      <c r="L1581" s="5">
        <v>100</v>
      </c>
      <c r="M1581" s="5"/>
      <c r="N1581" s="5"/>
      <c r="O1581" s="5"/>
      <c r="P1581" s="5"/>
      <c r="Q1581" s="5"/>
      <c r="R1581" s="5">
        <v>110</v>
      </c>
      <c r="S1581" s="5">
        <v>16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3</v>
      </c>
      <c r="Z1581" s="5">
        <v>9</v>
      </c>
      <c r="AA1581" s="5">
        <v>41.666666999999997</v>
      </c>
      <c r="AB1581" s="5">
        <v>0.65700000000000003</v>
      </c>
      <c r="AC1581" s="5">
        <v>100</v>
      </c>
      <c r="AD1581" s="5"/>
      <c r="AE1581" s="5">
        <v>104</v>
      </c>
      <c r="AF1581" s="5">
        <v>9</v>
      </c>
      <c r="AG1581" s="5">
        <v>2</v>
      </c>
      <c r="AH1581" s="5">
        <v>0</v>
      </c>
      <c r="AI1581" s="5">
        <v>0</v>
      </c>
      <c r="AJ1581" s="5">
        <v>0</v>
      </c>
      <c r="AK1581" s="5">
        <v>14</v>
      </c>
      <c r="AL1581" s="5">
        <v>0</v>
      </c>
      <c r="AM1581" s="5">
        <v>48</v>
      </c>
      <c r="AN1581" s="5">
        <v>100</v>
      </c>
      <c r="AO1581" s="5">
        <v>0.39100000000000001</v>
      </c>
      <c r="AP1581" s="5">
        <v>100</v>
      </c>
      <c r="AQ1581" s="5"/>
      <c r="AR1581" s="5"/>
      <c r="AS1581" s="5"/>
      <c r="AT1581" s="5"/>
      <c r="AU1581" s="5"/>
      <c r="AV1581" s="5"/>
      <c r="AW1581" s="5"/>
      <c r="AX1581" s="5"/>
      <c r="AY1581" s="5"/>
      <c r="AZ1581" s="5"/>
      <c r="BA1581" s="5"/>
    </row>
    <row r="1582" spans="1:53" x14ac:dyDescent="0.25">
      <c r="A1582" s="5">
        <v>135</v>
      </c>
      <c r="B1582" s="5">
        <v>15</v>
      </c>
      <c r="C1582" s="5">
        <v>0</v>
      </c>
      <c r="D1582" s="5">
        <v>0</v>
      </c>
      <c r="E1582" s="5">
        <v>0</v>
      </c>
      <c r="F1582" s="5">
        <v>0</v>
      </c>
      <c r="G1582" s="5">
        <v>0</v>
      </c>
      <c r="H1582" s="5">
        <v>10</v>
      </c>
      <c r="I1582" s="5">
        <v>24</v>
      </c>
      <c r="J1582" s="5">
        <v>97.222222000000002</v>
      </c>
      <c r="K1582" s="5">
        <v>0.60899999999999999</v>
      </c>
      <c r="L1582" s="5">
        <v>100</v>
      </c>
      <c r="M1582" s="5"/>
      <c r="N1582" s="5"/>
      <c r="O1582" s="5"/>
      <c r="P1582" s="5"/>
      <c r="Q1582" s="5"/>
      <c r="R1582" s="5">
        <v>111</v>
      </c>
      <c r="S1582" s="5">
        <v>14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21</v>
      </c>
      <c r="Z1582" s="5">
        <v>4</v>
      </c>
      <c r="AA1582" s="5">
        <v>80.555555999999996</v>
      </c>
      <c r="AB1582" s="5">
        <v>0.57799999999999996</v>
      </c>
      <c r="AC1582" s="5">
        <v>100</v>
      </c>
      <c r="AD1582" s="5"/>
      <c r="AE1582" s="5">
        <v>105</v>
      </c>
      <c r="AF1582" s="5">
        <v>12</v>
      </c>
      <c r="AG1582" s="5">
        <v>2</v>
      </c>
      <c r="AH1582" s="5">
        <v>0</v>
      </c>
      <c r="AI1582" s="5">
        <v>0</v>
      </c>
      <c r="AJ1582" s="5">
        <v>0</v>
      </c>
      <c r="AK1582" s="5">
        <v>0</v>
      </c>
      <c r="AL1582" s="5">
        <v>25</v>
      </c>
      <c r="AM1582" s="5">
        <v>21</v>
      </c>
      <c r="AN1582" s="5">
        <v>38.888888999999999</v>
      </c>
      <c r="AO1582" s="5">
        <v>0.5</v>
      </c>
      <c r="AP1582" s="5">
        <v>100</v>
      </c>
      <c r="AQ1582" s="5"/>
      <c r="AR1582" s="5"/>
      <c r="AS1582" s="5"/>
      <c r="AT1582" s="5"/>
      <c r="AU1582" s="5"/>
      <c r="AV1582" s="5"/>
      <c r="AW1582" s="5"/>
      <c r="AX1582" s="5"/>
      <c r="AY1582" s="5"/>
      <c r="AZ1582" s="5"/>
      <c r="BA1582" s="5"/>
    </row>
    <row r="1583" spans="1:53" x14ac:dyDescent="0.25">
      <c r="A1583" s="5">
        <v>136</v>
      </c>
      <c r="B1583" s="5">
        <v>15</v>
      </c>
      <c r="C1583" s="5">
        <v>0</v>
      </c>
      <c r="D1583" s="5">
        <v>0</v>
      </c>
      <c r="E1583" s="5">
        <v>0</v>
      </c>
      <c r="F1583" s="5">
        <v>0</v>
      </c>
      <c r="G1583" s="5">
        <v>0</v>
      </c>
      <c r="H1583" s="5">
        <v>30</v>
      </c>
      <c r="I1583" s="5">
        <v>6</v>
      </c>
      <c r="J1583" s="5">
        <v>62.5</v>
      </c>
      <c r="K1583" s="5">
        <v>0.71899999999999997</v>
      </c>
      <c r="L1583" s="5">
        <v>100</v>
      </c>
      <c r="M1583" s="5"/>
      <c r="N1583" s="5"/>
      <c r="O1583" s="5"/>
      <c r="P1583" s="5"/>
      <c r="Q1583" s="5"/>
      <c r="R1583" s="5">
        <v>112</v>
      </c>
      <c r="S1583" s="5">
        <v>13</v>
      </c>
      <c r="T1583" s="5">
        <v>0</v>
      </c>
      <c r="U1583" s="5">
        <v>0</v>
      </c>
      <c r="V1583" s="5">
        <v>0</v>
      </c>
      <c r="W1583" s="5">
        <v>3</v>
      </c>
      <c r="X1583" s="5">
        <v>0</v>
      </c>
      <c r="Y1583" s="5">
        <v>20</v>
      </c>
      <c r="Z1583" s="5">
        <v>18</v>
      </c>
      <c r="AA1583" s="5">
        <v>66.666667000000004</v>
      </c>
      <c r="AB1583" s="5">
        <v>0.56200000000000006</v>
      </c>
      <c r="AC1583" s="5">
        <v>100</v>
      </c>
      <c r="AD1583" s="5"/>
      <c r="AE1583" s="5">
        <v>106</v>
      </c>
      <c r="AF1583" s="5">
        <v>12</v>
      </c>
      <c r="AG1583" s="5">
        <v>0</v>
      </c>
      <c r="AH1583" s="5">
        <v>0</v>
      </c>
      <c r="AI1583" s="5">
        <v>0</v>
      </c>
      <c r="AJ1583" s="5">
        <v>0</v>
      </c>
      <c r="AK1583" s="5">
        <v>0</v>
      </c>
      <c r="AL1583" s="5">
        <v>34</v>
      </c>
      <c r="AM1583" s="5">
        <v>13</v>
      </c>
      <c r="AN1583" s="5">
        <v>48.611111000000001</v>
      </c>
      <c r="AO1583" s="5">
        <v>0.42199999999999999</v>
      </c>
      <c r="AP1583" s="5">
        <v>100</v>
      </c>
      <c r="AQ1583" s="5"/>
      <c r="AR1583" s="5"/>
      <c r="AS1583" s="5"/>
      <c r="AT1583" s="5"/>
      <c r="AU1583" s="5"/>
      <c r="AV1583" s="5"/>
      <c r="AW1583" s="5"/>
      <c r="AX1583" s="5"/>
      <c r="AY1583" s="5"/>
      <c r="AZ1583" s="5"/>
      <c r="BA1583" s="5"/>
    </row>
    <row r="1584" spans="1:53" x14ac:dyDescent="0.25">
      <c r="A1584" s="5">
        <v>137</v>
      </c>
      <c r="B1584" s="5">
        <v>16</v>
      </c>
      <c r="C1584" s="5">
        <v>0</v>
      </c>
      <c r="D1584" s="5">
        <v>0</v>
      </c>
      <c r="E1584" s="5">
        <v>0</v>
      </c>
      <c r="F1584" s="5">
        <v>1</v>
      </c>
      <c r="G1584" s="5">
        <v>0</v>
      </c>
      <c r="H1584" s="5">
        <v>0</v>
      </c>
      <c r="I1584" s="5">
        <v>62</v>
      </c>
      <c r="J1584" s="5">
        <v>100</v>
      </c>
      <c r="K1584" s="5">
        <v>0.67200000000000004</v>
      </c>
      <c r="L1584" s="5">
        <v>100</v>
      </c>
      <c r="M1584" s="5"/>
      <c r="N1584" s="5"/>
      <c r="O1584" s="5"/>
      <c r="P1584" s="5"/>
      <c r="Q1584" s="5"/>
      <c r="R1584" s="5">
        <v>113</v>
      </c>
      <c r="S1584" s="5">
        <v>12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71</v>
      </c>
      <c r="AA1584" s="5">
        <v>100</v>
      </c>
      <c r="AB1584" s="5">
        <v>0.46899999999999997</v>
      </c>
      <c r="AC1584" s="5">
        <v>100</v>
      </c>
      <c r="AD1584" s="5"/>
      <c r="AE1584" s="5">
        <v>107</v>
      </c>
      <c r="AF1584" s="5">
        <v>14</v>
      </c>
      <c r="AG1584" s="5">
        <v>0</v>
      </c>
      <c r="AH1584" s="5">
        <v>0</v>
      </c>
      <c r="AI1584" s="5">
        <v>0</v>
      </c>
      <c r="AJ1584" s="5">
        <v>0</v>
      </c>
      <c r="AK1584" s="5">
        <v>0</v>
      </c>
      <c r="AL1584" s="5">
        <v>49</v>
      </c>
      <c r="AM1584" s="5">
        <v>27</v>
      </c>
      <c r="AN1584" s="5">
        <v>52.777777999999998</v>
      </c>
      <c r="AO1584" s="5">
        <v>0.48399999999999999</v>
      </c>
      <c r="AP1584" s="5">
        <v>100</v>
      </c>
      <c r="AQ1584" s="5"/>
      <c r="AR1584" s="5"/>
      <c r="AS1584" s="5"/>
      <c r="AT1584" s="5"/>
      <c r="AU1584" s="5"/>
      <c r="AV1584" s="5"/>
      <c r="AW1584" s="5"/>
      <c r="AX1584" s="5"/>
      <c r="AY1584" s="5"/>
      <c r="AZ1584" s="5"/>
      <c r="BA1584" s="5"/>
    </row>
    <row r="1585" spans="1:53" x14ac:dyDescent="0.25">
      <c r="A1585" s="5">
        <v>138</v>
      </c>
      <c r="B1585" s="5">
        <v>16</v>
      </c>
      <c r="C1585" s="5">
        <v>0</v>
      </c>
      <c r="D1585" s="5">
        <v>0</v>
      </c>
      <c r="E1585" s="5">
        <v>0</v>
      </c>
      <c r="F1585" s="5">
        <v>11</v>
      </c>
      <c r="G1585" s="5">
        <v>0</v>
      </c>
      <c r="H1585" s="5">
        <v>0</v>
      </c>
      <c r="I1585" s="5">
        <v>51</v>
      </c>
      <c r="J1585" s="5">
        <v>80.555555999999996</v>
      </c>
      <c r="K1585" s="5">
        <v>0.71799999999999997</v>
      </c>
      <c r="L1585" s="5">
        <v>100</v>
      </c>
      <c r="M1585" s="5"/>
      <c r="N1585" s="5"/>
      <c r="O1585" s="5"/>
      <c r="P1585" s="5"/>
      <c r="Q1585" s="5"/>
      <c r="R1585" s="5">
        <v>114</v>
      </c>
      <c r="S1585" s="5">
        <v>13</v>
      </c>
      <c r="T1585" s="5">
        <v>0</v>
      </c>
      <c r="U1585" s="5">
        <v>0</v>
      </c>
      <c r="V1585" s="5">
        <v>0</v>
      </c>
      <c r="W1585" s="5">
        <v>6</v>
      </c>
      <c r="X1585" s="5">
        <v>0</v>
      </c>
      <c r="Y1585" s="5">
        <v>0</v>
      </c>
      <c r="Z1585" s="5">
        <v>3</v>
      </c>
      <c r="AA1585" s="5">
        <v>36.111111000000001</v>
      </c>
      <c r="AB1585" s="5">
        <v>0.53100000000000003</v>
      </c>
      <c r="AC1585" s="5">
        <v>100</v>
      </c>
      <c r="AD1585" s="5"/>
      <c r="AE1585" s="5">
        <v>108</v>
      </c>
      <c r="AF1585" s="5">
        <v>12</v>
      </c>
      <c r="AG1585" s="5">
        <v>0</v>
      </c>
      <c r="AH1585" s="5">
        <v>0</v>
      </c>
      <c r="AI1585" s="5">
        <v>0</v>
      </c>
      <c r="AJ1585" s="5">
        <v>0</v>
      </c>
      <c r="AK1585" s="5">
        <v>0</v>
      </c>
      <c r="AL1585" s="5">
        <v>20</v>
      </c>
      <c r="AM1585" s="5">
        <v>46</v>
      </c>
      <c r="AN1585" s="5">
        <v>93.055555999999996</v>
      </c>
      <c r="AO1585" s="5">
        <v>0.438</v>
      </c>
      <c r="AP1585" s="5">
        <v>100</v>
      </c>
      <c r="AQ1585" s="5"/>
      <c r="AR1585" s="5"/>
      <c r="AS1585" s="5"/>
      <c r="AT1585" s="5"/>
      <c r="AU1585" s="5"/>
      <c r="AV1585" s="5"/>
      <c r="AW1585" s="5"/>
      <c r="AX1585" s="5"/>
      <c r="AY1585" s="5"/>
      <c r="AZ1585" s="5"/>
      <c r="BA1585" s="5"/>
    </row>
    <row r="1586" spans="1:53" x14ac:dyDescent="0.25">
      <c r="A1586" s="5">
        <v>139</v>
      </c>
      <c r="B1586" s="5">
        <v>14</v>
      </c>
      <c r="C1586" s="5">
        <v>0</v>
      </c>
      <c r="D1586" s="5">
        <v>0</v>
      </c>
      <c r="E1586" s="5">
        <v>0</v>
      </c>
      <c r="F1586" s="5">
        <v>0</v>
      </c>
      <c r="G1586" s="5">
        <v>0</v>
      </c>
      <c r="H1586" s="5">
        <v>10</v>
      </c>
      <c r="I1586" s="5">
        <v>25</v>
      </c>
      <c r="J1586" s="5">
        <v>87.5</v>
      </c>
      <c r="K1586" s="5">
        <v>0.71899999999999997</v>
      </c>
      <c r="L1586" s="5">
        <v>100</v>
      </c>
      <c r="M1586" s="5"/>
      <c r="N1586" s="5"/>
      <c r="O1586" s="5"/>
      <c r="P1586" s="5"/>
      <c r="Q1586" s="5"/>
      <c r="R1586" s="5">
        <v>115</v>
      </c>
      <c r="S1586" s="5">
        <v>10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30</v>
      </c>
      <c r="Z1586" s="5">
        <v>1</v>
      </c>
      <c r="AA1586" s="5">
        <v>88.888889000000006</v>
      </c>
      <c r="AB1586" s="5">
        <v>0.40600000000000003</v>
      </c>
      <c r="AC1586" s="5">
        <v>100</v>
      </c>
      <c r="AD1586" s="5"/>
      <c r="AE1586" s="5">
        <v>109</v>
      </c>
      <c r="AF1586" s="5">
        <v>16</v>
      </c>
      <c r="AG1586" s="5">
        <v>0</v>
      </c>
      <c r="AH1586" s="5">
        <v>0</v>
      </c>
      <c r="AI1586" s="5">
        <v>0</v>
      </c>
      <c r="AJ1586" s="5">
        <v>0</v>
      </c>
      <c r="AK1586" s="5">
        <v>0</v>
      </c>
      <c r="AL1586" s="5">
        <v>29</v>
      </c>
      <c r="AM1586" s="5">
        <v>12</v>
      </c>
      <c r="AN1586" s="5">
        <v>63.888888999999999</v>
      </c>
      <c r="AO1586" s="5">
        <v>0.56200000000000006</v>
      </c>
      <c r="AP1586" s="5">
        <v>100</v>
      </c>
      <c r="AQ1586" s="5"/>
      <c r="AR1586" s="5"/>
      <c r="AS1586" s="5"/>
      <c r="AT1586" s="5"/>
      <c r="AU1586" s="5"/>
      <c r="AV1586" s="5"/>
      <c r="AW1586" s="5"/>
      <c r="AX1586" s="5"/>
      <c r="AY1586" s="5"/>
      <c r="AZ1586" s="5"/>
      <c r="BA1586" s="5"/>
    </row>
    <row r="1587" spans="1:53" x14ac:dyDescent="0.25">
      <c r="A1587" s="5">
        <v>140</v>
      </c>
      <c r="B1587" s="5">
        <v>14</v>
      </c>
      <c r="C1587" s="5">
        <v>0</v>
      </c>
      <c r="D1587" s="5">
        <v>0</v>
      </c>
      <c r="E1587" s="5">
        <v>0</v>
      </c>
      <c r="F1587" s="5">
        <v>17</v>
      </c>
      <c r="G1587" s="5">
        <v>0</v>
      </c>
      <c r="H1587" s="5">
        <v>0</v>
      </c>
      <c r="I1587" s="5">
        <v>24</v>
      </c>
      <c r="J1587" s="5">
        <v>77.777777999999998</v>
      </c>
      <c r="K1587" s="5">
        <v>0.64100000000000001</v>
      </c>
      <c r="L1587" s="5">
        <v>100</v>
      </c>
      <c r="M1587" s="5"/>
      <c r="N1587" s="5"/>
      <c r="O1587" s="5"/>
      <c r="P1587" s="5"/>
      <c r="Q1587" s="5"/>
      <c r="R1587" s="5">
        <v>116</v>
      </c>
      <c r="S1587" s="5">
        <v>13</v>
      </c>
      <c r="T1587" s="5">
        <v>0</v>
      </c>
      <c r="U1587" s="5">
        <v>0</v>
      </c>
      <c r="V1587" s="5">
        <v>0</v>
      </c>
      <c r="W1587" s="5">
        <v>10</v>
      </c>
      <c r="X1587" s="5">
        <v>0</v>
      </c>
      <c r="Y1587" s="5">
        <v>2</v>
      </c>
      <c r="Z1587" s="5">
        <v>12</v>
      </c>
      <c r="AA1587" s="5">
        <v>72.222222000000002</v>
      </c>
      <c r="AB1587" s="5">
        <v>0.46899999999999997</v>
      </c>
      <c r="AC1587" s="5">
        <v>100</v>
      </c>
      <c r="AD1587" s="5"/>
      <c r="AE1587" s="5">
        <v>110</v>
      </c>
      <c r="AF1587" s="5">
        <v>14</v>
      </c>
      <c r="AG1587" s="5">
        <v>0</v>
      </c>
      <c r="AH1587" s="5">
        <v>0</v>
      </c>
      <c r="AI1587" s="5">
        <v>0</v>
      </c>
      <c r="AJ1587" s="5">
        <v>0</v>
      </c>
      <c r="AK1587" s="5">
        <v>0</v>
      </c>
      <c r="AL1587" s="5">
        <v>40</v>
      </c>
      <c r="AM1587" s="5">
        <v>22</v>
      </c>
      <c r="AN1587" s="5">
        <v>59.722222000000002</v>
      </c>
      <c r="AO1587" s="5">
        <v>0.57799999999999996</v>
      </c>
      <c r="AP1587" s="5">
        <v>100</v>
      </c>
      <c r="AQ1587" s="5"/>
      <c r="AR1587" s="5"/>
      <c r="AS1587" s="5"/>
      <c r="AT1587" s="5"/>
      <c r="AU1587" s="5"/>
      <c r="AV1587" s="5"/>
      <c r="AW1587" s="5"/>
      <c r="AX1587" s="5"/>
      <c r="AY1587" s="5"/>
      <c r="AZ1587" s="5"/>
      <c r="BA1587" s="5"/>
    </row>
    <row r="1588" spans="1:53" x14ac:dyDescent="0.25">
      <c r="A1588" s="5">
        <v>141</v>
      </c>
      <c r="B1588" s="5">
        <v>13</v>
      </c>
      <c r="C1588" s="5">
        <v>0</v>
      </c>
      <c r="D1588" s="5">
        <v>0</v>
      </c>
      <c r="E1588" s="5">
        <v>0</v>
      </c>
      <c r="F1588" s="5">
        <v>0</v>
      </c>
      <c r="G1588" s="5">
        <v>0</v>
      </c>
      <c r="H1588" s="5">
        <v>1</v>
      </c>
      <c r="I1588" s="5">
        <v>48</v>
      </c>
      <c r="J1588" s="5">
        <v>100</v>
      </c>
      <c r="K1588" s="5">
        <v>0.68700000000000006</v>
      </c>
      <c r="L1588" s="5">
        <v>100</v>
      </c>
      <c r="M1588" s="5"/>
      <c r="N1588" s="5"/>
      <c r="O1588" s="5"/>
      <c r="P1588" s="5"/>
      <c r="Q1588" s="5"/>
      <c r="R1588" s="5">
        <v>117</v>
      </c>
      <c r="S1588" s="5">
        <v>12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  <c r="Z1588" s="5">
        <v>2</v>
      </c>
      <c r="AA1588" s="5">
        <v>33.333333000000003</v>
      </c>
      <c r="AB1588" s="5">
        <v>0.39100000000000001</v>
      </c>
      <c r="AC1588" s="5">
        <v>100</v>
      </c>
      <c r="AD1588" s="5"/>
      <c r="AE1588" s="5">
        <v>111</v>
      </c>
      <c r="AF1588" s="5">
        <v>13</v>
      </c>
      <c r="AG1588" s="5">
        <v>0</v>
      </c>
      <c r="AH1588" s="5">
        <v>0</v>
      </c>
      <c r="AI1588" s="5">
        <v>0</v>
      </c>
      <c r="AJ1588" s="5">
        <v>0</v>
      </c>
      <c r="AK1588" s="5">
        <v>0</v>
      </c>
      <c r="AL1588" s="5">
        <v>27</v>
      </c>
      <c r="AM1588" s="5">
        <v>40</v>
      </c>
      <c r="AN1588" s="5">
        <v>88.888889000000006</v>
      </c>
      <c r="AO1588" s="5">
        <v>0.54700000000000004</v>
      </c>
      <c r="AP1588" s="5">
        <v>100</v>
      </c>
      <c r="AQ1588" s="5"/>
      <c r="AR1588" s="5"/>
      <c r="AS1588" s="5"/>
      <c r="AT1588" s="5"/>
      <c r="AU1588" s="5"/>
      <c r="AV1588" s="5"/>
      <c r="AW1588" s="5"/>
      <c r="AX1588" s="5"/>
      <c r="AY1588" s="5"/>
      <c r="AZ1588" s="5"/>
      <c r="BA1588" s="5"/>
    </row>
    <row r="1589" spans="1:53" x14ac:dyDescent="0.25">
      <c r="A1589" s="5">
        <v>142</v>
      </c>
      <c r="B1589" s="5">
        <v>14</v>
      </c>
      <c r="C1589" s="5">
        <v>0</v>
      </c>
      <c r="D1589" s="5">
        <v>0</v>
      </c>
      <c r="E1589" s="5">
        <v>0</v>
      </c>
      <c r="F1589" s="5">
        <v>28</v>
      </c>
      <c r="G1589" s="5">
        <v>0</v>
      </c>
      <c r="H1589" s="5">
        <v>0</v>
      </c>
      <c r="I1589" s="5">
        <v>9</v>
      </c>
      <c r="J1589" s="5">
        <v>70.833332999999996</v>
      </c>
      <c r="K1589" s="5">
        <v>0.75</v>
      </c>
      <c r="L1589" s="5">
        <v>100</v>
      </c>
      <c r="M1589" s="5"/>
      <c r="N1589" s="5"/>
      <c r="O1589" s="5"/>
      <c r="P1589" s="5"/>
      <c r="Q1589" s="5"/>
      <c r="R1589" s="5">
        <v>118</v>
      </c>
      <c r="S1589" s="5">
        <v>12</v>
      </c>
      <c r="T1589" s="5">
        <v>1</v>
      </c>
      <c r="U1589" s="5">
        <v>0</v>
      </c>
      <c r="V1589" s="5">
        <v>0</v>
      </c>
      <c r="W1589" s="5">
        <v>0</v>
      </c>
      <c r="X1589" s="5">
        <v>5</v>
      </c>
      <c r="Y1589" s="5">
        <v>15</v>
      </c>
      <c r="Z1589" s="5">
        <v>24</v>
      </c>
      <c r="AA1589" s="5">
        <v>83.333332999999996</v>
      </c>
      <c r="AB1589" s="5">
        <v>0.42199999999999999</v>
      </c>
      <c r="AC1589" s="5">
        <v>100</v>
      </c>
      <c r="AD1589" s="5"/>
      <c r="AE1589" s="5">
        <v>112</v>
      </c>
      <c r="AF1589" s="5">
        <v>10</v>
      </c>
      <c r="AG1589" s="5">
        <v>0</v>
      </c>
      <c r="AH1589" s="5">
        <v>0</v>
      </c>
      <c r="AI1589" s="5">
        <v>0</v>
      </c>
      <c r="AJ1589" s="5">
        <v>0</v>
      </c>
      <c r="AK1589" s="5">
        <v>0</v>
      </c>
      <c r="AL1589" s="5">
        <v>30</v>
      </c>
      <c r="AM1589" s="5">
        <v>23</v>
      </c>
      <c r="AN1589" s="5">
        <v>36.111111000000001</v>
      </c>
      <c r="AO1589" s="5">
        <v>0.42199999999999999</v>
      </c>
      <c r="AP1589" s="5">
        <v>100</v>
      </c>
      <c r="AQ1589" s="5"/>
      <c r="AR1589" s="5"/>
      <c r="AS1589" s="5"/>
      <c r="AT1589" s="5"/>
      <c r="AU1589" s="5"/>
      <c r="AV1589" s="5"/>
      <c r="AW1589" s="5"/>
      <c r="AX1589" s="5"/>
      <c r="AY1589" s="5"/>
      <c r="AZ1589" s="5"/>
      <c r="BA1589" s="5"/>
    </row>
    <row r="1590" spans="1:53" x14ac:dyDescent="0.25">
      <c r="A1590" s="5">
        <v>143</v>
      </c>
      <c r="B1590" s="5">
        <v>11</v>
      </c>
      <c r="C1590" s="5">
        <v>0</v>
      </c>
      <c r="D1590" s="5">
        <v>0</v>
      </c>
      <c r="E1590" s="5">
        <v>0</v>
      </c>
      <c r="F1590" s="5">
        <v>0</v>
      </c>
      <c r="G1590" s="5">
        <v>0</v>
      </c>
      <c r="H1590" s="5">
        <v>0</v>
      </c>
      <c r="I1590" s="5">
        <v>10</v>
      </c>
      <c r="J1590" s="5">
        <v>59.722222000000002</v>
      </c>
      <c r="K1590" s="5">
        <v>0.70299999999999996</v>
      </c>
      <c r="L1590" s="5">
        <v>100</v>
      </c>
      <c r="M1590" s="5"/>
      <c r="N1590" s="5"/>
      <c r="O1590" s="5"/>
      <c r="P1590" s="5"/>
      <c r="Q1590" s="5"/>
      <c r="R1590" s="5">
        <v>119</v>
      </c>
      <c r="S1590" s="5">
        <v>13</v>
      </c>
      <c r="T1590" s="5">
        <v>2</v>
      </c>
      <c r="U1590" s="5">
        <v>6</v>
      </c>
      <c r="V1590" s="5">
        <v>0</v>
      </c>
      <c r="W1590" s="5">
        <v>6</v>
      </c>
      <c r="X1590" s="5">
        <v>19</v>
      </c>
      <c r="Y1590" s="5">
        <v>0</v>
      </c>
      <c r="Z1590" s="5">
        <v>30</v>
      </c>
      <c r="AA1590" s="5">
        <v>80.555555999999996</v>
      </c>
      <c r="AB1590" s="5">
        <v>0.57799999999999996</v>
      </c>
      <c r="AC1590" s="5">
        <v>100</v>
      </c>
      <c r="AD1590" s="5"/>
      <c r="AE1590" s="5">
        <v>113</v>
      </c>
      <c r="AF1590" s="5">
        <v>11</v>
      </c>
      <c r="AG1590" s="5">
        <v>0</v>
      </c>
      <c r="AH1590" s="5">
        <v>0</v>
      </c>
      <c r="AI1590" s="5">
        <v>0</v>
      </c>
      <c r="AJ1590" s="5">
        <v>0</v>
      </c>
      <c r="AK1590" s="5">
        <v>0</v>
      </c>
      <c r="AL1590" s="5">
        <v>0</v>
      </c>
      <c r="AM1590" s="5">
        <v>66</v>
      </c>
      <c r="AN1590" s="5">
        <v>98.611110999999994</v>
      </c>
      <c r="AO1590" s="5">
        <v>0.42199999999999999</v>
      </c>
      <c r="AP1590" s="5">
        <v>100</v>
      </c>
      <c r="AQ1590" s="5"/>
      <c r="AR1590" s="5"/>
      <c r="AS1590" s="5"/>
      <c r="AT1590" s="5"/>
      <c r="AU1590" s="5"/>
      <c r="AV1590" s="5"/>
      <c r="AW1590" s="5"/>
      <c r="AX1590" s="5"/>
      <c r="AY1590" s="5"/>
      <c r="AZ1590" s="5"/>
      <c r="BA1590" s="5"/>
    </row>
    <row r="1591" spans="1:53" x14ac:dyDescent="0.25">
      <c r="A1591" s="5">
        <v>144</v>
      </c>
      <c r="B1591" s="5">
        <v>13</v>
      </c>
      <c r="C1591" s="5">
        <v>0</v>
      </c>
      <c r="D1591" s="5">
        <v>0</v>
      </c>
      <c r="E1591" s="5">
        <v>0</v>
      </c>
      <c r="F1591" s="5">
        <v>28</v>
      </c>
      <c r="G1591" s="5">
        <v>0</v>
      </c>
      <c r="H1591" s="5">
        <v>0</v>
      </c>
      <c r="I1591" s="5">
        <v>42</v>
      </c>
      <c r="J1591" s="5">
        <v>86.111110999999994</v>
      </c>
      <c r="K1591" s="5">
        <v>0.625</v>
      </c>
      <c r="L1591" s="5">
        <v>100</v>
      </c>
      <c r="M1591" s="5"/>
      <c r="N1591" s="5"/>
      <c r="O1591" s="5"/>
      <c r="P1591" s="5"/>
      <c r="Q1591" s="5"/>
      <c r="R1591" s="5">
        <v>120</v>
      </c>
      <c r="S1591" s="5">
        <v>12</v>
      </c>
      <c r="T1591" s="5">
        <v>1</v>
      </c>
      <c r="U1591" s="5">
        <v>0</v>
      </c>
      <c r="V1591" s="5">
        <v>0</v>
      </c>
      <c r="W1591" s="5">
        <v>0</v>
      </c>
      <c r="X1591" s="5">
        <v>0</v>
      </c>
      <c r="Y1591" s="5">
        <v>12</v>
      </c>
      <c r="Z1591" s="5">
        <v>48</v>
      </c>
      <c r="AA1591" s="5">
        <v>100</v>
      </c>
      <c r="AB1591" s="5">
        <v>0.51500000000000001</v>
      </c>
      <c r="AC1591" s="5">
        <v>100</v>
      </c>
      <c r="AD1591" s="5"/>
      <c r="AE1591" s="5">
        <v>114</v>
      </c>
      <c r="AF1591" s="5">
        <v>11</v>
      </c>
      <c r="AG1591" s="5">
        <v>0</v>
      </c>
      <c r="AH1591" s="5">
        <v>0</v>
      </c>
      <c r="AI1591" s="5">
        <v>0</v>
      </c>
      <c r="AJ1591" s="5">
        <v>0</v>
      </c>
      <c r="AK1591" s="5">
        <v>0</v>
      </c>
      <c r="AL1591" s="5">
        <v>60</v>
      </c>
      <c r="AM1591" s="5">
        <v>6</v>
      </c>
      <c r="AN1591" s="5">
        <v>37.5</v>
      </c>
      <c r="AO1591" s="5">
        <v>0.45300000000000001</v>
      </c>
      <c r="AP1591" s="5">
        <v>100</v>
      </c>
      <c r="AQ1591" s="5"/>
      <c r="AR1591" s="5"/>
      <c r="AS1591" s="5"/>
      <c r="AT1591" s="5"/>
      <c r="AU1591" s="5"/>
      <c r="AV1591" s="5"/>
      <c r="AW1591" s="5"/>
      <c r="AX1591" s="5"/>
      <c r="AY1591" s="5"/>
      <c r="AZ1591" s="5"/>
      <c r="BA1591" s="5"/>
    </row>
    <row r="1592" spans="1:53" x14ac:dyDescent="0.25">
      <c r="A1592" s="5">
        <v>145</v>
      </c>
      <c r="B1592" s="5">
        <v>13</v>
      </c>
      <c r="C1592" s="5">
        <v>0</v>
      </c>
      <c r="D1592" s="5">
        <v>0</v>
      </c>
      <c r="E1592" s="5">
        <v>0</v>
      </c>
      <c r="F1592" s="5">
        <v>0</v>
      </c>
      <c r="G1592" s="5">
        <v>0</v>
      </c>
      <c r="H1592" s="5">
        <v>0</v>
      </c>
      <c r="I1592" s="5">
        <v>48</v>
      </c>
      <c r="J1592" s="5">
        <v>97.222222000000002</v>
      </c>
      <c r="K1592" s="5">
        <v>0.46899999999999997</v>
      </c>
      <c r="L1592" s="5">
        <v>100</v>
      </c>
      <c r="M1592" s="5"/>
      <c r="N1592" s="5"/>
      <c r="O1592" s="5"/>
      <c r="P1592" s="5"/>
      <c r="Q1592" s="5"/>
      <c r="R1592" s="5">
        <v>121</v>
      </c>
      <c r="S1592" s="5">
        <v>13</v>
      </c>
      <c r="T1592" s="5">
        <v>1</v>
      </c>
      <c r="U1592" s="5">
        <v>0</v>
      </c>
      <c r="V1592" s="5">
        <v>0</v>
      </c>
      <c r="W1592" s="5">
        <v>0</v>
      </c>
      <c r="X1592" s="5">
        <v>0</v>
      </c>
      <c r="Y1592" s="5">
        <v>15</v>
      </c>
      <c r="Z1592" s="5">
        <v>3</v>
      </c>
      <c r="AA1592" s="5">
        <v>6.9444439999999998</v>
      </c>
      <c r="AB1592" s="5">
        <v>0.56299999999999994</v>
      </c>
      <c r="AC1592" s="5">
        <v>100</v>
      </c>
      <c r="AD1592" s="5"/>
      <c r="AE1592" s="5">
        <v>115</v>
      </c>
      <c r="AF1592" s="5">
        <v>9</v>
      </c>
      <c r="AG1592" s="5">
        <v>0</v>
      </c>
      <c r="AH1592" s="5">
        <v>0</v>
      </c>
      <c r="AI1592" s="5">
        <v>0</v>
      </c>
      <c r="AJ1592" s="5">
        <v>0</v>
      </c>
      <c r="AK1592" s="5">
        <v>0</v>
      </c>
      <c r="AL1592" s="5">
        <v>12</v>
      </c>
      <c r="AM1592" s="5">
        <v>54</v>
      </c>
      <c r="AN1592" s="5">
        <v>91.666667000000004</v>
      </c>
      <c r="AO1592" s="5">
        <v>0.375</v>
      </c>
      <c r="AP1592" s="5">
        <v>100</v>
      </c>
      <c r="AQ1592" s="5"/>
      <c r="AR1592" s="5"/>
      <c r="AS1592" s="5"/>
      <c r="AT1592" s="5"/>
      <c r="AU1592" s="5"/>
      <c r="AV1592" s="5"/>
      <c r="AW1592" s="5"/>
      <c r="AX1592" s="5"/>
      <c r="AY1592" s="5"/>
      <c r="AZ1592" s="5"/>
      <c r="BA1592" s="5"/>
    </row>
    <row r="1593" spans="1:53" x14ac:dyDescent="0.25">
      <c r="A1593" s="5">
        <v>146</v>
      </c>
      <c r="B1593" s="5">
        <v>14</v>
      </c>
      <c r="C1593" s="5">
        <v>1</v>
      </c>
      <c r="D1593" s="5">
        <v>3</v>
      </c>
      <c r="E1593" s="5">
        <v>0</v>
      </c>
      <c r="F1593" s="5">
        <v>0</v>
      </c>
      <c r="G1593" s="5">
        <v>8</v>
      </c>
      <c r="H1593" s="5">
        <v>10</v>
      </c>
      <c r="I1593" s="5">
        <v>9</v>
      </c>
      <c r="J1593" s="5">
        <v>45.833333000000003</v>
      </c>
      <c r="K1593" s="5">
        <v>0.57799999999999996</v>
      </c>
      <c r="L1593" s="5">
        <v>100</v>
      </c>
      <c r="M1593" s="5"/>
      <c r="N1593" s="5"/>
      <c r="O1593" s="5"/>
      <c r="P1593" s="5"/>
      <c r="Q1593" s="5"/>
      <c r="R1593" s="5">
        <v>122</v>
      </c>
      <c r="S1593" s="5">
        <v>12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30</v>
      </c>
      <c r="Z1593" s="5">
        <v>25</v>
      </c>
      <c r="AA1593" s="5">
        <v>87.5</v>
      </c>
      <c r="AB1593" s="5">
        <v>0.46899999999999997</v>
      </c>
      <c r="AC1593" s="5">
        <v>100</v>
      </c>
      <c r="AD1593" s="5"/>
      <c r="AE1593" s="5">
        <v>116</v>
      </c>
      <c r="AF1593" s="5">
        <v>10</v>
      </c>
      <c r="AG1593" s="5">
        <v>0</v>
      </c>
      <c r="AH1593" s="5">
        <v>0</v>
      </c>
      <c r="AI1593" s="5">
        <v>0</v>
      </c>
      <c r="AJ1593" s="5">
        <v>0</v>
      </c>
      <c r="AK1593" s="5">
        <v>0</v>
      </c>
      <c r="AL1593" s="5">
        <v>10</v>
      </c>
      <c r="AM1593" s="5">
        <v>30</v>
      </c>
      <c r="AN1593" s="5">
        <v>52.777777999999998</v>
      </c>
      <c r="AO1593" s="5">
        <v>0.36</v>
      </c>
      <c r="AP1593" s="5">
        <v>100</v>
      </c>
      <c r="AQ1593" s="5"/>
      <c r="AR1593" s="5"/>
      <c r="AS1593" s="5"/>
      <c r="AT1593" s="5"/>
      <c r="AU1593" s="5"/>
      <c r="AV1593" s="5"/>
      <c r="AW1593" s="5"/>
      <c r="AX1593" s="5"/>
      <c r="AY1593" s="5"/>
      <c r="AZ1593" s="5"/>
      <c r="BA1593" s="5"/>
    </row>
    <row r="1594" spans="1:53" x14ac:dyDescent="0.25">
      <c r="A1594" s="5">
        <v>147</v>
      </c>
      <c r="B1594" s="5">
        <v>12</v>
      </c>
      <c r="C1594" s="5">
        <v>2</v>
      </c>
      <c r="D1594" s="5">
        <v>6</v>
      </c>
      <c r="E1594" s="5">
        <v>0</v>
      </c>
      <c r="F1594" s="5">
        <v>0</v>
      </c>
      <c r="G1594" s="5">
        <v>30</v>
      </c>
      <c r="H1594" s="5">
        <v>0</v>
      </c>
      <c r="I1594" s="5">
        <v>63</v>
      </c>
      <c r="J1594" s="5">
        <v>91.666667000000004</v>
      </c>
      <c r="K1594" s="5">
        <v>1.016</v>
      </c>
      <c r="L1594" s="5">
        <v>100</v>
      </c>
      <c r="M1594" s="5"/>
      <c r="N1594" s="5"/>
      <c r="O1594" s="5"/>
      <c r="P1594" s="5"/>
      <c r="Q1594" s="5"/>
      <c r="R1594" s="5">
        <v>123</v>
      </c>
      <c r="S1594" s="5">
        <v>12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19</v>
      </c>
      <c r="Z1594" s="5">
        <v>27</v>
      </c>
      <c r="AA1594" s="5">
        <v>98.611110999999994</v>
      </c>
      <c r="AB1594" s="5">
        <v>0.48399999999999999</v>
      </c>
      <c r="AC1594" s="5">
        <v>100</v>
      </c>
      <c r="AD1594" s="5"/>
      <c r="AE1594" s="5">
        <v>117</v>
      </c>
      <c r="AF1594" s="5">
        <v>11</v>
      </c>
      <c r="AG1594" s="5">
        <v>0</v>
      </c>
      <c r="AH1594" s="5">
        <v>0</v>
      </c>
      <c r="AI1594" s="5">
        <v>0</v>
      </c>
      <c r="AJ1594" s="5">
        <v>0</v>
      </c>
      <c r="AK1594" s="5">
        <v>0</v>
      </c>
      <c r="AL1594" s="5">
        <v>0</v>
      </c>
      <c r="AM1594" s="5">
        <v>17</v>
      </c>
      <c r="AN1594" s="5">
        <v>23.611111000000001</v>
      </c>
      <c r="AO1594" s="5">
        <v>0.312</v>
      </c>
      <c r="AP1594" s="5">
        <v>100</v>
      </c>
      <c r="AQ1594" s="5"/>
      <c r="AR1594" s="5"/>
      <c r="AS1594" s="5"/>
      <c r="AT1594" s="5"/>
      <c r="AU1594" s="5"/>
      <c r="AV1594" s="5"/>
      <c r="AW1594" s="5"/>
      <c r="AX1594" s="5"/>
      <c r="AY1594" s="5"/>
      <c r="AZ1594" s="5"/>
      <c r="BA1594" s="5"/>
    </row>
    <row r="1595" spans="1:53" x14ac:dyDescent="0.25">
      <c r="A1595" s="5">
        <v>148</v>
      </c>
      <c r="B1595" s="5">
        <v>11</v>
      </c>
      <c r="C1595" s="5">
        <v>1</v>
      </c>
      <c r="D1595" s="5">
        <v>0</v>
      </c>
      <c r="E1595" s="5">
        <v>0</v>
      </c>
      <c r="F1595" s="5">
        <v>0</v>
      </c>
      <c r="G1595" s="5">
        <v>0</v>
      </c>
      <c r="H1595" s="5">
        <v>5</v>
      </c>
      <c r="I1595" s="5">
        <v>17</v>
      </c>
      <c r="J1595" s="5">
        <v>56.944443999999997</v>
      </c>
      <c r="K1595" s="5">
        <v>0.89</v>
      </c>
      <c r="L1595" s="5">
        <v>100</v>
      </c>
      <c r="M1595" s="5"/>
      <c r="N1595" s="5"/>
      <c r="O1595" s="5"/>
      <c r="P1595" s="5"/>
      <c r="Q1595" s="5"/>
      <c r="R1595" s="5">
        <v>124</v>
      </c>
      <c r="S1595" s="5">
        <v>10</v>
      </c>
      <c r="T1595" s="5">
        <v>0</v>
      </c>
      <c r="U1595" s="5">
        <v>0</v>
      </c>
      <c r="V1595" s="5">
        <v>0</v>
      </c>
      <c r="W1595" s="5">
        <v>14</v>
      </c>
      <c r="X1595" s="5">
        <v>0</v>
      </c>
      <c r="Y1595" s="5">
        <v>0</v>
      </c>
      <c r="Z1595" s="5">
        <v>42</v>
      </c>
      <c r="AA1595" s="5">
        <v>86.111110999999994</v>
      </c>
      <c r="AB1595" s="5">
        <v>0.42199999999999999</v>
      </c>
      <c r="AC1595" s="5">
        <v>100</v>
      </c>
      <c r="AD1595" s="5"/>
      <c r="AE1595" s="5">
        <v>118</v>
      </c>
      <c r="AF1595" s="5">
        <v>11</v>
      </c>
      <c r="AG1595" s="5">
        <v>1</v>
      </c>
      <c r="AH1595" s="5">
        <v>0</v>
      </c>
      <c r="AI1595" s="5">
        <v>0</v>
      </c>
      <c r="AJ1595" s="5">
        <v>0</v>
      </c>
      <c r="AK1595" s="5">
        <v>5</v>
      </c>
      <c r="AL1595" s="5">
        <v>50</v>
      </c>
      <c r="AM1595" s="5">
        <v>0</v>
      </c>
      <c r="AN1595" s="5">
        <v>93.055555999999996</v>
      </c>
      <c r="AO1595" s="5">
        <v>0.39100000000000001</v>
      </c>
      <c r="AP1595" s="5">
        <v>100</v>
      </c>
      <c r="AQ1595" s="5"/>
      <c r="AR1595" s="5"/>
      <c r="AS1595" s="5"/>
      <c r="AT1595" s="5"/>
      <c r="AU1595" s="5"/>
      <c r="AV1595" s="5"/>
      <c r="AW1595" s="5"/>
      <c r="AX1595" s="5"/>
      <c r="AY1595" s="5"/>
      <c r="AZ1595" s="5"/>
      <c r="BA1595" s="5"/>
    </row>
    <row r="1596" spans="1:53" x14ac:dyDescent="0.25">
      <c r="A1596" s="5">
        <v>149</v>
      </c>
      <c r="B1596" s="5">
        <v>12</v>
      </c>
      <c r="C1596" s="5">
        <v>1</v>
      </c>
      <c r="D1596" s="5">
        <v>0</v>
      </c>
      <c r="E1596" s="5">
        <v>0</v>
      </c>
      <c r="F1596" s="5">
        <v>0</v>
      </c>
      <c r="G1596" s="5">
        <v>0</v>
      </c>
      <c r="H1596" s="5">
        <v>0</v>
      </c>
      <c r="I1596" s="5">
        <v>16</v>
      </c>
      <c r="J1596" s="5">
        <v>22.222221999999999</v>
      </c>
      <c r="K1596" s="5">
        <v>0.71899999999999997</v>
      </c>
      <c r="L1596" s="5">
        <v>100</v>
      </c>
      <c r="M1596" s="5"/>
      <c r="N1596" s="5"/>
      <c r="O1596" s="5"/>
      <c r="P1596" s="5"/>
      <c r="Q1596" s="5"/>
      <c r="R1596" s="5">
        <v>125</v>
      </c>
      <c r="S1596" s="5">
        <v>7</v>
      </c>
      <c r="T1596" s="5">
        <v>0</v>
      </c>
      <c r="U1596" s="5">
        <v>0</v>
      </c>
      <c r="V1596" s="5">
        <v>0</v>
      </c>
      <c r="W1596" s="5">
        <v>0</v>
      </c>
      <c r="X1596" s="5">
        <v>0</v>
      </c>
      <c r="Y1596" s="5">
        <v>12</v>
      </c>
      <c r="Z1596" s="5">
        <v>30</v>
      </c>
      <c r="AA1596" s="5">
        <v>62.5</v>
      </c>
      <c r="AB1596" s="5">
        <v>0.32800000000000001</v>
      </c>
      <c r="AC1596" s="5">
        <v>100</v>
      </c>
      <c r="AD1596" s="5"/>
      <c r="AE1596" s="5">
        <v>119</v>
      </c>
      <c r="AF1596" s="5">
        <v>12</v>
      </c>
      <c r="AG1596" s="5">
        <v>2</v>
      </c>
      <c r="AH1596" s="5">
        <v>1</v>
      </c>
      <c r="AI1596" s="5">
        <v>0</v>
      </c>
      <c r="AJ1596" s="5">
        <v>0</v>
      </c>
      <c r="AK1596" s="5">
        <v>10</v>
      </c>
      <c r="AL1596" s="5">
        <v>0</v>
      </c>
      <c r="AM1596" s="5">
        <v>26</v>
      </c>
      <c r="AN1596" s="5">
        <v>68.055555999999996</v>
      </c>
      <c r="AO1596" s="5">
        <v>0.53100000000000003</v>
      </c>
      <c r="AP1596" s="5">
        <v>100</v>
      </c>
      <c r="AQ1596" s="5"/>
      <c r="AR1596" s="5"/>
      <c r="AS1596" s="5"/>
      <c r="AT1596" s="5"/>
      <c r="AU1596" s="5"/>
      <c r="AV1596" s="5"/>
      <c r="AW1596" s="5"/>
      <c r="AX1596" s="5"/>
      <c r="AY1596" s="5"/>
      <c r="AZ1596" s="5"/>
      <c r="BA1596" s="5"/>
    </row>
    <row r="1597" spans="1:53" x14ac:dyDescent="0.25">
      <c r="A1597" s="5">
        <v>150</v>
      </c>
      <c r="B1597" s="5">
        <v>12</v>
      </c>
      <c r="C1597" s="5">
        <v>0</v>
      </c>
      <c r="D1597" s="5">
        <v>0</v>
      </c>
      <c r="E1597" s="5">
        <v>0</v>
      </c>
      <c r="F1597" s="5">
        <v>0</v>
      </c>
      <c r="G1597" s="5">
        <v>0</v>
      </c>
      <c r="H1597" s="5">
        <v>15</v>
      </c>
      <c r="I1597" s="5">
        <v>0</v>
      </c>
      <c r="J1597" s="5">
        <v>48.611111000000001</v>
      </c>
      <c r="K1597" s="5">
        <v>0.53100000000000003</v>
      </c>
      <c r="L1597" s="5">
        <v>100</v>
      </c>
      <c r="M1597" s="5"/>
      <c r="N1597" s="5"/>
      <c r="O1597" s="5"/>
      <c r="P1597" s="5"/>
      <c r="Q1597" s="5"/>
      <c r="R1597" s="5">
        <v>126</v>
      </c>
      <c r="S1597" s="5">
        <v>5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10</v>
      </c>
      <c r="Z1597" s="5">
        <v>38</v>
      </c>
      <c r="AA1597" s="5">
        <v>56.944443999999997</v>
      </c>
      <c r="AB1597" s="5">
        <v>0.25</v>
      </c>
      <c r="AC1597" s="5">
        <v>100</v>
      </c>
      <c r="AD1597" s="5"/>
      <c r="AE1597" s="5">
        <v>120</v>
      </c>
      <c r="AF1597" s="5">
        <v>11</v>
      </c>
      <c r="AG1597" s="5">
        <v>2</v>
      </c>
      <c r="AH1597" s="5">
        <v>0</v>
      </c>
      <c r="AI1597" s="5">
        <v>0</v>
      </c>
      <c r="AJ1597" s="5">
        <v>0</v>
      </c>
      <c r="AK1597" s="5">
        <v>0</v>
      </c>
      <c r="AL1597" s="5">
        <v>12</v>
      </c>
      <c r="AM1597" s="5">
        <v>48</v>
      </c>
      <c r="AN1597" s="5">
        <v>100</v>
      </c>
      <c r="AO1597" s="5">
        <v>0.5</v>
      </c>
      <c r="AP1597" s="5">
        <v>100</v>
      </c>
      <c r="AQ1597" s="5"/>
      <c r="AR1597" s="5"/>
      <c r="AS1597" s="5"/>
      <c r="AT1597" s="5"/>
      <c r="AU1597" s="5"/>
      <c r="AV1597" s="5"/>
      <c r="AW1597" s="5"/>
      <c r="AX1597" s="5"/>
      <c r="AY1597" s="5"/>
      <c r="AZ1597" s="5"/>
      <c r="BA1597" s="5"/>
    </row>
    <row r="1598" spans="1:53" x14ac:dyDescent="0.25">
      <c r="A1598" s="5">
        <v>151</v>
      </c>
      <c r="B1598" s="5">
        <v>12</v>
      </c>
      <c r="C1598" s="5">
        <v>0</v>
      </c>
      <c r="D1598" s="5">
        <v>0</v>
      </c>
      <c r="E1598" s="5">
        <v>0</v>
      </c>
      <c r="F1598" s="5">
        <v>11</v>
      </c>
      <c r="G1598" s="5">
        <v>0</v>
      </c>
      <c r="H1598" s="5">
        <v>0</v>
      </c>
      <c r="I1598" s="5">
        <v>57</v>
      </c>
      <c r="J1598" s="5">
        <v>98.611110999999994</v>
      </c>
      <c r="K1598" s="5">
        <v>0.54700000000000004</v>
      </c>
      <c r="L1598" s="5">
        <v>100</v>
      </c>
      <c r="M1598" s="5"/>
      <c r="N1598" s="5"/>
      <c r="O1598" s="5"/>
      <c r="P1598" s="5"/>
      <c r="Q1598" s="5"/>
      <c r="R1598" s="5">
        <v>127</v>
      </c>
      <c r="S1598" s="5">
        <v>4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10</v>
      </c>
      <c r="Z1598" s="5">
        <v>22</v>
      </c>
      <c r="AA1598" s="5">
        <v>31.944444000000001</v>
      </c>
      <c r="AB1598" s="5">
        <v>0.188</v>
      </c>
      <c r="AC1598" s="5">
        <v>100</v>
      </c>
      <c r="AD1598" s="5"/>
      <c r="AE1598" s="5">
        <v>121</v>
      </c>
      <c r="AF1598" s="5">
        <v>12</v>
      </c>
      <c r="AG1598" s="5">
        <v>2</v>
      </c>
      <c r="AH1598" s="5">
        <v>0</v>
      </c>
      <c r="AI1598" s="5">
        <v>0</v>
      </c>
      <c r="AJ1598" s="5">
        <v>0</v>
      </c>
      <c r="AK1598" s="5">
        <v>0</v>
      </c>
      <c r="AL1598" s="5">
        <v>75</v>
      </c>
      <c r="AM1598" s="5">
        <v>3</v>
      </c>
      <c r="AN1598" s="5">
        <v>36.111111000000001</v>
      </c>
      <c r="AO1598" s="5">
        <v>0.56200000000000006</v>
      </c>
      <c r="AP1598" s="5">
        <v>100</v>
      </c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A1598" s="5"/>
    </row>
    <row r="1599" spans="1:53" x14ac:dyDescent="0.25">
      <c r="A1599" s="5">
        <v>152</v>
      </c>
      <c r="B1599" s="5">
        <v>10</v>
      </c>
      <c r="C1599" s="5">
        <v>0</v>
      </c>
      <c r="D1599" s="5">
        <v>0</v>
      </c>
      <c r="E1599" s="5">
        <v>0</v>
      </c>
      <c r="F1599" s="5">
        <v>0</v>
      </c>
      <c r="G1599" s="5">
        <v>0</v>
      </c>
      <c r="H1599" s="5">
        <v>0</v>
      </c>
      <c r="I1599" s="5">
        <v>72</v>
      </c>
      <c r="J1599" s="5">
        <v>100</v>
      </c>
      <c r="K1599" s="5">
        <v>0.42199999999999999</v>
      </c>
      <c r="L1599" s="5">
        <v>100</v>
      </c>
      <c r="M1599" s="5"/>
      <c r="N1599" s="5"/>
      <c r="O1599" s="5"/>
      <c r="P1599" s="5"/>
      <c r="Q1599" s="5"/>
      <c r="R1599" s="5">
        <v>128</v>
      </c>
      <c r="S1599" s="5">
        <v>3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23</v>
      </c>
      <c r="AA1599" s="5">
        <v>31.944444000000001</v>
      </c>
      <c r="AB1599" s="5">
        <v>0.187</v>
      </c>
      <c r="AC1599" s="5">
        <v>100</v>
      </c>
      <c r="AD1599" s="5"/>
      <c r="AE1599" s="5">
        <v>122</v>
      </c>
      <c r="AF1599" s="5">
        <v>12</v>
      </c>
      <c r="AG1599" s="5">
        <v>0</v>
      </c>
      <c r="AH1599" s="5">
        <v>0</v>
      </c>
      <c r="AI1599" s="5">
        <v>0</v>
      </c>
      <c r="AJ1599" s="5">
        <v>0</v>
      </c>
      <c r="AK1599" s="5">
        <v>0</v>
      </c>
      <c r="AL1599" s="5">
        <v>29</v>
      </c>
      <c r="AM1599" s="5">
        <v>69</v>
      </c>
      <c r="AN1599" s="5">
        <v>98.611110999999994</v>
      </c>
      <c r="AO1599" s="5">
        <v>0.46899999999999997</v>
      </c>
      <c r="AP1599" s="5">
        <v>100</v>
      </c>
      <c r="AQ1599" s="5"/>
      <c r="AR1599" s="5"/>
      <c r="AS1599" s="5"/>
      <c r="AT1599" s="5"/>
      <c r="AU1599" s="5"/>
      <c r="AV1599" s="5"/>
      <c r="AW1599" s="5"/>
      <c r="AX1599" s="5"/>
      <c r="AY1599" s="5"/>
      <c r="AZ1599" s="5"/>
      <c r="BA1599" s="5"/>
    </row>
    <row r="1600" spans="1:53" x14ac:dyDescent="0.25">
      <c r="A1600" s="5">
        <v>153</v>
      </c>
      <c r="B1600" s="5">
        <v>7</v>
      </c>
      <c r="C1600" s="5">
        <v>0</v>
      </c>
      <c r="D1600" s="5">
        <v>0</v>
      </c>
      <c r="E1600" s="5">
        <v>0</v>
      </c>
      <c r="F1600" s="5">
        <v>34</v>
      </c>
      <c r="G1600" s="5">
        <v>0</v>
      </c>
      <c r="H1600" s="5">
        <v>0</v>
      </c>
      <c r="I1600" s="5">
        <v>0</v>
      </c>
      <c r="J1600" s="5">
        <v>76.388889000000006</v>
      </c>
      <c r="K1600" s="5">
        <v>0.32800000000000001</v>
      </c>
      <c r="L1600" s="5">
        <v>100</v>
      </c>
      <c r="M1600" s="5"/>
      <c r="N1600" s="5"/>
      <c r="O1600" s="5"/>
      <c r="P1600" s="5"/>
      <c r="Q1600" s="5"/>
      <c r="R1600" s="5">
        <v>129</v>
      </c>
      <c r="S1600" s="5">
        <v>3</v>
      </c>
      <c r="T1600" s="5">
        <v>1</v>
      </c>
      <c r="U1600" s="5">
        <v>0</v>
      </c>
      <c r="V1600" s="5">
        <v>0</v>
      </c>
      <c r="W1600" s="5">
        <v>0</v>
      </c>
      <c r="X1600" s="5">
        <v>2</v>
      </c>
      <c r="Y1600" s="5">
        <v>0</v>
      </c>
      <c r="Z1600" s="5">
        <v>0</v>
      </c>
      <c r="AA1600" s="5">
        <v>33.333333000000003</v>
      </c>
      <c r="AB1600" s="5">
        <v>0.17199999999999999</v>
      </c>
      <c r="AC1600" s="5">
        <v>100</v>
      </c>
      <c r="AD1600" s="5"/>
      <c r="AE1600" s="5">
        <v>123</v>
      </c>
      <c r="AF1600" s="5">
        <v>9</v>
      </c>
      <c r="AG1600" s="5">
        <v>0</v>
      </c>
      <c r="AH1600" s="5">
        <v>0</v>
      </c>
      <c r="AI1600" s="5">
        <v>0</v>
      </c>
      <c r="AJ1600" s="5">
        <v>0</v>
      </c>
      <c r="AK1600" s="5">
        <v>0</v>
      </c>
      <c r="AL1600" s="5">
        <v>8</v>
      </c>
      <c r="AM1600" s="5">
        <v>41</v>
      </c>
      <c r="AN1600" s="5">
        <v>70.833332999999996</v>
      </c>
      <c r="AO1600" s="5">
        <v>0.34399999999999997</v>
      </c>
      <c r="AP1600" s="5">
        <v>100</v>
      </c>
      <c r="AQ1600" s="5"/>
      <c r="AR1600" s="5"/>
      <c r="AS1600" s="5"/>
      <c r="AT1600" s="5"/>
      <c r="AU1600" s="5"/>
      <c r="AV1600" s="5"/>
      <c r="AW1600" s="5"/>
      <c r="AX1600" s="5"/>
      <c r="AY1600" s="5"/>
      <c r="AZ1600" s="5"/>
      <c r="BA1600" s="5"/>
    </row>
    <row r="1601" spans="1:53" x14ac:dyDescent="0.25">
      <c r="A1601" s="5">
        <v>154</v>
      </c>
      <c r="B1601" s="5">
        <v>7</v>
      </c>
      <c r="C1601" s="5">
        <v>0</v>
      </c>
      <c r="D1601" s="5">
        <v>0</v>
      </c>
      <c r="E1601" s="5">
        <v>0</v>
      </c>
      <c r="F1601" s="5">
        <v>9</v>
      </c>
      <c r="G1601" s="5">
        <v>0</v>
      </c>
      <c r="H1601" s="5">
        <v>0</v>
      </c>
      <c r="I1601" s="5">
        <v>39</v>
      </c>
      <c r="J1601" s="5">
        <v>69.444444000000004</v>
      </c>
      <c r="K1601" s="5">
        <v>0.313</v>
      </c>
      <c r="L1601" s="5">
        <v>100</v>
      </c>
      <c r="M1601" s="5"/>
      <c r="N1601" s="5"/>
      <c r="O1601" s="5"/>
      <c r="P1601" s="5"/>
      <c r="Q1601" s="5"/>
      <c r="R1601" s="5">
        <v>130</v>
      </c>
      <c r="S1601" s="5">
        <v>4</v>
      </c>
      <c r="T1601" s="5">
        <v>1</v>
      </c>
      <c r="U1601" s="5">
        <v>0</v>
      </c>
      <c r="V1601" s="5">
        <v>0</v>
      </c>
      <c r="W1601" s="5">
        <v>0</v>
      </c>
      <c r="X1601" s="5">
        <v>0</v>
      </c>
      <c r="Y1601" s="5">
        <v>10</v>
      </c>
      <c r="Z1601" s="5">
        <v>1</v>
      </c>
      <c r="AA1601" s="5">
        <v>25</v>
      </c>
      <c r="AB1601" s="5">
        <v>0.219</v>
      </c>
      <c r="AC1601" s="5">
        <v>100</v>
      </c>
      <c r="AD1601" s="5"/>
      <c r="AE1601" s="5">
        <v>124</v>
      </c>
      <c r="AF1601" s="5">
        <v>9</v>
      </c>
      <c r="AG1601" s="5">
        <v>0</v>
      </c>
      <c r="AH1601" s="5">
        <v>0</v>
      </c>
      <c r="AI1601" s="5">
        <v>0</v>
      </c>
      <c r="AJ1601" s="5">
        <v>11</v>
      </c>
      <c r="AK1601" s="5">
        <v>0</v>
      </c>
      <c r="AL1601" s="5">
        <v>0</v>
      </c>
      <c r="AM1601" s="5">
        <v>69</v>
      </c>
      <c r="AN1601" s="5">
        <v>100</v>
      </c>
      <c r="AO1601" s="5">
        <v>0.34399999999999997</v>
      </c>
      <c r="AP1601" s="5">
        <v>100</v>
      </c>
      <c r="AQ1601" s="5"/>
      <c r="AR1601" s="5"/>
      <c r="AS1601" s="5"/>
      <c r="AT1601" s="5"/>
      <c r="AU1601" s="5"/>
      <c r="AV1601" s="5"/>
      <c r="AW1601" s="5"/>
      <c r="AX1601" s="5"/>
      <c r="AY1601" s="5"/>
      <c r="AZ1601" s="5"/>
      <c r="BA1601" s="5"/>
    </row>
    <row r="1602" spans="1:53" x14ac:dyDescent="0.25">
      <c r="A1602" s="5">
        <v>155</v>
      </c>
      <c r="B1602" s="5">
        <v>5</v>
      </c>
      <c r="C1602" s="5">
        <v>0</v>
      </c>
      <c r="D1602" s="5">
        <v>0</v>
      </c>
      <c r="E1602" s="5">
        <v>0</v>
      </c>
      <c r="F1602" s="5">
        <v>0</v>
      </c>
      <c r="G1602" s="5">
        <v>0</v>
      </c>
      <c r="H1602" s="5">
        <v>0</v>
      </c>
      <c r="I1602" s="5">
        <v>24</v>
      </c>
      <c r="J1602" s="5">
        <v>56.944443999999997</v>
      </c>
      <c r="K1602" s="5">
        <v>0.25</v>
      </c>
      <c r="L1602" s="5">
        <v>100</v>
      </c>
      <c r="M1602" s="5"/>
      <c r="N1602" s="5"/>
      <c r="O1602" s="5"/>
      <c r="P1602" s="5"/>
      <c r="Q1602" s="5"/>
      <c r="R1602" s="5">
        <v>131</v>
      </c>
      <c r="S1602" s="5">
        <v>4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  <c r="Z1602" s="5">
        <v>4</v>
      </c>
      <c r="AA1602" s="5">
        <v>5.5555560000000002</v>
      </c>
      <c r="AB1602" s="5">
        <v>0.187</v>
      </c>
      <c r="AC1602" s="5">
        <v>100</v>
      </c>
      <c r="AD1602" s="5"/>
      <c r="AE1602" s="5">
        <v>125</v>
      </c>
      <c r="AF1602" s="5">
        <v>8</v>
      </c>
      <c r="AG1602" s="5">
        <v>0</v>
      </c>
      <c r="AH1602" s="5">
        <v>0</v>
      </c>
      <c r="AI1602" s="5">
        <v>0</v>
      </c>
      <c r="AJ1602" s="5">
        <v>5</v>
      </c>
      <c r="AK1602" s="5">
        <v>0</v>
      </c>
      <c r="AL1602" s="5">
        <v>6</v>
      </c>
      <c r="AM1602" s="5">
        <v>66</v>
      </c>
      <c r="AN1602" s="5">
        <v>97.222222000000002</v>
      </c>
      <c r="AO1602" s="5">
        <v>0.312</v>
      </c>
      <c r="AP1602" s="5">
        <v>100</v>
      </c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A1602" s="5"/>
    </row>
    <row r="1603" spans="1:53" x14ac:dyDescent="0.25">
      <c r="A1603" s="5">
        <v>156</v>
      </c>
      <c r="B1603" s="5">
        <v>5</v>
      </c>
      <c r="C1603" s="5">
        <v>0</v>
      </c>
      <c r="D1603" s="5">
        <v>0</v>
      </c>
      <c r="E1603" s="5">
        <v>0</v>
      </c>
      <c r="F1603" s="5">
        <v>0</v>
      </c>
      <c r="G1603" s="5">
        <v>0</v>
      </c>
      <c r="H1603" s="5">
        <v>0</v>
      </c>
      <c r="I1603" s="5">
        <v>16</v>
      </c>
      <c r="J1603" s="5">
        <v>43.055556000000003</v>
      </c>
      <c r="K1603" s="5">
        <v>0.25</v>
      </c>
      <c r="L1603" s="5">
        <v>100</v>
      </c>
      <c r="M1603" s="5"/>
      <c r="N1603" s="5"/>
      <c r="O1603" s="5"/>
      <c r="P1603" s="5"/>
      <c r="Q1603" s="5"/>
      <c r="R1603" s="5">
        <v>133</v>
      </c>
      <c r="S1603" s="5">
        <v>8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10</v>
      </c>
      <c r="Z1603" s="5">
        <v>0</v>
      </c>
      <c r="AA1603" s="5">
        <v>23.611111000000001</v>
      </c>
      <c r="AB1603" s="5">
        <v>0.46899999999999997</v>
      </c>
      <c r="AC1603" s="5">
        <v>100</v>
      </c>
      <c r="AD1603" s="5"/>
      <c r="AE1603" s="5">
        <v>126</v>
      </c>
      <c r="AF1603" s="5">
        <v>5</v>
      </c>
      <c r="AG1603" s="5">
        <v>0</v>
      </c>
      <c r="AH1603" s="5">
        <v>0</v>
      </c>
      <c r="AI1603" s="5">
        <v>0</v>
      </c>
      <c r="AJ1603" s="5">
        <v>0</v>
      </c>
      <c r="AK1603" s="5">
        <v>0</v>
      </c>
      <c r="AL1603" s="5">
        <v>8</v>
      </c>
      <c r="AM1603" s="5">
        <v>46</v>
      </c>
      <c r="AN1603" s="5">
        <v>65.277777999999998</v>
      </c>
      <c r="AO1603" s="5">
        <v>0.23499999999999999</v>
      </c>
      <c r="AP1603" s="5">
        <v>100</v>
      </c>
      <c r="AQ1603" s="5"/>
      <c r="AR1603" s="5"/>
      <c r="AS1603" s="5"/>
      <c r="AT1603" s="5"/>
      <c r="AU1603" s="5"/>
      <c r="AV1603" s="5"/>
      <c r="AW1603" s="5"/>
      <c r="AX1603" s="5"/>
      <c r="AY1603" s="5"/>
      <c r="AZ1603" s="5"/>
      <c r="BA1603" s="5"/>
    </row>
    <row r="1604" spans="1:53" x14ac:dyDescent="0.25">
      <c r="A1604" s="5">
        <v>157</v>
      </c>
      <c r="B1604" s="5">
        <v>4</v>
      </c>
      <c r="C1604" s="5">
        <v>1</v>
      </c>
      <c r="D1604" s="5">
        <v>0</v>
      </c>
      <c r="E1604" s="5">
        <v>0</v>
      </c>
      <c r="F1604" s="5">
        <v>0</v>
      </c>
      <c r="G1604" s="5">
        <v>2</v>
      </c>
      <c r="H1604" s="5">
        <v>0</v>
      </c>
      <c r="I1604" s="5">
        <v>24</v>
      </c>
      <c r="J1604" s="5">
        <v>66.666667000000004</v>
      </c>
      <c r="K1604" s="5">
        <v>0.25</v>
      </c>
      <c r="L1604" s="5">
        <v>100</v>
      </c>
      <c r="M1604" s="5"/>
      <c r="N1604" s="5"/>
      <c r="O1604" s="5"/>
      <c r="P1604" s="5"/>
      <c r="Q1604" s="5"/>
      <c r="R1604" s="5">
        <v>134</v>
      </c>
      <c r="S1604" s="5">
        <v>8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10</v>
      </c>
      <c r="Z1604" s="5">
        <v>8</v>
      </c>
      <c r="AA1604" s="5">
        <v>16.666667</v>
      </c>
      <c r="AB1604" s="5">
        <v>0.26600000000000001</v>
      </c>
      <c r="AC1604" s="5">
        <v>100</v>
      </c>
      <c r="AD1604" s="5"/>
      <c r="AE1604" s="5">
        <v>127</v>
      </c>
      <c r="AF1604" s="5">
        <v>4</v>
      </c>
      <c r="AG1604" s="5">
        <v>0</v>
      </c>
      <c r="AH1604" s="5">
        <v>0</v>
      </c>
      <c r="AI1604" s="5">
        <v>0</v>
      </c>
      <c r="AJ1604" s="5">
        <v>0</v>
      </c>
      <c r="AK1604" s="5">
        <v>0</v>
      </c>
      <c r="AL1604" s="5">
        <v>0</v>
      </c>
      <c r="AM1604" s="5">
        <v>24</v>
      </c>
      <c r="AN1604" s="5">
        <v>33.333333000000003</v>
      </c>
      <c r="AO1604" s="5">
        <v>0.20300000000000001</v>
      </c>
      <c r="AP1604" s="5">
        <v>100</v>
      </c>
      <c r="AQ1604" s="5"/>
      <c r="AR1604" s="5"/>
      <c r="AS1604" s="5"/>
      <c r="AT1604" s="5"/>
      <c r="AU1604" s="5"/>
      <c r="AV1604" s="5"/>
      <c r="AW1604" s="5"/>
      <c r="AX1604" s="5"/>
      <c r="AY1604" s="5"/>
      <c r="AZ1604" s="5"/>
      <c r="BA1604" s="5"/>
    </row>
    <row r="1605" spans="1:53" x14ac:dyDescent="0.25">
      <c r="A1605" s="5">
        <v>158</v>
      </c>
      <c r="B1605" s="5">
        <v>5</v>
      </c>
      <c r="C1605" s="5">
        <v>1</v>
      </c>
      <c r="D1605" s="5">
        <v>0</v>
      </c>
      <c r="E1605" s="5">
        <v>0</v>
      </c>
      <c r="F1605" s="5">
        <v>0</v>
      </c>
      <c r="G1605" s="5">
        <v>0</v>
      </c>
      <c r="H1605" s="5">
        <v>0</v>
      </c>
      <c r="I1605" s="5">
        <v>2</v>
      </c>
      <c r="J1605" s="5">
        <v>12.5</v>
      </c>
      <c r="K1605" s="5">
        <v>0.25</v>
      </c>
      <c r="L1605" s="5">
        <v>100</v>
      </c>
      <c r="M1605" s="5"/>
      <c r="N1605" s="5"/>
      <c r="O1605" s="5"/>
      <c r="P1605" s="5"/>
      <c r="Q1605" s="5"/>
      <c r="R1605" s="5">
        <v>135</v>
      </c>
      <c r="S1605" s="5">
        <v>9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20</v>
      </c>
      <c r="AA1605" s="5">
        <v>27.777778000000001</v>
      </c>
      <c r="AB1605" s="5">
        <v>0.312</v>
      </c>
      <c r="AC1605" s="5">
        <v>100</v>
      </c>
      <c r="AD1605" s="5"/>
      <c r="AE1605" s="5">
        <v>128</v>
      </c>
      <c r="AF1605" s="5">
        <v>3</v>
      </c>
      <c r="AG1605" s="5">
        <v>0</v>
      </c>
      <c r="AH1605" s="5">
        <v>0</v>
      </c>
      <c r="AI1605" s="5">
        <v>0</v>
      </c>
      <c r="AJ1605" s="5">
        <v>0</v>
      </c>
      <c r="AK1605" s="5">
        <v>0</v>
      </c>
      <c r="AL1605" s="5">
        <v>9</v>
      </c>
      <c r="AM1605" s="5">
        <v>0</v>
      </c>
      <c r="AN1605" s="5">
        <v>33.333333000000003</v>
      </c>
      <c r="AO1605" s="5">
        <v>0.156</v>
      </c>
      <c r="AP1605" s="5">
        <v>0</v>
      </c>
      <c r="AQ1605" s="5"/>
      <c r="AR1605" s="5"/>
      <c r="AS1605" s="5"/>
      <c r="AT1605" s="5"/>
      <c r="AU1605" s="5"/>
      <c r="AV1605" s="5"/>
      <c r="AW1605" s="5"/>
      <c r="AX1605" s="5"/>
      <c r="AY1605" s="5"/>
      <c r="AZ1605" s="5"/>
      <c r="BA1605" s="5"/>
    </row>
    <row r="1606" spans="1:53" x14ac:dyDescent="0.25">
      <c r="A1606" s="5">
        <v>159</v>
      </c>
      <c r="B1606" s="5">
        <v>4</v>
      </c>
      <c r="C1606" s="5">
        <v>0</v>
      </c>
      <c r="D1606" s="5">
        <v>0</v>
      </c>
      <c r="E1606" s="5">
        <v>0</v>
      </c>
      <c r="F1606" s="5">
        <v>0</v>
      </c>
      <c r="G1606" s="5">
        <v>0</v>
      </c>
      <c r="H1606" s="5">
        <v>0</v>
      </c>
      <c r="I1606" s="5">
        <v>14</v>
      </c>
      <c r="J1606" s="5">
        <v>19.444444000000001</v>
      </c>
      <c r="K1606" s="5">
        <v>0.23400000000000001</v>
      </c>
      <c r="L1606" s="5">
        <v>100</v>
      </c>
      <c r="M1606" s="5"/>
      <c r="N1606" s="5"/>
      <c r="O1606" s="5"/>
      <c r="P1606" s="5"/>
      <c r="Q1606" s="5"/>
      <c r="R1606" s="5">
        <v>136</v>
      </c>
      <c r="S1606" s="5">
        <v>8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10</v>
      </c>
      <c r="Z1606" s="5">
        <v>0</v>
      </c>
      <c r="AA1606" s="5">
        <v>22.222221999999999</v>
      </c>
      <c r="AB1606" s="5">
        <v>0.29699999999999999</v>
      </c>
      <c r="AC1606" s="5">
        <v>100</v>
      </c>
      <c r="AD1606" s="5"/>
      <c r="AE1606" s="5">
        <v>129</v>
      </c>
      <c r="AF1606" s="5">
        <v>3</v>
      </c>
      <c r="AG1606" s="5">
        <v>1</v>
      </c>
      <c r="AH1606" s="5">
        <v>0</v>
      </c>
      <c r="AI1606" s="5">
        <v>0</v>
      </c>
      <c r="AJ1606" s="5">
        <v>0</v>
      </c>
      <c r="AK1606" s="5">
        <v>2</v>
      </c>
      <c r="AL1606" s="5">
        <v>0</v>
      </c>
      <c r="AM1606" s="5">
        <v>0</v>
      </c>
      <c r="AN1606" s="5">
        <v>33.333333000000003</v>
      </c>
      <c r="AO1606" s="5">
        <v>0.187</v>
      </c>
      <c r="AP1606" s="5">
        <v>100</v>
      </c>
      <c r="AQ1606" s="5"/>
      <c r="AR1606" s="5"/>
      <c r="AS1606" s="5"/>
      <c r="AT1606" s="5"/>
      <c r="AU1606" s="5"/>
      <c r="AV1606" s="5"/>
      <c r="AW1606" s="5"/>
      <c r="AX1606" s="5"/>
      <c r="AY1606" s="5"/>
      <c r="AZ1606" s="5"/>
      <c r="BA1606" s="5"/>
    </row>
    <row r="1607" spans="1:53" x14ac:dyDescent="0.25">
      <c r="A1607" s="5">
        <v>160</v>
      </c>
      <c r="B1607" s="5">
        <v>8</v>
      </c>
      <c r="C1607" s="5">
        <v>0</v>
      </c>
      <c r="D1607" s="5">
        <v>0</v>
      </c>
      <c r="E1607" s="5">
        <v>0</v>
      </c>
      <c r="F1607" s="5">
        <v>0</v>
      </c>
      <c r="G1607" s="5">
        <v>0</v>
      </c>
      <c r="H1607" s="5">
        <v>0</v>
      </c>
      <c r="I1607" s="5">
        <v>0</v>
      </c>
      <c r="J1607" s="5">
        <v>9.7222220000000004</v>
      </c>
      <c r="K1607" s="5">
        <v>0.46899999999999997</v>
      </c>
      <c r="L1607" s="5">
        <v>100</v>
      </c>
      <c r="M1607" s="5"/>
      <c r="N1607" s="5"/>
      <c r="O1607" s="5"/>
      <c r="P1607" s="5"/>
      <c r="Q1607" s="5"/>
      <c r="R1607" s="5">
        <v>137</v>
      </c>
      <c r="S1607" s="5">
        <v>13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15</v>
      </c>
      <c r="Z1607" s="5">
        <v>4</v>
      </c>
      <c r="AA1607" s="5">
        <v>12.5</v>
      </c>
      <c r="AB1607" s="5">
        <v>0.437</v>
      </c>
      <c r="AC1607" s="5">
        <v>100</v>
      </c>
      <c r="AD1607" s="5"/>
      <c r="AE1607" s="5">
        <v>130</v>
      </c>
      <c r="AF1607" s="5">
        <v>4</v>
      </c>
      <c r="AG1607" s="5">
        <v>1</v>
      </c>
      <c r="AH1607" s="5">
        <v>0</v>
      </c>
      <c r="AI1607" s="5">
        <v>0</v>
      </c>
      <c r="AJ1607" s="5">
        <v>0</v>
      </c>
      <c r="AK1607" s="5">
        <v>0</v>
      </c>
      <c r="AL1607" s="5">
        <v>16</v>
      </c>
      <c r="AM1607" s="5">
        <v>1</v>
      </c>
      <c r="AN1607" s="5">
        <v>30.555555999999999</v>
      </c>
      <c r="AO1607" s="5">
        <v>0.20399999999999999</v>
      </c>
      <c r="AP1607" s="5">
        <v>100</v>
      </c>
      <c r="AQ1607" s="5"/>
      <c r="AR1607" s="5"/>
      <c r="AS1607" s="5"/>
      <c r="AT1607" s="5"/>
      <c r="AU1607" s="5"/>
      <c r="AV1607" s="5"/>
      <c r="AW1607" s="5"/>
      <c r="AX1607" s="5"/>
      <c r="AY1607" s="5"/>
      <c r="AZ1607" s="5"/>
      <c r="BA1607" s="5"/>
    </row>
    <row r="1608" spans="1:53" x14ac:dyDescent="0.25">
      <c r="A1608" s="5">
        <v>161</v>
      </c>
      <c r="B1608" s="5">
        <v>8</v>
      </c>
      <c r="C1608" s="5">
        <v>0</v>
      </c>
      <c r="D1608" s="5">
        <v>0</v>
      </c>
      <c r="E1608" s="5">
        <v>0</v>
      </c>
      <c r="F1608" s="5">
        <v>0</v>
      </c>
      <c r="G1608" s="5">
        <v>0</v>
      </c>
      <c r="H1608" s="5">
        <v>0</v>
      </c>
      <c r="I1608" s="5">
        <v>18</v>
      </c>
      <c r="J1608" s="5">
        <v>25</v>
      </c>
      <c r="K1608" s="5">
        <v>0.34399999999999997</v>
      </c>
      <c r="L1608" s="5">
        <v>100</v>
      </c>
      <c r="M1608" s="5"/>
      <c r="N1608" s="5"/>
      <c r="O1608" s="5"/>
      <c r="P1608" s="5"/>
      <c r="Q1608" s="5"/>
      <c r="R1608" s="5">
        <v>138</v>
      </c>
      <c r="S1608" s="5">
        <v>15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45</v>
      </c>
      <c r="Z1608" s="5">
        <v>16</v>
      </c>
      <c r="AA1608" s="5">
        <v>51.388888999999999</v>
      </c>
      <c r="AB1608" s="5">
        <v>0.53200000000000003</v>
      </c>
      <c r="AC1608" s="5">
        <v>100</v>
      </c>
      <c r="AD1608" s="5"/>
      <c r="AE1608" s="5">
        <v>132</v>
      </c>
      <c r="AF1608" s="5">
        <v>4</v>
      </c>
      <c r="AG1608" s="5">
        <v>0</v>
      </c>
      <c r="AH1608" s="5">
        <v>0</v>
      </c>
      <c r="AI1608" s="5">
        <v>0</v>
      </c>
      <c r="AJ1608" s="5">
        <v>0</v>
      </c>
      <c r="AK1608" s="5">
        <v>0</v>
      </c>
      <c r="AL1608" s="5">
        <v>20</v>
      </c>
      <c r="AM1608" s="5">
        <v>0</v>
      </c>
      <c r="AN1608" s="5">
        <v>4.1666670000000003</v>
      </c>
      <c r="AO1608" s="5">
        <v>0.34300000000000003</v>
      </c>
      <c r="AP1608" s="5">
        <v>100</v>
      </c>
      <c r="AQ1608" s="5"/>
      <c r="AR1608" s="5"/>
      <c r="AS1608" s="5"/>
      <c r="AT1608" s="5"/>
      <c r="AU1608" s="5"/>
      <c r="AV1608" s="5"/>
      <c r="AW1608" s="5"/>
      <c r="AX1608" s="5"/>
      <c r="AY1608" s="5"/>
      <c r="AZ1608" s="5"/>
      <c r="BA1608" s="5"/>
    </row>
    <row r="1609" spans="1:53" x14ac:dyDescent="0.25">
      <c r="A1609" s="5">
        <v>162</v>
      </c>
      <c r="B1609" s="5">
        <v>9</v>
      </c>
      <c r="C1609" s="5">
        <v>0</v>
      </c>
      <c r="D1609" s="5">
        <v>0</v>
      </c>
      <c r="E1609" s="5">
        <v>0</v>
      </c>
      <c r="F1609" s="5">
        <v>0</v>
      </c>
      <c r="G1609" s="5">
        <v>0</v>
      </c>
      <c r="H1609" s="5">
        <v>0</v>
      </c>
      <c r="I1609" s="5">
        <v>0</v>
      </c>
      <c r="J1609" s="5">
        <v>25</v>
      </c>
      <c r="K1609" s="5">
        <v>0.40600000000000003</v>
      </c>
      <c r="L1609" s="5">
        <v>100</v>
      </c>
      <c r="M1609" s="5"/>
      <c r="N1609" s="5"/>
      <c r="O1609" s="5"/>
      <c r="P1609" s="5"/>
      <c r="Q1609" s="5"/>
      <c r="R1609" s="5">
        <v>139</v>
      </c>
      <c r="S1609" s="5">
        <v>15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55</v>
      </c>
      <c r="AA1609" s="5">
        <v>83.333332999999996</v>
      </c>
      <c r="AB1609" s="5">
        <v>0.54700000000000004</v>
      </c>
      <c r="AC1609" s="5">
        <v>100</v>
      </c>
      <c r="AD1609" s="5"/>
      <c r="AE1609" s="5">
        <v>133</v>
      </c>
      <c r="AF1609" s="5">
        <v>8</v>
      </c>
      <c r="AG1609" s="5">
        <v>0</v>
      </c>
      <c r="AH1609" s="5">
        <v>0</v>
      </c>
      <c r="AI1609" s="5">
        <v>0</v>
      </c>
      <c r="AJ1609" s="5">
        <v>0</v>
      </c>
      <c r="AK1609" s="5">
        <v>0</v>
      </c>
      <c r="AL1609" s="5">
        <v>0</v>
      </c>
      <c r="AM1609" s="5">
        <v>22</v>
      </c>
      <c r="AN1609" s="5">
        <v>30.555555999999999</v>
      </c>
      <c r="AO1609" s="5">
        <v>0.23499999999999999</v>
      </c>
      <c r="AP1609" s="5">
        <v>100</v>
      </c>
      <c r="AQ1609" s="5"/>
      <c r="AR1609" s="5"/>
      <c r="AS1609" s="5"/>
      <c r="AT1609" s="5"/>
      <c r="AU1609" s="5"/>
      <c r="AV1609" s="5"/>
      <c r="AW1609" s="5"/>
      <c r="AX1609" s="5"/>
      <c r="AY1609" s="5"/>
      <c r="AZ1609" s="5"/>
      <c r="BA1609" s="5"/>
    </row>
    <row r="1610" spans="1:53" x14ac:dyDescent="0.25">
      <c r="A1610" s="5">
        <v>163</v>
      </c>
      <c r="B1610" s="5">
        <v>9</v>
      </c>
      <c r="C1610" s="5">
        <v>0</v>
      </c>
      <c r="D1610" s="5">
        <v>0</v>
      </c>
      <c r="E1610" s="5">
        <v>0</v>
      </c>
      <c r="F1610" s="5">
        <v>0</v>
      </c>
      <c r="G1610" s="5">
        <v>0</v>
      </c>
      <c r="H1610" s="5">
        <v>0</v>
      </c>
      <c r="I1610" s="5">
        <v>6</v>
      </c>
      <c r="J1610" s="5">
        <v>16.666667</v>
      </c>
      <c r="K1610" s="5">
        <v>0.60899999999999999</v>
      </c>
      <c r="L1610" s="5">
        <v>100</v>
      </c>
      <c r="M1610" s="5"/>
      <c r="N1610" s="5"/>
      <c r="O1610" s="5"/>
      <c r="P1610" s="5"/>
      <c r="Q1610" s="5"/>
      <c r="R1610" s="5">
        <v>140</v>
      </c>
      <c r="S1610" s="5">
        <v>13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5</v>
      </c>
      <c r="Z1610" s="5">
        <v>20</v>
      </c>
      <c r="AA1610" s="5">
        <v>33.333333000000003</v>
      </c>
      <c r="AB1610" s="5">
        <v>0.48399999999999999</v>
      </c>
      <c r="AC1610" s="5">
        <v>100</v>
      </c>
      <c r="AD1610" s="5"/>
      <c r="AE1610" s="5">
        <v>134</v>
      </c>
      <c r="AF1610" s="5">
        <v>7</v>
      </c>
      <c r="AG1610" s="5">
        <v>0</v>
      </c>
      <c r="AH1610" s="5">
        <v>0</v>
      </c>
      <c r="AI1610" s="5">
        <v>0</v>
      </c>
      <c r="AJ1610" s="5">
        <v>0</v>
      </c>
      <c r="AK1610" s="5">
        <v>0</v>
      </c>
      <c r="AL1610" s="5">
        <v>20</v>
      </c>
      <c r="AM1610" s="5">
        <v>0</v>
      </c>
      <c r="AN1610" s="5">
        <v>19.444444000000001</v>
      </c>
      <c r="AO1610" s="5">
        <v>0.25</v>
      </c>
      <c r="AP1610" s="5">
        <v>100</v>
      </c>
      <c r="AQ1610" s="5"/>
      <c r="AR1610" s="5"/>
      <c r="AS1610" s="5"/>
      <c r="AT1610" s="5"/>
      <c r="AU1610" s="5"/>
      <c r="AV1610" s="5"/>
      <c r="AW1610" s="5"/>
      <c r="AX1610" s="5"/>
      <c r="AY1610" s="5"/>
      <c r="AZ1610" s="5"/>
      <c r="BA1610" s="5"/>
    </row>
    <row r="1611" spans="1:53" x14ac:dyDescent="0.25">
      <c r="A1611" s="5">
        <v>164</v>
      </c>
      <c r="B1611" s="5">
        <v>13</v>
      </c>
      <c r="C1611" s="5">
        <v>0</v>
      </c>
      <c r="D1611" s="5">
        <v>0</v>
      </c>
      <c r="E1611" s="5">
        <v>0</v>
      </c>
      <c r="F1611" s="5">
        <v>0</v>
      </c>
      <c r="G1611" s="5">
        <v>0</v>
      </c>
      <c r="H1611" s="5">
        <v>0</v>
      </c>
      <c r="I1611" s="5">
        <v>14</v>
      </c>
      <c r="J1611" s="5">
        <v>19.444444000000001</v>
      </c>
      <c r="K1611" s="5">
        <v>0.48499999999999999</v>
      </c>
      <c r="L1611" s="5">
        <v>100</v>
      </c>
      <c r="M1611" s="5"/>
      <c r="N1611" s="5"/>
      <c r="O1611" s="5"/>
      <c r="P1611" s="5"/>
      <c r="Q1611" s="5"/>
      <c r="R1611" s="5">
        <v>141</v>
      </c>
      <c r="S1611" s="5">
        <v>12</v>
      </c>
      <c r="T1611" s="5">
        <v>1</v>
      </c>
      <c r="U1611" s="5">
        <v>0</v>
      </c>
      <c r="V1611" s="5">
        <v>0</v>
      </c>
      <c r="W1611" s="5">
        <v>0</v>
      </c>
      <c r="X1611" s="5">
        <v>18</v>
      </c>
      <c r="Y1611" s="5">
        <v>15</v>
      </c>
      <c r="Z1611" s="5">
        <v>24</v>
      </c>
      <c r="AA1611" s="5">
        <v>90.277777999999998</v>
      </c>
      <c r="AB1611" s="5">
        <v>0.5</v>
      </c>
      <c r="AC1611" s="5">
        <v>100</v>
      </c>
      <c r="AD1611" s="5"/>
      <c r="AE1611" s="5">
        <v>135</v>
      </c>
      <c r="AF1611" s="5">
        <v>9</v>
      </c>
      <c r="AG1611" s="5">
        <v>0</v>
      </c>
      <c r="AH1611" s="5">
        <v>0</v>
      </c>
      <c r="AI1611" s="5">
        <v>0</v>
      </c>
      <c r="AJ1611" s="5">
        <v>0</v>
      </c>
      <c r="AK1611" s="5">
        <v>0</v>
      </c>
      <c r="AL1611" s="5">
        <v>20</v>
      </c>
      <c r="AM1611" s="5">
        <v>10</v>
      </c>
      <c r="AN1611" s="5">
        <v>16.666667</v>
      </c>
      <c r="AO1611" s="5">
        <v>0.29699999999999999</v>
      </c>
      <c r="AP1611" s="5">
        <v>100</v>
      </c>
      <c r="AQ1611" s="5"/>
      <c r="AR1611" s="5"/>
      <c r="AS1611" s="5"/>
      <c r="AT1611" s="5"/>
      <c r="AU1611" s="5"/>
      <c r="AV1611" s="5"/>
      <c r="AW1611" s="5"/>
      <c r="AX1611" s="5"/>
      <c r="AY1611" s="5"/>
      <c r="AZ1611" s="5"/>
      <c r="BA1611" s="5"/>
    </row>
    <row r="1612" spans="1:53" x14ac:dyDescent="0.25">
      <c r="A1612" s="5">
        <v>165</v>
      </c>
      <c r="B1612" s="5">
        <v>15</v>
      </c>
      <c r="C1612" s="5">
        <v>0</v>
      </c>
      <c r="D1612" s="5">
        <v>0</v>
      </c>
      <c r="E1612" s="5">
        <v>0</v>
      </c>
      <c r="F1612" s="5">
        <v>0</v>
      </c>
      <c r="G1612" s="5">
        <v>0</v>
      </c>
      <c r="H1612" s="5">
        <v>5</v>
      </c>
      <c r="I1612" s="5">
        <v>0</v>
      </c>
      <c r="J1612" s="5">
        <v>26.388888999999999</v>
      </c>
      <c r="K1612" s="5">
        <v>0.56200000000000006</v>
      </c>
      <c r="L1612" s="5">
        <v>100</v>
      </c>
      <c r="M1612" s="5"/>
      <c r="N1612" s="5"/>
      <c r="O1612" s="5"/>
      <c r="P1612" s="5"/>
      <c r="Q1612" s="5"/>
      <c r="R1612" s="5">
        <v>142</v>
      </c>
      <c r="S1612" s="5">
        <v>16</v>
      </c>
      <c r="T1612" s="5">
        <v>1</v>
      </c>
      <c r="U1612" s="5">
        <v>0</v>
      </c>
      <c r="V1612" s="5">
        <v>0</v>
      </c>
      <c r="W1612" s="5">
        <v>0</v>
      </c>
      <c r="X1612" s="5">
        <v>0</v>
      </c>
      <c r="Y1612" s="5">
        <v>45</v>
      </c>
      <c r="Z1612" s="5">
        <v>25</v>
      </c>
      <c r="AA1612" s="5">
        <v>75</v>
      </c>
      <c r="AB1612" s="5">
        <v>0.65600000000000003</v>
      </c>
      <c r="AC1612" s="5">
        <v>100</v>
      </c>
      <c r="AD1612" s="5"/>
      <c r="AE1612" s="5">
        <v>136</v>
      </c>
      <c r="AF1612" s="5">
        <v>8</v>
      </c>
      <c r="AG1612" s="5">
        <v>0</v>
      </c>
      <c r="AH1612" s="5">
        <v>0</v>
      </c>
      <c r="AI1612" s="5">
        <v>0</v>
      </c>
      <c r="AJ1612" s="5">
        <v>0</v>
      </c>
      <c r="AK1612" s="5">
        <v>0</v>
      </c>
      <c r="AL1612" s="5">
        <v>0</v>
      </c>
      <c r="AM1612" s="5">
        <v>18</v>
      </c>
      <c r="AN1612" s="5">
        <v>25</v>
      </c>
      <c r="AO1612" s="5">
        <v>0.29599999999999999</v>
      </c>
      <c r="AP1612" s="5">
        <v>100</v>
      </c>
      <c r="AQ1612" s="5"/>
      <c r="AR1612" s="5"/>
      <c r="AS1612" s="5"/>
      <c r="AT1612" s="5"/>
      <c r="AU1612" s="5"/>
      <c r="AV1612" s="5"/>
      <c r="AW1612" s="5"/>
      <c r="AX1612" s="5"/>
      <c r="AY1612" s="5"/>
      <c r="AZ1612" s="5"/>
      <c r="BA1612" s="5"/>
    </row>
    <row r="1613" spans="1:53" x14ac:dyDescent="0.25">
      <c r="A1613" s="5">
        <v>166</v>
      </c>
      <c r="B1613" s="5">
        <v>16</v>
      </c>
      <c r="C1613" s="5">
        <v>0</v>
      </c>
      <c r="D1613" s="5">
        <v>0</v>
      </c>
      <c r="E1613" s="5">
        <v>0</v>
      </c>
      <c r="F1613" s="5">
        <v>0</v>
      </c>
      <c r="G1613" s="5">
        <v>0</v>
      </c>
      <c r="H1613" s="5">
        <v>0</v>
      </c>
      <c r="I1613" s="5">
        <v>2</v>
      </c>
      <c r="J1613" s="5">
        <v>69.444444000000004</v>
      </c>
      <c r="K1613" s="5">
        <v>0.67200000000000004</v>
      </c>
      <c r="L1613" s="5">
        <v>100</v>
      </c>
      <c r="M1613" s="5"/>
      <c r="N1613" s="5"/>
      <c r="O1613" s="5"/>
      <c r="P1613" s="5"/>
      <c r="Q1613" s="5"/>
      <c r="R1613" s="5">
        <v>143</v>
      </c>
      <c r="S1613" s="5">
        <v>15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22</v>
      </c>
      <c r="Z1613" s="5">
        <v>42</v>
      </c>
      <c r="AA1613" s="5">
        <v>95.833332999999996</v>
      </c>
      <c r="AB1613" s="5">
        <v>0.61</v>
      </c>
      <c r="AC1613" s="5">
        <v>100</v>
      </c>
      <c r="AD1613" s="5"/>
      <c r="AE1613" s="5">
        <v>137</v>
      </c>
      <c r="AF1613" s="5">
        <v>12</v>
      </c>
      <c r="AG1613" s="5">
        <v>0</v>
      </c>
      <c r="AH1613" s="5">
        <v>0</v>
      </c>
      <c r="AI1613" s="5">
        <v>0</v>
      </c>
      <c r="AJ1613" s="5">
        <v>0</v>
      </c>
      <c r="AK1613" s="5">
        <v>0</v>
      </c>
      <c r="AL1613" s="5">
        <v>25</v>
      </c>
      <c r="AM1613" s="5">
        <v>0</v>
      </c>
      <c r="AN1613" s="5">
        <v>20.833333</v>
      </c>
      <c r="AO1613" s="5">
        <v>0.39100000000000001</v>
      </c>
      <c r="AP1613" s="5">
        <v>100</v>
      </c>
      <c r="AQ1613" s="5"/>
      <c r="AR1613" s="5"/>
      <c r="AS1613" s="5"/>
      <c r="AT1613" s="5"/>
      <c r="AU1613" s="5"/>
      <c r="AV1613" s="5"/>
      <c r="AW1613" s="5"/>
      <c r="AX1613" s="5"/>
      <c r="AY1613" s="5"/>
      <c r="AZ1613" s="5"/>
      <c r="BA1613" s="5"/>
    </row>
    <row r="1614" spans="1:53" x14ac:dyDescent="0.25">
      <c r="A1614" s="5">
        <v>167</v>
      </c>
      <c r="B1614" s="5">
        <v>16</v>
      </c>
      <c r="C1614" s="5">
        <v>0</v>
      </c>
      <c r="D1614" s="5">
        <v>0</v>
      </c>
      <c r="E1614" s="5">
        <v>0</v>
      </c>
      <c r="F1614" s="5">
        <v>13</v>
      </c>
      <c r="G1614" s="5">
        <v>0</v>
      </c>
      <c r="H1614" s="5">
        <v>0</v>
      </c>
      <c r="I1614" s="5">
        <v>56</v>
      </c>
      <c r="J1614" s="5">
        <v>100</v>
      </c>
      <c r="K1614" s="5">
        <v>1.0780000000000001</v>
      </c>
      <c r="L1614" s="5">
        <v>100</v>
      </c>
      <c r="M1614" s="5"/>
      <c r="N1614" s="5"/>
      <c r="O1614" s="5"/>
      <c r="P1614" s="5"/>
      <c r="Q1614" s="5"/>
      <c r="R1614" s="5">
        <v>144</v>
      </c>
      <c r="S1614" s="5">
        <v>12</v>
      </c>
      <c r="T1614" s="5">
        <v>0</v>
      </c>
      <c r="U1614" s="5">
        <v>0</v>
      </c>
      <c r="V1614" s="5">
        <v>0</v>
      </c>
      <c r="W1614" s="5">
        <v>25</v>
      </c>
      <c r="X1614" s="5">
        <v>0</v>
      </c>
      <c r="Y1614" s="5">
        <v>0</v>
      </c>
      <c r="Z1614" s="5">
        <v>60</v>
      </c>
      <c r="AA1614" s="5">
        <v>94.444444000000004</v>
      </c>
      <c r="AB1614" s="5">
        <v>0.46800000000000003</v>
      </c>
      <c r="AC1614" s="5">
        <v>100</v>
      </c>
      <c r="AD1614" s="5"/>
      <c r="AE1614" s="5">
        <v>138</v>
      </c>
      <c r="AF1614" s="5">
        <v>15</v>
      </c>
      <c r="AG1614" s="5">
        <v>0</v>
      </c>
      <c r="AH1614" s="5">
        <v>0</v>
      </c>
      <c r="AI1614" s="5">
        <v>0</v>
      </c>
      <c r="AJ1614" s="5">
        <v>0</v>
      </c>
      <c r="AK1614" s="5">
        <v>0</v>
      </c>
      <c r="AL1614" s="5">
        <v>75</v>
      </c>
      <c r="AM1614" s="5">
        <v>6</v>
      </c>
      <c r="AN1614" s="5">
        <v>79.166667000000004</v>
      </c>
      <c r="AO1614" s="5">
        <v>0.75</v>
      </c>
      <c r="AP1614" s="5">
        <v>100</v>
      </c>
      <c r="AQ1614" s="5"/>
      <c r="AR1614" s="5"/>
      <c r="AS1614" s="5"/>
      <c r="AT1614" s="5"/>
      <c r="AU1614" s="5"/>
      <c r="AV1614" s="5"/>
      <c r="AW1614" s="5"/>
      <c r="AX1614" s="5"/>
      <c r="AY1614" s="5"/>
      <c r="AZ1614" s="5"/>
      <c r="BA1614" s="5"/>
    </row>
    <row r="1615" spans="1:53" x14ac:dyDescent="0.25">
      <c r="A1615" s="5">
        <v>168</v>
      </c>
      <c r="B1615" s="5">
        <v>15</v>
      </c>
      <c r="C1615" s="5">
        <v>1</v>
      </c>
      <c r="D1615" s="5">
        <v>6</v>
      </c>
      <c r="E1615" s="5">
        <v>0</v>
      </c>
      <c r="F1615" s="5">
        <v>8</v>
      </c>
      <c r="G1615" s="5">
        <v>27</v>
      </c>
      <c r="H1615" s="5">
        <v>0</v>
      </c>
      <c r="I1615" s="5">
        <v>27</v>
      </c>
      <c r="J1615" s="5">
        <v>81.944444000000004</v>
      </c>
      <c r="K1615" s="5">
        <v>0.71899999999999997</v>
      </c>
      <c r="L1615" s="5">
        <v>100</v>
      </c>
      <c r="M1615" s="5"/>
      <c r="N1615" s="5"/>
      <c r="O1615" s="5"/>
      <c r="P1615" s="5"/>
      <c r="Q1615" s="5"/>
      <c r="R1615" s="5">
        <v>145</v>
      </c>
      <c r="S1615" s="5">
        <v>10</v>
      </c>
      <c r="T1615" s="5">
        <v>1</v>
      </c>
      <c r="U1615" s="5">
        <v>0</v>
      </c>
      <c r="V1615" s="5">
        <v>0</v>
      </c>
      <c r="W1615" s="5">
        <v>0</v>
      </c>
      <c r="X1615" s="5">
        <v>16</v>
      </c>
      <c r="Y1615" s="5">
        <v>0</v>
      </c>
      <c r="Z1615" s="5">
        <v>48</v>
      </c>
      <c r="AA1615" s="5">
        <v>100</v>
      </c>
      <c r="AB1615" s="5">
        <v>0.40699999999999997</v>
      </c>
      <c r="AC1615" s="5">
        <v>100</v>
      </c>
      <c r="AD1615" s="5"/>
      <c r="AE1615" s="5">
        <v>139</v>
      </c>
      <c r="AF1615" s="5">
        <v>15</v>
      </c>
      <c r="AG1615" s="5">
        <v>0</v>
      </c>
      <c r="AH1615" s="5">
        <v>0</v>
      </c>
      <c r="AI1615" s="5">
        <v>0</v>
      </c>
      <c r="AJ1615" s="5">
        <v>0</v>
      </c>
      <c r="AK1615" s="5">
        <v>0</v>
      </c>
      <c r="AL1615" s="5">
        <v>10</v>
      </c>
      <c r="AM1615" s="5">
        <v>25</v>
      </c>
      <c r="AN1615" s="5">
        <v>55.555556000000003</v>
      </c>
      <c r="AO1615" s="5">
        <v>0.85899999999999999</v>
      </c>
      <c r="AP1615" s="5">
        <v>100</v>
      </c>
      <c r="AQ1615" s="5"/>
      <c r="AR1615" s="5"/>
      <c r="AS1615" s="5"/>
      <c r="AT1615" s="5"/>
      <c r="AU1615" s="5"/>
      <c r="AV1615" s="5"/>
      <c r="AW1615" s="5"/>
      <c r="AX1615" s="5"/>
      <c r="AY1615" s="5"/>
      <c r="AZ1615" s="5"/>
      <c r="BA1615" s="5"/>
    </row>
    <row r="1616" spans="1:53" x14ac:dyDescent="0.25">
      <c r="A1616" s="5">
        <v>169</v>
      </c>
      <c r="B1616" s="5">
        <v>16</v>
      </c>
      <c r="C1616" s="5">
        <v>1</v>
      </c>
      <c r="D1616" s="5">
        <v>0</v>
      </c>
      <c r="E1616" s="5">
        <v>0</v>
      </c>
      <c r="F1616" s="5">
        <v>0</v>
      </c>
      <c r="G1616" s="5">
        <v>0</v>
      </c>
      <c r="H1616" s="5">
        <v>10</v>
      </c>
      <c r="I1616" s="5">
        <v>60</v>
      </c>
      <c r="J1616" s="5">
        <v>87.5</v>
      </c>
      <c r="K1616" s="5">
        <v>0.81200000000000006</v>
      </c>
      <c r="L1616" s="5">
        <v>100</v>
      </c>
      <c r="M1616" s="5"/>
      <c r="N1616" s="5"/>
      <c r="O1616" s="5"/>
      <c r="P1616" s="5"/>
      <c r="Q1616" s="5"/>
      <c r="R1616" s="5">
        <v>146</v>
      </c>
      <c r="S1616" s="5">
        <v>11</v>
      </c>
      <c r="T1616" s="5">
        <v>1</v>
      </c>
      <c r="U1616" s="5">
        <v>0</v>
      </c>
      <c r="V1616" s="5">
        <v>0</v>
      </c>
      <c r="W1616" s="5">
        <v>0</v>
      </c>
      <c r="X1616" s="5">
        <v>0</v>
      </c>
      <c r="Y1616" s="5">
        <v>9</v>
      </c>
      <c r="Z1616" s="5">
        <v>6</v>
      </c>
      <c r="AA1616" s="5">
        <v>38.888888999999999</v>
      </c>
      <c r="AB1616" s="5">
        <v>0.437</v>
      </c>
      <c r="AC1616" s="5">
        <v>100</v>
      </c>
      <c r="AD1616" s="5"/>
      <c r="AE1616" s="5">
        <v>140</v>
      </c>
      <c r="AF1616" s="5">
        <v>13</v>
      </c>
      <c r="AG1616" s="5">
        <v>0</v>
      </c>
      <c r="AH1616" s="5">
        <v>0</v>
      </c>
      <c r="AI1616" s="5">
        <v>0</v>
      </c>
      <c r="AJ1616" s="5">
        <v>0</v>
      </c>
      <c r="AK1616" s="5">
        <v>0</v>
      </c>
      <c r="AL1616" s="5">
        <v>40</v>
      </c>
      <c r="AM1616" s="5">
        <v>10</v>
      </c>
      <c r="AN1616" s="5">
        <v>37.5</v>
      </c>
      <c r="AO1616" s="5">
        <v>0.53200000000000003</v>
      </c>
      <c r="AP1616" s="5">
        <v>100</v>
      </c>
      <c r="AQ1616" s="5"/>
      <c r="AR1616" s="5"/>
      <c r="AS1616" s="5"/>
      <c r="AT1616" s="5"/>
      <c r="AU1616" s="5"/>
      <c r="AV1616" s="5"/>
      <c r="AW1616" s="5"/>
      <c r="AX1616" s="5"/>
      <c r="AY1616" s="5"/>
      <c r="AZ1616" s="5"/>
      <c r="BA1616" s="5"/>
    </row>
    <row r="1617" spans="1:53" x14ac:dyDescent="0.25">
      <c r="A1617" s="5">
        <v>170</v>
      </c>
      <c r="B1617" s="5">
        <v>15</v>
      </c>
      <c r="C1617" s="5">
        <v>0</v>
      </c>
      <c r="D1617" s="5">
        <v>0</v>
      </c>
      <c r="E1617" s="5">
        <v>0</v>
      </c>
      <c r="F1617" s="5">
        <v>0</v>
      </c>
      <c r="G1617" s="5">
        <v>0</v>
      </c>
      <c r="H1617" s="5">
        <v>0</v>
      </c>
      <c r="I1617" s="5">
        <v>48</v>
      </c>
      <c r="J1617" s="5">
        <v>87.5</v>
      </c>
      <c r="K1617" s="5">
        <v>1.2350000000000001</v>
      </c>
      <c r="L1617" s="5">
        <v>100</v>
      </c>
      <c r="M1617" s="5"/>
      <c r="N1617" s="5"/>
      <c r="O1617" s="5"/>
      <c r="P1617" s="5"/>
      <c r="Q1617" s="5"/>
      <c r="R1617" s="5">
        <v>147</v>
      </c>
      <c r="S1617" s="5">
        <v>10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10</v>
      </c>
      <c r="Z1617" s="5">
        <v>3</v>
      </c>
      <c r="AA1617" s="5">
        <v>12.5</v>
      </c>
      <c r="AB1617" s="5">
        <v>0.39100000000000001</v>
      </c>
      <c r="AC1617" s="5">
        <v>100</v>
      </c>
      <c r="AD1617" s="5"/>
      <c r="AE1617" s="5">
        <v>141</v>
      </c>
      <c r="AF1617" s="5">
        <v>12</v>
      </c>
      <c r="AG1617" s="5">
        <v>1</v>
      </c>
      <c r="AH1617" s="5">
        <v>0</v>
      </c>
      <c r="AI1617" s="5">
        <v>0</v>
      </c>
      <c r="AJ1617" s="5">
        <v>0</v>
      </c>
      <c r="AK1617" s="5">
        <v>18</v>
      </c>
      <c r="AL1617" s="5">
        <v>0</v>
      </c>
      <c r="AM1617" s="5">
        <v>48</v>
      </c>
      <c r="AN1617" s="5">
        <v>100</v>
      </c>
      <c r="AO1617" s="5">
        <v>0.48399999999999999</v>
      </c>
      <c r="AP1617" s="5">
        <v>100</v>
      </c>
      <c r="AQ1617" s="5"/>
      <c r="AR1617" s="5"/>
      <c r="AS1617" s="5"/>
      <c r="AT1617" s="5"/>
      <c r="AU1617" s="5"/>
      <c r="AV1617" s="5"/>
      <c r="AW1617" s="5"/>
      <c r="AX1617" s="5"/>
      <c r="AY1617" s="5"/>
      <c r="AZ1617" s="5"/>
      <c r="BA1617" s="5"/>
    </row>
    <row r="1618" spans="1:53" x14ac:dyDescent="0.25">
      <c r="A1618" s="5">
        <v>171</v>
      </c>
      <c r="B1618" s="5">
        <v>15</v>
      </c>
      <c r="C1618" s="5">
        <v>0</v>
      </c>
      <c r="D1618" s="5">
        <v>0</v>
      </c>
      <c r="E1618" s="5">
        <v>0</v>
      </c>
      <c r="F1618" s="5">
        <v>20</v>
      </c>
      <c r="G1618" s="5">
        <v>0</v>
      </c>
      <c r="H1618" s="5">
        <v>0</v>
      </c>
      <c r="I1618" s="5">
        <v>15</v>
      </c>
      <c r="J1618" s="5">
        <v>100</v>
      </c>
      <c r="K1618" s="5">
        <v>0.81200000000000006</v>
      </c>
      <c r="L1618" s="5">
        <v>100</v>
      </c>
      <c r="M1618" s="5"/>
      <c r="N1618" s="5"/>
      <c r="O1618" s="5"/>
      <c r="P1618" s="5"/>
      <c r="Q1618" s="5"/>
      <c r="R1618" s="5">
        <v>148</v>
      </c>
      <c r="S1618" s="5">
        <v>10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20</v>
      </c>
      <c r="Z1618" s="5">
        <v>25</v>
      </c>
      <c r="AA1618" s="5">
        <v>95.833332999999996</v>
      </c>
      <c r="AB1618" s="5">
        <v>0.35899999999999999</v>
      </c>
      <c r="AC1618" s="5">
        <v>100</v>
      </c>
      <c r="AD1618" s="5"/>
      <c r="AE1618" s="5">
        <v>142</v>
      </c>
      <c r="AF1618" s="5">
        <v>16</v>
      </c>
      <c r="AG1618" s="5">
        <v>1</v>
      </c>
      <c r="AH1618" s="5">
        <v>0</v>
      </c>
      <c r="AI1618" s="5">
        <v>0</v>
      </c>
      <c r="AJ1618" s="5">
        <v>0</v>
      </c>
      <c r="AK1618" s="5">
        <v>0</v>
      </c>
      <c r="AL1618" s="5">
        <v>58</v>
      </c>
      <c r="AM1618" s="5">
        <v>30</v>
      </c>
      <c r="AN1618" s="5">
        <v>100</v>
      </c>
      <c r="AO1618" s="5">
        <v>0.625</v>
      </c>
      <c r="AP1618" s="5">
        <v>100</v>
      </c>
      <c r="AQ1618" s="5"/>
      <c r="AR1618" s="5"/>
      <c r="AS1618" s="5"/>
      <c r="AT1618" s="5"/>
      <c r="AU1618" s="5"/>
      <c r="AV1618" s="5"/>
      <c r="AW1618" s="5"/>
      <c r="AX1618" s="5"/>
      <c r="AY1618" s="5"/>
      <c r="AZ1618" s="5"/>
      <c r="BA1618" s="5"/>
    </row>
    <row r="1619" spans="1:53" x14ac:dyDescent="0.25">
      <c r="A1619" s="5">
        <v>172</v>
      </c>
      <c r="B1619" s="5">
        <v>13</v>
      </c>
      <c r="C1619" s="5">
        <v>1</v>
      </c>
      <c r="D1619" s="5">
        <v>1</v>
      </c>
      <c r="E1619" s="5">
        <v>0</v>
      </c>
      <c r="F1619" s="5">
        <v>27</v>
      </c>
      <c r="G1619" s="5">
        <v>23</v>
      </c>
      <c r="H1619" s="5">
        <v>0</v>
      </c>
      <c r="I1619" s="5">
        <v>32</v>
      </c>
      <c r="J1619" s="5">
        <v>91.666667000000004</v>
      </c>
      <c r="K1619" s="5">
        <v>0.61</v>
      </c>
      <c r="L1619" s="5">
        <v>100</v>
      </c>
      <c r="M1619" s="5"/>
      <c r="N1619" s="5"/>
      <c r="O1619" s="5"/>
      <c r="P1619" s="5"/>
      <c r="Q1619" s="5"/>
      <c r="R1619" s="5">
        <v>149</v>
      </c>
      <c r="S1619" s="5">
        <v>15</v>
      </c>
      <c r="T1619" s="5">
        <v>1</v>
      </c>
      <c r="U1619" s="5">
        <v>6</v>
      </c>
      <c r="V1619" s="5">
        <v>0</v>
      </c>
      <c r="W1619" s="5">
        <v>15</v>
      </c>
      <c r="X1619" s="5">
        <v>13</v>
      </c>
      <c r="Y1619" s="5">
        <v>8</v>
      </c>
      <c r="Z1619" s="5">
        <v>21</v>
      </c>
      <c r="AA1619" s="5">
        <v>100</v>
      </c>
      <c r="AB1619" s="5">
        <v>0.53100000000000003</v>
      </c>
      <c r="AC1619" s="5">
        <v>100</v>
      </c>
      <c r="AD1619" s="5"/>
      <c r="AE1619" s="5">
        <v>143</v>
      </c>
      <c r="AF1619" s="5">
        <v>15</v>
      </c>
      <c r="AG1619" s="5">
        <v>0</v>
      </c>
      <c r="AH1619" s="5">
        <v>0</v>
      </c>
      <c r="AI1619" s="5">
        <v>0</v>
      </c>
      <c r="AJ1619" s="5">
        <v>0</v>
      </c>
      <c r="AK1619" s="5">
        <v>0</v>
      </c>
      <c r="AL1619" s="5">
        <v>43</v>
      </c>
      <c r="AM1619" s="5">
        <v>21</v>
      </c>
      <c r="AN1619" s="5">
        <v>95.833332999999996</v>
      </c>
      <c r="AO1619" s="5">
        <v>0.59399999999999997</v>
      </c>
      <c r="AP1619" s="5">
        <v>100</v>
      </c>
      <c r="AQ1619" s="5"/>
      <c r="AR1619" s="5"/>
      <c r="AS1619" s="5"/>
      <c r="AT1619" s="5"/>
      <c r="AU1619" s="5"/>
      <c r="AV1619" s="5"/>
      <c r="AW1619" s="5"/>
      <c r="AX1619" s="5"/>
      <c r="AY1619" s="5"/>
      <c r="AZ1619" s="5"/>
      <c r="BA1619" s="5"/>
    </row>
    <row r="1620" spans="1:53" x14ac:dyDescent="0.25">
      <c r="A1620" s="5">
        <v>173</v>
      </c>
      <c r="B1620" s="5">
        <v>12</v>
      </c>
      <c r="C1620" s="5">
        <v>1</v>
      </c>
      <c r="D1620" s="5">
        <v>4</v>
      </c>
      <c r="E1620" s="5">
        <v>5</v>
      </c>
      <c r="F1620" s="5">
        <v>41</v>
      </c>
      <c r="G1620" s="5">
        <v>0</v>
      </c>
      <c r="H1620" s="5">
        <v>0</v>
      </c>
      <c r="I1620" s="5">
        <v>52</v>
      </c>
      <c r="J1620" s="5">
        <v>100</v>
      </c>
      <c r="K1620" s="5">
        <v>0.60899999999999999</v>
      </c>
      <c r="L1620" s="5">
        <v>100</v>
      </c>
      <c r="M1620" s="5"/>
      <c r="N1620" s="5"/>
      <c r="O1620" s="5"/>
      <c r="P1620" s="5"/>
      <c r="Q1620" s="5"/>
      <c r="R1620" s="5">
        <v>150</v>
      </c>
      <c r="S1620" s="5">
        <v>13</v>
      </c>
      <c r="T1620" s="5">
        <v>1</v>
      </c>
      <c r="U1620" s="5">
        <v>0</v>
      </c>
      <c r="V1620" s="5">
        <v>0</v>
      </c>
      <c r="W1620" s="5">
        <v>0</v>
      </c>
      <c r="X1620" s="5">
        <v>0</v>
      </c>
      <c r="Y1620" s="5">
        <v>20</v>
      </c>
      <c r="Z1620" s="5">
        <v>24</v>
      </c>
      <c r="AA1620" s="5">
        <v>50</v>
      </c>
      <c r="AB1620" s="5">
        <v>0.68799999999999994</v>
      </c>
      <c r="AC1620" s="5">
        <v>100</v>
      </c>
      <c r="AD1620" s="5"/>
      <c r="AE1620" s="5">
        <v>144</v>
      </c>
      <c r="AF1620" s="5">
        <v>12</v>
      </c>
      <c r="AG1620" s="5">
        <v>0</v>
      </c>
      <c r="AH1620" s="5">
        <v>0</v>
      </c>
      <c r="AI1620" s="5">
        <v>0</v>
      </c>
      <c r="AJ1620" s="5">
        <v>7</v>
      </c>
      <c r="AK1620" s="5">
        <v>0</v>
      </c>
      <c r="AL1620" s="5">
        <v>0</v>
      </c>
      <c r="AM1620" s="5">
        <v>33</v>
      </c>
      <c r="AN1620" s="5">
        <v>81.944444000000004</v>
      </c>
      <c r="AO1620" s="5">
        <v>0.46899999999999997</v>
      </c>
      <c r="AP1620" s="5">
        <v>100</v>
      </c>
      <c r="AQ1620" s="5"/>
      <c r="AR1620" s="5"/>
      <c r="AS1620" s="5"/>
      <c r="AT1620" s="5"/>
      <c r="AU1620" s="5"/>
      <c r="AV1620" s="5"/>
      <c r="AW1620" s="5"/>
      <c r="AX1620" s="5"/>
      <c r="AY1620" s="5"/>
      <c r="AZ1620" s="5"/>
      <c r="BA1620" s="5"/>
    </row>
    <row r="1621" spans="1:53" x14ac:dyDescent="0.25">
      <c r="A1621" s="5">
        <v>174</v>
      </c>
      <c r="B1621" s="5">
        <v>12</v>
      </c>
      <c r="C1621" s="5">
        <v>1</v>
      </c>
      <c r="D1621" s="5">
        <v>0</v>
      </c>
      <c r="E1621" s="5">
        <v>0</v>
      </c>
      <c r="F1621" s="5">
        <v>17</v>
      </c>
      <c r="G1621" s="5">
        <v>0</v>
      </c>
      <c r="H1621" s="5">
        <v>0</v>
      </c>
      <c r="I1621" s="5">
        <v>12</v>
      </c>
      <c r="J1621" s="5">
        <v>44.444443999999997</v>
      </c>
      <c r="K1621" s="5">
        <v>0.54700000000000004</v>
      </c>
      <c r="L1621" s="5">
        <v>100</v>
      </c>
      <c r="M1621" s="5"/>
      <c r="N1621" s="5"/>
      <c r="O1621" s="5"/>
      <c r="P1621" s="5"/>
      <c r="Q1621" s="5"/>
      <c r="R1621" s="5">
        <v>151</v>
      </c>
      <c r="S1621" s="5">
        <v>14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40</v>
      </c>
      <c r="AA1621" s="5">
        <v>55.555556000000003</v>
      </c>
      <c r="AB1621" s="5">
        <v>0.79700000000000004</v>
      </c>
      <c r="AC1621" s="5">
        <v>100</v>
      </c>
      <c r="AD1621" s="5"/>
      <c r="AE1621" s="5">
        <v>145</v>
      </c>
      <c r="AF1621" s="5">
        <v>10</v>
      </c>
      <c r="AG1621" s="5">
        <v>1</v>
      </c>
      <c r="AH1621" s="5">
        <v>0</v>
      </c>
      <c r="AI1621" s="5">
        <v>0</v>
      </c>
      <c r="AJ1621" s="5">
        <v>0</v>
      </c>
      <c r="AK1621" s="5">
        <v>16</v>
      </c>
      <c r="AL1621" s="5">
        <v>0</v>
      </c>
      <c r="AM1621" s="5">
        <v>48</v>
      </c>
      <c r="AN1621" s="5">
        <v>100</v>
      </c>
      <c r="AO1621" s="5">
        <v>0.40600000000000003</v>
      </c>
      <c r="AP1621" s="5">
        <v>100</v>
      </c>
      <c r="AQ1621" s="5"/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</row>
    <row r="1622" spans="1:53" x14ac:dyDescent="0.25">
      <c r="A1622" s="5">
        <v>175</v>
      </c>
      <c r="B1622" s="5">
        <v>11</v>
      </c>
      <c r="C1622" s="5">
        <v>0</v>
      </c>
      <c r="D1622" s="5">
        <v>0</v>
      </c>
      <c r="E1622" s="5">
        <v>0</v>
      </c>
      <c r="F1622" s="5">
        <v>0</v>
      </c>
      <c r="G1622" s="5">
        <v>0</v>
      </c>
      <c r="H1622" s="5">
        <v>0</v>
      </c>
      <c r="I1622" s="5">
        <v>24</v>
      </c>
      <c r="J1622" s="5">
        <v>80.555555999999996</v>
      </c>
      <c r="K1622" s="5">
        <v>0.48399999999999999</v>
      </c>
      <c r="L1622" s="5">
        <v>100</v>
      </c>
      <c r="M1622" s="5"/>
      <c r="N1622" s="5"/>
      <c r="O1622" s="5"/>
      <c r="P1622" s="5"/>
      <c r="Q1622" s="5"/>
      <c r="R1622" s="5">
        <v>152</v>
      </c>
      <c r="S1622" s="5">
        <v>12</v>
      </c>
      <c r="T1622" s="5">
        <v>1</v>
      </c>
      <c r="U1622" s="5">
        <v>0</v>
      </c>
      <c r="V1622" s="5">
        <v>0</v>
      </c>
      <c r="W1622" s="5">
        <v>0</v>
      </c>
      <c r="X1622" s="5">
        <v>7</v>
      </c>
      <c r="Y1622" s="5">
        <v>36</v>
      </c>
      <c r="Z1622" s="5">
        <v>0</v>
      </c>
      <c r="AA1622" s="5">
        <v>84.722222000000002</v>
      </c>
      <c r="AB1622" s="5">
        <v>0.54700000000000004</v>
      </c>
      <c r="AC1622" s="5">
        <v>100</v>
      </c>
      <c r="AD1622" s="5"/>
      <c r="AE1622" s="5">
        <v>146</v>
      </c>
      <c r="AF1622" s="5">
        <v>11</v>
      </c>
      <c r="AG1622" s="5">
        <v>1</v>
      </c>
      <c r="AH1622" s="5">
        <v>0</v>
      </c>
      <c r="AI1622" s="5">
        <v>0</v>
      </c>
      <c r="AJ1622" s="5">
        <v>0</v>
      </c>
      <c r="AK1622" s="5">
        <v>0</v>
      </c>
      <c r="AL1622" s="5">
        <v>9</v>
      </c>
      <c r="AM1622" s="5">
        <v>6</v>
      </c>
      <c r="AN1622" s="5">
        <v>38.888888999999999</v>
      </c>
      <c r="AO1622" s="5">
        <v>0.437</v>
      </c>
      <c r="AP1622" s="5">
        <v>100</v>
      </c>
      <c r="AQ1622" s="5"/>
      <c r="AR1622" s="5"/>
      <c r="AS1622" s="5"/>
      <c r="AT1622" s="5"/>
      <c r="AU1622" s="5"/>
      <c r="AV1622" s="5"/>
      <c r="AW1622" s="5"/>
      <c r="AX1622" s="5"/>
      <c r="AY1622" s="5"/>
      <c r="AZ1622" s="5"/>
      <c r="BA1622" s="5"/>
    </row>
    <row r="1623" spans="1:53" x14ac:dyDescent="0.25">
      <c r="A1623" s="5">
        <v>176</v>
      </c>
      <c r="B1623" s="5">
        <v>16</v>
      </c>
      <c r="C1623" s="5">
        <v>1</v>
      </c>
      <c r="D1623" s="5">
        <v>6</v>
      </c>
      <c r="E1623" s="5">
        <v>0</v>
      </c>
      <c r="F1623" s="5">
        <v>37</v>
      </c>
      <c r="G1623" s="5">
        <v>15</v>
      </c>
      <c r="H1623" s="5">
        <v>0</v>
      </c>
      <c r="I1623" s="5">
        <v>27</v>
      </c>
      <c r="J1623" s="5">
        <v>100</v>
      </c>
      <c r="K1623" s="5">
        <v>0.64100000000000001</v>
      </c>
      <c r="L1623" s="5">
        <v>100</v>
      </c>
      <c r="M1623" s="5"/>
      <c r="N1623" s="5"/>
      <c r="O1623" s="5"/>
      <c r="P1623" s="5"/>
      <c r="Q1623" s="5"/>
      <c r="R1623" s="5">
        <v>153</v>
      </c>
      <c r="S1623" s="5">
        <v>12</v>
      </c>
      <c r="T1623" s="5">
        <v>1</v>
      </c>
      <c r="U1623" s="5">
        <v>0</v>
      </c>
      <c r="V1623" s="5">
        <v>0</v>
      </c>
      <c r="W1623" s="5">
        <v>0</v>
      </c>
      <c r="X1623" s="5">
        <v>0</v>
      </c>
      <c r="Y1623" s="5">
        <v>14</v>
      </c>
      <c r="Z1623" s="5">
        <v>36</v>
      </c>
      <c r="AA1623" s="5">
        <v>66.666667000000004</v>
      </c>
      <c r="AB1623" s="5">
        <v>0.51500000000000001</v>
      </c>
      <c r="AC1623" s="5">
        <v>100</v>
      </c>
      <c r="AD1623" s="5"/>
      <c r="AE1623" s="5">
        <v>147</v>
      </c>
      <c r="AF1623" s="5">
        <v>10</v>
      </c>
      <c r="AG1623" s="5">
        <v>0</v>
      </c>
      <c r="AH1623" s="5">
        <v>0</v>
      </c>
      <c r="AI1623" s="5">
        <v>0</v>
      </c>
      <c r="AJ1623" s="5">
        <v>0</v>
      </c>
      <c r="AK1623" s="5">
        <v>0</v>
      </c>
      <c r="AL1623" s="5">
        <v>60</v>
      </c>
      <c r="AM1623" s="5">
        <v>3</v>
      </c>
      <c r="AN1623" s="5">
        <v>50</v>
      </c>
      <c r="AO1623" s="5">
        <v>0.375</v>
      </c>
      <c r="AP1623" s="5">
        <v>100</v>
      </c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</row>
    <row r="1624" spans="1:53" x14ac:dyDescent="0.25">
      <c r="A1624" s="5">
        <v>177</v>
      </c>
      <c r="B1624" s="5">
        <v>14</v>
      </c>
      <c r="C1624" s="5">
        <v>1</v>
      </c>
      <c r="D1624" s="5">
        <v>0</v>
      </c>
      <c r="E1624" s="5">
        <v>0</v>
      </c>
      <c r="F1624" s="5">
        <v>18</v>
      </c>
      <c r="G1624" s="5">
        <v>0</v>
      </c>
      <c r="H1624" s="5">
        <v>0</v>
      </c>
      <c r="I1624" s="5">
        <v>57</v>
      </c>
      <c r="J1624" s="5">
        <v>100</v>
      </c>
      <c r="K1624" s="5">
        <v>0.59399999999999997</v>
      </c>
      <c r="L1624" s="5">
        <v>100</v>
      </c>
      <c r="M1624" s="5"/>
      <c r="N1624" s="5"/>
      <c r="O1624" s="5"/>
      <c r="P1624" s="5"/>
      <c r="Q1624" s="5"/>
      <c r="R1624" s="5">
        <v>154</v>
      </c>
      <c r="S1624" s="5">
        <v>11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50</v>
      </c>
      <c r="Z1624" s="5">
        <v>24</v>
      </c>
      <c r="AA1624" s="5">
        <v>95.833332999999996</v>
      </c>
      <c r="AB1624" s="5">
        <v>0.438</v>
      </c>
      <c r="AC1624" s="5">
        <v>100</v>
      </c>
      <c r="AD1624" s="5"/>
      <c r="AE1624" s="5">
        <v>148</v>
      </c>
      <c r="AF1624" s="5">
        <v>10</v>
      </c>
      <c r="AG1624" s="5">
        <v>0</v>
      </c>
      <c r="AH1624" s="5">
        <v>0</v>
      </c>
      <c r="AI1624" s="5">
        <v>0</v>
      </c>
      <c r="AJ1624" s="5">
        <v>5</v>
      </c>
      <c r="AK1624" s="5">
        <v>0</v>
      </c>
      <c r="AL1624" s="5">
        <v>18</v>
      </c>
      <c r="AM1624" s="5">
        <v>63</v>
      </c>
      <c r="AN1624" s="5">
        <v>95.833332999999996</v>
      </c>
      <c r="AO1624" s="5">
        <v>0.36</v>
      </c>
      <c r="AP1624" s="5">
        <v>100</v>
      </c>
      <c r="AQ1624" s="5"/>
      <c r="AR1624" s="5"/>
      <c r="AS1624" s="5"/>
      <c r="AT1624" s="5"/>
      <c r="AU1624" s="5"/>
      <c r="AV1624" s="5"/>
      <c r="AW1624" s="5"/>
      <c r="AX1624" s="5"/>
      <c r="AY1624" s="5"/>
      <c r="AZ1624" s="5"/>
      <c r="BA1624" s="5"/>
    </row>
    <row r="1625" spans="1:53" x14ac:dyDescent="0.25">
      <c r="A1625" s="5">
        <v>178</v>
      </c>
      <c r="B1625" s="5">
        <v>16</v>
      </c>
      <c r="C1625" s="5">
        <v>1</v>
      </c>
      <c r="D1625" s="5">
        <v>0</v>
      </c>
      <c r="E1625" s="5">
        <v>0</v>
      </c>
      <c r="F1625" s="5">
        <v>8</v>
      </c>
      <c r="G1625" s="5">
        <v>0</v>
      </c>
      <c r="H1625" s="5">
        <v>0</v>
      </c>
      <c r="I1625" s="5">
        <v>24</v>
      </c>
      <c r="J1625" s="5">
        <v>77.777777999999998</v>
      </c>
      <c r="K1625" s="5">
        <v>0.67200000000000004</v>
      </c>
      <c r="L1625" s="5">
        <v>100</v>
      </c>
      <c r="M1625" s="5"/>
      <c r="N1625" s="5"/>
      <c r="O1625" s="5"/>
      <c r="P1625" s="5"/>
      <c r="Q1625" s="5"/>
      <c r="R1625" s="5">
        <v>155</v>
      </c>
      <c r="S1625" s="5">
        <v>10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30</v>
      </c>
      <c r="Z1625" s="5">
        <v>2</v>
      </c>
      <c r="AA1625" s="5">
        <v>61.111111000000001</v>
      </c>
      <c r="AB1625" s="5">
        <v>0.39</v>
      </c>
      <c r="AC1625" s="5">
        <v>100</v>
      </c>
      <c r="AD1625" s="5"/>
      <c r="AE1625" s="5">
        <v>149</v>
      </c>
      <c r="AF1625" s="5">
        <v>12</v>
      </c>
      <c r="AG1625" s="5">
        <v>1</v>
      </c>
      <c r="AH1625" s="5">
        <v>0</v>
      </c>
      <c r="AI1625" s="5">
        <v>0</v>
      </c>
      <c r="AJ1625" s="5">
        <v>0</v>
      </c>
      <c r="AK1625" s="5">
        <v>6</v>
      </c>
      <c r="AL1625" s="5">
        <v>0</v>
      </c>
      <c r="AM1625" s="5">
        <v>48</v>
      </c>
      <c r="AN1625" s="5">
        <v>100</v>
      </c>
      <c r="AO1625" s="5">
        <v>0.40600000000000003</v>
      </c>
      <c r="AP1625" s="5">
        <v>100</v>
      </c>
      <c r="AQ1625" s="5"/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</row>
    <row r="1626" spans="1:53" x14ac:dyDescent="0.25">
      <c r="A1626" s="5">
        <v>179</v>
      </c>
      <c r="B1626" s="5">
        <v>14</v>
      </c>
      <c r="C1626" s="5">
        <v>1</v>
      </c>
      <c r="D1626" s="5">
        <v>0</v>
      </c>
      <c r="E1626" s="5">
        <v>0</v>
      </c>
      <c r="F1626" s="5">
        <v>0</v>
      </c>
      <c r="G1626" s="5">
        <v>7</v>
      </c>
      <c r="H1626" s="5">
        <v>0</v>
      </c>
      <c r="I1626" s="5">
        <v>48</v>
      </c>
      <c r="J1626" s="5">
        <v>100</v>
      </c>
      <c r="K1626" s="5">
        <v>0.65600000000000003</v>
      </c>
      <c r="L1626" s="5">
        <v>100</v>
      </c>
      <c r="M1626" s="5"/>
      <c r="N1626" s="5"/>
      <c r="O1626" s="5"/>
      <c r="P1626" s="5"/>
      <c r="Q1626" s="5"/>
      <c r="R1626" s="5">
        <v>156</v>
      </c>
      <c r="S1626" s="5">
        <v>9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10</v>
      </c>
      <c r="Z1626" s="5">
        <v>44</v>
      </c>
      <c r="AA1626" s="5">
        <v>83.333332999999996</v>
      </c>
      <c r="AB1626" s="5">
        <v>0.36</v>
      </c>
      <c r="AC1626" s="5">
        <v>100</v>
      </c>
      <c r="AD1626" s="5"/>
      <c r="AE1626" s="5">
        <v>150</v>
      </c>
      <c r="AF1626" s="5">
        <v>13</v>
      </c>
      <c r="AG1626" s="5">
        <v>1</v>
      </c>
      <c r="AH1626" s="5">
        <v>0</v>
      </c>
      <c r="AI1626" s="5">
        <v>0</v>
      </c>
      <c r="AJ1626" s="5">
        <v>0</v>
      </c>
      <c r="AK1626" s="5">
        <v>0</v>
      </c>
      <c r="AL1626" s="5">
        <v>40</v>
      </c>
      <c r="AM1626" s="5">
        <v>12</v>
      </c>
      <c r="AN1626" s="5">
        <v>61.111111000000001</v>
      </c>
      <c r="AO1626" s="5">
        <v>0.48399999999999999</v>
      </c>
      <c r="AP1626" s="5">
        <v>100</v>
      </c>
      <c r="AQ1626" s="5"/>
      <c r="AR1626" s="5"/>
      <c r="AS1626" s="5"/>
      <c r="AT1626" s="5"/>
      <c r="AU1626" s="5"/>
      <c r="AV1626" s="5"/>
      <c r="AW1626" s="5"/>
      <c r="AX1626" s="5"/>
      <c r="AY1626" s="5"/>
      <c r="AZ1626" s="5"/>
      <c r="BA1626" s="5"/>
    </row>
    <row r="1627" spans="1:53" x14ac:dyDescent="0.25">
      <c r="A1627" s="5">
        <v>180</v>
      </c>
      <c r="B1627" s="5">
        <v>14</v>
      </c>
      <c r="C1627" s="5">
        <v>1</v>
      </c>
      <c r="D1627" s="5">
        <v>0</v>
      </c>
      <c r="E1627" s="5">
        <v>0</v>
      </c>
      <c r="F1627" s="5">
        <v>15</v>
      </c>
      <c r="G1627" s="5">
        <v>0</v>
      </c>
      <c r="H1627" s="5">
        <v>10</v>
      </c>
      <c r="I1627" s="5">
        <v>21</v>
      </c>
      <c r="J1627" s="5">
        <v>87.5</v>
      </c>
      <c r="K1627" s="5">
        <v>0.67200000000000004</v>
      </c>
      <c r="L1627" s="5">
        <v>100</v>
      </c>
      <c r="M1627" s="5"/>
      <c r="N1627" s="5"/>
      <c r="O1627" s="5"/>
      <c r="P1627" s="5"/>
      <c r="Q1627" s="5"/>
      <c r="R1627" s="5">
        <v>157</v>
      </c>
      <c r="S1627" s="5">
        <v>7</v>
      </c>
      <c r="T1627" s="5">
        <v>0</v>
      </c>
      <c r="U1627" s="5">
        <v>0</v>
      </c>
      <c r="V1627" s="5">
        <v>0</v>
      </c>
      <c r="W1627" s="5">
        <v>18</v>
      </c>
      <c r="X1627" s="5">
        <v>0</v>
      </c>
      <c r="Y1627" s="5">
        <v>0</v>
      </c>
      <c r="Z1627" s="5">
        <v>69</v>
      </c>
      <c r="AA1627" s="5">
        <v>98.611110999999994</v>
      </c>
      <c r="AB1627" s="5">
        <v>0.29699999999999999</v>
      </c>
      <c r="AC1627" s="5">
        <v>100</v>
      </c>
      <c r="AD1627" s="5"/>
      <c r="AE1627" s="5">
        <v>151</v>
      </c>
      <c r="AF1627" s="5">
        <v>14</v>
      </c>
      <c r="AG1627" s="5">
        <v>0</v>
      </c>
      <c r="AH1627" s="5">
        <v>0</v>
      </c>
      <c r="AI1627" s="5">
        <v>0</v>
      </c>
      <c r="AJ1627" s="5">
        <v>0</v>
      </c>
      <c r="AK1627" s="5">
        <v>0</v>
      </c>
      <c r="AL1627" s="5">
        <v>25</v>
      </c>
      <c r="AM1627" s="5">
        <v>20</v>
      </c>
      <c r="AN1627" s="5">
        <v>40.277777999999998</v>
      </c>
      <c r="AO1627" s="5">
        <v>0.46899999999999997</v>
      </c>
      <c r="AP1627" s="5">
        <v>100</v>
      </c>
      <c r="AQ1627" s="5"/>
      <c r="AR1627" s="5"/>
      <c r="AS1627" s="5"/>
      <c r="AT1627" s="5"/>
      <c r="AU1627" s="5"/>
      <c r="AV1627" s="5"/>
      <c r="AW1627" s="5"/>
      <c r="AX1627" s="5"/>
      <c r="AY1627" s="5"/>
      <c r="AZ1627" s="5"/>
      <c r="BA1627" s="5"/>
    </row>
    <row r="1628" spans="1:53" x14ac:dyDescent="0.25">
      <c r="A1628" s="5">
        <v>181</v>
      </c>
      <c r="B1628" s="5">
        <v>13</v>
      </c>
      <c r="C1628" s="5">
        <v>0</v>
      </c>
      <c r="D1628" s="5">
        <v>0</v>
      </c>
      <c r="E1628" s="5">
        <v>0</v>
      </c>
      <c r="F1628" s="5">
        <v>0</v>
      </c>
      <c r="G1628" s="5">
        <v>0</v>
      </c>
      <c r="H1628" s="5">
        <v>12</v>
      </c>
      <c r="I1628" s="5">
        <v>60</v>
      </c>
      <c r="J1628" s="5">
        <v>94.444444000000004</v>
      </c>
      <c r="K1628" s="5">
        <v>0.54700000000000004</v>
      </c>
      <c r="L1628" s="5">
        <v>100</v>
      </c>
      <c r="M1628" s="5"/>
      <c r="N1628" s="5"/>
      <c r="O1628" s="5"/>
      <c r="P1628" s="5"/>
      <c r="Q1628" s="5"/>
      <c r="R1628" s="5">
        <v>158</v>
      </c>
      <c r="S1628" s="5">
        <v>4</v>
      </c>
      <c r="T1628" s="5">
        <v>1</v>
      </c>
      <c r="U1628" s="5">
        <v>0</v>
      </c>
      <c r="V1628" s="5">
        <v>0</v>
      </c>
      <c r="W1628" s="5">
        <v>0</v>
      </c>
      <c r="X1628" s="5">
        <v>11</v>
      </c>
      <c r="Y1628" s="5">
        <v>0</v>
      </c>
      <c r="Z1628" s="5">
        <v>43</v>
      </c>
      <c r="AA1628" s="5">
        <v>100</v>
      </c>
      <c r="AB1628" s="5">
        <v>0.23400000000000001</v>
      </c>
      <c r="AC1628" s="5">
        <v>100</v>
      </c>
      <c r="AD1628" s="5"/>
      <c r="AE1628" s="5">
        <v>152</v>
      </c>
      <c r="AF1628" s="5">
        <v>12</v>
      </c>
      <c r="AG1628" s="5">
        <v>1</v>
      </c>
      <c r="AH1628" s="5">
        <v>0</v>
      </c>
      <c r="AI1628" s="5">
        <v>0</v>
      </c>
      <c r="AJ1628" s="5">
        <v>0</v>
      </c>
      <c r="AK1628" s="5">
        <v>7</v>
      </c>
      <c r="AL1628" s="5">
        <v>30</v>
      </c>
      <c r="AM1628" s="5">
        <v>24</v>
      </c>
      <c r="AN1628" s="5">
        <v>98.611110999999994</v>
      </c>
      <c r="AO1628" s="5">
        <v>0.46899999999999997</v>
      </c>
      <c r="AP1628" s="5">
        <v>100</v>
      </c>
      <c r="AQ1628" s="5"/>
      <c r="AR1628" s="5"/>
      <c r="AS1628" s="5"/>
      <c r="AT1628" s="5"/>
      <c r="AU1628" s="5"/>
      <c r="AV1628" s="5"/>
      <c r="AW1628" s="5"/>
      <c r="AX1628" s="5"/>
      <c r="AY1628" s="5"/>
      <c r="AZ1628" s="5"/>
      <c r="BA1628" s="5"/>
    </row>
    <row r="1629" spans="1:53" x14ac:dyDescent="0.25">
      <c r="A1629" s="5">
        <v>182</v>
      </c>
      <c r="B1629" s="5">
        <v>10</v>
      </c>
      <c r="C1629" s="5">
        <v>0</v>
      </c>
      <c r="D1629" s="5">
        <v>0</v>
      </c>
      <c r="E1629" s="5">
        <v>0</v>
      </c>
      <c r="F1629" s="5">
        <v>0</v>
      </c>
      <c r="G1629" s="5">
        <v>0</v>
      </c>
      <c r="H1629" s="5">
        <v>0</v>
      </c>
      <c r="I1629" s="5">
        <v>42</v>
      </c>
      <c r="J1629" s="5">
        <v>70.833332999999996</v>
      </c>
      <c r="K1629" s="5">
        <v>0.437</v>
      </c>
      <c r="L1629" s="5">
        <v>100</v>
      </c>
      <c r="M1629" s="5"/>
      <c r="N1629" s="5"/>
      <c r="O1629" s="5"/>
      <c r="P1629" s="5"/>
      <c r="Q1629" s="5"/>
      <c r="R1629" s="5">
        <v>159</v>
      </c>
      <c r="S1629" s="5">
        <v>5</v>
      </c>
      <c r="T1629" s="5">
        <v>1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  <c r="Z1629" s="5">
        <v>33</v>
      </c>
      <c r="AA1629" s="5">
        <v>45.833333000000003</v>
      </c>
      <c r="AB1629" s="5">
        <v>0.25</v>
      </c>
      <c r="AC1629" s="5">
        <v>100</v>
      </c>
      <c r="AD1629" s="5"/>
      <c r="AE1629" s="5">
        <v>153</v>
      </c>
      <c r="AF1629" s="5">
        <v>12</v>
      </c>
      <c r="AG1629" s="5">
        <v>1</v>
      </c>
      <c r="AH1629" s="5">
        <v>0</v>
      </c>
      <c r="AI1629" s="5">
        <v>0</v>
      </c>
      <c r="AJ1629" s="5">
        <v>0</v>
      </c>
      <c r="AK1629" s="5">
        <v>0</v>
      </c>
      <c r="AL1629" s="5">
        <v>19</v>
      </c>
      <c r="AM1629" s="5">
        <v>16</v>
      </c>
      <c r="AN1629" s="5">
        <v>45.833333000000003</v>
      </c>
      <c r="AO1629" s="5">
        <v>0.51500000000000001</v>
      </c>
      <c r="AP1629" s="5">
        <v>100</v>
      </c>
      <c r="AQ1629" s="5"/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</row>
    <row r="1630" spans="1:53" x14ac:dyDescent="0.25">
      <c r="A1630" s="5">
        <v>183</v>
      </c>
      <c r="B1630" s="5">
        <v>10</v>
      </c>
      <c r="C1630" s="5">
        <v>0</v>
      </c>
      <c r="D1630" s="5">
        <v>0</v>
      </c>
      <c r="E1630" s="5">
        <v>0</v>
      </c>
      <c r="F1630" s="5">
        <v>21</v>
      </c>
      <c r="G1630" s="5">
        <v>0</v>
      </c>
      <c r="H1630" s="5">
        <v>0</v>
      </c>
      <c r="I1630" s="5">
        <v>66</v>
      </c>
      <c r="J1630" s="5">
        <v>100</v>
      </c>
      <c r="K1630" s="5">
        <v>0.40600000000000003</v>
      </c>
      <c r="L1630" s="5">
        <v>100</v>
      </c>
      <c r="M1630" s="5"/>
      <c r="N1630" s="5"/>
      <c r="O1630" s="5"/>
      <c r="P1630" s="5"/>
      <c r="Q1630" s="5"/>
      <c r="R1630" s="5">
        <v>160</v>
      </c>
      <c r="S1630" s="5">
        <v>4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15</v>
      </c>
      <c r="Z1630" s="5">
        <v>0</v>
      </c>
      <c r="AA1630" s="5">
        <v>30.555555999999999</v>
      </c>
      <c r="AB1630" s="5">
        <v>0.187</v>
      </c>
      <c r="AC1630" s="5">
        <v>100</v>
      </c>
      <c r="AD1630" s="5"/>
      <c r="AE1630" s="5">
        <v>154</v>
      </c>
      <c r="AF1630" s="5">
        <v>11</v>
      </c>
      <c r="AG1630" s="5">
        <v>0</v>
      </c>
      <c r="AH1630" s="5">
        <v>0</v>
      </c>
      <c r="AI1630" s="5">
        <v>0</v>
      </c>
      <c r="AJ1630" s="5">
        <v>0</v>
      </c>
      <c r="AK1630" s="5">
        <v>0</v>
      </c>
      <c r="AL1630" s="5">
        <v>60</v>
      </c>
      <c r="AM1630" s="5">
        <v>11</v>
      </c>
      <c r="AN1630" s="5">
        <v>66.666667000000004</v>
      </c>
      <c r="AO1630" s="5">
        <v>0.42199999999999999</v>
      </c>
      <c r="AP1630" s="5">
        <v>100</v>
      </c>
      <c r="AQ1630" s="5"/>
      <c r="AR1630" s="5"/>
      <c r="AS1630" s="5"/>
      <c r="AT1630" s="5"/>
      <c r="AU1630" s="5"/>
      <c r="AV1630" s="5"/>
      <c r="AW1630" s="5"/>
      <c r="AX1630" s="5"/>
      <c r="AY1630" s="5"/>
      <c r="AZ1630" s="5"/>
      <c r="BA1630" s="5"/>
    </row>
    <row r="1631" spans="1:53" x14ac:dyDescent="0.25">
      <c r="A1631" s="5">
        <v>184</v>
      </c>
      <c r="B1631" s="5">
        <v>9</v>
      </c>
      <c r="C1631" s="5">
        <v>0</v>
      </c>
      <c r="D1631" s="5">
        <v>0</v>
      </c>
      <c r="E1631" s="5">
        <v>0</v>
      </c>
      <c r="F1631" s="5">
        <v>46</v>
      </c>
      <c r="G1631" s="5">
        <v>0</v>
      </c>
      <c r="H1631" s="5">
        <v>0</v>
      </c>
      <c r="I1631" s="5">
        <v>51</v>
      </c>
      <c r="J1631" s="5">
        <v>100</v>
      </c>
      <c r="K1631" s="5">
        <v>0.39100000000000001</v>
      </c>
      <c r="L1631" s="5">
        <v>100</v>
      </c>
      <c r="M1631" s="5"/>
      <c r="N1631" s="5"/>
      <c r="O1631" s="5"/>
      <c r="P1631" s="5"/>
      <c r="Q1631" s="5"/>
      <c r="R1631" s="5">
        <v>0</v>
      </c>
      <c r="S1631" s="5">
        <v>0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  <c r="Z1631" s="5">
        <v>0</v>
      </c>
      <c r="AA1631" s="5">
        <v>0</v>
      </c>
      <c r="AB1631" s="5">
        <v>0</v>
      </c>
      <c r="AC1631" s="5">
        <v>100</v>
      </c>
      <c r="AD1631" s="5"/>
      <c r="AE1631" s="5">
        <v>155</v>
      </c>
      <c r="AF1631" s="5">
        <v>10</v>
      </c>
      <c r="AG1631" s="5">
        <v>0</v>
      </c>
      <c r="AH1631" s="5">
        <v>0</v>
      </c>
      <c r="AI1631" s="5">
        <v>0</v>
      </c>
      <c r="AJ1631" s="5">
        <v>0</v>
      </c>
      <c r="AK1631" s="5">
        <v>0</v>
      </c>
      <c r="AL1631" s="5">
        <v>27</v>
      </c>
      <c r="AM1631" s="5">
        <v>48</v>
      </c>
      <c r="AN1631" s="5">
        <v>100</v>
      </c>
      <c r="AO1631" s="5">
        <v>0.39100000000000001</v>
      </c>
      <c r="AP1631" s="5">
        <v>100</v>
      </c>
      <c r="AQ1631" s="5"/>
      <c r="AR1631" s="5"/>
      <c r="AS1631" s="5"/>
      <c r="AT1631" s="5"/>
      <c r="AU1631" s="5"/>
      <c r="AV1631" s="5"/>
      <c r="AW1631" s="5"/>
      <c r="AX1631" s="5"/>
      <c r="AY1631" s="5"/>
      <c r="AZ1631" s="5"/>
      <c r="BA1631" s="5"/>
    </row>
    <row r="1632" spans="1:53" x14ac:dyDescent="0.25">
      <c r="A1632" s="5">
        <v>185</v>
      </c>
      <c r="B1632" s="5">
        <v>6</v>
      </c>
      <c r="C1632" s="5">
        <v>1</v>
      </c>
      <c r="D1632" s="5">
        <v>6</v>
      </c>
      <c r="E1632" s="5">
        <v>0</v>
      </c>
      <c r="F1632" s="5">
        <v>25</v>
      </c>
      <c r="G1632" s="5">
        <v>29</v>
      </c>
      <c r="H1632" s="5">
        <v>0</v>
      </c>
      <c r="I1632" s="5">
        <v>60</v>
      </c>
      <c r="J1632" s="5">
        <v>100</v>
      </c>
      <c r="K1632" s="5">
        <v>0.40600000000000003</v>
      </c>
      <c r="L1632" s="5">
        <v>100</v>
      </c>
      <c r="M1632" s="5"/>
      <c r="N1632" s="5"/>
      <c r="O1632" s="5"/>
      <c r="P1632" s="5"/>
      <c r="Q1632" s="5"/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  <c r="Z1632" s="5">
        <v>0</v>
      </c>
      <c r="AA1632" s="5">
        <v>0</v>
      </c>
      <c r="AB1632" s="5">
        <v>0</v>
      </c>
      <c r="AC1632" s="5">
        <v>100</v>
      </c>
      <c r="AD1632" s="5"/>
      <c r="AE1632" s="5">
        <v>156</v>
      </c>
      <c r="AF1632" s="5">
        <v>8</v>
      </c>
      <c r="AG1632" s="5">
        <v>0</v>
      </c>
      <c r="AH1632" s="5">
        <v>0</v>
      </c>
      <c r="AI1632" s="5">
        <v>0</v>
      </c>
      <c r="AJ1632" s="5">
        <v>0</v>
      </c>
      <c r="AK1632" s="5">
        <v>0</v>
      </c>
      <c r="AL1632" s="5">
        <v>53</v>
      </c>
      <c r="AM1632" s="5">
        <v>51</v>
      </c>
      <c r="AN1632" s="5">
        <v>94.444444000000004</v>
      </c>
      <c r="AO1632" s="5">
        <v>0.312</v>
      </c>
      <c r="AP1632" s="5">
        <v>100</v>
      </c>
      <c r="AQ1632" s="5"/>
      <c r="AR1632" s="5"/>
      <c r="AS1632" s="5"/>
      <c r="AT1632" s="5"/>
      <c r="AU1632" s="5"/>
      <c r="AV1632" s="5"/>
      <c r="AW1632" s="5"/>
      <c r="AX1632" s="5"/>
      <c r="AY1632" s="5"/>
      <c r="AZ1632" s="5"/>
      <c r="BA1632" s="5"/>
    </row>
    <row r="1633" spans="1:53" x14ac:dyDescent="0.25">
      <c r="A1633" s="5">
        <v>186</v>
      </c>
      <c r="B1633" s="5">
        <v>5</v>
      </c>
      <c r="C1633" s="5">
        <v>1</v>
      </c>
      <c r="D1633" s="5">
        <v>0</v>
      </c>
      <c r="E1633" s="5">
        <v>0</v>
      </c>
      <c r="F1633" s="5">
        <v>0</v>
      </c>
      <c r="G1633" s="5">
        <v>0</v>
      </c>
      <c r="H1633" s="5">
        <v>0</v>
      </c>
      <c r="I1633" s="5">
        <v>64</v>
      </c>
      <c r="J1633" s="5">
        <v>95.833332999999996</v>
      </c>
      <c r="K1633" s="5">
        <v>0.5</v>
      </c>
      <c r="L1633" s="5">
        <v>100</v>
      </c>
      <c r="M1633" s="5"/>
      <c r="N1633" s="5"/>
      <c r="O1633" s="5"/>
      <c r="P1633" s="5"/>
      <c r="Q1633" s="5"/>
      <c r="R1633" s="5">
        <v>0</v>
      </c>
      <c r="S1633" s="5">
        <v>0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  <c r="AA1633" s="5">
        <v>0</v>
      </c>
      <c r="AB1633" s="5">
        <v>0</v>
      </c>
      <c r="AC1633" s="5">
        <v>100</v>
      </c>
      <c r="AD1633" s="5"/>
      <c r="AE1633" s="5">
        <v>157</v>
      </c>
      <c r="AF1633" s="5">
        <v>5</v>
      </c>
      <c r="AG1633" s="5">
        <v>0</v>
      </c>
      <c r="AH1633" s="5">
        <v>0</v>
      </c>
      <c r="AI1633" s="5">
        <v>0</v>
      </c>
      <c r="AJ1633" s="5">
        <v>0</v>
      </c>
      <c r="AK1633" s="5">
        <v>0</v>
      </c>
      <c r="AL1633" s="5">
        <v>0</v>
      </c>
      <c r="AM1633" s="5">
        <v>72</v>
      </c>
      <c r="AN1633" s="5">
        <v>100</v>
      </c>
      <c r="AO1633" s="5">
        <v>0.219</v>
      </c>
      <c r="AP1633" s="5">
        <v>100</v>
      </c>
      <c r="AQ1633" s="5"/>
      <c r="AR1633" s="5"/>
      <c r="AS1633" s="5"/>
      <c r="AT1633" s="5"/>
      <c r="AU1633" s="5"/>
      <c r="AV1633" s="5"/>
      <c r="AW1633" s="5"/>
      <c r="AX1633" s="5"/>
      <c r="AY1633" s="5"/>
      <c r="AZ1633" s="5"/>
      <c r="BA1633" s="5"/>
    </row>
    <row r="1634" spans="1:53" x14ac:dyDescent="0.25">
      <c r="A1634" s="5">
        <v>187</v>
      </c>
      <c r="B1634" s="5">
        <v>5</v>
      </c>
      <c r="C1634" s="5">
        <v>1</v>
      </c>
      <c r="D1634" s="5">
        <v>0</v>
      </c>
      <c r="E1634" s="5">
        <v>0</v>
      </c>
      <c r="F1634" s="5">
        <v>0</v>
      </c>
      <c r="G1634" s="5">
        <v>0</v>
      </c>
      <c r="H1634" s="5">
        <v>5</v>
      </c>
      <c r="I1634" s="5">
        <v>10</v>
      </c>
      <c r="J1634" s="5">
        <v>33.333333000000003</v>
      </c>
      <c r="K1634" s="5">
        <v>0.45300000000000001</v>
      </c>
      <c r="L1634" s="5">
        <v>100</v>
      </c>
      <c r="M1634" s="5"/>
      <c r="N1634" s="5"/>
      <c r="O1634" s="5"/>
      <c r="P1634" s="5"/>
      <c r="Q1634" s="5"/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100</v>
      </c>
      <c r="AD1634" s="5"/>
      <c r="AE1634" s="5">
        <v>158</v>
      </c>
      <c r="AF1634" s="5">
        <v>2</v>
      </c>
      <c r="AG1634" s="5">
        <v>1</v>
      </c>
      <c r="AH1634" s="5">
        <v>0</v>
      </c>
      <c r="AI1634" s="5">
        <v>0</v>
      </c>
      <c r="AJ1634" s="5">
        <v>0</v>
      </c>
      <c r="AK1634" s="5">
        <v>11</v>
      </c>
      <c r="AL1634" s="5">
        <v>0</v>
      </c>
      <c r="AM1634" s="5">
        <v>0</v>
      </c>
      <c r="AN1634" s="5">
        <v>33.333333000000003</v>
      </c>
      <c r="AO1634" s="5">
        <v>0.188</v>
      </c>
      <c r="AP1634" s="5">
        <v>100</v>
      </c>
      <c r="AQ1634" s="5"/>
      <c r="AR1634" s="5"/>
      <c r="AS1634" s="5"/>
      <c r="AT1634" s="5"/>
      <c r="AU1634" s="5"/>
      <c r="AV1634" s="5"/>
      <c r="AW1634" s="5"/>
      <c r="AX1634" s="5"/>
      <c r="AY1634" s="5"/>
      <c r="AZ1634" s="5"/>
      <c r="BA1634" s="5"/>
    </row>
    <row r="1635" spans="1:53" x14ac:dyDescent="0.25">
      <c r="A1635" s="5">
        <v>188</v>
      </c>
      <c r="B1635">
        <v>0</v>
      </c>
      <c r="C1635" s="5">
        <v>0</v>
      </c>
      <c r="D1635" s="5">
        <v>0</v>
      </c>
      <c r="E1635" s="5">
        <v>0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0</v>
      </c>
      <c r="L1635" s="5">
        <v>0</v>
      </c>
      <c r="M1635" s="5"/>
      <c r="N1635" s="5"/>
      <c r="O1635" s="5"/>
      <c r="P1635" s="5"/>
      <c r="Q1635" s="5"/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  <c r="AA1635" s="5">
        <v>0</v>
      </c>
      <c r="AB1635" s="5">
        <v>0</v>
      </c>
      <c r="AC1635" s="5">
        <v>100</v>
      </c>
      <c r="AD1635" s="5"/>
      <c r="AE1635" s="5">
        <v>159</v>
      </c>
      <c r="AF1635" s="5">
        <v>3</v>
      </c>
      <c r="AG1635" s="5">
        <v>1</v>
      </c>
      <c r="AH1635" s="5">
        <v>0</v>
      </c>
      <c r="AI1635" s="5">
        <v>0</v>
      </c>
      <c r="AJ1635" s="5">
        <v>0</v>
      </c>
      <c r="AK1635" s="5">
        <v>0</v>
      </c>
      <c r="AL1635" s="5">
        <v>20</v>
      </c>
      <c r="AM1635" s="5">
        <v>11</v>
      </c>
      <c r="AN1635" s="5">
        <v>22.222221999999999</v>
      </c>
      <c r="AO1635" s="5">
        <v>0.17199999999999999</v>
      </c>
      <c r="AP1635" s="5">
        <v>100</v>
      </c>
      <c r="AQ1635" s="5"/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</row>
    <row r="1636" spans="1:53" x14ac:dyDescent="0.25">
      <c r="A1636" s="5">
        <v>189</v>
      </c>
      <c r="B1636" s="5">
        <v>0</v>
      </c>
      <c r="C1636" s="5">
        <v>0</v>
      </c>
      <c r="D1636" s="5">
        <v>0</v>
      </c>
      <c r="E1636" s="5">
        <v>0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0</v>
      </c>
      <c r="L1636" s="5">
        <v>0</v>
      </c>
      <c r="M1636" s="5"/>
      <c r="N1636" s="5"/>
      <c r="O1636" s="5"/>
      <c r="P1636" s="5"/>
      <c r="Q1636" s="5"/>
      <c r="R1636" s="5">
        <v>0</v>
      </c>
      <c r="S1636" s="5">
        <v>0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  <c r="Z1636" s="5">
        <v>0</v>
      </c>
      <c r="AA1636" s="5">
        <v>0</v>
      </c>
      <c r="AB1636" s="5">
        <v>0</v>
      </c>
      <c r="AC1636" s="5">
        <v>100</v>
      </c>
      <c r="AD1636" s="5"/>
      <c r="AE1636" s="5">
        <v>160</v>
      </c>
      <c r="AF1636" s="5">
        <v>4</v>
      </c>
      <c r="AG1636" s="5">
        <v>0</v>
      </c>
      <c r="AH1636" s="5">
        <v>0</v>
      </c>
      <c r="AI1636" s="5">
        <v>0</v>
      </c>
      <c r="AJ1636" s="5">
        <v>0</v>
      </c>
      <c r="AK1636" s="5">
        <v>0</v>
      </c>
      <c r="AL1636" s="5">
        <v>0</v>
      </c>
      <c r="AM1636" s="5">
        <v>17</v>
      </c>
      <c r="AN1636" s="5">
        <v>23.611111000000001</v>
      </c>
      <c r="AO1636" s="5">
        <v>0.187</v>
      </c>
      <c r="AP1636" s="5">
        <v>100</v>
      </c>
      <c r="AQ1636" s="5"/>
      <c r="AR1636" s="5"/>
      <c r="AS1636" s="5"/>
      <c r="AT1636" s="5"/>
      <c r="AU1636" s="5"/>
      <c r="AV1636" s="5"/>
      <c r="AW1636" s="5"/>
      <c r="AX1636" s="5"/>
      <c r="AY1636" s="5"/>
      <c r="AZ1636" s="5"/>
      <c r="BA1636" s="5"/>
    </row>
    <row r="1637" spans="1:53" x14ac:dyDescent="0.25">
      <c r="A1637" s="5">
        <v>190</v>
      </c>
      <c r="B1637" s="5">
        <v>0</v>
      </c>
      <c r="C1637" s="5">
        <v>0</v>
      </c>
      <c r="D1637" s="5">
        <v>0</v>
      </c>
      <c r="E1637" s="5">
        <v>0</v>
      </c>
      <c r="F1637" s="5">
        <v>0</v>
      </c>
      <c r="G1637" s="5">
        <v>0</v>
      </c>
      <c r="H1637" s="5">
        <v>0</v>
      </c>
      <c r="I1637" s="5">
        <v>0</v>
      </c>
      <c r="J1637" s="5">
        <v>0</v>
      </c>
      <c r="K1637" s="5">
        <v>0</v>
      </c>
      <c r="L1637" s="5">
        <v>0</v>
      </c>
      <c r="M1637" s="5"/>
      <c r="N1637" s="5"/>
      <c r="O1637" s="5"/>
      <c r="P1637" s="5"/>
      <c r="Q1637" s="5"/>
      <c r="R1637" s="5">
        <v>0</v>
      </c>
      <c r="S1637" s="5">
        <v>0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  <c r="AA1637" s="5">
        <v>0</v>
      </c>
      <c r="AB1637" s="5">
        <v>0</v>
      </c>
      <c r="AC1637" s="5">
        <v>100</v>
      </c>
      <c r="AD1637" s="5"/>
      <c r="AE1637" s="5">
        <v>0</v>
      </c>
      <c r="AF1637" s="5">
        <v>0</v>
      </c>
      <c r="AG1637" s="5">
        <v>0</v>
      </c>
      <c r="AH1637" s="5">
        <v>0</v>
      </c>
      <c r="AI1637" s="5">
        <v>0</v>
      </c>
      <c r="AJ1637" s="5">
        <v>0</v>
      </c>
      <c r="AK1637" s="5">
        <v>0</v>
      </c>
      <c r="AL1637" s="5">
        <v>0</v>
      </c>
      <c r="AM1637" s="5">
        <v>0</v>
      </c>
      <c r="AN1637" s="5">
        <v>0</v>
      </c>
      <c r="AO1637" s="5">
        <v>0</v>
      </c>
      <c r="AP1637" s="5">
        <v>0</v>
      </c>
      <c r="AQ1637" s="5"/>
      <c r="AR1637" s="5"/>
      <c r="AS1637" s="5"/>
      <c r="AT1637" s="5"/>
      <c r="AU1637" s="5"/>
      <c r="AV1637" s="5"/>
      <c r="AW1637" s="5"/>
      <c r="AX1637" s="5"/>
      <c r="AY1637" s="5"/>
      <c r="AZ1637" s="5"/>
      <c r="BA1637" s="5"/>
    </row>
    <row r="1638" spans="1:53" x14ac:dyDescent="0.25">
      <c r="A1638" s="5">
        <v>191</v>
      </c>
      <c r="B1638" s="5">
        <v>0</v>
      </c>
      <c r="C1638" s="5">
        <v>0</v>
      </c>
      <c r="D1638" s="5">
        <v>0</v>
      </c>
      <c r="E1638" s="5">
        <v>0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0</v>
      </c>
      <c r="L1638" s="5">
        <v>0</v>
      </c>
      <c r="M1638" s="5"/>
      <c r="N1638" s="5"/>
      <c r="O1638" s="5"/>
      <c r="P1638" s="5"/>
      <c r="Q1638" s="5"/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  <c r="AA1638" s="5">
        <v>0</v>
      </c>
      <c r="AB1638" s="5">
        <v>0</v>
      </c>
      <c r="AC1638" s="5">
        <v>100</v>
      </c>
      <c r="AD1638" s="5"/>
      <c r="AE1638" s="5">
        <v>0</v>
      </c>
      <c r="AF1638" s="5">
        <v>0</v>
      </c>
      <c r="AG1638" s="5">
        <v>0</v>
      </c>
      <c r="AH1638" s="5">
        <v>0</v>
      </c>
      <c r="AI1638" s="5">
        <v>0</v>
      </c>
      <c r="AJ1638" s="5">
        <v>0</v>
      </c>
      <c r="AK1638" s="5">
        <v>0</v>
      </c>
      <c r="AL1638" s="5">
        <v>0</v>
      </c>
      <c r="AM1638" s="5">
        <v>0</v>
      </c>
      <c r="AN1638" s="5">
        <v>0</v>
      </c>
      <c r="AO1638" s="5">
        <v>0</v>
      </c>
      <c r="AP1638" s="5">
        <v>0</v>
      </c>
      <c r="AQ1638" s="5"/>
      <c r="AR1638" s="5"/>
      <c r="AS1638" s="5"/>
      <c r="AT1638" s="5"/>
      <c r="AU1638" s="5"/>
      <c r="AV1638" s="5"/>
      <c r="AW1638" s="5"/>
      <c r="AX1638" s="5"/>
      <c r="AY1638" s="5"/>
      <c r="AZ1638" s="5"/>
      <c r="BA1638" s="5"/>
    </row>
    <row r="1639" spans="1:53" x14ac:dyDescent="0.25">
      <c r="A1639" s="5">
        <v>192</v>
      </c>
      <c r="B1639" s="5">
        <v>0</v>
      </c>
      <c r="C1639" s="5">
        <v>0</v>
      </c>
      <c r="D1639" s="5">
        <v>0</v>
      </c>
      <c r="E1639" s="5">
        <v>0</v>
      </c>
      <c r="F1639" s="5">
        <v>0</v>
      </c>
      <c r="G1639" s="5">
        <v>0</v>
      </c>
      <c r="H1639" s="5">
        <v>0</v>
      </c>
      <c r="I1639" s="5">
        <v>0</v>
      </c>
      <c r="J1639" s="5">
        <v>0</v>
      </c>
      <c r="K1639" s="5">
        <v>0</v>
      </c>
      <c r="L1639" s="5">
        <v>0</v>
      </c>
      <c r="M1639" s="5"/>
      <c r="N1639" s="5"/>
      <c r="O1639" s="5"/>
      <c r="P1639" s="5"/>
      <c r="Q1639" s="5"/>
      <c r="R1639" s="5">
        <v>0</v>
      </c>
      <c r="S1639" s="5">
        <v>0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  <c r="AA1639" s="5">
        <v>0</v>
      </c>
      <c r="AB1639" s="5">
        <v>0</v>
      </c>
      <c r="AC1639" s="5">
        <v>100</v>
      </c>
      <c r="AD1639" s="5"/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0</v>
      </c>
      <c r="AK1639" s="5">
        <v>0</v>
      </c>
      <c r="AL1639" s="5">
        <v>0</v>
      </c>
      <c r="AM1639" s="5">
        <v>0</v>
      </c>
      <c r="AN1639" s="5">
        <v>0</v>
      </c>
      <c r="AO1639" s="5">
        <v>0</v>
      </c>
      <c r="AP1639" s="5">
        <v>0</v>
      </c>
      <c r="AQ1639" s="5"/>
      <c r="AR1639" s="5"/>
      <c r="AS1639" s="5"/>
      <c r="AT1639" s="5"/>
      <c r="AU1639" s="5"/>
      <c r="AV1639" s="5"/>
      <c r="AW1639" s="5"/>
      <c r="AX1639" s="5"/>
      <c r="AY1639" s="5"/>
      <c r="AZ1639" s="5"/>
      <c r="BA1639" s="5"/>
    </row>
    <row r="1640" spans="1:53" x14ac:dyDescent="0.25">
      <c r="A1640" s="5">
        <v>193</v>
      </c>
      <c r="B1640" s="5">
        <v>0</v>
      </c>
      <c r="C1640" s="5">
        <v>0</v>
      </c>
      <c r="D1640" s="5">
        <v>0</v>
      </c>
      <c r="E1640" s="5">
        <v>0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/>
      <c r="N1640" s="5"/>
      <c r="O1640" s="5"/>
      <c r="P1640" s="5"/>
      <c r="Q1640" s="5"/>
      <c r="R1640" s="5">
        <v>0</v>
      </c>
      <c r="S1640" s="5">
        <v>0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  <c r="AA1640" s="5">
        <v>0</v>
      </c>
      <c r="AB1640" s="5">
        <v>0</v>
      </c>
      <c r="AE1640" s="5">
        <v>0</v>
      </c>
      <c r="AF1640" s="5">
        <v>0</v>
      </c>
      <c r="AG1640" s="5">
        <v>0</v>
      </c>
      <c r="AH1640" s="5">
        <v>0</v>
      </c>
      <c r="AI1640" s="5">
        <v>0</v>
      </c>
      <c r="AJ1640" s="5">
        <v>0</v>
      </c>
      <c r="AK1640" s="5">
        <v>0</v>
      </c>
      <c r="AL1640" s="5">
        <v>0</v>
      </c>
      <c r="AM1640" s="5">
        <v>0</v>
      </c>
      <c r="AN1640" s="5">
        <v>0</v>
      </c>
      <c r="AO1640" s="5">
        <v>0</v>
      </c>
      <c r="AP1640" s="5">
        <v>0</v>
      </c>
    </row>
    <row r="1641" spans="1:53" x14ac:dyDescent="0.25">
      <c r="A1641" s="5">
        <v>194</v>
      </c>
      <c r="B1641" s="5">
        <v>0</v>
      </c>
      <c r="C1641" s="5">
        <v>0</v>
      </c>
      <c r="D1641" s="5">
        <v>0</v>
      </c>
      <c r="E1641" s="5">
        <v>0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0</v>
      </c>
      <c r="L1641" s="5">
        <v>0</v>
      </c>
      <c r="M1641" s="5"/>
      <c r="N1641" s="5"/>
      <c r="O1641" s="5"/>
      <c r="P1641" s="5"/>
      <c r="Q1641" s="5"/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  <c r="AA1641" s="5">
        <v>0</v>
      </c>
      <c r="AB1641" s="5">
        <v>0</v>
      </c>
      <c r="AE1641" s="5">
        <v>0</v>
      </c>
      <c r="AF1641" s="5">
        <v>0</v>
      </c>
      <c r="AG1641" s="5">
        <v>0</v>
      </c>
      <c r="AH1641" s="5">
        <v>0</v>
      </c>
      <c r="AI1641" s="5">
        <v>0</v>
      </c>
      <c r="AJ1641" s="5">
        <v>0</v>
      </c>
      <c r="AK1641" s="5">
        <v>0</v>
      </c>
      <c r="AL1641" s="5">
        <v>0</v>
      </c>
      <c r="AM1641" s="5">
        <v>0</v>
      </c>
      <c r="AN1641" s="5">
        <v>0</v>
      </c>
      <c r="AO1641" s="5">
        <v>0</v>
      </c>
      <c r="AP1641" s="5">
        <v>0</v>
      </c>
    </row>
    <row r="1642" spans="1:53" x14ac:dyDescent="0.25">
      <c r="A1642" s="5">
        <v>195</v>
      </c>
      <c r="B1642" s="5">
        <v>0</v>
      </c>
      <c r="C1642" s="5">
        <v>0</v>
      </c>
      <c r="D1642" s="5">
        <v>0</v>
      </c>
      <c r="E1642" s="5">
        <v>0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  <c r="AA1642" s="5">
        <v>0</v>
      </c>
      <c r="AB1642" s="5">
        <v>0</v>
      </c>
      <c r="AE1642" s="5">
        <v>0</v>
      </c>
      <c r="AF1642" s="5">
        <v>0</v>
      </c>
      <c r="AG1642" s="5">
        <v>0</v>
      </c>
      <c r="AH1642" s="5">
        <v>0</v>
      </c>
      <c r="AI1642" s="5">
        <v>0</v>
      </c>
      <c r="AJ1642" s="5">
        <v>0</v>
      </c>
      <c r="AK1642" s="5">
        <v>0</v>
      </c>
      <c r="AL1642" s="5">
        <v>0</v>
      </c>
      <c r="AM1642" s="5">
        <v>0</v>
      </c>
      <c r="AN1642" s="5">
        <v>0</v>
      </c>
      <c r="AO1642" s="5">
        <v>0</v>
      </c>
      <c r="AP1642" s="5">
        <v>0</v>
      </c>
    </row>
    <row r="1643" spans="1:53" x14ac:dyDescent="0.25">
      <c r="A1643" s="5">
        <v>196</v>
      </c>
      <c r="B1643" s="5">
        <v>0</v>
      </c>
      <c r="C1643" s="5">
        <v>0</v>
      </c>
      <c r="D1643" s="5">
        <v>0</v>
      </c>
      <c r="E1643" s="5">
        <v>0</v>
      </c>
      <c r="F1643" s="5">
        <v>0</v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  <c r="AA1643" s="5">
        <v>0</v>
      </c>
      <c r="AB1643" s="5">
        <v>0</v>
      </c>
      <c r="AE1643" s="5">
        <v>0</v>
      </c>
      <c r="AF1643" s="5">
        <v>0</v>
      </c>
      <c r="AG1643" s="5">
        <v>0</v>
      </c>
      <c r="AH1643" s="5">
        <v>0</v>
      </c>
      <c r="AI1643" s="5">
        <v>0</v>
      </c>
      <c r="AJ1643" s="5">
        <v>0</v>
      </c>
      <c r="AK1643" s="5">
        <v>0</v>
      </c>
      <c r="AL1643" s="5">
        <v>0</v>
      </c>
      <c r="AM1643" s="5">
        <v>0</v>
      </c>
      <c r="AN1643" s="5">
        <v>0</v>
      </c>
      <c r="AO1643" s="5">
        <v>0</v>
      </c>
      <c r="AP1643" s="5">
        <v>0</v>
      </c>
    </row>
    <row r="1644" spans="1:53" x14ac:dyDescent="0.25">
      <c r="A1644" s="5">
        <v>197</v>
      </c>
      <c r="B1644" s="5">
        <v>0</v>
      </c>
      <c r="C1644" s="5">
        <v>0</v>
      </c>
      <c r="D1644" s="5">
        <v>0</v>
      </c>
      <c r="E1644" s="5">
        <v>0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  <c r="Z1644" s="5">
        <v>0</v>
      </c>
      <c r="AA1644" s="5">
        <v>0</v>
      </c>
      <c r="AB1644" s="5">
        <v>0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0</v>
      </c>
      <c r="AK1644" s="5">
        <v>0</v>
      </c>
      <c r="AL1644" s="5">
        <v>0</v>
      </c>
      <c r="AM1644" s="5">
        <v>0</v>
      </c>
      <c r="AN1644" s="5">
        <v>0</v>
      </c>
      <c r="AO1644" s="5">
        <v>0</v>
      </c>
      <c r="AP1644" s="5">
        <v>0</v>
      </c>
    </row>
    <row r="1645" spans="1:53" x14ac:dyDescent="0.25">
      <c r="A1645" s="5">
        <v>198</v>
      </c>
      <c r="B1645" s="5">
        <v>0</v>
      </c>
      <c r="C1645" s="5">
        <v>0</v>
      </c>
      <c r="D1645" s="5">
        <v>0</v>
      </c>
      <c r="E1645" s="5">
        <v>0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0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  <c r="Z1645" s="5">
        <v>0</v>
      </c>
      <c r="AA1645" s="5">
        <v>0</v>
      </c>
      <c r="AB1645" s="5">
        <v>0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0</v>
      </c>
      <c r="AK1645" s="5">
        <v>0</v>
      </c>
      <c r="AL1645" s="5">
        <v>0</v>
      </c>
      <c r="AM1645" s="5">
        <v>0</v>
      </c>
      <c r="AN1645" s="5">
        <v>0</v>
      </c>
      <c r="AO1645" s="5">
        <v>0</v>
      </c>
      <c r="AP1645" s="5">
        <v>0</v>
      </c>
    </row>
    <row r="1646" spans="1:53" x14ac:dyDescent="0.25">
      <c r="A1646" s="5">
        <v>199</v>
      </c>
      <c r="B1646" s="5">
        <v>0</v>
      </c>
      <c r="C1646" s="5">
        <v>0</v>
      </c>
      <c r="D1646" s="5">
        <v>0</v>
      </c>
      <c r="E1646" s="5">
        <v>0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  <c r="AA1646" s="5">
        <v>0</v>
      </c>
      <c r="AB1646" s="5">
        <v>0</v>
      </c>
      <c r="AE1646" s="5">
        <v>0</v>
      </c>
      <c r="AF1646" s="5">
        <v>0</v>
      </c>
      <c r="AG1646" s="5">
        <v>0</v>
      </c>
      <c r="AH1646" s="5">
        <v>0</v>
      </c>
      <c r="AI1646" s="5">
        <v>0</v>
      </c>
      <c r="AJ1646" s="5">
        <v>0</v>
      </c>
      <c r="AK1646" s="5">
        <v>0</v>
      </c>
      <c r="AL1646" s="5">
        <v>0</v>
      </c>
      <c r="AM1646" s="5">
        <v>0</v>
      </c>
      <c r="AN1646" s="5">
        <v>0</v>
      </c>
      <c r="AO1646" s="5">
        <v>0</v>
      </c>
      <c r="AP1646" s="5">
        <v>0</v>
      </c>
    </row>
    <row r="1647" spans="1:53" x14ac:dyDescent="0.25">
      <c r="A1647" s="5">
        <v>200</v>
      </c>
      <c r="B1647" s="5">
        <v>0</v>
      </c>
      <c r="C1647" s="5">
        <v>0</v>
      </c>
      <c r="D1647" s="5">
        <v>0</v>
      </c>
      <c r="E1647" s="5">
        <v>0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0</v>
      </c>
      <c r="AA1647" s="5">
        <v>0</v>
      </c>
      <c r="AB1647" s="5">
        <v>0</v>
      </c>
      <c r="AE1647" s="5">
        <v>0</v>
      </c>
      <c r="AF1647" s="5">
        <v>0</v>
      </c>
      <c r="AG1647" s="5">
        <v>0</v>
      </c>
      <c r="AH1647" s="5">
        <v>0</v>
      </c>
      <c r="AI1647" s="5">
        <v>0</v>
      </c>
      <c r="AJ1647" s="5">
        <v>0</v>
      </c>
      <c r="AK1647" s="5">
        <v>0</v>
      </c>
      <c r="AL1647" s="5">
        <v>0</v>
      </c>
      <c r="AM1647" s="5">
        <v>0</v>
      </c>
      <c r="AN1647" s="5">
        <v>0</v>
      </c>
      <c r="AO1647" s="5">
        <v>0</v>
      </c>
      <c r="AP1647" s="5">
        <v>0</v>
      </c>
    </row>
    <row r="1649" spans="1:48" x14ac:dyDescent="0.25">
      <c r="D1649" s="5">
        <f t="shared" ref="D1649:I1649" si="21" xml:space="preserve"> AVERAGE(D1448:D1647)</f>
        <v>0.94499999999999995</v>
      </c>
      <c r="E1649" s="5">
        <f t="shared" si="21"/>
        <v>1.64</v>
      </c>
      <c r="F1649" s="5">
        <f t="shared" si="21"/>
        <v>12.295</v>
      </c>
      <c r="G1649" s="5">
        <f t="shared" si="21"/>
        <v>3.8050000000000002</v>
      </c>
      <c r="H1649" s="5">
        <f t="shared" si="21"/>
        <v>1.575</v>
      </c>
      <c r="I1649" s="5">
        <f t="shared" si="21"/>
        <v>27.684999999999999</v>
      </c>
      <c r="J1649" s="5">
        <f xml:space="preserve"> AVERAGE(J1448:J1647)</f>
        <v>66.770833305000039</v>
      </c>
      <c r="U1649" s="5">
        <f t="shared" ref="U1649:Z1649" si="22" xml:space="preserve"> AVERAGE(U1448:U1647)</f>
        <v>0.505</v>
      </c>
      <c r="V1649" s="5">
        <f t="shared" si="22"/>
        <v>0.14000000000000001</v>
      </c>
      <c r="W1649" s="5">
        <f t="shared" si="22"/>
        <v>5.0549999999999997</v>
      </c>
      <c r="X1649" s="5">
        <f t="shared" si="22"/>
        <v>3.585</v>
      </c>
      <c r="Y1649" s="5">
        <f t="shared" si="22"/>
        <v>9.0299999999999994</v>
      </c>
      <c r="Z1649" s="5">
        <f t="shared" si="22"/>
        <v>24.07</v>
      </c>
      <c r="AA1649" s="5">
        <f xml:space="preserve"> AVERAGE(AA1448:AA1647)</f>
        <v>61.916666640000024</v>
      </c>
      <c r="AH1649" s="5">
        <f t="shared" ref="AH1649:AM1649" si="23" xml:space="preserve"> AVERAGE(AH1448:AH1647)</f>
        <v>0.45</v>
      </c>
      <c r="AI1649" s="5">
        <f t="shared" si="23"/>
        <v>0.41499999999999998</v>
      </c>
      <c r="AJ1649" s="5">
        <f t="shared" si="23"/>
        <v>3.97</v>
      </c>
      <c r="AK1649" s="5">
        <f t="shared" si="23"/>
        <v>3.49</v>
      </c>
      <c r="AL1649" s="5">
        <f t="shared" si="23"/>
        <v>17.454999999999998</v>
      </c>
      <c r="AM1649" s="5">
        <f t="shared" si="23"/>
        <v>25.73</v>
      </c>
      <c r="AN1649" s="5">
        <f xml:space="preserve"> AVERAGE(AN1448:AN1647)</f>
        <v>61.11111111000001</v>
      </c>
    </row>
    <row r="1651" spans="1:48" x14ac:dyDescent="0.25">
      <c r="A1651" s="4"/>
      <c r="B1651" s="4"/>
      <c r="C1651" s="4"/>
      <c r="D1651" s="4"/>
      <c r="E1651" s="4"/>
    </row>
    <row r="1653" spans="1:48" x14ac:dyDescent="0.25">
      <c r="A1653" s="5" t="s">
        <v>0</v>
      </c>
      <c r="B1653" s="5" t="s">
        <v>1</v>
      </c>
      <c r="C1653" s="5" t="s">
        <v>2</v>
      </c>
      <c r="D1653" s="5" t="s">
        <v>3</v>
      </c>
      <c r="E1653" s="5" t="s">
        <v>4</v>
      </c>
      <c r="F1653" s="5" t="s">
        <v>5</v>
      </c>
      <c r="G1653" s="5" t="s">
        <v>6</v>
      </c>
      <c r="H1653" s="5" t="s">
        <v>7</v>
      </c>
      <c r="I1653" s="5" t="s">
        <v>8</v>
      </c>
      <c r="J1653" s="5" t="s">
        <v>9</v>
      </c>
      <c r="K1653" s="5" t="s">
        <v>10</v>
      </c>
      <c r="L1653" s="5" t="s">
        <v>11</v>
      </c>
      <c r="M1653" s="5"/>
      <c r="N1653" s="5" t="s">
        <v>0</v>
      </c>
      <c r="O1653" s="5" t="s">
        <v>1</v>
      </c>
      <c r="P1653" s="5" t="s">
        <v>2</v>
      </c>
      <c r="Q1653" s="5" t="s">
        <v>3</v>
      </c>
      <c r="R1653" s="5" t="s">
        <v>4</v>
      </c>
      <c r="S1653" s="5" t="s">
        <v>5</v>
      </c>
      <c r="T1653" s="5" t="s">
        <v>6</v>
      </c>
      <c r="U1653" s="5" t="s">
        <v>7</v>
      </c>
      <c r="V1653" s="5" t="s">
        <v>8</v>
      </c>
      <c r="W1653" s="5" t="s">
        <v>9</v>
      </c>
      <c r="X1653" s="5" t="s">
        <v>10</v>
      </c>
      <c r="Y1653" s="5" t="s">
        <v>11</v>
      </c>
      <c r="Z1653" s="5"/>
      <c r="AA1653" s="5" t="s">
        <v>0</v>
      </c>
      <c r="AB1653" s="5" t="s">
        <v>1</v>
      </c>
      <c r="AC1653" s="5" t="s">
        <v>2</v>
      </c>
      <c r="AD1653" s="5" t="s">
        <v>3</v>
      </c>
      <c r="AE1653" s="5" t="s">
        <v>4</v>
      </c>
      <c r="AF1653" s="5" t="s">
        <v>5</v>
      </c>
      <c r="AG1653" s="5" t="s">
        <v>6</v>
      </c>
      <c r="AH1653" s="5" t="s">
        <v>7</v>
      </c>
      <c r="AI1653" s="5" t="s">
        <v>8</v>
      </c>
      <c r="AJ1653" s="5" t="s">
        <v>9</v>
      </c>
      <c r="AK1653" s="5" t="s">
        <v>10</v>
      </c>
      <c r="AL1653" s="5" t="s">
        <v>11</v>
      </c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</row>
    <row r="1654" spans="1:48" x14ac:dyDescent="0.25">
      <c r="A1654" s="5">
        <v>3</v>
      </c>
      <c r="B1654" s="5">
        <v>0.5</v>
      </c>
      <c r="C1654" s="5" t="s">
        <v>24</v>
      </c>
      <c r="D1654" s="5">
        <v>720</v>
      </c>
      <c r="E1654" s="5">
        <v>3600</v>
      </c>
      <c r="F1654" s="5">
        <v>20</v>
      </c>
      <c r="G1654" s="5">
        <v>25</v>
      </c>
      <c r="H1654" s="5">
        <v>0.1</v>
      </c>
      <c r="I1654" s="5">
        <v>0.2</v>
      </c>
      <c r="J1654" s="5">
        <v>160</v>
      </c>
      <c r="K1654" s="5">
        <v>1512143656</v>
      </c>
      <c r="L1654" s="5"/>
      <c r="M1654" s="5"/>
      <c r="N1654" s="5">
        <v>3</v>
      </c>
      <c r="O1654" s="5">
        <v>0.5</v>
      </c>
      <c r="P1654" s="5" t="s">
        <v>24</v>
      </c>
      <c r="Q1654" s="5">
        <v>720</v>
      </c>
      <c r="R1654" s="5">
        <v>3600</v>
      </c>
      <c r="S1654" s="5">
        <v>20</v>
      </c>
      <c r="T1654" s="5">
        <v>25</v>
      </c>
      <c r="U1654" s="5">
        <v>0.1</v>
      </c>
      <c r="V1654" s="5">
        <v>0.2</v>
      </c>
      <c r="W1654" s="5">
        <v>160</v>
      </c>
      <c r="X1654" s="5">
        <v>1</v>
      </c>
      <c r="Y1654" s="5"/>
      <c r="Z1654" s="5"/>
      <c r="AA1654" s="5">
        <v>3</v>
      </c>
      <c r="AB1654" s="5">
        <v>0.5</v>
      </c>
      <c r="AC1654" s="5" t="s">
        <v>24</v>
      </c>
      <c r="AD1654" s="5">
        <v>720</v>
      </c>
      <c r="AE1654" s="5">
        <v>3600</v>
      </c>
      <c r="AF1654" s="5">
        <v>20</v>
      </c>
      <c r="AG1654" s="5">
        <v>25</v>
      </c>
      <c r="AH1654" s="5">
        <v>0.1</v>
      </c>
      <c r="AI1654" s="5">
        <v>0.2</v>
      </c>
      <c r="AJ1654" s="5">
        <v>160</v>
      </c>
      <c r="AK1654" s="5">
        <v>1</v>
      </c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</row>
    <row r="1655" spans="1:48" x14ac:dyDescent="0.25">
      <c r="A1655" s="5">
        <v>61</v>
      </c>
      <c r="B1655" s="5">
        <v>13</v>
      </c>
      <c r="C1655" s="5">
        <v>2</v>
      </c>
      <c r="D1655" s="5">
        <v>0</v>
      </c>
      <c r="E1655" s="5">
        <v>0</v>
      </c>
      <c r="F1655" s="5">
        <v>30</v>
      </c>
      <c r="G1655" s="5">
        <v>0</v>
      </c>
      <c r="H1655" s="5">
        <v>0</v>
      </c>
      <c r="I1655" s="5">
        <v>51</v>
      </c>
      <c r="J1655" s="5">
        <v>98.611110999999994</v>
      </c>
      <c r="K1655" s="5">
        <v>0.875</v>
      </c>
      <c r="L1655" s="5">
        <v>100</v>
      </c>
      <c r="M1655" s="5"/>
      <c r="N1655" s="5">
        <v>61</v>
      </c>
      <c r="O1655" s="5">
        <v>12</v>
      </c>
      <c r="P1655" s="5">
        <v>1</v>
      </c>
      <c r="Q1655" s="5">
        <v>0</v>
      </c>
      <c r="R1655" s="5">
        <v>0</v>
      </c>
      <c r="S1655" s="5">
        <v>43</v>
      </c>
      <c r="T1655" s="5">
        <v>0</v>
      </c>
      <c r="U1655" s="5">
        <v>0</v>
      </c>
      <c r="V1655" s="5">
        <v>30</v>
      </c>
      <c r="W1655" s="5">
        <v>100</v>
      </c>
      <c r="X1655" s="5">
        <v>0.85899999999999999</v>
      </c>
      <c r="Y1655" s="5">
        <v>100</v>
      </c>
      <c r="Z1655" s="5"/>
      <c r="AA1655" s="5">
        <v>61</v>
      </c>
      <c r="AB1655" s="5">
        <v>12</v>
      </c>
      <c r="AC1655" s="5">
        <v>1</v>
      </c>
      <c r="AD1655" s="5">
        <v>0</v>
      </c>
      <c r="AE1655" s="5">
        <v>0</v>
      </c>
      <c r="AF1655" s="5">
        <v>43</v>
      </c>
      <c r="AG1655" s="5">
        <v>0</v>
      </c>
      <c r="AH1655" s="5">
        <v>0</v>
      </c>
      <c r="AI1655" s="5">
        <v>30</v>
      </c>
      <c r="AJ1655" s="5">
        <v>100</v>
      </c>
      <c r="AK1655" s="5">
        <v>0.65600000000000003</v>
      </c>
      <c r="AL1655" s="5">
        <v>100</v>
      </c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</row>
    <row r="1656" spans="1:48" x14ac:dyDescent="0.25">
      <c r="A1656" s="5">
        <v>62</v>
      </c>
      <c r="B1656" s="5">
        <v>12</v>
      </c>
      <c r="C1656" s="5">
        <v>0</v>
      </c>
      <c r="D1656" s="5">
        <v>0</v>
      </c>
      <c r="E1656" s="5">
        <v>0</v>
      </c>
      <c r="F1656" s="5">
        <v>33</v>
      </c>
      <c r="G1656" s="5">
        <v>0</v>
      </c>
      <c r="H1656" s="5">
        <v>0</v>
      </c>
      <c r="I1656" s="5">
        <v>47</v>
      </c>
      <c r="J1656" s="5">
        <v>98.611110999999994</v>
      </c>
      <c r="K1656" s="5">
        <v>0.70399999999999996</v>
      </c>
      <c r="L1656" s="5">
        <v>100</v>
      </c>
      <c r="M1656" s="5"/>
      <c r="N1656" s="5">
        <v>62</v>
      </c>
      <c r="O1656" s="5">
        <v>10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48</v>
      </c>
      <c r="V1656" s="5">
        <v>24</v>
      </c>
      <c r="W1656" s="5">
        <v>86.111110999999994</v>
      </c>
      <c r="X1656" s="5">
        <v>0.65600000000000003</v>
      </c>
      <c r="Y1656" s="5">
        <v>100</v>
      </c>
      <c r="Z1656" s="5"/>
      <c r="AA1656" s="5">
        <v>62</v>
      </c>
      <c r="AB1656" s="5">
        <v>10</v>
      </c>
      <c r="AC1656" s="5">
        <v>0</v>
      </c>
      <c r="AD1656" s="5">
        <v>0</v>
      </c>
      <c r="AE1656" s="5">
        <v>0</v>
      </c>
      <c r="AF1656" s="5">
        <v>0</v>
      </c>
      <c r="AG1656" s="5">
        <v>0</v>
      </c>
      <c r="AH1656" s="5">
        <v>58</v>
      </c>
      <c r="AI1656" s="5">
        <v>24</v>
      </c>
      <c r="AJ1656" s="5">
        <v>100</v>
      </c>
      <c r="AK1656" s="5">
        <v>0.51600000000000001</v>
      </c>
      <c r="AL1656" s="5">
        <v>100</v>
      </c>
      <c r="AM1656" s="5"/>
      <c r="AN1656" s="5"/>
      <c r="AO1656" s="5"/>
      <c r="AP1656" s="5"/>
      <c r="AQ1656" s="5"/>
      <c r="AR1656" s="5"/>
      <c r="AS1656" s="5"/>
      <c r="AT1656" s="5"/>
      <c r="AU1656" s="5"/>
      <c r="AV1656" s="5"/>
    </row>
    <row r="1657" spans="1:48" x14ac:dyDescent="0.25">
      <c r="A1657" s="5">
        <v>63</v>
      </c>
      <c r="B1657" s="5">
        <v>9</v>
      </c>
      <c r="C1657" s="5">
        <v>0</v>
      </c>
      <c r="D1657" s="5">
        <v>0</v>
      </c>
      <c r="E1657" s="5">
        <v>0</v>
      </c>
      <c r="F1657" s="5">
        <v>28</v>
      </c>
      <c r="G1657" s="5">
        <v>0</v>
      </c>
      <c r="H1657" s="5">
        <v>0</v>
      </c>
      <c r="I1657" s="5">
        <v>54</v>
      </c>
      <c r="J1657" s="5">
        <v>98.611110999999994</v>
      </c>
      <c r="K1657" s="5">
        <v>0.54600000000000004</v>
      </c>
      <c r="L1657" s="5">
        <v>100</v>
      </c>
      <c r="M1657" s="5"/>
      <c r="N1657" s="5">
        <v>63</v>
      </c>
      <c r="O1657" s="5">
        <v>7</v>
      </c>
      <c r="P1657" s="5">
        <v>0</v>
      </c>
      <c r="Q1657" s="5">
        <v>0</v>
      </c>
      <c r="R1657" s="5">
        <v>0</v>
      </c>
      <c r="S1657" s="5">
        <v>4</v>
      </c>
      <c r="T1657" s="5">
        <v>0</v>
      </c>
      <c r="U1657" s="5">
        <v>9</v>
      </c>
      <c r="V1657" s="5">
        <v>42</v>
      </c>
      <c r="W1657" s="5">
        <v>100</v>
      </c>
      <c r="X1657" s="5">
        <v>0.75</v>
      </c>
      <c r="Y1657" s="5">
        <v>100</v>
      </c>
      <c r="Z1657" s="5"/>
      <c r="AA1657" s="5">
        <v>63</v>
      </c>
      <c r="AB1657" s="5">
        <v>7</v>
      </c>
      <c r="AC1657" s="5">
        <v>0</v>
      </c>
      <c r="AD1657" s="5">
        <v>0</v>
      </c>
      <c r="AE1657" s="5">
        <v>0</v>
      </c>
      <c r="AF1657" s="5">
        <v>0</v>
      </c>
      <c r="AG1657" s="5">
        <v>0</v>
      </c>
      <c r="AH1657" s="5">
        <v>23</v>
      </c>
      <c r="AI1657" s="5">
        <v>24</v>
      </c>
      <c r="AJ1657" s="5">
        <v>100</v>
      </c>
      <c r="AK1657" s="5">
        <v>0.375</v>
      </c>
      <c r="AL1657" s="5">
        <v>100</v>
      </c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</row>
    <row r="1658" spans="1:48" x14ac:dyDescent="0.25">
      <c r="A1658" s="5">
        <v>64</v>
      </c>
      <c r="B1658" s="5">
        <v>8</v>
      </c>
      <c r="C1658" s="5">
        <v>1</v>
      </c>
      <c r="D1658" s="5">
        <v>6</v>
      </c>
      <c r="E1658" s="5">
        <v>0</v>
      </c>
      <c r="F1658" s="5">
        <v>4</v>
      </c>
      <c r="G1658" s="5">
        <v>33</v>
      </c>
      <c r="H1658" s="5">
        <v>0</v>
      </c>
      <c r="I1658" s="5">
        <v>42</v>
      </c>
      <c r="J1658" s="5">
        <v>94.444444000000004</v>
      </c>
      <c r="K1658" s="5">
        <v>0.5</v>
      </c>
      <c r="L1658" s="5">
        <v>100</v>
      </c>
      <c r="M1658" s="5"/>
      <c r="N1658" s="5">
        <v>64</v>
      </c>
      <c r="O1658" s="5">
        <v>5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10</v>
      </c>
      <c r="V1658" s="5">
        <v>33</v>
      </c>
      <c r="W1658" s="5">
        <v>62.5</v>
      </c>
      <c r="X1658" s="5">
        <v>0.56299999999999994</v>
      </c>
      <c r="Y1658" s="5">
        <v>100</v>
      </c>
      <c r="Z1658" s="5"/>
      <c r="AA1658" s="5">
        <v>64</v>
      </c>
      <c r="AB1658" s="5">
        <v>5</v>
      </c>
      <c r="AC1658" s="5">
        <v>0</v>
      </c>
      <c r="AD1658" s="5">
        <v>0</v>
      </c>
      <c r="AE1658" s="5">
        <v>0</v>
      </c>
      <c r="AF1658" s="5">
        <v>0</v>
      </c>
      <c r="AG1658" s="5">
        <v>0</v>
      </c>
      <c r="AH1658" s="5">
        <v>16</v>
      </c>
      <c r="AI1658" s="5">
        <v>15</v>
      </c>
      <c r="AJ1658" s="5">
        <v>45.833333000000003</v>
      </c>
      <c r="AK1658" s="5">
        <v>0.29699999999999999</v>
      </c>
      <c r="AL1658" s="5">
        <v>100</v>
      </c>
      <c r="AM1658" s="5"/>
      <c r="AN1658" s="5"/>
      <c r="AO1658" s="5"/>
      <c r="AP1658" s="5"/>
      <c r="AQ1658" s="5"/>
      <c r="AR1658" s="5"/>
      <c r="AS1658" s="5"/>
      <c r="AT1658" s="5"/>
      <c r="AU1658" s="5"/>
      <c r="AV1658" s="5"/>
    </row>
    <row r="1659" spans="1:48" x14ac:dyDescent="0.25">
      <c r="A1659" s="5">
        <v>65</v>
      </c>
      <c r="B1659" s="5">
        <v>9</v>
      </c>
      <c r="C1659" s="5">
        <v>3</v>
      </c>
      <c r="D1659" s="5">
        <v>12</v>
      </c>
      <c r="E1659" s="5">
        <v>0</v>
      </c>
      <c r="F1659" s="5">
        <v>0</v>
      </c>
      <c r="G1659" s="5">
        <v>63</v>
      </c>
      <c r="H1659" s="5">
        <v>0</v>
      </c>
      <c r="I1659" s="5">
        <v>52</v>
      </c>
      <c r="J1659" s="5">
        <v>100</v>
      </c>
      <c r="K1659" s="5">
        <v>0.56299999999999994</v>
      </c>
      <c r="L1659" s="5">
        <v>100</v>
      </c>
      <c r="M1659" s="5"/>
      <c r="N1659" s="5">
        <v>65</v>
      </c>
      <c r="O1659" s="5">
        <v>4</v>
      </c>
      <c r="P1659" s="5">
        <v>0</v>
      </c>
      <c r="Q1659" s="5">
        <v>0</v>
      </c>
      <c r="R1659" s="5">
        <v>0</v>
      </c>
      <c r="S1659" s="5">
        <v>0</v>
      </c>
      <c r="T1659" s="5">
        <v>0</v>
      </c>
      <c r="U1659" s="5">
        <v>0</v>
      </c>
      <c r="V1659" s="5">
        <v>9</v>
      </c>
      <c r="W1659" s="5">
        <v>12.5</v>
      </c>
      <c r="X1659" s="5">
        <v>0.32800000000000001</v>
      </c>
      <c r="Y1659" s="5">
        <v>100</v>
      </c>
      <c r="Z1659" s="5"/>
      <c r="AA1659" s="5">
        <v>65</v>
      </c>
      <c r="AB1659" s="5">
        <v>4</v>
      </c>
      <c r="AC1659" s="5">
        <v>0</v>
      </c>
      <c r="AD1659" s="5">
        <v>0</v>
      </c>
      <c r="AE1659" s="5">
        <v>0</v>
      </c>
      <c r="AF1659" s="5">
        <v>0</v>
      </c>
      <c r="AG1659" s="5">
        <v>0</v>
      </c>
      <c r="AH1659" s="5">
        <v>0</v>
      </c>
      <c r="AI1659" s="5">
        <v>3</v>
      </c>
      <c r="AJ1659" s="5">
        <v>4.1666670000000003</v>
      </c>
      <c r="AK1659" s="5">
        <v>0.23400000000000001</v>
      </c>
      <c r="AL1659" s="5">
        <v>100</v>
      </c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</row>
    <row r="1660" spans="1:48" x14ac:dyDescent="0.25">
      <c r="A1660" s="5">
        <v>66</v>
      </c>
      <c r="B1660" s="5">
        <v>7</v>
      </c>
      <c r="C1660" s="5">
        <v>4</v>
      </c>
      <c r="D1660" s="5">
        <v>6</v>
      </c>
      <c r="E1660" s="5">
        <v>13</v>
      </c>
      <c r="F1660" s="5">
        <v>85</v>
      </c>
      <c r="G1660" s="5">
        <v>42</v>
      </c>
      <c r="H1660" s="5">
        <v>0</v>
      </c>
      <c r="I1660" s="5">
        <v>57</v>
      </c>
      <c r="J1660" s="5">
        <v>95.833332999999996</v>
      </c>
      <c r="K1660" s="5">
        <v>0.57799999999999996</v>
      </c>
      <c r="L1660" s="5">
        <v>100</v>
      </c>
      <c r="M1660" s="5"/>
      <c r="N1660" s="5">
        <v>66</v>
      </c>
      <c r="O1660" s="5">
        <v>3</v>
      </c>
      <c r="P1660" s="5">
        <v>1</v>
      </c>
      <c r="Q1660" s="5">
        <v>0</v>
      </c>
      <c r="R1660" s="5">
        <v>0</v>
      </c>
      <c r="S1660" s="5">
        <v>0</v>
      </c>
      <c r="T1660" s="5">
        <v>14</v>
      </c>
      <c r="U1660" s="5">
        <v>0</v>
      </c>
      <c r="V1660" s="5">
        <v>0</v>
      </c>
      <c r="W1660" s="5">
        <v>33.333333000000003</v>
      </c>
      <c r="X1660" s="5">
        <v>0.26500000000000001</v>
      </c>
      <c r="Y1660" s="5">
        <v>100</v>
      </c>
      <c r="Z1660" s="5"/>
      <c r="AA1660" s="5">
        <v>66</v>
      </c>
      <c r="AB1660" s="5">
        <v>3</v>
      </c>
      <c r="AC1660" s="5">
        <v>1</v>
      </c>
      <c r="AD1660" s="5">
        <v>0</v>
      </c>
      <c r="AE1660" s="5">
        <v>0</v>
      </c>
      <c r="AF1660" s="5">
        <v>0</v>
      </c>
      <c r="AG1660" s="5">
        <v>14</v>
      </c>
      <c r="AH1660" s="5">
        <v>0</v>
      </c>
      <c r="AI1660" s="5">
        <v>0</v>
      </c>
      <c r="AJ1660" s="5">
        <v>33.333333000000003</v>
      </c>
      <c r="AK1660" s="5">
        <v>0.26600000000000001</v>
      </c>
      <c r="AL1660" s="5">
        <v>100</v>
      </c>
      <c r="AM1660" s="5"/>
      <c r="AN1660" s="5"/>
      <c r="AO1660" s="5"/>
      <c r="AP1660" s="5"/>
      <c r="AQ1660" s="5"/>
      <c r="AR1660" s="5"/>
      <c r="AS1660" s="5"/>
      <c r="AT1660" s="5"/>
      <c r="AU1660" s="5"/>
      <c r="AV1660" s="5"/>
    </row>
    <row r="1661" spans="1:48" x14ac:dyDescent="0.25">
      <c r="A1661" s="5">
        <v>67</v>
      </c>
      <c r="B1661" s="5">
        <v>9</v>
      </c>
      <c r="C1661" s="5">
        <v>1</v>
      </c>
      <c r="D1661" s="5">
        <v>0</v>
      </c>
      <c r="E1661" s="5">
        <v>0</v>
      </c>
      <c r="F1661" s="5">
        <v>0</v>
      </c>
      <c r="G1661" s="5">
        <v>0</v>
      </c>
      <c r="H1661" s="5">
        <v>0</v>
      </c>
      <c r="I1661" s="5">
        <v>58</v>
      </c>
      <c r="J1661" s="5">
        <v>80.555555999999996</v>
      </c>
      <c r="K1661" s="5">
        <v>0.48399999999999999</v>
      </c>
      <c r="L1661" s="5">
        <v>100</v>
      </c>
      <c r="M1661" s="5"/>
      <c r="N1661" s="5">
        <v>67</v>
      </c>
      <c r="O1661" s="5">
        <v>5</v>
      </c>
      <c r="P1661" s="5">
        <v>2</v>
      </c>
      <c r="Q1661" s="5">
        <v>0</v>
      </c>
      <c r="R1661" s="5">
        <v>0</v>
      </c>
      <c r="S1661" s="5">
        <v>0</v>
      </c>
      <c r="T1661" s="5">
        <v>16</v>
      </c>
      <c r="U1661" s="5">
        <v>0</v>
      </c>
      <c r="V1661" s="5">
        <v>24</v>
      </c>
      <c r="W1661" s="5">
        <v>66.666667000000004</v>
      </c>
      <c r="X1661" s="5">
        <v>0.36</v>
      </c>
      <c r="Y1661" s="5">
        <v>100</v>
      </c>
      <c r="Z1661" s="5"/>
      <c r="AA1661" s="5">
        <v>67</v>
      </c>
      <c r="AB1661" s="5">
        <v>5</v>
      </c>
      <c r="AC1661" s="5">
        <v>2</v>
      </c>
      <c r="AD1661" s="5">
        <v>0</v>
      </c>
      <c r="AE1661" s="5">
        <v>0</v>
      </c>
      <c r="AF1661" s="5">
        <v>0</v>
      </c>
      <c r="AG1661" s="5">
        <v>16</v>
      </c>
      <c r="AH1661" s="5">
        <v>0</v>
      </c>
      <c r="AI1661" s="5">
        <v>24</v>
      </c>
      <c r="AJ1661" s="5">
        <v>66.666667000000004</v>
      </c>
      <c r="AK1661" s="5">
        <v>0.312</v>
      </c>
      <c r="AL1661" s="5">
        <v>100</v>
      </c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</row>
    <row r="1662" spans="1:48" x14ac:dyDescent="0.25">
      <c r="A1662" s="5">
        <v>68</v>
      </c>
      <c r="B1662" s="5">
        <v>8</v>
      </c>
      <c r="C1662" s="5">
        <v>1</v>
      </c>
      <c r="D1662" s="5">
        <v>0</v>
      </c>
      <c r="E1662" s="5">
        <v>0</v>
      </c>
      <c r="F1662" s="5">
        <v>0</v>
      </c>
      <c r="G1662" s="5">
        <v>22</v>
      </c>
      <c r="H1662" s="5">
        <v>0</v>
      </c>
      <c r="I1662" s="5">
        <v>0</v>
      </c>
      <c r="J1662" s="5">
        <v>33.333333000000003</v>
      </c>
      <c r="K1662" s="5">
        <v>0.45400000000000001</v>
      </c>
      <c r="L1662" s="5">
        <v>100</v>
      </c>
      <c r="M1662" s="5"/>
      <c r="N1662" s="5">
        <v>68</v>
      </c>
      <c r="O1662" s="5">
        <v>5</v>
      </c>
      <c r="P1662" s="5">
        <v>2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2</v>
      </c>
      <c r="W1662" s="5">
        <v>2.7777780000000001</v>
      </c>
      <c r="X1662" s="5">
        <v>0.45300000000000001</v>
      </c>
      <c r="Y1662" s="5">
        <v>100</v>
      </c>
      <c r="Z1662" s="5"/>
      <c r="AA1662" s="5">
        <v>68</v>
      </c>
      <c r="AB1662" s="5">
        <v>5</v>
      </c>
      <c r="AC1662" s="5">
        <v>2</v>
      </c>
      <c r="AD1662" s="5">
        <v>0</v>
      </c>
      <c r="AE1662" s="5">
        <v>0</v>
      </c>
      <c r="AF1662" s="5">
        <v>0</v>
      </c>
      <c r="AG1662" s="5">
        <v>0</v>
      </c>
      <c r="AH1662" s="5">
        <v>0</v>
      </c>
      <c r="AI1662" s="5">
        <v>2</v>
      </c>
      <c r="AJ1662" s="5">
        <v>2.7777780000000001</v>
      </c>
      <c r="AK1662" s="5">
        <v>0.46899999999999997</v>
      </c>
      <c r="AL1662" s="5">
        <v>100</v>
      </c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</row>
    <row r="1663" spans="1:48" x14ac:dyDescent="0.25">
      <c r="A1663" s="5">
        <v>69</v>
      </c>
      <c r="B1663" s="5">
        <v>10</v>
      </c>
      <c r="C1663" s="5">
        <v>1</v>
      </c>
      <c r="D1663" s="5">
        <v>0</v>
      </c>
      <c r="E1663" s="5">
        <v>0</v>
      </c>
      <c r="F1663" s="5">
        <v>0</v>
      </c>
      <c r="G1663" s="5">
        <v>0</v>
      </c>
      <c r="H1663" s="5">
        <v>0</v>
      </c>
      <c r="I1663" s="5">
        <v>4</v>
      </c>
      <c r="J1663" s="5">
        <v>5.5555560000000002</v>
      </c>
      <c r="K1663" s="5">
        <v>0.5</v>
      </c>
      <c r="L1663" s="5">
        <v>100</v>
      </c>
      <c r="M1663" s="5"/>
      <c r="N1663" s="5">
        <v>70</v>
      </c>
      <c r="O1663" s="5">
        <v>11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20</v>
      </c>
      <c r="V1663" s="5">
        <v>0</v>
      </c>
      <c r="W1663" s="5">
        <v>15.277778</v>
      </c>
      <c r="X1663" s="5">
        <v>1.5469999999999999</v>
      </c>
      <c r="Y1663" s="5">
        <v>100</v>
      </c>
      <c r="Z1663" s="5"/>
      <c r="AA1663" s="5">
        <v>70</v>
      </c>
      <c r="AB1663" s="5">
        <v>11</v>
      </c>
      <c r="AC1663" s="5">
        <v>0</v>
      </c>
      <c r="AD1663" s="5">
        <v>0</v>
      </c>
      <c r="AE1663" s="5">
        <v>0</v>
      </c>
      <c r="AF1663" s="5">
        <v>0</v>
      </c>
      <c r="AG1663" s="5">
        <v>0</v>
      </c>
      <c r="AH1663" s="5">
        <v>40</v>
      </c>
      <c r="AI1663" s="5">
        <v>0</v>
      </c>
      <c r="AJ1663" s="5">
        <v>43.055556000000003</v>
      </c>
      <c r="AK1663" s="5">
        <v>0.96899999999999997</v>
      </c>
      <c r="AL1663" s="5">
        <v>100</v>
      </c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</row>
    <row r="1664" spans="1:48" x14ac:dyDescent="0.25">
      <c r="A1664" s="5">
        <v>70</v>
      </c>
      <c r="B1664" s="5">
        <v>13</v>
      </c>
      <c r="C1664" s="5">
        <v>0</v>
      </c>
      <c r="D1664" s="5">
        <v>0</v>
      </c>
      <c r="E1664" s="5">
        <v>0</v>
      </c>
      <c r="F1664" s="5">
        <v>0</v>
      </c>
      <c r="G1664" s="5">
        <v>0</v>
      </c>
      <c r="H1664" s="5">
        <v>0</v>
      </c>
      <c r="I1664" s="5">
        <v>0</v>
      </c>
      <c r="J1664" s="5">
        <v>19.444444000000001</v>
      </c>
      <c r="K1664" s="5">
        <v>0.56200000000000006</v>
      </c>
      <c r="L1664" s="5">
        <v>100</v>
      </c>
      <c r="M1664" s="5"/>
      <c r="N1664" s="5">
        <v>71</v>
      </c>
      <c r="O1664" s="5">
        <v>13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10</v>
      </c>
      <c r="V1664" s="5">
        <v>34</v>
      </c>
      <c r="W1664" s="5">
        <v>56.944443999999997</v>
      </c>
      <c r="X1664" s="5">
        <v>1.1399999999999999</v>
      </c>
      <c r="Y1664" s="5">
        <v>100</v>
      </c>
      <c r="Z1664" s="5"/>
      <c r="AA1664" s="5">
        <v>71</v>
      </c>
      <c r="AB1664" s="5">
        <v>13</v>
      </c>
      <c r="AC1664" s="5">
        <v>0</v>
      </c>
      <c r="AD1664" s="5">
        <v>0</v>
      </c>
      <c r="AE1664" s="5">
        <v>0</v>
      </c>
      <c r="AF1664" s="5">
        <v>0</v>
      </c>
      <c r="AG1664" s="5">
        <v>0</v>
      </c>
      <c r="AH1664" s="5">
        <v>20</v>
      </c>
      <c r="AI1664" s="5">
        <v>14</v>
      </c>
      <c r="AJ1664" s="5">
        <v>43.055556000000003</v>
      </c>
      <c r="AK1664" s="5">
        <v>0.75</v>
      </c>
      <c r="AL1664" s="5">
        <v>100</v>
      </c>
      <c r="AM1664" s="5"/>
      <c r="AN1664" s="5"/>
      <c r="AO1664" s="5"/>
      <c r="AP1664" s="5"/>
      <c r="AQ1664" s="5"/>
      <c r="AR1664" s="5"/>
      <c r="AS1664" s="5"/>
      <c r="AT1664" s="5"/>
      <c r="AU1664" s="5"/>
      <c r="AV1664" s="5"/>
    </row>
    <row r="1665" spans="1:48" x14ac:dyDescent="0.25">
      <c r="A1665" s="5">
        <v>71</v>
      </c>
      <c r="B1665" s="5">
        <v>15</v>
      </c>
      <c r="C1665" s="5">
        <v>0</v>
      </c>
      <c r="D1665" s="5">
        <v>0</v>
      </c>
      <c r="E1665" s="5">
        <v>0</v>
      </c>
      <c r="F1665" s="5">
        <v>0</v>
      </c>
      <c r="G1665" s="5">
        <v>0</v>
      </c>
      <c r="H1665" s="5">
        <v>0</v>
      </c>
      <c r="I1665" s="5">
        <v>26</v>
      </c>
      <c r="J1665" s="5">
        <v>84.722222000000002</v>
      </c>
      <c r="K1665" s="5">
        <v>0.70299999999999996</v>
      </c>
      <c r="L1665" s="5">
        <v>100</v>
      </c>
      <c r="M1665" s="5"/>
      <c r="N1665" s="5">
        <v>72</v>
      </c>
      <c r="O1665" s="5">
        <v>12</v>
      </c>
      <c r="P1665" s="5">
        <v>1</v>
      </c>
      <c r="Q1665" s="5">
        <v>0</v>
      </c>
      <c r="R1665" s="5">
        <v>0</v>
      </c>
      <c r="S1665" s="5">
        <v>0</v>
      </c>
      <c r="T1665" s="5">
        <v>9</v>
      </c>
      <c r="U1665" s="5">
        <v>0</v>
      </c>
      <c r="V1665" s="5">
        <v>24</v>
      </c>
      <c r="W1665" s="5">
        <v>66.666667000000004</v>
      </c>
      <c r="X1665" s="5">
        <v>0.90700000000000003</v>
      </c>
      <c r="Y1665" s="5">
        <v>100</v>
      </c>
      <c r="Z1665" s="5"/>
      <c r="AA1665" s="5">
        <v>72</v>
      </c>
      <c r="AB1665" s="5">
        <v>12</v>
      </c>
      <c r="AC1665" s="5">
        <v>1</v>
      </c>
      <c r="AD1665" s="5">
        <v>0</v>
      </c>
      <c r="AE1665" s="5">
        <v>0</v>
      </c>
      <c r="AF1665" s="5">
        <v>0</v>
      </c>
      <c r="AG1665" s="5">
        <v>9</v>
      </c>
      <c r="AH1665" s="5">
        <v>0</v>
      </c>
      <c r="AI1665" s="5">
        <v>24</v>
      </c>
      <c r="AJ1665" s="5">
        <v>66.666667000000004</v>
      </c>
      <c r="AK1665" s="5">
        <v>0.59399999999999997</v>
      </c>
      <c r="AL1665" s="5">
        <v>100</v>
      </c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</row>
    <row r="1666" spans="1:48" x14ac:dyDescent="0.25">
      <c r="A1666" s="5">
        <v>72</v>
      </c>
      <c r="B1666" s="5">
        <v>14</v>
      </c>
      <c r="C1666" s="5">
        <v>1</v>
      </c>
      <c r="D1666" s="5">
        <v>6</v>
      </c>
      <c r="E1666" s="5">
        <v>0</v>
      </c>
      <c r="F1666" s="5">
        <v>30</v>
      </c>
      <c r="G1666" s="5">
        <v>13</v>
      </c>
      <c r="H1666" s="5">
        <v>0</v>
      </c>
      <c r="I1666" s="5">
        <v>18</v>
      </c>
      <c r="J1666" s="5">
        <v>100</v>
      </c>
      <c r="K1666" s="5">
        <v>0.79700000000000004</v>
      </c>
      <c r="L1666" s="5">
        <v>100</v>
      </c>
      <c r="M1666" s="5"/>
      <c r="N1666" s="5">
        <v>73</v>
      </c>
      <c r="O1666" s="5">
        <v>14</v>
      </c>
      <c r="P1666" s="5">
        <v>1</v>
      </c>
      <c r="Q1666" s="5">
        <v>0</v>
      </c>
      <c r="R1666" s="5">
        <v>0</v>
      </c>
      <c r="S1666" s="5">
        <v>12</v>
      </c>
      <c r="T1666" s="5">
        <v>0</v>
      </c>
      <c r="U1666" s="5">
        <v>9</v>
      </c>
      <c r="V1666" s="5">
        <v>44</v>
      </c>
      <c r="W1666" s="5">
        <v>94.444444000000004</v>
      </c>
      <c r="X1666" s="5">
        <v>0.82799999999999996</v>
      </c>
      <c r="Y1666" s="5">
        <v>100</v>
      </c>
      <c r="Z1666" s="5"/>
      <c r="AA1666" s="5">
        <v>73</v>
      </c>
      <c r="AB1666" s="5">
        <v>14</v>
      </c>
      <c r="AC1666" s="5">
        <v>1</v>
      </c>
      <c r="AD1666" s="5">
        <v>0</v>
      </c>
      <c r="AE1666" s="5">
        <v>0</v>
      </c>
      <c r="AF1666" s="5">
        <v>12</v>
      </c>
      <c r="AG1666" s="5">
        <v>0</v>
      </c>
      <c r="AH1666" s="5">
        <v>9</v>
      </c>
      <c r="AI1666" s="5">
        <v>44</v>
      </c>
      <c r="AJ1666" s="5">
        <v>94.444444000000004</v>
      </c>
      <c r="AK1666" s="5">
        <v>0.71799999999999997</v>
      </c>
      <c r="AL1666" s="5">
        <v>100</v>
      </c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</row>
    <row r="1667" spans="1:48" x14ac:dyDescent="0.25">
      <c r="A1667" s="5">
        <v>73</v>
      </c>
      <c r="B1667" s="5">
        <v>13</v>
      </c>
      <c r="C1667" s="5">
        <v>1</v>
      </c>
      <c r="D1667" s="5">
        <v>0</v>
      </c>
      <c r="E1667" s="5">
        <v>0</v>
      </c>
      <c r="F1667" s="5">
        <v>0</v>
      </c>
      <c r="G1667" s="5">
        <v>0</v>
      </c>
      <c r="H1667" s="5">
        <v>0</v>
      </c>
      <c r="I1667" s="5">
        <v>16</v>
      </c>
      <c r="J1667" s="5">
        <v>33.333333000000003</v>
      </c>
      <c r="K1667" s="5">
        <v>0.71899999999999997</v>
      </c>
      <c r="L1667" s="5">
        <v>100</v>
      </c>
      <c r="M1667" s="5"/>
      <c r="N1667" s="5">
        <v>74</v>
      </c>
      <c r="O1667" s="5">
        <v>17</v>
      </c>
      <c r="P1667" s="5">
        <v>0</v>
      </c>
      <c r="Q1667" s="5">
        <v>0</v>
      </c>
      <c r="R1667" s="5">
        <v>0</v>
      </c>
      <c r="S1667" s="5">
        <v>0</v>
      </c>
      <c r="T1667" s="5">
        <v>0</v>
      </c>
      <c r="U1667" s="5">
        <v>14</v>
      </c>
      <c r="V1667" s="5">
        <v>20</v>
      </c>
      <c r="W1667" s="5">
        <v>33.333333000000003</v>
      </c>
      <c r="X1667" s="5">
        <v>1.0620000000000001</v>
      </c>
      <c r="Y1667" s="5">
        <v>100</v>
      </c>
      <c r="Z1667" s="5"/>
      <c r="AA1667" s="5">
        <v>74</v>
      </c>
      <c r="AB1667" s="5">
        <v>17</v>
      </c>
      <c r="AC1667" s="5">
        <v>0</v>
      </c>
      <c r="AD1667" s="5">
        <v>0</v>
      </c>
      <c r="AE1667" s="5">
        <v>0</v>
      </c>
      <c r="AF1667" s="5">
        <v>0</v>
      </c>
      <c r="AG1667" s="5">
        <v>0</v>
      </c>
      <c r="AH1667" s="5">
        <v>74</v>
      </c>
      <c r="AI1667" s="5">
        <v>20</v>
      </c>
      <c r="AJ1667" s="5">
        <v>38.888888999999999</v>
      </c>
      <c r="AK1667" s="5">
        <v>0.81299999999999994</v>
      </c>
      <c r="AL1667" s="5">
        <v>100</v>
      </c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</row>
    <row r="1668" spans="1:48" x14ac:dyDescent="0.25">
      <c r="A1668" s="5">
        <v>74</v>
      </c>
      <c r="B1668" s="5">
        <v>14</v>
      </c>
      <c r="C1668" s="5">
        <v>0</v>
      </c>
      <c r="D1668" s="5">
        <v>0</v>
      </c>
      <c r="E1668" s="5">
        <v>0</v>
      </c>
      <c r="F1668" s="5">
        <v>0</v>
      </c>
      <c r="G1668" s="5">
        <v>0</v>
      </c>
      <c r="H1668" s="5">
        <v>0</v>
      </c>
      <c r="I1668" s="5">
        <v>46</v>
      </c>
      <c r="J1668" s="5">
        <v>65.277777999999998</v>
      </c>
      <c r="K1668" s="5">
        <v>0.65600000000000003</v>
      </c>
      <c r="L1668" s="5">
        <v>100</v>
      </c>
      <c r="M1668" s="5"/>
      <c r="N1668" s="5">
        <v>75</v>
      </c>
      <c r="O1668" s="5">
        <v>17</v>
      </c>
      <c r="P1668" s="5">
        <v>1</v>
      </c>
      <c r="Q1668" s="5">
        <v>0</v>
      </c>
      <c r="R1668" s="5">
        <v>0</v>
      </c>
      <c r="S1668" s="5">
        <v>0</v>
      </c>
      <c r="T1668" s="5">
        <v>18</v>
      </c>
      <c r="U1668" s="5">
        <v>25</v>
      </c>
      <c r="V1668" s="5">
        <v>24</v>
      </c>
      <c r="W1668" s="5">
        <v>94.444444000000004</v>
      </c>
      <c r="X1668" s="5">
        <v>0.96899999999999997</v>
      </c>
      <c r="Y1668" s="5">
        <v>100</v>
      </c>
      <c r="Z1668" s="5"/>
      <c r="AA1668" s="5">
        <v>75</v>
      </c>
      <c r="AB1668" s="5">
        <v>17</v>
      </c>
      <c r="AC1668" s="5">
        <v>1</v>
      </c>
      <c r="AD1668" s="5">
        <v>6</v>
      </c>
      <c r="AE1668" s="5">
        <v>0</v>
      </c>
      <c r="AF1668" s="5">
        <v>0</v>
      </c>
      <c r="AG1668" s="5">
        <v>39</v>
      </c>
      <c r="AH1668" s="5">
        <v>28</v>
      </c>
      <c r="AI1668" s="5">
        <v>63</v>
      </c>
      <c r="AJ1668" s="5">
        <v>100</v>
      </c>
      <c r="AK1668" s="5">
        <v>0.90600000000000003</v>
      </c>
      <c r="AL1668" s="5">
        <v>100</v>
      </c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</row>
    <row r="1669" spans="1:48" x14ac:dyDescent="0.25">
      <c r="A1669" s="5">
        <v>75</v>
      </c>
      <c r="B1669" s="5">
        <v>12</v>
      </c>
      <c r="C1669" s="5">
        <v>0</v>
      </c>
      <c r="D1669" s="5">
        <v>0</v>
      </c>
      <c r="E1669" s="5">
        <v>0</v>
      </c>
      <c r="F1669" s="5">
        <v>0</v>
      </c>
      <c r="G1669" s="5">
        <v>0</v>
      </c>
      <c r="H1669" s="5">
        <v>0</v>
      </c>
      <c r="I1669" s="5">
        <v>24</v>
      </c>
      <c r="J1669" s="5">
        <v>62.5</v>
      </c>
      <c r="K1669" s="5">
        <v>0.59399999999999997</v>
      </c>
      <c r="L1669" s="5">
        <v>100</v>
      </c>
      <c r="M1669" s="5"/>
      <c r="N1669" s="5">
        <v>76</v>
      </c>
      <c r="O1669" s="5">
        <v>17</v>
      </c>
      <c r="P1669" s="5">
        <v>1</v>
      </c>
      <c r="Q1669" s="5">
        <v>0</v>
      </c>
      <c r="R1669" s="5">
        <v>0</v>
      </c>
      <c r="S1669" s="5">
        <v>25</v>
      </c>
      <c r="T1669" s="5">
        <v>0</v>
      </c>
      <c r="U1669" s="5">
        <v>5</v>
      </c>
      <c r="V1669" s="5">
        <v>44</v>
      </c>
      <c r="W1669" s="5">
        <v>100</v>
      </c>
      <c r="X1669" s="5">
        <v>1</v>
      </c>
      <c r="Y1669" s="5">
        <v>100</v>
      </c>
      <c r="Z1669" s="5"/>
      <c r="AA1669" s="5">
        <v>76</v>
      </c>
      <c r="AB1669" s="5">
        <v>15</v>
      </c>
      <c r="AC1669" s="5">
        <v>1</v>
      </c>
      <c r="AD1669" s="5">
        <v>0</v>
      </c>
      <c r="AE1669" s="5">
        <v>0</v>
      </c>
      <c r="AF1669" s="5">
        <v>0</v>
      </c>
      <c r="AG1669" s="5">
        <v>0</v>
      </c>
      <c r="AH1669" s="5">
        <v>5</v>
      </c>
      <c r="AI1669" s="5">
        <v>60</v>
      </c>
      <c r="AJ1669" s="5">
        <v>100</v>
      </c>
      <c r="AK1669" s="5">
        <v>0.82799999999999996</v>
      </c>
      <c r="AL1669" s="5">
        <v>100</v>
      </c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</row>
    <row r="1670" spans="1:48" x14ac:dyDescent="0.25">
      <c r="A1670" s="5">
        <v>76</v>
      </c>
      <c r="B1670" s="5">
        <v>13</v>
      </c>
      <c r="C1670" s="5">
        <v>0</v>
      </c>
      <c r="D1670" s="5">
        <v>0</v>
      </c>
      <c r="E1670" s="5">
        <v>0</v>
      </c>
      <c r="F1670" s="5">
        <v>0</v>
      </c>
      <c r="G1670" s="5">
        <v>0</v>
      </c>
      <c r="H1670" s="5">
        <v>0</v>
      </c>
      <c r="I1670" s="5">
        <v>4</v>
      </c>
      <c r="J1670" s="5">
        <v>72.222222000000002</v>
      </c>
      <c r="K1670" s="5">
        <v>0.64</v>
      </c>
      <c r="L1670" s="5">
        <v>100</v>
      </c>
      <c r="M1670" s="5"/>
      <c r="N1670" s="5">
        <v>77</v>
      </c>
      <c r="O1670" s="5">
        <v>19</v>
      </c>
      <c r="P1670" s="5">
        <v>0</v>
      </c>
      <c r="Q1670" s="5">
        <v>0</v>
      </c>
      <c r="R1670" s="5">
        <v>0</v>
      </c>
      <c r="S1670" s="5">
        <v>19</v>
      </c>
      <c r="T1670" s="5">
        <v>0</v>
      </c>
      <c r="U1670" s="5">
        <v>0</v>
      </c>
      <c r="V1670" s="5">
        <v>67</v>
      </c>
      <c r="W1670" s="5">
        <v>100</v>
      </c>
      <c r="X1670" s="5">
        <v>1.359</v>
      </c>
      <c r="Y1670" s="5">
        <v>100</v>
      </c>
      <c r="Z1670" s="5"/>
      <c r="AA1670" s="5">
        <v>77</v>
      </c>
      <c r="AB1670" s="5">
        <v>17</v>
      </c>
      <c r="AC1670" s="5">
        <v>1</v>
      </c>
      <c r="AD1670" s="5">
        <v>0</v>
      </c>
      <c r="AE1670" s="5">
        <v>0</v>
      </c>
      <c r="AF1670" s="5">
        <v>0</v>
      </c>
      <c r="AG1670" s="5">
        <v>0</v>
      </c>
      <c r="AH1670" s="5">
        <v>16</v>
      </c>
      <c r="AI1670" s="5">
        <v>57</v>
      </c>
      <c r="AJ1670" s="5">
        <v>93.055555999999996</v>
      </c>
      <c r="AK1670" s="5">
        <v>0.82799999999999996</v>
      </c>
      <c r="AL1670" s="5">
        <v>100</v>
      </c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</row>
    <row r="1671" spans="1:48" x14ac:dyDescent="0.25">
      <c r="A1671" s="5">
        <v>77</v>
      </c>
      <c r="B1671" s="5">
        <v>13</v>
      </c>
      <c r="C1671" s="5">
        <v>0</v>
      </c>
      <c r="D1671" s="5">
        <v>0</v>
      </c>
      <c r="E1671" s="5">
        <v>0</v>
      </c>
      <c r="F1671" s="5">
        <v>5</v>
      </c>
      <c r="G1671" s="5">
        <v>0</v>
      </c>
      <c r="H1671" s="5">
        <v>0</v>
      </c>
      <c r="I1671" s="5">
        <v>55</v>
      </c>
      <c r="J1671" s="5">
        <v>100</v>
      </c>
      <c r="K1671" s="5">
        <v>0.64100000000000001</v>
      </c>
      <c r="L1671" s="5">
        <v>100</v>
      </c>
      <c r="M1671" s="5"/>
      <c r="N1671" s="5">
        <v>78</v>
      </c>
      <c r="O1671" s="5">
        <v>21</v>
      </c>
      <c r="P1671" s="5">
        <v>0</v>
      </c>
      <c r="Q1671" s="5">
        <v>0</v>
      </c>
      <c r="R1671" s="5">
        <v>0</v>
      </c>
      <c r="S1671" s="5">
        <v>32</v>
      </c>
      <c r="T1671" s="5">
        <v>0</v>
      </c>
      <c r="U1671" s="5">
        <v>12</v>
      </c>
      <c r="V1671" s="5">
        <v>57</v>
      </c>
      <c r="W1671" s="5">
        <v>100</v>
      </c>
      <c r="X1671" s="5">
        <v>1.329</v>
      </c>
      <c r="Y1671" s="5">
        <v>100</v>
      </c>
      <c r="Z1671" s="5"/>
      <c r="AA1671" s="5">
        <v>78</v>
      </c>
      <c r="AB1671" s="5">
        <v>18</v>
      </c>
      <c r="AC1671" s="5">
        <v>0</v>
      </c>
      <c r="AD1671" s="5">
        <v>0</v>
      </c>
      <c r="AE1671" s="5">
        <v>0</v>
      </c>
      <c r="AF1671" s="5">
        <v>0</v>
      </c>
      <c r="AG1671" s="5">
        <v>0</v>
      </c>
      <c r="AH1671" s="5">
        <v>32</v>
      </c>
      <c r="AI1671" s="5">
        <v>38</v>
      </c>
      <c r="AJ1671" s="5">
        <v>66.666667000000004</v>
      </c>
      <c r="AK1671" s="5">
        <v>0.78200000000000003</v>
      </c>
      <c r="AL1671" s="5">
        <v>100</v>
      </c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</row>
    <row r="1672" spans="1:48" x14ac:dyDescent="0.25">
      <c r="A1672" s="5">
        <v>78</v>
      </c>
      <c r="B1672" s="5">
        <v>13</v>
      </c>
      <c r="C1672" s="5">
        <v>0</v>
      </c>
      <c r="D1672" s="5">
        <v>0</v>
      </c>
      <c r="E1672" s="5">
        <v>0</v>
      </c>
      <c r="F1672" s="5">
        <v>20</v>
      </c>
      <c r="G1672" s="5">
        <v>0</v>
      </c>
      <c r="H1672" s="5">
        <v>0</v>
      </c>
      <c r="I1672" s="5">
        <v>9</v>
      </c>
      <c r="J1672" s="5">
        <v>41.666666999999997</v>
      </c>
      <c r="K1672" s="5">
        <v>0.65600000000000003</v>
      </c>
      <c r="L1672" s="5">
        <v>100</v>
      </c>
      <c r="M1672" s="5"/>
      <c r="N1672" s="5">
        <v>79</v>
      </c>
      <c r="O1672" s="5">
        <v>18</v>
      </c>
      <c r="P1672" s="5">
        <v>1</v>
      </c>
      <c r="Q1672" s="5">
        <v>6</v>
      </c>
      <c r="R1672" s="5">
        <v>0</v>
      </c>
      <c r="S1672" s="5">
        <v>2</v>
      </c>
      <c r="T1672" s="5">
        <v>18</v>
      </c>
      <c r="U1672" s="5">
        <v>0</v>
      </c>
      <c r="V1672" s="5">
        <v>58</v>
      </c>
      <c r="W1672" s="5">
        <v>100</v>
      </c>
      <c r="X1672" s="5">
        <v>1.796</v>
      </c>
      <c r="Y1672" s="5">
        <v>100</v>
      </c>
      <c r="Z1672" s="5"/>
      <c r="AA1672" s="5">
        <v>79</v>
      </c>
      <c r="AB1672" s="5">
        <v>16</v>
      </c>
      <c r="AC1672" s="5">
        <v>1</v>
      </c>
      <c r="AD1672" s="5">
        <v>0</v>
      </c>
      <c r="AE1672" s="5">
        <v>0</v>
      </c>
      <c r="AF1672" s="5">
        <v>0</v>
      </c>
      <c r="AG1672" s="5">
        <v>1</v>
      </c>
      <c r="AH1672" s="5">
        <v>0</v>
      </c>
      <c r="AI1672" s="5">
        <v>48</v>
      </c>
      <c r="AJ1672" s="5">
        <v>100</v>
      </c>
      <c r="AK1672" s="5">
        <v>0.875</v>
      </c>
      <c r="AL1672" s="5">
        <v>100</v>
      </c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</row>
    <row r="1673" spans="1:48" x14ac:dyDescent="0.25">
      <c r="A1673" s="5">
        <v>79</v>
      </c>
      <c r="B1673" s="5">
        <v>10</v>
      </c>
      <c r="C1673" s="5">
        <v>2</v>
      </c>
      <c r="D1673" s="5">
        <v>0</v>
      </c>
      <c r="E1673" s="5">
        <v>0</v>
      </c>
      <c r="F1673" s="5">
        <v>0</v>
      </c>
      <c r="G1673" s="5">
        <v>33</v>
      </c>
      <c r="H1673" s="5">
        <v>0</v>
      </c>
      <c r="I1673" s="5">
        <v>24</v>
      </c>
      <c r="J1673" s="5">
        <v>100</v>
      </c>
      <c r="K1673" s="5">
        <v>0.61</v>
      </c>
      <c r="L1673" s="5">
        <v>100</v>
      </c>
      <c r="M1673" s="5"/>
      <c r="N1673" s="5">
        <v>80</v>
      </c>
      <c r="O1673" s="5">
        <v>17</v>
      </c>
      <c r="P1673" s="5">
        <v>1</v>
      </c>
      <c r="Q1673" s="5">
        <v>0</v>
      </c>
      <c r="R1673" s="5">
        <v>0</v>
      </c>
      <c r="S1673" s="5">
        <v>46</v>
      </c>
      <c r="T1673" s="5">
        <v>0</v>
      </c>
      <c r="U1673" s="5">
        <v>0</v>
      </c>
      <c r="V1673" s="5">
        <v>56</v>
      </c>
      <c r="W1673" s="5">
        <v>94.444444000000004</v>
      </c>
      <c r="X1673" s="5">
        <v>1.0469999999999999</v>
      </c>
      <c r="Y1673" s="5">
        <v>100</v>
      </c>
      <c r="Z1673" s="5"/>
      <c r="AA1673" s="5">
        <v>80</v>
      </c>
      <c r="AB1673" s="5">
        <v>17</v>
      </c>
      <c r="AC1673" s="5">
        <v>1</v>
      </c>
      <c r="AD1673" s="5">
        <v>0</v>
      </c>
      <c r="AE1673" s="5">
        <v>0</v>
      </c>
      <c r="AF1673" s="5">
        <v>2</v>
      </c>
      <c r="AG1673" s="5">
        <v>0</v>
      </c>
      <c r="AH1673" s="5">
        <v>7</v>
      </c>
      <c r="AI1673" s="5">
        <v>9</v>
      </c>
      <c r="AJ1673" s="5">
        <v>100</v>
      </c>
      <c r="AK1673" s="5">
        <v>0.85899999999999999</v>
      </c>
      <c r="AL1673" s="5">
        <v>100</v>
      </c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</row>
    <row r="1674" spans="1:48" x14ac:dyDescent="0.25">
      <c r="A1674" s="5">
        <v>80</v>
      </c>
      <c r="B1674" s="5">
        <v>13</v>
      </c>
      <c r="C1674" s="5">
        <v>2</v>
      </c>
      <c r="D1674" s="5">
        <v>0</v>
      </c>
      <c r="E1674" s="5">
        <v>0</v>
      </c>
      <c r="F1674" s="5">
        <v>47</v>
      </c>
      <c r="G1674" s="5">
        <v>0</v>
      </c>
      <c r="H1674" s="5">
        <v>0</v>
      </c>
      <c r="I1674" s="5">
        <v>47</v>
      </c>
      <c r="J1674" s="5">
        <v>100</v>
      </c>
      <c r="K1674" s="5">
        <v>0.73399999999999999</v>
      </c>
      <c r="L1674" s="5">
        <v>100</v>
      </c>
      <c r="M1674" s="5"/>
      <c r="N1674" s="5">
        <v>81</v>
      </c>
      <c r="O1674" s="5">
        <v>16</v>
      </c>
      <c r="P1674" s="5">
        <v>0</v>
      </c>
      <c r="Q1674" s="5">
        <v>0</v>
      </c>
      <c r="R1674" s="5">
        <v>0</v>
      </c>
      <c r="S1674" s="5">
        <v>51</v>
      </c>
      <c r="T1674" s="5">
        <v>0</v>
      </c>
      <c r="U1674" s="5">
        <v>0</v>
      </c>
      <c r="V1674" s="5">
        <v>60</v>
      </c>
      <c r="W1674" s="5">
        <v>100</v>
      </c>
      <c r="X1674" s="5">
        <v>0.86</v>
      </c>
      <c r="Y1674" s="5">
        <v>100</v>
      </c>
      <c r="Z1674" s="5"/>
      <c r="AA1674" s="5">
        <v>81</v>
      </c>
      <c r="AB1674" s="5">
        <v>16</v>
      </c>
      <c r="AC1674" s="5">
        <v>0</v>
      </c>
      <c r="AD1674" s="5">
        <v>0</v>
      </c>
      <c r="AE1674" s="5">
        <v>0</v>
      </c>
      <c r="AF1674" s="5">
        <v>34</v>
      </c>
      <c r="AG1674" s="5">
        <v>0</v>
      </c>
      <c r="AH1674" s="5">
        <v>2</v>
      </c>
      <c r="AI1674" s="5">
        <v>25</v>
      </c>
      <c r="AJ1674" s="5">
        <v>98.611110999999994</v>
      </c>
      <c r="AK1674" s="5">
        <v>0.78100000000000003</v>
      </c>
      <c r="AL1674" s="5">
        <v>100</v>
      </c>
      <c r="AM1674" s="5"/>
      <c r="AN1674" s="5"/>
      <c r="AO1674" s="5"/>
      <c r="AP1674" s="5"/>
      <c r="AQ1674" s="5"/>
      <c r="AR1674" s="5"/>
      <c r="AS1674" s="5"/>
      <c r="AT1674" s="5"/>
      <c r="AU1674" s="5"/>
      <c r="AV1674" s="5"/>
    </row>
    <row r="1675" spans="1:48" x14ac:dyDescent="0.25">
      <c r="A1675" s="5">
        <v>81</v>
      </c>
      <c r="B1675" s="5">
        <v>15</v>
      </c>
      <c r="C1675" s="5">
        <v>0</v>
      </c>
      <c r="D1675" s="5">
        <v>0</v>
      </c>
      <c r="E1675" s="5">
        <v>0</v>
      </c>
      <c r="F1675" s="5">
        <v>0</v>
      </c>
      <c r="G1675" s="5">
        <v>0</v>
      </c>
      <c r="H1675" s="5">
        <v>0</v>
      </c>
      <c r="I1675" s="5">
        <v>64</v>
      </c>
      <c r="J1675" s="5">
        <v>88.888889000000006</v>
      </c>
      <c r="K1675" s="5">
        <v>0.68799999999999994</v>
      </c>
      <c r="L1675" s="5">
        <v>100</v>
      </c>
      <c r="M1675" s="5"/>
      <c r="N1675" s="5">
        <v>82</v>
      </c>
      <c r="O1675" s="5">
        <v>13</v>
      </c>
      <c r="P1675" s="5">
        <v>1</v>
      </c>
      <c r="Q1675" s="5">
        <v>6</v>
      </c>
      <c r="R1675" s="5">
        <v>0</v>
      </c>
      <c r="S1675" s="5">
        <v>49</v>
      </c>
      <c r="T1675" s="5">
        <v>38</v>
      </c>
      <c r="U1675" s="5">
        <v>0</v>
      </c>
      <c r="V1675" s="5">
        <v>48</v>
      </c>
      <c r="W1675" s="5">
        <v>100</v>
      </c>
      <c r="X1675" s="5">
        <v>0.82799999999999996</v>
      </c>
      <c r="Y1675" s="5">
        <v>100</v>
      </c>
      <c r="Z1675" s="5"/>
      <c r="AA1675" s="5">
        <v>82</v>
      </c>
      <c r="AB1675" s="5">
        <v>10</v>
      </c>
      <c r="AC1675" s="5">
        <v>1</v>
      </c>
      <c r="AD1675" s="5">
        <v>0</v>
      </c>
      <c r="AE1675" s="5">
        <v>0</v>
      </c>
      <c r="AF1675" s="5">
        <v>0</v>
      </c>
      <c r="AG1675" s="5">
        <v>22</v>
      </c>
      <c r="AH1675" s="5">
        <v>0</v>
      </c>
      <c r="AI1675" s="5">
        <v>48</v>
      </c>
      <c r="AJ1675" s="5">
        <v>100</v>
      </c>
      <c r="AK1675" s="5">
        <v>0.5</v>
      </c>
      <c r="AL1675" s="5">
        <v>100</v>
      </c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</row>
    <row r="1676" spans="1:48" x14ac:dyDescent="0.25">
      <c r="A1676" s="5">
        <v>82</v>
      </c>
      <c r="B1676" s="5">
        <v>12</v>
      </c>
      <c r="C1676" s="5">
        <v>0</v>
      </c>
      <c r="D1676" s="5">
        <v>0</v>
      </c>
      <c r="E1676" s="5">
        <v>0</v>
      </c>
      <c r="F1676" s="5">
        <v>0</v>
      </c>
      <c r="G1676" s="5">
        <v>0</v>
      </c>
      <c r="H1676" s="5">
        <v>0</v>
      </c>
      <c r="I1676" s="5">
        <v>0</v>
      </c>
      <c r="J1676" s="5">
        <v>6.9444439999999998</v>
      </c>
      <c r="K1676" s="5">
        <v>0.56200000000000006</v>
      </c>
      <c r="L1676" s="5">
        <v>100</v>
      </c>
      <c r="M1676" s="5"/>
      <c r="N1676" s="5">
        <v>83</v>
      </c>
      <c r="O1676" s="5">
        <v>12</v>
      </c>
      <c r="P1676" s="5">
        <v>1</v>
      </c>
      <c r="Q1676" s="5">
        <v>0</v>
      </c>
      <c r="R1676" s="5">
        <v>0</v>
      </c>
      <c r="S1676" s="5">
        <v>16</v>
      </c>
      <c r="T1676" s="5">
        <v>0</v>
      </c>
      <c r="U1676" s="5">
        <v>0</v>
      </c>
      <c r="V1676" s="5">
        <v>51</v>
      </c>
      <c r="W1676" s="5">
        <v>95.833332999999996</v>
      </c>
      <c r="X1676" s="5">
        <v>0.67200000000000004</v>
      </c>
      <c r="Y1676" s="5">
        <v>100</v>
      </c>
      <c r="Z1676" s="5"/>
      <c r="AA1676" s="5">
        <v>83</v>
      </c>
      <c r="AB1676" s="5">
        <v>12</v>
      </c>
      <c r="AC1676" s="5">
        <v>1</v>
      </c>
      <c r="AD1676" s="5">
        <v>0</v>
      </c>
      <c r="AE1676" s="5">
        <v>0</v>
      </c>
      <c r="AF1676" s="5">
        <v>3</v>
      </c>
      <c r="AG1676" s="5">
        <v>0</v>
      </c>
      <c r="AH1676" s="5">
        <v>24</v>
      </c>
      <c r="AI1676" s="5">
        <v>9</v>
      </c>
      <c r="AJ1676" s="5">
        <v>100</v>
      </c>
      <c r="AK1676" s="5">
        <v>0.53200000000000003</v>
      </c>
      <c r="AL1676" s="5">
        <v>100</v>
      </c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</row>
    <row r="1677" spans="1:48" x14ac:dyDescent="0.25">
      <c r="A1677" s="5">
        <v>83</v>
      </c>
      <c r="B1677" s="5">
        <v>17</v>
      </c>
      <c r="C1677" s="5">
        <v>0</v>
      </c>
      <c r="D1677" s="5">
        <v>0</v>
      </c>
      <c r="E1677" s="5">
        <v>0</v>
      </c>
      <c r="F1677" s="5">
        <v>0</v>
      </c>
      <c r="G1677" s="5">
        <v>0</v>
      </c>
      <c r="H1677" s="5">
        <v>0</v>
      </c>
      <c r="I1677" s="5">
        <v>24</v>
      </c>
      <c r="J1677" s="5">
        <v>72.222222000000002</v>
      </c>
      <c r="K1677" s="5">
        <v>0.75</v>
      </c>
      <c r="L1677" s="5">
        <v>100</v>
      </c>
      <c r="M1677" s="5"/>
      <c r="N1677" s="5">
        <v>84</v>
      </c>
      <c r="O1677" s="5">
        <v>13</v>
      </c>
      <c r="P1677" s="5">
        <v>1</v>
      </c>
      <c r="Q1677" s="5">
        <v>0</v>
      </c>
      <c r="R1677" s="5">
        <v>0</v>
      </c>
      <c r="S1677" s="5">
        <v>53</v>
      </c>
      <c r="T1677" s="5">
        <v>0</v>
      </c>
      <c r="U1677" s="5">
        <v>0</v>
      </c>
      <c r="V1677" s="5">
        <v>42</v>
      </c>
      <c r="W1677" s="5">
        <v>95.833332999999996</v>
      </c>
      <c r="X1677" s="5">
        <v>0.71799999999999997</v>
      </c>
      <c r="Y1677" s="5">
        <v>100</v>
      </c>
      <c r="Z1677" s="5"/>
      <c r="AA1677" s="5">
        <v>84</v>
      </c>
      <c r="AB1677" s="5">
        <v>13</v>
      </c>
      <c r="AC1677" s="5">
        <v>0</v>
      </c>
      <c r="AD1677" s="5">
        <v>0</v>
      </c>
      <c r="AE1677" s="5">
        <v>0</v>
      </c>
      <c r="AF1677" s="5">
        <v>11</v>
      </c>
      <c r="AG1677" s="5">
        <v>0</v>
      </c>
      <c r="AH1677" s="5">
        <v>5</v>
      </c>
      <c r="AI1677" s="5">
        <v>9</v>
      </c>
      <c r="AJ1677" s="5">
        <v>70.833332999999996</v>
      </c>
      <c r="AK1677" s="5">
        <v>0.56200000000000006</v>
      </c>
      <c r="AL1677" s="5">
        <v>100</v>
      </c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</row>
    <row r="1678" spans="1:48" x14ac:dyDescent="0.25">
      <c r="A1678" s="5">
        <v>84</v>
      </c>
      <c r="B1678" s="5">
        <v>19</v>
      </c>
      <c r="C1678" s="5">
        <v>0</v>
      </c>
      <c r="D1678" s="5">
        <v>0</v>
      </c>
      <c r="E1678" s="5">
        <v>0</v>
      </c>
      <c r="F1678" s="5">
        <v>11</v>
      </c>
      <c r="G1678" s="5">
        <v>0</v>
      </c>
      <c r="H1678" s="5">
        <v>20</v>
      </c>
      <c r="I1678" s="5">
        <v>39</v>
      </c>
      <c r="J1678" s="5">
        <v>79.166667000000004</v>
      </c>
      <c r="K1678" s="5">
        <v>0.95299999999999996</v>
      </c>
      <c r="L1678" s="5">
        <v>100</v>
      </c>
      <c r="M1678" s="5"/>
      <c r="N1678" s="5">
        <v>85</v>
      </c>
      <c r="O1678" s="5">
        <v>14</v>
      </c>
      <c r="P1678" s="5">
        <v>0</v>
      </c>
      <c r="Q1678" s="5">
        <v>0</v>
      </c>
      <c r="R1678" s="5">
        <v>0</v>
      </c>
      <c r="S1678" s="5">
        <v>2</v>
      </c>
      <c r="T1678" s="5">
        <v>0</v>
      </c>
      <c r="U1678" s="5">
        <v>0</v>
      </c>
      <c r="V1678" s="5">
        <v>60</v>
      </c>
      <c r="W1678" s="5">
        <v>100</v>
      </c>
      <c r="X1678" s="5">
        <v>0.76600000000000001</v>
      </c>
      <c r="Y1678" s="5">
        <v>100</v>
      </c>
      <c r="Z1678" s="5"/>
      <c r="AA1678" s="5">
        <v>85</v>
      </c>
      <c r="AB1678" s="5">
        <v>12</v>
      </c>
      <c r="AC1678" s="5">
        <v>0</v>
      </c>
      <c r="AD1678" s="5">
        <v>0</v>
      </c>
      <c r="AE1678" s="5">
        <v>0</v>
      </c>
      <c r="AF1678" s="5">
        <v>0</v>
      </c>
      <c r="AG1678" s="5">
        <v>0</v>
      </c>
      <c r="AH1678" s="5">
        <v>29</v>
      </c>
      <c r="AI1678" s="5">
        <v>3</v>
      </c>
      <c r="AJ1678" s="5">
        <v>33.333333000000003</v>
      </c>
      <c r="AK1678" s="5">
        <v>0.51600000000000001</v>
      </c>
      <c r="AL1678" s="5">
        <v>100</v>
      </c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</row>
    <row r="1679" spans="1:48" x14ac:dyDescent="0.25">
      <c r="A1679" s="5">
        <v>85</v>
      </c>
      <c r="B1679" s="5">
        <v>17</v>
      </c>
      <c r="C1679" s="5">
        <v>0</v>
      </c>
      <c r="D1679" s="5">
        <v>0</v>
      </c>
      <c r="E1679" s="5">
        <v>0</v>
      </c>
      <c r="F1679" s="5">
        <v>0</v>
      </c>
      <c r="G1679" s="5">
        <v>0</v>
      </c>
      <c r="H1679" s="5">
        <v>0</v>
      </c>
      <c r="I1679" s="5">
        <v>30</v>
      </c>
      <c r="J1679" s="5">
        <v>41.666666999999997</v>
      </c>
      <c r="K1679" s="5">
        <v>0.82799999999999996</v>
      </c>
      <c r="L1679" s="5">
        <v>100</v>
      </c>
      <c r="M1679" s="5"/>
      <c r="N1679" s="5">
        <v>86</v>
      </c>
      <c r="O1679" s="5">
        <v>14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28</v>
      </c>
      <c r="V1679" s="5">
        <v>24</v>
      </c>
      <c r="W1679" s="5">
        <v>72.222222000000002</v>
      </c>
      <c r="X1679" s="5">
        <v>0.64100000000000001</v>
      </c>
      <c r="Y1679" s="5">
        <v>100</v>
      </c>
      <c r="Z1679" s="5"/>
      <c r="AA1679" s="5">
        <v>86</v>
      </c>
      <c r="AB1679" s="5">
        <v>11</v>
      </c>
      <c r="AC1679" s="5">
        <v>0</v>
      </c>
      <c r="AD1679" s="5">
        <v>0</v>
      </c>
      <c r="AE1679" s="5">
        <v>0</v>
      </c>
      <c r="AF1679" s="5">
        <v>0</v>
      </c>
      <c r="AG1679" s="5">
        <v>0</v>
      </c>
      <c r="AH1679" s="5">
        <v>8</v>
      </c>
      <c r="AI1679" s="5">
        <v>19</v>
      </c>
      <c r="AJ1679" s="5">
        <v>33.333333000000003</v>
      </c>
      <c r="AK1679" s="5">
        <v>0.437</v>
      </c>
      <c r="AL1679" s="5">
        <v>100</v>
      </c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</row>
    <row r="1680" spans="1:48" x14ac:dyDescent="0.25">
      <c r="A1680" s="5">
        <v>86</v>
      </c>
      <c r="B1680" s="5">
        <v>19</v>
      </c>
      <c r="C1680" s="5">
        <v>0</v>
      </c>
      <c r="D1680" s="5">
        <v>0</v>
      </c>
      <c r="E1680" s="5">
        <v>0</v>
      </c>
      <c r="F1680" s="5">
        <v>0</v>
      </c>
      <c r="G1680" s="5">
        <v>0</v>
      </c>
      <c r="H1680" s="5">
        <v>45</v>
      </c>
      <c r="I1680" s="5">
        <v>0</v>
      </c>
      <c r="J1680" s="5">
        <v>75</v>
      </c>
      <c r="K1680" s="5">
        <v>0.98499999999999999</v>
      </c>
      <c r="L1680" s="5">
        <v>100</v>
      </c>
      <c r="M1680" s="5"/>
      <c r="N1680" s="5">
        <v>87</v>
      </c>
      <c r="O1680" s="5">
        <v>13</v>
      </c>
      <c r="P1680" s="5">
        <v>1</v>
      </c>
      <c r="Q1680" s="5">
        <v>0</v>
      </c>
      <c r="R1680" s="5">
        <v>0</v>
      </c>
      <c r="S1680" s="5">
        <v>0</v>
      </c>
      <c r="T1680" s="5">
        <v>7</v>
      </c>
      <c r="U1680" s="5">
        <v>0</v>
      </c>
      <c r="V1680" s="5">
        <v>48</v>
      </c>
      <c r="W1680" s="5">
        <v>100</v>
      </c>
      <c r="X1680" s="5">
        <v>0.64</v>
      </c>
      <c r="Y1680" s="5">
        <v>100</v>
      </c>
      <c r="Z1680" s="5"/>
      <c r="AA1680" s="5">
        <v>87</v>
      </c>
      <c r="AB1680" s="5">
        <v>12</v>
      </c>
      <c r="AC1680" s="5">
        <v>1</v>
      </c>
      <c r="AD1680" s="5">
        <v>0</v>
      </c>
      <c r="AE1680" s="5">
        <v>0</v>
      </c>
      <c r="AF1680" s="5">
        <v>0</v>
      </c>
      <c r="AG1680" s="5">
        <v>7</v>
      </c>
      <c r="AH1680" s="5">
        <v>0</v>
      </c>
      <c r="AI1680" s="5">
        <v>24</v>
      </c>
      <c r="AJ1680" s="5">
        <v>66.666667000000004</v>
      </c>
      <c r="AK1680" s="5">
        <v>0.5</v>
      </c>
      <c r="AL1680" s="5">
        <v>100</v>
      </c>
      <c r="AM1680" s="5"/>
      <c r="AN1680" s="5"/>
      <c r="AO1680" s="5"/>
      <c r="AP1680" s="5"/>
      <c r="AQ1680" s="5"/>
      <c r="AR1680" s="5"/>
      <c r="AS1680" s="5"/>
      <c r="AT1680" s="5"/>
      <c r="AU1680" s="5"/>
      <c r="AV1680" s="5"/>
    </row>
    <row r="1681" spans="1:48" x14ac:dyDescent="0.25">
      <c r="A1681" s="5">
        <v>87</v>
      </c>
      <c r="B1681" s="5">
        <v>21</v>
      </c>
      <c r="C1681" s="5">
        <v>0</v>
      </c>
      <c r="D1681" s="5">
        <v>0</v>
      </c>
      <c r="E1681" s="5">
        <v>0</v>
      </c>
      <c r="F1681" s="5">
        <v>2</v>
      </c>
      <c r="G1681" s="5">
        <v>0</v>
      </c>
      <c r="H1681" s="5">
        <v>0</v>
      </c>
      <c r="I1681" s="5">
        <v>52</v>
      </c>
      <c r="J1681" s="5">
        <v>100</v>
      </c>
      <c r="K1681" s="5">
        <v>0.98399999999999999</v>
      </c>
      <c r="L1681" s="5">
        <v>100</v>
      </c>
      <c r="M1681" s="5"/>
      <c r="N1681" s="5">
        <v>88</v>
      </c>
      <c r="O1681" s="5">
        <v>15</v>
      </c>
      <c r="P1681" s="5">
        <v>1</v>
      </c>
      <c r="Q1681" s="5">
        <v>0</v>
      </c>
      <c r="R1681" s="5">
        <v>0</v>
      </c>
      <c r="S1681" s="5">
        <v>0</v>
      </c>
      <c r="T1681" s="5">
        <v>0</v>
      </c>
      <c r="U1681" s="5">
        <v>30</v>
      </c>
      <c r="V1681" s="5">
        <v>18</v>
      </c>
      <c r="W1681" s="5">
        <v>41.666666999999997</v>
      </c>
      <c r="X1681" s="5">
        <v>0.75</v>
      </c>
      <c r="Y1681" s="5">
        <v>100</v>
      </c>
      <c r="Z1681" s="5"/>
      <c r="AA1681" s="5">
        <v>88</v>
      </c>
      <c r="AB1681" s="5">
        <v>14</v>
      </c>
      <c r="AC1681" s="5">
        <v>1</v>
      </c>
      <c r="AD1681" s="5">
        <v>0</v>
      </c>
      <c r="AE1681" s="5">
        <v>0</v>
      </c>
      <c r="AF1681" s="5">
        <v>0</v>
      </c>
      <c r="AG1681" s="5">
        <v>0</v>
      </c>
      <c r="AH1681" s="5">
        <v>49</v>
      </c>
      <c r="AI1681" s="5">
        <v>12</v>
      </c>
      <c r="AJ1681" s="5">
        <v>59.722222000000002</v>
      </c>
      <c r="AK1681" s="5">
        <v>0.61</v>
      </c>
      <c r="AL1681" s="5">
        <v>100</v>
      </c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</row>
    <row r="1682" spans="1:48" x14ac:dyDescent="0.25">
      <c r="A1682" s="5">
        <v>88</v>
      </c>
      <c r="B1682" s="5">
        <v>22</v>
      </c>
      <c r="C1682" s="5">
        <v>0</v>
      </c>
      <c r="D1682" s="5">
        <v>0</v>
      </c>
      <c r="E1682" s="5">
        <v>0</v>
      </c>
      <c r="F1682" s="5">
        <v>27</v>
      </c>
      <c r="G1682" s="5">
        <v>0</v>
      </c>
      <c r="H1682" s="5">
        <v>0</v>
      </c>
      <c r="I1682" s="5">
        <v>6</v>
      </c>
      <c r="J1682" s="5">
        <v>100</v>
      </c>
      <c r="K1682" s="5">
        <v>1.0469999999999999</v>
      </c>
      <c r="L1682" s="5">
        <v>100</v>
      </c>
      <c r="M1682" s="5"/>
      <c r="N1682" s="5">
        <v>89</v>
      </c>
      <c r="O1682" s="5">
        <v>16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20</v>
      </c>
      <c r="V1682" s="5">
        <v>34</v>
      </c>
      <c r="W1682" s="5">
        <v>59.722222000000002</v>
      </c>
      <c r="X1682" s="5">
        <v>0.71899999999999997</v>
      </c>
      <c r="Y1682" s="5">
        <v>100</v>
      </c>
      <c r="Z1682" s="5"/>
      <c r="AA1682" s="5">
        <v>89</v>
      </c>
      <c r="AB1682" s="5">
        <v>16</v>
      </c>
      <c r="AC1682" s="5">
        <v>0</v>
      </c>
      <c r="AD1682" s="5">
        <v>0</v>
      </c>
      <c r="AE1682" s="5">
        <v>0</v>
      </c>
      <c r="AF1682" s="5">
        <v>0</v>
      </c>
      <c r="AG1682" s="5">
        <v>0</v>
      </c>
      <c r="AH1682" s="5">
        <v>60</v>
      </c>
      <c r="AI1682" s="5">
        <v>14</v>
      </c>
      <c r="AJ1682" s="5">
        <v>69.444444000000004</v>
      </c>
      <c r="AK1682" s="5">
        <v>0.625</v>
      </c>
      <c r="AL1682" s="5">
        <v>100</v>
      </c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</row>
    <row r="1683" spans="1:48" x14ac:dyDescent="0.25">
      <c r="A1683" s="5">
        <v>89</v>
      </c>
      <c r="B1683" s="5">
        <v>21</v>
      </c>
      <c r="C1683" s="5">
        <v>0</v>
      </c>
      <c r="D1683" s="5">
        <v>0</v>
      </c>
      <c r="E1683" s="5">
        <v>0</v>
      </c>
      <c r="F1683" s="5">
        <v>52</v>
      </c>
      <c r="G1683" s="5">
        <v>0</v>
      </c>
      <c r="H1683" s="5">
        <v>0</v>
      </c>
      <c r="I1683" s="5">
        <v>46</v>
      </c>
      <c r="J1683" s="5">
        <v>100</v>
      </c>
      <c r="K1683" s="5">
        <v>1.0309999999999999</v>
      </c>
      <c r="L1683" s="5">
        <v>100</v>
      </c>
      <c r="M1683" s="5"/>
      <c r="N1683" s="5">
        <v>90</v>
      </c>
      <c r="O1683" s="5">
        <v>16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10</v>
      </c>
      <c r="V1683" s="5">
        <v>48</v>
      </c>
      <c r="W1683" s="5">
        <v>95.833332999999996</v>
      </c>
      <c r="X1683" s="5">
        <v>0.78100000000000003</v>
      </c>
      <c r="Y1683" s="5">
        <v>100</v>
      </c>
      <c r="Z1683" s="5"/>
      <c r="AA1683" s="5">
        <v>90</v>
      </c>
      <c r="AB1683" s="5">
        <v>16</v>
      </c>
      <c r="AC1683" s="5">
        <v>0</v>
      </c>
      <c r="AD1683" s="5">
        <v>0</v>
      </c>
      <c r="AE1683" s="5">
        <v>0</v>
      </c>
      <c r="AF1683" s="5">
        <v>0</v>
      </c>
      <c r="AG1683" s="5">
        <v>0</v>
      </c>
      <c r="AH1683" s="5">
        <v>31</v>
      </c>
      <c r="AI1683" s="5">
        <v>51</v>
      </c>
      <c r="AJ1683" s="5">
        <v>84.722222000000002</v>
      </c>
      <c r="AK1683" s="5">
        <v>0.67100000000000004</v>
      </c>
      <c r="AL1683" s="5">
        <v>100</v>
      </c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</row>
    <row r="1684" spans="1:48" x14ac:dyDescent="0.25">
      <c r="A1684" s="5">
        <v>90</v>
      </c>
      <c r="B1684" s="5">
        <v>19</v>
      </c>
      <c r="C1684" s="5">
        <v>0</v>
      </c>
      <c r="D1684" s="5">
        <v>0</v>
      </c>
      <c r="E1684" s="5">
        <v>0</v>
      </c>
      <c r="F1684" s="5">
        <v>32</v>
      </c>
      <c r="G1684" s="5">
        <v>0</v>
      </c>
      <c r="H1684" s="5">
        <v>0</v>
      </c>
      <c r="I1684" s="5">
        <v>67</v>
      </c>
      <c r="J1684" s="5">
        <v>100</v>
      </c>
      <c r="K1684" s="5">
        <v>0.93799999999999994</v>
      </c>
      <c r="L1684" s="5">
        <v>100</v>
      </c>
      <c r="M1684" s="5"/>
      <c r="N1684" s="5">
        <v>91</v>
      </c>
      <c r="O1684" s="5">
        <v>16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21</v>
      </c>
      <c r="V1684" s="5">
        <v>9</v>
      </c>
      <c r="W1684" s="5">
        <v>80.555555999999996</v>
      </c>
      <c r="X1684" s="5">
        <v>0.82799999999999996</v>
      </c>
      <c r="Y1684" s="5">
        <v>100</v>
      </c>
      <c r="Z1684" s="5"/>
      <c r="AA1684" s="5">
        <v>91</v>
      </c>
      <c r="AB1684" s="5">
        <v>13</v>
      </c>
      <c r="AC1684" s="5">
        <v>0</v>
      </c>
      <c r="AD1684" s="5">
        <v>0</v>
      </c>
      <c r="AE1684" s="5">
        <v>0</v>
      </c>
      <c r="AF1684" s="5">
        <v>0</v>
      </c>
      <c r="AG1684" s="5">
        <v>0</v>
      </c>
      <c r="AH1684" s="5">
        <v>22</v>
      </c>
      <c r="AI1684" s="5">
        <v>42</v>
      </c>
      <c r="AJ1684" s="5">
        <v>63.888888999999999</v>
      </c>
      <c r="AK1684" s="5">
        <v>0.56299999999999994</v>
      </c>
      <c r="AL1684" s="5">
        <v>100</v>
      </c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</row>
    <row r="1685" spans="1:48" x14ac:dyDescent="0.25">
      <c r="A1685" s="5">
        <v>91</v>
      </c>
      <c r="B1685" s="5">
        <v>18</v>
      </c>
      <c r="C1685" s="5">
        <v>1</v>
      </c>
      <c r="D1685" s="5">
        <v>6</v>
      </c>
      <c r="E1685" s="5">
        <v>0</v>
      </c>
      <c r="F1685" s="5">
        <v>50</v>
      </c>
      <c r="G1685" s="5">
        <v>31</v>
      </c>
      <c r="H1685" s="5">
        <v>0</v>
      </c>
      <c r="I1685" s="5">
        <v>45</v>
      </c>
      <c r="J1685" s="5">
        <v>100</v>
      </c>
      <c r="K1685" s="5">
        <v>1.0149999999999999</v>
      </c>
      <c r="L1685" s="5">
        <v>100</v>
      </c>
      <c r="M1685" s="5"/>
      <c r="N1685" s="5">
        <v>92</v>
      </c>
      <c r="O1685" s="5">
        <v>13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19</v>
      </c>
      <c r="V1685" s="5">
        <v>30</v>
      </c>
      <c r="W1685" s="5">
        <v>69.444444000000004</v>
      </c>
      <c r="X1685" s="5">
        <v>0.76600000000000001</v>
      </c>
      <c r="Y1685" s="5">
        <v>100</v>
      </c>
      <c r="Z1685" s="5"/>
      <c r="AA1685" s="5">
        <v>92</v>
      </c>
      <c r="AB1685" s="5">
        <v>11</v>
      </c>
      <c r="AC1685" s="5">
        <v>0</v>
      </c>
      <c r="AD1685" s="5">
        <v>0</v>
      </c>
      <c r="AE1685" s="5">
        <v>0</v>
      </c>
      <c r="AF1685" s="5">
        <v>0</v>
      </c>
      <c r="AG1685" s="5">
        <v>0</v>
      </c>
      <c r="AH1685" s="5">
        <v>6</v>
      </c>
      <c r="AI1685" s="5">
        <v>44</v>
      </c>
      <c r="AJ1685" s="5">
        <v>63.888888999999999</v>
      </c>
      <c r="AK1685" s="5">
        <v>0.48399999999999999</v>
      </c>
      <c r="AL1685" s="5">
        <v>100</v>
      </c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</row>
    <row r="1686" spans="1:48" x14ac:dyDescent="0.25">
      <c r="A1686" s="5">
        <v>92</v>
      </c>
      <c r="B1686" s="5">
        <v>15</v>
      </c>
      <c r="C1686" s="5">
        <v>1</v>
      </c>
      <c r="D1686" s="5">
        <v>0</v>
      </c>
      <c r="E1686" s="5">
        <v>0</v>
      </c>
      <c r="F1686" s="5">
        <v>40</v>
      </c>
      <c r="G1686" s="5">
        <v>0</v>
      </c>
      <c r="H1686" s="5">
        <v>0</v>
      </c>
      <c r="I1686" s="5">
        <v>50</v>
      </c>
      <c r="J1686" s="5">
        <v>100</v>
      </c>
      <c r="K1686" s="5">
        <v>0.96899999999999997</v>
      </c>
      <c r="L1686" s="5">
        <v>100</v>
      </c>
      <c r="M1686" s="5"/>
      <c r="N1686" s="5">
        <v>93</v>
      </c>
      <c r="O1686" s="5">
        <v>8</v>
      </c>
      <c r="P1686" s="5">
        <v>2</v>
      </c>
      <c r="Q1686" s="5">
        <v>0</v>
      </c>
      <c r="R1686" s="5">
        <v>0</v>
      </c>
      <c r="S1686" s="5">
        <v>0</v>
      </c>
      <c r="T1686" s="5">
        <v>6</v>
      </c>
      <c r="U1686" s="5">
        <v>0</v>
      </c>
      <c r="V1686" s="5">
        <v>48</v>
      </c>
      <c r="W1686" s="5">
        <v>100</v>
      </c>
      <c r="X1686" s="5">
        <v>0.85899999999999999</v>
      </c>
      <c r="Y1686" s="5">
        <v>100</v>
      </c>
      <c r="Z1686" s="5"/>
      <c r="AA1686" s="5">
        <v>93</v>
      </c>
      <c r="AB1686" s="5">
        <v>7</v>
      </c>
      <c r="AC1686" s="5">
        <v>2</v>
      </c>
      <c r="AD1686" s="5">
        <v>0</v>
      </c>
      <c r="AE1686" s="5">
        <v>0</v>
      </c>
      <c r="AF1686" s="5">
        <v>0</v>
      </c>
      <c r="AG1686" s="5">
        <v>8</v>
      </c>
      <c r="AH1686" s="5">
        <v>0</v>
      </c>
      <c r="AI1686" s="5">
        <v>24</v>
      </c>
      <c r="AJ1686" s="5">
        <v>100</v>
      </c>
      <c r="AK1686" s="5">
        <v>0.40699999999999997</v>
      </c>
      <c r="AL1686" s="5">
        <v>100</v>
      </c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</row>
    <row r="1687" spans="1:48" x14ac:dyDescent="0.25">
      <c r="A1687" s="5">
        <v>93</v>
      </c>
      <c r="B1687" s="5">
        <v>12</v>
      </c>
      <c r="C1687" s="5">
        <v>2</v>
      </c>
      <c r="D1687" s="5">
        <v>6</v>
      </c>
      <c r="E1687" s="5">
        <v>0</v>
      </c>
      <c r="F1687" s="5">
        <v>51</v>
      </c>
      <c r="G1687" s="5">
        <v>21</v>
      </c>
      <c r="H1687" s="5">
        <v>0</v>
      </c>
      <c r="I1687" s="5">
        <v>36</v>
      </c>
      <c r="J1687" s="5">
        <v>100</v>
      </c>
      <c r="K1687" s="5">
        <v>0.78100000000000003</v>
      </c>
      <c r="L1687" s="5">
        <v>100</v>
      </c>
      <c r="M1687" s="5"/>
      <c r="N1687" s="5">
        <v>94</v>
      </c>
      <c r="O1687" s="5">
        <v>9</v>
      </c>
      <c r="P1687" s="5">
        <v>2</v>
      </c>
      <c r="Q1687" s="5">
        <v>4</v>
      </c>
      <c r="R1687" s="5">
        <v>0</v>
      </c>
      <c r="S1687" s="5">
        <v>8</v>
      </c>
      <c r="T1687" s="5">
        <v>30</v>
      </c>
      <c r="U1687" s="5">
        <v>0</v>
      </c>
      <c r="V1687" s="5">
        <v>12</v>
      </c>
      <c r="W1687" s="5">
        <v>100</v>
      </c>
      <c r="X1687" s="5">
        <v>0.59399999999999997</v>
      </c>
      <c r="Y1687" s="5">
        <v>100</v>
      </c>
      <c r="Z1687" s="5"/>
      <c r="AA1687" s="5">
        <v>94</v>
      </c>
      <c r="AB1687" s="5">
        <v>8</v>
      </c>
      <c r="AC1687" s="5">
        <v>2</v>
      </c>
      <c r="AD1687" s="5">
        <v>0</v>
      </c>
      <c r="AE1687" s="5">
        <v>0</v>
      </c>
      <c r="AF1687" s="5">
        <v>4</v>
      </c>
      <c r="AG1687" s="5">
        <v>0</v>
      </c>
      <c r="AH1687" s="5">
        <v>0</v>
      </c>
      <c r="AI1687" s="5">
        <v>49</v>
      </c>
      <c r="AJ1687" s="5">
        <v>100</v>
      </c>
      <c r="AK1687" s="5">
        <v>0.42099999999999999</v>
      </c>
      <c r="AL1687" s="5">
        <v>100</v>
      </c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</row>
    <row r="1688" spans="1:48" x14ac:dyDescent="0.25">
      <c r="A1688" s="5">
        <v>94</v>
      </c>
      <c r="B1688" s="5">
        <v>10</v>
      </c>
      <c r="C1688" s="5">
        <v>1</v>
      </c>
      <c r="D1688" s="5">
        <v>0</v>
      </c>
      <c r="E1688" s="5">
        <v>0</v>
      </c>
      <c r="F1688" s="5">
        <v>45</v>
      </c>
      <c r="G1688" s="5">
        <v>0</v>
      </c>
      <c r="H1688" s="5">
        <v>0</v>
      </c>
      <c r="I1688" s="5">
        <v>48</v>
      </c>
      <c r="J1688" s="5">
        <v>100</v>
      </c>
      <c r="K1688" s="5">
        <v>0.625</v>
      </c>
      <c r="L1688" s="5">
        <v>100</v>
      </c>
      <c r="M1688" s="5"/>
      <c r="N1688" s="5">
        <v>95</v>
      </c>
      <c r="O1688" s="5">
        <v>6</v>
      </c>
      <c r="P1688" s="5">
        <v>2</v>
      </c>
      <c r="Q1688" s="5">
        <v>0</v>
      </c>
      <c r="R1688" s="5">
        <v>0</v>
      </c>
      <c r="S1688" s="5">
        <v>0</v>
      </c>
      <c r="T1688" s="5">
        <v>11</v>
      </c>
      <c r="U1688" s="5">
        <v>0</v>
      </c>
      <c r="V1688" s="5">
        <v>48</v>
      </c>
      <c r="W1688" s="5">
        <v>100</v>
      </c>
      <c r="X1688" s="5">
        <v>0.45300000000000001</v>
      </c>
      <c r="Y1688" s="5">
        <v>100</v>
      </c>
      <c r="Z1688" s="5"/>
      <c r="AA1688" s="5">
        <v>95</v>
      </c>
      <c r="AB1688" s="5">
        <v>6</v>
      </c>
      <c r="AC1688" s="5">
        <v>1</v>
      </c>
      <c r="AD1688" s="5">
        <v>0</v>
      </c>
      <c r="AE1688" s="5">
        <v>0</v>
      </c>
      <c r="AF1688" s="5">
        <v>21</v>
      </c>
      <c r="AG1688" s="5">
        <v>11</v>
      </c>
      <c r="AH1688" s="5">
        <v>1</v>
      </c>
      <c r="AI1688" s="5">
        <v>1</v>
      </c>
      <c r="AJ1688" s="5">
        <v>100</v>
      </c>
      <c r="AK1688" s="5">
        <v>0.34399999999999997</v>
      </c>
      <c r="AL1688" s="5">
        <v>100</v>
      </c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</row>
    <row r="1689" spans="1:48" x14ac:dyDescent="0.25">
      <c r="A1689" s="5">
        <v>95</v>
      </c>
      <c r="B1689" s="5">
        <v>10</v>
      </c>
      <c r="C1689" s="5">
        <v>1</v>
      </c>
      <c r="D1689" s="5">
        <v>0</v>
      </c>
      <c r="E1689" s="5">
        <v>0</v>
      </c>
      <c r="F1689" s="5">
        <v>40</v>
      </c>
      <c r="G1689" s="5">
        <v>0</v>
      </c>
      <c r="H1689" s="5">
        <v>0</v>
      </c>
      <c r="I1689" s="5">
        <v>33</v>
      </c>
      <c r="J1689" s="5">
        <v>100</v>
      </c>
      <c r="K1689" s="5">
        <v>0.57799999999999996</v>
      </c>
      <c r="L1689" s="5">
        <v>100</v>
      </c>
      <c r="M1689" s="5"/>
      <c r="N1689" s="5">
        <v>96</v>
      </c>
      <c r="O1689" s="5">
        <v>7</v>
      </c>
      <c r="P1689" s="5">
        <v>2</v>
      </c>
      <c r="Q1689" s="5">
        <v>0</v>
      </c>
      <c r="R1689" s="5">
        <v>0</v>
      </c>
      <c r="S1689" s="5">
        <v>54</v>
      </c>
      <c r="T1689" s="5">
        <v>0</v>
      </c>
      <c r="U1689" s="5">
        <v>0</v>
      </c>
      <c r="V1689" s="5">
        <v>9</v>
      </c>
      <c r="W1689" s="5">
        <v>100</v>
      </c>
      <c r="X1689" s="5">
        <v>0.45300000000000001</v>
      </c>
      <c r="Y1689" s="5">
        <v>100</v>
      </c>
      <c r="Z1689" s="5"/>
      <c r="AA1689" s="5">
        <v>96</v>
      </c>
      <c r="AB1689" s="5">
        <v>6</v>
      </c>
      <c r="AC1689" s="5">
        <v>1</v>
      </c>
      <c r="AD1689" s="5">
        <v>0</v>
      </c>
      <c r="AE1689" s="5">
        <v>0</v>
      </c>
      <c r="AF1689" s="5">
        <v>31</v>
      </c>
      <c r="AG1689" s="5">
        <v>0</v>
      </c>
      <c r="AH1689" s="5">
        <v>0</v>
      </c>
      <c r="AI1689" s="5">
        <v>54</v>
      </c>
      <c r="AJ1689" s="5">
        <v>91.666667000000004</v>
      </c>
      <c r="AK1689" s="5">
        <v>0.313</v>
      </c>
      <c r="AL1689" s="5">
        <v>100</v>
      </c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</row>
    <row r="1690" spans="1:48" x14ac:dyDescent="0.25">
      <c r="A1690" s="5">
        <v>96</v>
      </c>
      <c r="B1690" s="5">
        <v>9</v>
      </c>
      <c r="C1690" s="5">
        <v>0</v>
      </c>
      <c r="D1690" s="5">
        <v>0</v>
      </c>
      <c r="E1690" s="5">
        <v>0</v>
      </c>
      <c r="F1690" s="5">
        <v>62</v>
      </c>
      <c r="G1690" s="5">
        <v>0</v>
      </c>
      <c r="H1690" s="5">
        <v>0</v>
      </c>
      <c r="I1690" s="5">
        <v>29</v>
      </c>
      <c r="J1690" s="5">
        <v>98.611110999999994</v>
      </c>
      <c r="K1690" s="5">
        <v>0.48499999999999999</v>
      </c>
      <c r="L1690" s="5">
        <v>100</v>
      </c>
      <c r="M1690" s="5"/>
      <c r="N1690" s="5">
        <v>97</v>
      </c>
      <c r="O1690" s="5">
        <v>7</v>
      </c>
      <c r="P1690" s="5">
        <v>1</v>
      </c>
      <c r="Q1690" s="5">
        <v>6</v>
      </c>
      <c r="R1690" s="5">
        <v>0</v>
      </c>
      <c r="S1690" s="5">
        <v>0</v>
      </c>
      <c r="T1690" s="5">
        <v>36</v>
      </c>
      <c r="U1690" s="5">
        <v>0</v>
      </c>
      <c r="V1690" s="5">
        <v>60</v>
      </c>
      <c r="W1690" s="5">
        <v>88.888889000000006</v>
      </c>
      <c r="X1690" s="5">
        <v>0.39100000000000001</v>
      </c>
      <c r="Y1690" s="5">
        <v>100</v>
      </c>
      <c r="Z1690" s="5"/>
      <c r="AA1690" s="5">
        <v>97</v>
      </c>
      <c r="AB1690" s="5">
        <v>6</v>
      </c>
      <c r="AC1690" s="5">
        <v>1</v>
      </c>
      <c r="AD1690" s="5">
        <v>0</v>
      </c>
      <c r="AE1690" s="5">
        <v>0</v>
      </c>
      <c r="AF1690" s="5">
        <v>0</v>
      </c>
      <c r="AG1690" s="5">
        <v>16</v>
      </c>
      <c r="AH1690" s="5">
        <v>0</v>
      </c>
      <c r="AI1690" s="5">
        <v>48</v>
      </c>
      <c r="AJ1690" s="5">
        <v>100</v>
      </c>
      <c r="AK1690" s="5">
        <v>0.29699999999999999</v>
      </c>
      <c r="AL1690" s="5">
        <v>100</v>
      </c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</row>
    <row r="1691" spans="1:48" x14ac:dyDescent="0.25">
      <c r="A1691" s="5">
        <v>97</v>
      </c>
      <c r="B1691" s="5">
        <v>7</v>
      </c>
      <c r="C1691" s="5">
        <v>1</v>
      </c>
      <c r="D1691" s="5">
        <v>6</v>
      </c>
      <c r="E1691" s="5">
        <v>0</v>
      </c>
      <c r="F1691" s="5">
        <v>0</v>
      </c>
      <c r="G1691" s="5">
        <v>27</v>
      </c>
      <c r="H1691" s="5">
        <v>0</v>
      </c>
      <c r="I1691" s="5">
        <v>54</v>
      </c>
      <c r="J1691" s="5">
        <v>100</v>
      </c>
      <c r="K1691" s="5">
        <v>0.40600000000000003</v>
      </c>
      <c r="L1691" s="5">
        <v>100</v>
      </c>
      <c r="M1691" s="5"/>
      <c r="N1691" s="5">
        <v>98</v>
      </c>
      <c r="O1691" s="5">
        <v>4</v>
      </c>
      <c r="P1691" s="5">
        <v>1</v>
      </c>
      <c r="Q1691" s="5">
        <v>0</v>
      </c>
      <c r="R1691" s="5">
        <v>0</v>
      </c>
      <c r="S1691" s="5">
        <v>0</v>
      </c>
      <c r="T1691" s="5">
        <v>0</v>
      </c>
      <c r="U1691" s="5">
        <v>0</v>
      </c>
      <c r="V1691" s="5">
        <v>22</v>
      </c>
      <c r="W1691" s="5">
        <v>33.333333000000003</v>
      </c>
      <c r="X1691" s="5">
        <v>0.29699999999999999</v>
      </c>
      <c r="Y1691" s="5">
        <v>100</v>
      </c>
      <c r="Z1691" s="5"/>
      <c r="AA1691" s="5">
        <v>98</v>
      </c>
      <c r="AB1691" s="5">
        <v>6</v>
      </c>
      <c r="AC1691" s="5">
        <v>1</v>
      </c>
      <c r="AD1691" s="5">
        <v>0</v>
      </c>
      <c r="AE1691" s="5">
        <v>0</v>
      </c>
      <c r="AF1691" s="5">
        <v>0</v>
      </c>
      <c r="AG1691" s="5">
        <v>0</v>
      </c>
      <c r="AH1691" s="5">
        <v>0</v>
      </c>
      <c r="AI1691" s="5">
        <v>18</v>
      </c>
      <c r="AJ1691" s="5">
        <v>25</v>
      </c>
      <c r="AK1691" s="5">
        <v>0.29599999999999999</v>
      </c>
      <c r="AL1691" s="5">
        <v>100</v>
      </c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</row>
    <row r="1692" spans="1:48" x14ac:dyDescent="0.25">
      <c r="A1692" s="5">
        <v>98</v>
      </c>
      <c r="B1692" s="5">
        <v>8</v>
      </c>
      <c r="C1692" s="5">
        <v>2</v>
      </c>
      <c r="D1692" s="5">
        <v>6</v>
      </c>
      <c r="E1692" s="5">
        <v>0</v>
      </c>
      <c r="F1692" s="5">
        <v>0</v>
      </c>
      <c r="G1692" s="5">
        <v>22</v>
      </c>
      <c r="H1692" s="5">
        <v>0</v>
      </c>
      <c r="I1692" s="5">
        <v>27</v>
      </c>
      <c r="J1692" s="5">
        <v>58.333333000000003</v>
      </c>
      <c r="K1692" s="5">
        <v>0.48399999999999999</v>
      </c>
      <c r="L1692" s="5">
        <v>100</v>
      </c>
      <c r="M1692" s="5"/>
      <c r="N1692" s="5">
        <v>99</v>
      </c>
      <c r="O1692" s="5">
        <v>5</v>
      </c>
      <c r="P1692" s="5">
        <v>2</v>
      </c>
      <c r="Q1692" s="5">
        <v>0</v>
      </c>
      <c r="R1692" s="5">
        <v>0</v>
      </c>
      <c r="S1692" s="5">
        <v>0</v>
      </c>
      <c r="T1692" s="5">
        <v>19</v>
      </c>
      <c r="U1692" s="5">
        <v>0</v>
      </c>
      <c r="V1692" s="5">
        <v>24</v>
      </c>
      <c r="W1692" s="5">
        <v>66.666667000000004</v>
      </c>
      <c r="X1692" s="5">
        <v>0.437</v>
      </c>
      <c r="Y1692" s="5">
        <v>100</v>
      </c>
      <c r="Z1692" s="5"/>
      <c r="AA1692" s="5">
        <v>99</v>
      </c>
      <c r="AB1692" s="5">
        <v>6</v>
      </c>
      <c r="AC1692" s="5">
        <v>1</v>
      </c>
      <c r="AD1692" s="5">
        <v>0</v>
      </c>
      <c r="AE1692" s="5">
        <v>0</v>
      </c>
      <c r="AF1692" s="5">
        <v>0</v>
      </c>
      <c r="AG1692" s="5">
        <v>19</v>
      </c>
      <c r="AH1692" s="5">
        <v>0</v>
      </c>
      <c r="AI1692" s="5">
        <v>0</v>
      </c>
      <c r="AJ1692" s="5">
        <v>33.333333000000003</v>
      </c>
      <c r="AK1692" s="5">
        <v>0.29699999999999999</v>
      </c>
      <c r="AL1692" s="5">
        <v>100</v>
      </c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</row>
    <row r="1693" spans="1:48" x14ac:dyDescent="0.25">
      <c r="A1693" s="5">
        <v>99</v>
      </c>
      <c r="B1693" s="5">
        <v>8</v>
      </c>
      <c r="C1693" s="5">
        <v>1</v>
      </c>
      <c r="D1693" s="5">
        <v>0</v>
      </c>
      <c r="E1693" s="5">
        <v>0</v>
      </c>
      <c r="F1693" s="5">
        <v>0</v>
      </c>
      <c r="G1693" s="5">
        <v>0</v>
      </c>
      <c r="H1693" s="5">
        <v>0</v>
      </c>
      <c r="I1693" s="5">
        <v>14</v>
      </c>
      <c r="J1693" s="5">
        <v>19.444444000000001</v>
      </c>
      <c r="K1693" s="5">
        <v>0.42199999999999999</v>
      </c>
      <c r="L1693" s="5">
        <v>100</v>
      </c>
      <c r="M1693" s="5"/>
      <c r="N1693" s="5">
        <v>100</v>
      </c>
      <c r="O1693" s="5">
        <v>6</v>
      </c>
      <c r="P1693" s="5">
        <v>2</v>
      </c>
      <c r="Q1693" s="5">
        <v>0</v>
      </c>
      <c r="R1693" s="5">
        <v>0</v>
      </c>
      <c r="S1693" s="5">
        <v>0</v>
      </c>
      <c r="T1693" s="5">
        <v>0</v>
      </c>
      <c r="U1693" s="5">
        <v>9</v>
      </c>
      <c r="V1693" s="5">
        <v>2</v>
      </c>
      <c r="W1693" s="5">
        <v>31.944444000000001</v>
      </c>
      <c r="X1693" s="5">
        <v>0.82899999999999996</v>
      </c>
      <c r="Y1693" s="5">
        <v>100</v>
      </c>
      <c r="Z1693" s="5"/>
      <c r="AA1693" s="5">
        <v>100</v>
      </c>
      <c r="AB1693" s="5">
        <v>7</v>
      </c>
      <c r="AC1693" s="5">
        <v>1</v>
      </c>
      <c r="AD1693" s="5">
        <v>0</v>
      </c>
      <c r="AE1693" s="5">
        <v>0</v>
      </c>
      <c r="AF1693" s="5">
        <v>0</v>
      </c>
      <c r="AG1693" s="5">
        <v>0</v>
      </c>
      <c r="AH1693" s="5">
        <v>9</v>
      </c>
      <c r="AI1693" s="5">
        <v>1</v>
      </c>
      <c r="AJ1693" s="5">
        <v>30.555555999999999</v>
      </c>
      <c r="AK1693" s="5">
        <v>0.29699999999999999</v>
      </c>
      <c r="AL1693" s="5">
        <v>100</v>
      </c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</row>
    <row r="1694" spans="1:48" x14ac:dyDescent="0.25">
      <c r="A1694" s="5">
        <v>101</v>
      </c>
      <c r="B1694" s="5">
        <v>11</v>
      </c>
      <c r="C1694" s="5">
        <v>0</v>
      </c>
      <c r="D1694" s="5">
        <v>0</v>
      </c>
      <c r="E1694" s="5">
        <v>0</v>
      </c>
      <c r="F1694" s="5">
        <v>0</v>
      </c>
      <c r="G1694" s="5">
        <v>0</v>
      </c>
      <c r="H1694" s="5">
        <v>0</v>
      </c>
      <c r="I1694" s="5">
        <v>0</v>
      </c>
      <c r="J1694" s="5">
        <v>44.444443999999997</v>
      </c>
      <c r="K1694" s="5">
        <v>1.141</v>
      </c>
      <c r="L1694" s="5">
        <v>100</v>
      </c>
      <c r="M1694" s="5"/>
      <c r="N1694" s="5">
        <v>101</v>
      </c>
      <c r="O1694" s="5">
        <v>8</v>
      </c>
      <c r="P1694" s="5">
        <v>1</v>
      </c>
      <c r="Q1694" s="5">
        <v>0</v>
      </c>
      <c r="R1694" s="5">
        <v>0</v>
      </c>
      <c r="S1694" s="5">
        <v>0</v>
      </c>
      <c r="T1694" s="5">
        <v>15</v>
      </c>
      <c r="U1694" s="5">
        <v>0</v>
      </c>
      <c r="V1694" s="5">
        <v>0</v>
      </c>
      <c r="W1694" s="5">
        <v>33.333333000000003</v>
      </c>
      <c r="X1694" s="5">
        <v>0.59299999999999997</v>
      </c>
      <c r="Y1694" s="5">
        <v>100</v>
      </c>
      <c r="Z1694" s="5"/>
      <c r="AA1694" s="5">
        <v>101</v>
      </c>
      <c r="AB1694" s="5">
        <v>8</v>
      </c>
      <c r="AC1694" s="5">
        <v>1</v>
      </c>
      <c r="AD1694" s="5">
        <v>0</v>
      </c>
      <c r="AE1694" s="5">
        <v>0</v>
      </c>
      <c r="AF1694" s="5">
        <v>0</v>
      </c>
      <c r="AG1694" s="5">
        <v>15</v>
      </c>
      <c r="AH1694" s="5">
        <v>0</v>
      </c>
      <c r="AI1694" s="5">
        <v>0</v>
      </c>
      <c r="AJ1694" s="5">
        <v>33.333333000000003</v>
      </c>
      <c r="AK1694" s="5">
        <v>0.34399999999999997</v>
      </c>
      <c r="AL1694" s="5">
        <v>100</v>
      </c>
      <c r="AM1694" s="5"/>
      <c r="AN1694" s="5"/>
      <c r="AO1694" s="5"/>
      <c r="AP1694" s="5"/>
      <c r="AQ1694" s="5"/>
      <c r="AR1694" s="5"/>
      <c r="AS1694" s="5"/>
      <c r="AT1694" s="5"/>
      <c r="AU1694" s="5"/>
      <c r="AV1694" s="5"/>
    </row>
    <row r="1695" spans="1:48" x14ac:dyDescent="0.25">
      <c r="A1695" s="5">
        <v>102</v>
      </c>
      <c r="B1695" s="5">
        <v>14</v>
      </c>
      <c r="C1695" s="5">
        <v>1</v>
      </c>
      <c r="D1695" s="5">
        <v>0</v>
      </c>
      <c r="E1695" s="5">
        <v>0</v>
      </c>
      <c r="F1695" s="5">
        <v>0</v>
      </c>
      <c r="G1695" s="5">
        <v>10</v>
      </c>
      <c r="H1695" s="5">
        <v>0</v>
      </c>
      <c r="I1695" s="5">
        <v>48</v>
      </c>
      <c r="J1695" s="5">
        <v>100</v>
      </c>
      <c r="K1695" s="5">
        <v>0.67200000000000004</v>
      </c>
      <c r="L1695" s="5">
        <v>100</v>
      </c>
      <c r="M1695" s="5"/>
      <c r="N1695" s="5">
        <v>102</v>
      </c>
      <c r="O1695" s="5">
        <v>10</v>
      </c>
      <c r="P1695" s="5">
        <v>2</v>
      </c>
      <c r="Q1695" s="5">
        <v>0</v>
      </c>
      <c r="R1695" s="5">
        <v>0</v>
      </c>
      <c r="S1695" s="5">
        <v>0</v>
      </c>
      <c r="T1695" s="5">
        <v>16</v>
      </c>
      <c r="U1695" s="5">
        <v>10</v>
      </c>
      <c r="V1695" s="5">
        <v>24</v>
      </c>
      <c r="W1695" s="5">
        <v>81.944444000000004</v>
      </c>
      <c r="X1695" s="5">
        <v>1.0469999999999999</v>
      </c>
      <c r="Y1695" s="5">
        <v>100</v>
      </c>
      <c r="Z1695" s="5"/>
      <c r="AA1695" s="5">
        <v>102</v>
      </c>
      <c r="AB1695" s="5">
        <v>10</v>
      </c>
      <c r="AC1695" s="5">
        <v>2</v>
      </c>
      <c r="AD1695" s="5">
        <v>0</v>
      </c>
      <c r="AE1695" s="5">
        <v>0</v>
      </c>
      <c r="AF1695" s="5">
        <v>0</v>
      </c>
      <c r="AG1695" s="5">
        <v>16</v>
      </c>
      <c r="AH1695" s="5">
        <v>20</v>
      </c>
      <c r="AI1695" s="5">
        <v>24</v>
      </c>
      <c r="AJ1695" s="5">
        <v>94.444444000000004</v>
      </c>
      <c r="AK1695" s="5">
        <v>0.48399999999999999</v>
      </c>
      <c r="AL1695" s="5">
        <v>100</v>
      </c>
      <c r="AM1695" s="5"/>
      <c r="AN1695" s="5"/>
      <c r="AO1695" s="5"/>
      <c r="AP1695" s="5"/>
      <c r="AQ1695" s="5"/>
      <c r="AR1695" s="5"/>
      <c r="AS1695" s="5"/>
      <c r="AT1695" s="5"/>
      <c r="AU1695" s="5"/>
      <c r="AV1695" s="5"/>
    </row>
    <row r="1696" spans="1:48" x14ac:dyDescent="0.25">
      <c r="A1696" s="5">
        <v>103</v>
      </c>
      <c r="B1696" s="5">
        <v>16</v>
      </c>
      <c r="C1696" s="5">
        <v>1</v>
      </c>
      <c r="D1696" s="5">
        <v>0</v>
      </c>
      <c r="E1696" s="5">
        <v>0</v>
      </c>
      <c r="F1696" s="5">
        <v>16</v>
      </c>
      <c r="G1696" s="5">
        <v>0</v>
      </c>
      <c r="H1696" s="5">
        <v>0</v>
      </c>
      <c r="I1696" s="5">
        <v>3</v>
      </c>
      <c r="J1696" s="5">
        <v>38.888888999999999</v>
      </c>
      <c r="K1696" s="5">
        <v>0.875</v>
      </c>
      <c r="L1696" s="5">
        <v>100</v>
      </c>
      <c r="M1696" s="5"/>
      <c r="N1696" s="5">
        <v>103</v>
      </c>
      <c r="O1696" s="5">
        <v>13</v>
      </c>
      <c r="P1696" s="5">
        <v>2</v>
      </c>
      <c r="Q1696" s="5">
        <v>0</v>
      </c>
      <c r="R1696" s="5">
        <v>0</v>
      </c>
      <c r="S1696" s="5">
        <v>0</v>
      </c>
      <c r="T1696" s="5">
        <v>0</v>
      </c>
      <c r="U1696" s="5">
        <v>5</v>
      </c>
      <c r="V1696" s="5">
        <v>27</v>
      </c>
      <c r="W1696" s="5">
        <v>58.333333000000003</v>
      </c>
      <c r="X1696" s="5">
        <v>1.4850000000000001</v>
      </c>
      <c r="Y1696" s="5">
        <v>100</v>
      </c>
      <c r="Z1696" s="5"/>
      <c r="AA1696" s="5">
        <v>103</v>
      </c>
      <c r="AB1696" s="5">
        <v>12</v>
      </c>
      <c r="AC1696" s="5">
        <v>2</v>
      </c>
      <c r="AD1696" s="5">
        <v>0</v>
      </c>
      <c r="AE1696" s="5">
        <v>0</v>
      </c>
      <c r="AF1696" s="5">
        <v>0</v>
      </c>
      <c r="AG1696" s="5">
        <v>0</v>
      </c>
      <c r="AH1696" s="5">
        <v>13</v>
      </c>
      <c r="AI1696" s="5">
        <v>2</v>
      </c>
      <c r="AJ1696" s="5">
        <v>33.333333000000003</v>
      </c>
      <c r="AK1696" s="5">
        <v>0.625</v>
      </c>
      <c r="AL1696" s="5">
        <v>100</v>
      </c>
      <c r="AM1696" s="5"/>
      <c r="AN1696" s="5"/>
      <c r="AO1696" s="5"/>
      <c r="AP1696" s="5"/>
      <c r="AQ1696" s="5"/>
      <c r="AR1696" s="5"/>
      <c r="AS1696" s="5"/>
      <c r="AT1696" s="5"/>
      <c r="AU1696" s="5"/>
      <c r="AV1696" s="5"/>
    </row>
    <row r="1697" spans="1:48" x14ac:dyDescent="0.25">
      <c r="A1697" s="5">
        <v>104</v>
      </c>
      <c r="B1697" s="5">
        <v>16</v>
      </c>
      <c r="C1697" s="5">
        <v>0</v>
      </c>
      <c r="D1697" s="5">
        <v>0</v>
      </c>
      <c r="E1697" s="5">
        <v>0</v>
      </c>
      <c r="F1697" s="5">
        <v>0</v>
      </c>
      <c r="G1697" s="5">
        <v>0</v>
      </c>
      <c r="H1697" s="5">
        <v>0</v>
      </c>
      <c r="I1697" s="5">
        <v>48</v>
      </c>
      <c r="J1697" s="5">
        <v>88.888889000000006</v>
      </c>
      <c r="K1697" s="5">
        <v>1.0309999999999999</v>
      </c>
      <c r="L1697" s="5">
        <v>100</v>
      </c>
      <c r="M1697" s="5"/>
      <c r="N1697" s="5">
        <v>104</v>
      </c>
      <c r="O1697" s="5">
        <v>13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7</v>
      </c>
      <c r="W1697" s="5">
        <v>9.7222220000000004</v>
      </c>
      <c r="X1697" s="5">
        <v>1.359</v>
      </c>
      <c r="Y1697" s="5">
        <v>100</v>
      </c>
      <c r="Z1697" s="5"/>
      <c r="AA1697" s="5">
        <v>104</v>
      </c>
      <c r="AB1697" s="5">
        <v>12</v>
      </c>
      <c r="AC1697" s="5">
        <v>0</v>
      </c>
      <c r="AD1697" s="5">
        <v>0</v>
      </c>
      <c r="AE1697" s="5">
        <v>0</v>
      </c>
      <c r="AF1697" s="5">
        <v>0</v>
      </c>
      <c r="AG1697" s="5">
        <v>0</v>
      </c>
      <c r="AH1697" s="5">
        <v>50</v>
      </c>
      <c r="AI1697" s="5">
        <v>0</v>
      </c>
      <c r="AJ1697" s="5">
        <v>20.833333</v>
      </c>
      <c r="AK1697" s="5">
        <v>0.53200000000000003</v>
      </c>
      <c r="AL1697" s="5">
        <v>100</v>
      </c>
      <c r="AM1697" s="5"/>
      <c r="AN1697" s="5"/>
      <c r="AO1697" s="5"/>
      <c r="AP1697" s="5"/>
      <c r="AQ1697" s="5"/>
      <c r="AR1697" s="5"/>
      <c r="AS1697" s="5"/>
      <c r="AT1697" s="5"/>
      <c r="AU1697" s="5"/>
      <c r="AV1697" s="5"/>
    </row>
    <row r="1698" spans="1:48" x14ac:dyDescent="0.25">
      <c r="A1698" s="5">
        <v>105</v>
      </c>
      <c r="B1698" s="5">
        <v>15</v>
      </c>
      <c r="C1698" s="5">
        <v>1</v>
      </c>
      <c r="D1698" s="5">
        <v>4</v>
      </c>
      <c r="E1698" s="5">
        <v>0</v>
      </c>
      <c r="F1698" s="5">
        <v>10</v>
      </c>
      <c r="G1698" s="5">
        <v>7</v>
      </c>
      <c r="H1698" s="5">
        <v>0</v>
      </c>
      <c r="I1698" s="5">
        <v>12</v>
      </c>
      <c r="J1698" s="5">
        <v>95.833332999999996</v>
      </c>
      <c r="K1698" s="5">
        <v>0.95299999999999996</v>
      </c>
      <c r="L1698" s="5">
        <v>100</v>
      </c>
      <c r="M1698" s="5"/>
      <c r="N1698" s="5">
        <v>105</v>
      </c>
      <c r="O1698" s="5">
        <v>16</v>
      </c>
      <c r="P1698" s="5">
        <v>1</v>
      </c>
      <c r="Q1698" s="5">
        <v>0</v>
      </c>
      <c r="R1698" s="5">
        <v>0</v>
      </c>
      <c r="S1698" s="5">
        <v>0</v>
      </c>
      <c r="T1698" s="5">
        <v>20</v>
      </c>
      <c r="U1698" s="5">
        <v>20</v>
      </c>
      <c r="V1698" s="5">
        <v>0</v>
      </c>
      <c r="W1698" s="5">
        <v>79.166667000000004</v>
      </c>
      <c r="X1698" s="5">
        <v>1.266</v>
      </c>
      <c r="Y1698" s="5">
        <v>100</v>
      </c>
      <c r="Z1698" s="5"/>
      <c r="AA1698" s="5">
        <v>105</v>
      </c>
      <c r="AB1698" s="5">
        <v>16</v>
      </c>
      <c r="AC1698" s="5">
        <v>1</v>
      </c>
      <c r="AD1698" s="5">
        <v>0</v>
      </c>
      <c r="AE1698" s="5">
        <v>0</v>
      </c>
      <c r="AF1698" s="5">
        <v>0</v>
      </c>
      <c r="AG1698" s="5">
        <v>20</v>
      </c>
      <c r="AH1698" s="5">
        <v>0</v>
      </c>
      <c r="AI1698" s="5">
        <v>48</v>
      </c>
      <c r="AJ1698" s="5">
        <v>100</v>
      </c>
      <c r="AK1698" s="5">
        <v>0.64</v>
      </c>
      <c r="AL1698" s="5">
        <v>100</v>
      </c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</row>
    <row r="1699" spans="1:48" x14ac:dyDescent="0.25">
      <c r="A1699" s="5">
        <v>106</v>
      </c>
      <c r="B1699" s="5">
        <v>14</v>
      </c>
      <c r="C1699" s="5">
        <v>1</v>
      </c>
      <c r="D1699" s="5">
        <v>0</v>
      </c>
      <c r="E1699" s="5">
        <v>0</v>
      </c>
      <c r="F1699" s="5">
        <v>11</v>
      </c>
      <c r="G1699" s="5">
        <v>0</v>
      </c>
      <c r="H1699" s="5">
        <v>0</v>
      </c>
      <c r="I1699" s="5">
        <v>34</v>
      </c>
      <c r="J1699" s="5">
        <v>100</v>
      </c>
      <c r="K1699" s="5">
        <v>0.86</v>
      </c>
      <c r="L1699" s="5">
        <v>100</v>
      </c>
      <c r="M1699" s="5"/>
      <c r="N1699" s="5">
        <v>106</v>
      </c>
      <c r="O1699" s="5">
        <v>17</v>
      </c>
      <c r="P1699" s="5">
        <v>1</v>
      </c>
      <c r="Q1699" s="5">
        <v>0</v>
      </c>
      <c r="R1699" s="5">
        <v>0</v>
      </c>
      <c r="S1699" s="5">
        <v>0</v>
      </c>
      <c r="T1699" s="5">
        <v>0</v>
      </c>
      <c r="U1699" s="5">
        <v>29</v>
      </c>
      <c r="V1699" s="5">
        <v>27</v>
      </c>
      <c r="W1699" s="5">
        <v>69.444444000000004</v>
      </c>
      <c r="X1699" s="5">
        <v>0.85899999999999999</v>
      </c>
      <c r="Y1699" s="5">
        <v>100</v>
      </c>
      <c r="Z1699" s="5"/>
      <c r="AA1699" s="5">
        <v>106</v>
      </c>
      <c r="AB1699" s="5">
        <v>17</v>
      </c>
      <c r="AC1699" s="5">
        <v>1</v>
      </c>
      <c r="AD1699" s="5">
        <v>0</v>
      </c>
      <c r="AE1699" s="5">
        <v>0</v>
      </c>
      <c r="AF1699" s="5">
        <v>0</v>
      </c>
      <c r="AG1699" s="5">
        <v>0</v>
      </c>
      <c r="AH1699" s="5">
        <v>52</v>
      </c>
      <c r="AI1699" s="5">
        <v>18</v>
      </c>
      <c r="AJ1699" s="5">
        <v>88.888889000000006</v>
      </c>
      <c r="AK1699" s="5">
        <v>0.84399999999999997</v>
      </c>
      <c r="AL1699" s="5">
        <v>100</v>
      </c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</row>
    <row r="1700" spans="1:48" x14ac:dyDescent="0.25">
      <c r="A1700" s="5">
        <v>107</v>
      </c>
      <c r="B1700" s="5">
        <v>12</v>
      </c>
      <c r="C1700" s="5">
        <v>1</v>
      </c>
      <c r="D1700" s="5">
        <v>0</v>
      </c>
      <c r="E1700" s="5">
        <v>0</v>
      </c>
      <c r="F1700" s="5">
        <v>5</v>
      </c>
      <c r="G1700" s="5">
        <v>0</v>
      </c>
      <c r="H1700" s="5">
        <v>0</v>
      </c>
      <c r="I1700" s="5">
        <v>51</v>
      </c>
      <c r="J1700" s="5">
        <v>100</v>
      </c>
      <c r="K1700" s="5">
        <v>0.67100000000000004</v>
      </c>
      <c r="L1700" s="5">
        <v>100</v>
      </c>
      <c r="M1700" s="5"/>
      <c r="N1700" s="5">
        <v>107</v>
      </c>
      <c r="O1700" s="5">
        <v>19</v>
      </c>
      <c r="P1700" s="5">
        <v>0</v>
      </c>
      <c r="Q1700" s="5">
        <v>0</v>
      </c>
      <c r="R1700" s="5">
        <v>0</v>
      </c>
      <c r="S1700" s="5">
        <v>9</v>
      </c>
      <c r="T1700" s="5">
        <v>0</v>
      </c>
      <c r="U1700" s="5">
        <v>39</v>
      </c>
      <c r="V1700" s="5">
        <v>57</v>
      </c>
      <c r="W1700" s="5">
        <v>94.444444000000004</v>
      </c>
      <c r="X1700" s="5">
        <v>0.85899999999999999</v>
      </c>
      <c r="Y1700" s="5">
        <v>100</v>
      </c>
      <c r="Z1700" s="5"/>
      <c r="AA1700" s="5">
        <v>107</v>
      </c>
      <c r="AB1700" s="5">
        <v>19</v>
      </c>
      <c r="AC1700" s="5">
        <v>0</v>
      </c>
      <c r="AD1700" s="5">
        <v>0</v>
      </c>
      <c r="AE1700" s="5">
        <v>0</v>
      </c>
      <c r="AF1700" s="5">
        <v>0</v>
      </c>
      <c r="AG1700" s="5">
        <v>0</v>
      </c>
      <c r="AH1700" s="5">
        <v>1</v>
      </c>
      <c r="AI1700" s="5">
        <v>27</v>
      </c>
      <c r="AJ1700" s="5">
        <v>58.333333000000003</v>
      </c>
      <c r="AK1700" s="5">
        <v>0.79700000000000004</v>
      </c>
      <c r="AL1700" s="5">
        <v>100</v>
      </c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</row>
    <row r="1701" spans="1:48" x14ac:dyDescent="0.25">
      <c r="A1701" s="5">
        <v>108</v>
      </c>
      <c r="B1701" s="5">
        <v>12</v>
      </c>
      <c r="C1701" s="5">
        <v>0</v>
      </c>
      <c r="D1701" s="5">
        <v>0</v>
      </c>
      <c r="E1701" s="5">
        <v>0</v>
      </c>
      <c r="F1701" s="5">
        <v>19</v>
      </c>
      <c r="G1701" s="5">
        <v>0</v>
      </c>
      <c r="H1701" s="5">
        <v>0</v>
      </c>
      <c r="I1701" s="5">
        <v>2</v>
      </c>
      <c r="J1701" s="5">
        <v>83.333332999999996</v>
      </c>
      <c r="K1701" s="5">
        <v>0.56299999999999994</v>
      </c>
      <c r="L1701" s="5">
        <v>100</v>
      </c>
      <c r="M1701" s="5"/>
      <c r="N1701" s="5">
        <v>108</v>
      </c>
      <c r="O1701" s="5">
        <v>16</v>
      </c>
      <c r="P1701" s="5">
        <v>0</v>
      </c>
      <c r="Q1701" s="5">
        <v>0</v>
      </c>
      <c r="R1701" s="5">
        <v>0</v>
      </c>
      <c r="S1701" s="5">
        <v>0</v>
      </c>
      <c r="T1701" s="5">
        <v>0</v>
      </c>
      <c r="U1701" s="5">
        <v>20</v>
      </c>
      <c r="V1701" s="5">
        <v>66</v>
      </c>
      <c r="W1701" s="5">
        <v>100</v>
      </c>
      <c r="X1701" s="5">
        <v>0.76600000000000001</v>
      </c>
      <c r="Y1701" s="5">
        <v>100</v>
      </c>
      <c r="Z1701" s="5"/>
      <c r="AA1701" s="5">
        <v>108</v>
      </c>
      <c r="AB1701" s="5">
        <v>16</v>
      </c>
      <c r="AC1701" s="5">
        <v>0</v>
      </c>
      <c r="AD1701" s="5">
        <v>0</v>
      </c>
      <c r="AE1701" s="5">
        <v>0</v>
      </c>
      <c r="AF1701" s="5">
        <v>0</v>
      </c>
      <c r="AG1701" s="5">
        <v>0</v>
      </c>
      <c r="AH1701" s="5">
        <v>39</v>
      </c>
      <c r="AI1701" s="5">
        <v>6</v>
      </c>
      <c r="AJ1701" s="5">
        <v>83.333332999999996</v>
      </c>
      <c r="AK1701" s="5">
        <v>0.71899999999999997</v>
      </c>
      <c r="AL1701" s="5">
        <v>100</v>
      </c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</row>
    <row r="1702" spans="1:48" x14ac:dyDescent="0.25">
      <c r="A1702" s="5">
        <v>109</v>
      </c>
      <c r="B1702" s="5">
        <v>12</v>
      </c>
      <c r="C1702" s="5">
        <v>0</v>
      </c>
      <c r="D1702" s="5">
        <v>0</v>
      </c>
      <c r="E1702" s="5">
        <v>0</v>
      </c>
      <c r="F1702" s="5">
        <v>18</v>
      </c>
      <c r="G1702" s="5">
        <v>0</v>
      </c>
      <c r="H1702" s="5">
        <v>0</v>
      </c>
      <c r="I1702" s="5">
        <v>15</v>
      </c>
      <c r="J1702" s="5">
        <v>76.388889000000006</v>
      </c>
      <c r="K1702" s="5">
        <v>0.59399999999999997</v>
      </c>
      <c r="L1702" s="5">
        <v>100</v>
      </c>
      <c r="M1702" s="5"/>
      <c r="N1702" s="5">
        <v>109</v>
      </c>
      <c r="O1702" s="5">
        <v>17</v>
      </c>
      <c r="P1702" s="5">
        <v>0</v>
      </c>
      <c r="Q1702" s="5">
        <v>0</v>
      </c>
      <c r="R1702" s="5">
        <v>0</v>
      </c>
      <c r="S1702" s="5">
        <v>0</v>
      </c>
      <c r="T1702" s="5">
        <v>0</v>
      </c>
      <c r="U1702" s="5">
        <v>10</v>
      </c>
      <c r="V1702" s="5">
        <v>57</v>
      </c>
      <c r="W1702" s="5">
        <v>84.722222000000002</v>
      </c>
      <c r="X1702" s="5">
        <v>0.73399999999999999</v>
      </c>
      <c r="Y1702" s="5">
        <v>100</v>
      </c>
      <c r="Z1702" s="5"/>
      <c r="AA1702" s="5">
        <v>109</v>
      </c>
      <c r="AB1702" s="5">
        <v>19</v>
      </c>
      <c r="AC1702" s="5">
        <v>0</v>
      </c>
      <c r="AD1702" s="5">
        <v>0</v>
      </c>
      <c r="AE1702" s="5">
        <v>0</v>
      </c>
      <c r="AF1702" s="5">
        <v>3</v>
      </c>
      <c r="AG1702" s="5">
        <v>0</v>
      </c>
      <c r="AH1702" s="5">
        <v>0</v>
      </c>
      <c r="AI1702" s="5">
        <v>52</v>
      </c>
      <c r="AJ1702" s="5">
        <v>100</v>
      </c>
      <c r="AK1702" s="5">
        <v>0.75</v>
      </c>
      <c r="AL1702" s="5">
        <v>100</v>
      </c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</row>
    <row r="1703" spans="1:48" x14ac:dyDescent="0.25">
      <c r="A1703" s="5">
        <v>110</v>
      </c>
      <c r="B1703" s="5">
        <v>11</v>
      </c>
      <c r="C1703" s="5">
        <v>1</v>
      </c>
      <c r="D1703" s="5">
        <v>6</v>
      </c>
      <c r="E1703" s="5">
        <v>0</v>
      </c>
      <c r="F1703" s="5">
        <v>0</v>
      </c>
      <c r="G1703" s="5">
        <v>23</v>
      </c>
      <c r="H1703" s="5">
        <v>0</v>
      </c>
      <c r="I1703" s="5">
        <v>54</v>
      </c>
      <c r="J1703" s="5">
        <v>88.888889000000006</v>
      </c>
      <c r="K1703" s="5">
        <v>0.56200000000000006</v>
      </c>
      <c r="L1703" s="5">
        <v>100</v>
      </c>
      <c r="M1703" s="5"/>
      <c r="N1703" s="5">
        <v>110</v>
      </c>
      <c r="O1703" s="5">
        <v>16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10</v>
      </c>
      <c r="V1703" s="5">
        <v>17</v>
      </c>
      <c r="W1703" s="5">
        <v>27.777778000000001</v>
      </c>
      <c r="X1703" s="5">
        <v>0.67200000000000004</v>
      </c>
      <c r="Y1703" s="5">
        <v>100</v>
      </c>
      <c r="Z1703" s="5"/>
      <c r="AA1703" s="5">
        <v>110</v>
      </c>
      <c r="AB1703" s="5">
        <v>20</v>
      </c>
      <c r="AC1703" s="5">
        <v>0</v>
      </c>
      <c r="AD1703" s="5">
        <v>0</v>
      </c>
      <c r="AE1703" s="5">
        <v>0</v>
      </c>
      <c r="AF1703" s="5">
        <v>12</v>
      </c>
      <c r="AG1703" s="5">
        <v>0</v>
      </c>
      <c r="AH1703" s="5">
        <v>43</v>
      </c>
      <c r="AI1703" s="5">
        <v>4</v>
      </c>
      <c r="AJ1703" s="5">
        <v>70.833332999999996</v>
      </c>
      <c r="AK1703" s="5">
        <v>0.90600000000000003</v>
      </c>
      <c r="AL1703" s="5">
        <v>100</v>
      </c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</row>
    <row r="1704" spans="1:48" x14ac:dyDescent="0.25">
      <c r="A1704" s="5">
        <v>111</v>
      </c>
      <c r="B1704" s="5">
        <v>10</v>
      </c>
      <c r="C1704" s="5">
        <v>3</v>
      </c>
      <c r="D1704" s="5">
        <v>0</v>
      </c>
      <c r="E1704" s="5">
        <v>0</v>
      </c>
      <c r="F1704" s="5">
        <v>0</v>
      </c>
      <c r="G1704" s="5">
        <v>4</v>
      </c>
      <c r="H1704" s="5">
        <v>0</v>
      </c>
      <c r="I1704" s="5">
        <v>48</v>
      </c>
      <c r="J1704" s="5">
        <v>100</v>
      </c>
      <c r="K1704" s="5">
        <v>0.57799999999999996</v>
      </c>
      <c r="L1704" s="5">
        <v>100</v>
      </c>
      <c r="M1704" s="5"/>
      <c r="N1704" s="5">
        <v>111</v>
      </c>
      <c r="O1704" s="5">
        <v>15</v>
      </c>
      <c r="P1704" s="5">
        <v>1</v>
      </c>
      <c r="Q1704" s="5">
        <v>0</v>
      </c>
      <c r="R1704" s="5">
        <v>0</v>
      </c>
      <c r="S1704" s="5">
        <v>0</v>
      </c>
      <c r="T1704" s="5">
        <v>4</v>
      </c>
      <c r="U1704" s="5">
        <v>10</v>
      </c>
      <c r="V1704" s="5">
        <v>24</v>
      </c>
      <c r="W1704" s="5">
        <v>95.833332999999996</v>
      </c>
      <c r="X1704" s="5">
        <v>0.76600000000000001</v>
      </c>
      <c r="Y1704" s="5">
        <v>100</v>
      </c>
      <c r="Z1704" s="5"/>
      <c r="AA1704" s="5">
        <v>111</v>
      </c>
      <c r="AB1704" s="5">
        <v>15</v>
      </c>
      <c r="AC1704" s="5">
        <v>1</v>
      </c>
      <c r="AD1704" s="5">
        <v>0</v>
      </c>
      <c r="AE1704" s="5">
        <v>0</v>
      </c>
      <c r="AF1704" s="5">
        <v>0</v>
      </c>
      <c r="AG1704" s="5">
        <v>0</v>
      </c>
      <c r="AH1704" s="5">
        <v>1</v>
      </c>
      <c r="AI1704" s="5">
        <v>67</v>
      </c>
      <c r="AJ1704" s="5">
        <v>100</v>
      </c>
      <c r="AK1704" s="5">
        <v>0.67200000000000004</v>
      </c>
      <c r="AL1704" s="5">
        <v>100</v>
      </c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</row>
    <row r="1705" spans="1:48" x14ac:dyDescent="0.25">
      <c r="A1705" s="5">
        <v>112</v>
      </c>
      <c r="B1705" s="5">
        <v>11</v>
      </c>
      <c r="C1705" s="5">
        <v>3</v>
      </c>
      <c r="D1705" s="5">
        <v>6</v>
      </c>
      <c r="E1705" s="5">
        <v>0</v>
      </c>
      <c r="F1705" s="5">
        <v>5</v>
      </c>
      <c r="G1705" s="5">
        <v>52</v>
      </c>
      <c r="H1705" s="5">
        <v>0</v>
      </c>
      <c r="I1705" s="5">
        <v>18</v>
      </c>
      <c r="J1705" s="5">
        <v>94.444444000000004</v>
      </c>
      <c r="K1705" s="5">
        <v>0.67200000000000004</v>
      </c>
      <c r="L1705" s="5">
        <v>100</v>
      </c>
      <c r="M1705" s="5"/>
      <c r="N1705" s="5">
        <v>112</v>
      </c>
      <c r="O1705" s="5">
        <v>14</v>
      </c>
      <c r="P1705" s="5">
        <v>1</v>
      </c>
      <c r="Q1705" s="5">
        <v>0</v>
      </c>
      <c r="R1705" s="5">
        <v>0</v>
      </c>
      <c r="S1705" s="5">
        <v>23</v>
      </c>
      <c r="T1705" s="5">
        <v>0</v>
      </c>
      <c r="U1705" s="5">
        <v>12</v>
      </c>
      <c r="V1705" s="5">
        <v>44</v>
      </c>
      <c r="W1705" s="5">
        <v>100</v>
      </c>
      <c r="X1705" s="5">
        <v>0.75</v>
      </c>
      <c r="Y1705" s="5">
        <v>100</v>
      </c>
      <c r="Z1705" s="5"/>
      <c r="AA1705" s="5">
        <v>112</v>
      </c>
      <c r="AB1705" s="5">
        <v>14</v>
      </c>
      <c r="AC1705" s="5">
        <v>1</v>
      </c>
      <c r="AD1705" s="5">
        <v>0</v>
      </c>
      <c r="AE1705" s="5">
        <v>0</v>
      </c>
      <c r="AF1705" s="5">
        <v>14</v>
      </c>
      <c r="AG1705" s="5">
        <v>0</v>
      </c>
      <c r="AH1705" s="5">
        <v>22</v>
      </c>
      <c r="AI1705" s="5">
        <v>51</v>
      </c>
      <c r="AJ1705" s="5">
        <v>100</v>
      </c>
      <c r="AK1705" s="5">
        <v>0.65600000000000003</v>
      </c>
      <c r="AL1705" s="5">
        <v>100</v>
      </c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</row>
    <row r="1706" spans="1:48" x14ac:dyDescent="0.25">
      <c r="A1706" s="5">
        <v>113</v>
      </c>
      <c r="B1706" s="5">
        <v>11</v>
      </c>
      <c r="C1706" s="5">
        <v>1</v>
      </c>
      <c r="D1706" s="5">
        <v>0</v>
      </c>
      <c r="E1706" s="5">
        <v>0</v>
      </c>
      <c r="F1706" s="5">
        <v>0</v>
      </c>
      <c r="G1706" s="5">
        <v>0</v>
      </c>
      <c r="H1706" s="5">
        <v>0</v>
      </c>
      <c r="I1706" s="5">
        <v>23</v>
      </c>
      <c r="J1706" s="5">
        <v>31.944444000000001</v>
      </c>
      <c r="K1706" s="5">
        <v>0.59399999999999997</v>
      </c>
      <c r="L1706" s="5">
        <v>100</v>
      </c>
      <c r="M1706" s="5"/>
      <c r="N1706" s="5">
        <v>113</v>
      </c>
      <c r="O1706" s="5">
        <v>13</v>
      </c>
      <c r="P1706" s="5">
        <v>2</v>
      </c>
      <c r="Q1706" s="5">
        <v>12</v>
      </c>
      <c r="R1706" s="5">
        <v>0</v>
      </c>
      <c r="S1706" s="5">
        <v>4</v>
      </c>
      <c r="T1706" s="5">
        <v>73</v>
      </c>
      <c r="U1706" s="5">
        <v>0</v>
      </c>
      <c r="V1706" s="5">
        <v>66</v>
      </c>
      <c r="W1706" s="5">
        <v>100</v>
      </c>
      <c r="X1706" s="5">
        <v>0.79700000000000004</v>
      </c>
      <c r="Y1706" s="5">
        <v>100</v>
      </c>
      <c r="Z1706" s="5"/>
      <c r="AA1706" s="5">
        <v>113</v>
      </c>
      <c r="AB1706" s="5">
        <v>13</v>
      </c>
      <c r="AC1706" s="5">
        <v>2</v>
      </c>
      <c r="AD1706" s="5">
        <v>12</v>
      </c>
      <c r="AE1706" s="5">
        <v>0</v>
      </c>
      <c r="AF1706" s="5">
        <v>0</v>
      </c>
      <c r="AG1706" s="5">
        <v>63</v>
      </c>
      <c r="AH1706" s="5">
        <v>1</v>
      </c>
      <c r="AI1706" s="5">
        <v>51</v>
      </c>
      <c r="AJ1706" s="5">
        <v>100</v>
      </c>
      <c r="AK1706" s="5">
        <v>0.64100000000000001</v>
      </c>
      <c r="AL1706" s="5">
        <v>100</v>
      </c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</row>
    <row r="1707" spans="1:48" x14ac:dyDescent="0.25">
      <c r="A1707" s="5">
        <v>114</v>
      </c>
      <c r="B1707" s="5">
        <v>15</v>
      </c>
      <c r="C1707" s="5">
        <v>0</v>
      </c>
      <c r="D1707" s="5">
        <v>0</v>
      </c>
      <c r="E1707" s="5">
        <v>0</v>
      </c>
      <c r="F1707" s="5">
        <v>0</v>
      </c>
      <c r="G1707" s="5">
        <v>0</v>
      </c>
      <c r="H1707" s="5">
        <v>0</v>
      </c>
      <c r="I1707" s="5">
        <v>0</v>
      </c>
      <c r="J1707" s="5">
        <v>37.5</v>
      </c>
      <c r="K1707" s="5">
        <v>0.60899999999999999</v>
      </c>
      <c r="L1707" s="5">
        <v>100</v>
      </c>
      <c r="M1707" s="5"/>
      <c r="N1707" s="5">
        <v>114</v>
      </c>
      <c r="O1707" s="5">
        <v>11</v>
      </c>
      <c r="P1707" s="5">
        <v>3</v>
      </c>
      <c r="Q1707" s="5">
        <v>6</v>
      </c>
      <c r="R1707" s="5">
        <v>0</v>
      </c>
      <c r="S1707" s="5">
        <v>0</v>
      </c>
      <c r="T1707" s="5">
        <v>35</v>
      </c>
      <c r="U1707" s="5">
        <v>0</v>
      </c>
      <c r="V1707" s="5">
        <v>63</v>
      </c>
      <c r="W1707" s="5">
        <v>100</v>
      </c>
      <c r="X1707" s="5">
        <v>0.76500000000000001</v>
      </c>
      <c r="Y1707" s="5">
        <v>100</v>
      </c>
      <c r="Z1707" s="5"/>
      <c r="AA1707" s="5">
        <v>114</v>
      </c>
      <c r="AB1707" s="5">
        <v>11</v>
      </c>
      <c r="AC1707" s="5">
        <v>3</v>
      </c>
      <c r="AD1707" s="5">
        <v>6</v>
      </c>
      <c r="AE1707" s="5">
        <v>0</v>
      </c>
      <c r="AF1707" s="5">
        <v>0</v>
      </c>
      <c r="AG1707" s="5">
        <v>30</v>
      </c>
      <c r="AH1707" s="5">
        <v>0</v>
      </c>
      <c r="AI1707" s="5">
        <v>61</v>
      </c>
      <c r="AJ1707" s="5">
        <v>100</v>
      </c>
      <c r="AK1707" s="5">
        <v>0.60899999999999999</v>
      </c>
      <c r="AL1707" s="5">
        <v>100</v>
      </c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</row>
    <row r="1708" spans="1:48" x14ac:dyDescent="0.25">
      <c r="A1708" s="5">
        <v>115</v>
      </c>
      <c r="B1708" s="5">
        <v>19</v>
      </c>
      <c r="C1708" s="5">
        <v>0</v>
      </c>
      <c r="D1708" s="5">
        <v>0</v>
      </c>
      <c r="E1708" s="5">
        <v>0</v>
      </c>
      <c r="F1708" s="5">
        <v>0</v>
      </c>
      <c r="G1708" s="5">
        <v>0</v>
      </c>
      <c r="H1708" s="5">
        <v>8</v>
      </c>
      <c r="I1708" s="5">
        <v>63</v>
      </c>
      <c r="J1708" s="5">
        <v>91.666667000000004</v>
      </c>
      <c r="K1708" s="5">
        <v>0.78200000000000003</v>
      </c>
      <c r="L1708" s="5">
        <v>100</v>
      </c>
      <c r="M1708" s="5"/>
      <c r="N1708" s="5">
        <v>115</v>
      </c>
      <c r="O1708" s="5">
        <v>9</v>
      </c>
      <c r="P1708" s="5">
        <v>4</v>
      </c>
      <c r="Q1708" s="5">
        <v>6</v>
      </c>
      <c r="R1708" s="5">
        <v>0</v>
      </c>
      <c r="S1708" s="5">
        <v>15</v>
      </c>
      <c r="T1708" s="5">
        <v>30</v>
      </c>
      <c r="U1708" s="5">
        <v>0</v>
      </c>
      <c r="V1708" s="5">
        <v>57</v>
      </c>
      <c r="W1708" s="5">
        <v>100</v>
      </c>
      <c r="X1708" s="5">
        <v>0.73499999999999999</v>
      </c>
      <c r="Y1708" s="5">
        <v>100</v>
      </c>
      <c r="Z1708" s="5"/>
      <c r="AA1708" s="5">
        <v>115</v>
      </c>
      <c r="AB1708" s="5">
        <v>9</v>
      </c>
      <c r="AC1708" s="5">
        <v>4</v>
      </c>
      <c r="AD1708" s="5">
        <v>6</v>
      </c>
      <c r="AE1708" s="5">
        <v>0</v>
      </c>
      <c r="AF1708" s="5">
        <v>5</v>
      </c>
      <c r="AG1708" s="5">
        <v>25</v>
      </c>
      <c r="AH1708" s="5">
        <v>0</v>
      </c>
      <c r="AI1708" s="5">
        <v>42</v>
      </c>
      <c r="AJ1708" s="5">
        <v>100</v>
      </c>
      <c r="AK1708" s="5">
        <v>0.625</v>
      </c>
      <c r="AL1708" s="5">
        <v>100</v>
      </c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</row>
    <row r="1709" spans="1:48" x14ac:dyDescent="0.25">
      <c r="A1709" s="5">
        <v>116</v>
      </c>
      <c r="B1709" s="5">
        <v>18</v>
      </c>
      <c r="C1709" s="5">
        <v>1</v>
      </c>
      <c r="D1709" s="5">
        <v>0</v>
      </c>
      <c r="E1709" s="5">
        <v>0</v>
      </c>
      <c r="F1709" s="5">
        <v>0</v>
      </c>
      <c r="G1709" s="5">
        <v>9</v>
      </c>
      <c r="H1709" s="5">
        <v>5</v>
      </c>
      <c r="I1709" s="5">
        <v>24</v>
      </c>
      <c r="J1709" s="5">
        <v>76.388889000000006</v>
      </c>
      <c r="K1709" s="5">
        <v>0.89</v>
      </c>
      <c r="L1709" s="5">
        <v>100</v>
      </c>
      <c r="M1709" s="5"/>
      <c r="N1709" s="5">
        <v>116</v>
      </c>
      <c r="O1709" s="5">
        <v>14</v>
      </c>
      <c r="P1709" s="5">
        <v>2</v>
      </c>
      <c r="Q1709" s="5">
        <v>6</v>
      </c>
      <c r="R1709" s="5">
        <v>0</v>
      </c>
      <c r="S1709" s="5">
        <v>27</v>
      </c>
      <c r="T1709" s="5">
        <v>43</v>
      </c>
      <c r="U1709" s="5">
        <v>0</v>
      </c>
      <c r="V1709" s="5">
        <v>59</v>
      </c>
      <c r="W1709" s="5">
        <v>95.833332999999996</v>
      </c>
      <c r="X1709" s="5">
        <v>0.76500000000000001</v>
      </c>
      <c r="Y1709" s="5">
        <v>100</v>
      </c>
      <c r="Z1709" s="5"/>
      <c r="AA1709" s="5">
        <v>116</v>
      </c>
      <c r="AB1709" s="5">
        <v>14</v>
      </c>
      <c r="AC1709" s="5">
        <v>2</v>
      </c>
      <c r="AD1709" s="5">
        <v>6</v>
      </c>
      <c r="AE1709" s="5">
        <v>0</v>
      </c>
      <c r="AF1709" s="5">
        <v>22</v>
      </c>
      <c r="AG1709" s="5">
        <v>38</v>
      </c>
      <c r="AH1709" s="5">
        <v>0</v>
      </c>
      <c r="AI1709" s="5">
        <v>49</v>
      </c>
      <c r="AJ1709" s="5">
        <v>95.833332999999996</v>
      </c>
      <c r="AK1709" s="5">
        <v>0.76600000000000001</v>
      </c>
      <c r="AL1709" s="5">
        <v>100</v>
      </c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</row>
    <row r="1710" spans="1:48" x14ac:dyDescent="0.25">
      <c r="A1710" s="5">
        <v>117</v>
      </c>
      <c r="B1710" s="5">
        <v>21</v>
      </c>
      <c r="C1710" s="5">
        <v>1</v>
      </c>
      <c r="D1710" s="5">
        <v>0</v>
      </c>
      <c r="E1710" s="5">
        <v>0</v>
      </c>
      <c r="F1710" s="5">
        <v>0</v>
      </c>
      <c r="G1710" s="5">
        <v>0</v>
      </c>
      <c r="H1710" s="5">
        <v>15</v>
      </c>
      <c r="I1710" s="5">
        <v>39</v>
      </c>
      <c r="J1710" s="5">
        <v>100</v>
      </c>
      <c r="K1710" s="5">
        <v>1.0309999999999999</v>
      </c>
      <c r="L1710" s="5">
        <v>100</v>
      </c>
      <c r="M1710" s="5"/>
      <c r="N1710" s="5">
        <v>117</v>
      </c>
      <c r="O1710" s="5">
        <v>15</v>
      </c>
      <c r="P1710" s="5">
        <v>2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65</v>
      </c>
      <c r="W1710" s="5">
        <v>91.666667000000004</v>
      </c>
      <c r="X1710" s="5">
        <v>0.71899999999999997</v>
      </c>
      <c r="Y1710" s="5">
        <v>100</v>
      </c>
      <c r="Z1710" s="5"/>
      <c r="AA1710" s="5">
        <v>117</v>
      </c>
      <c r="AB1710" s="5">
        <v>15</v>
      </c>
      <c r="AC1710" s="5">
        <v>2</v>
      </c>
      <c r="AD1710" s="5">
        <v>0</v>
      </c>
      <c r="AE1710" s="5">
        <v>16</v>
      </c>
      <c r="AF1710" s="5">
        <v>124</v>
      </c>
      <c r="AG1710" s="5">
        <v>0</v>
      </c>
      <c r="AH1710" s="5">
        <v>0</v>
      </c>
      <c r="AI1710" s="5">
        <v>53</v>
      </c>
      <c r="AJ1710" s="5">
        <v>90.277777999999998</v>
      </c>
      <c r="AK1710" s="5">
        <v>0.68700000000000006</v>
      </c>
      <c r="AL1710" s="5">
        <v>100</v>
      </c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</row>
    <row r="1711" spans="1:48" x14ac:dyDescent="0.25">
      <c r="A1711" s="5">
        <v>118</v>
      </c>
      <c r="B1711" s="5">
        <v>21</v>
      </c>
      <c r="C1711" s="5">
        <v>0</v>
      </c>
      <c r="D1711" s="5">
        <v>0</v>
      </c>
      <c r="E1711" s="5">
        <v>0</v>
      </c>
      <c r="F1711" s="5">
        <v>4</v>
      </c>
      <c r="G1711" s="5">
        <v>0</v>
      </c>
      <c r="H1711" s="5">
        <v>0</v>
      </c>
      <c r="I1711" s="5">
        <v>58</v>
      </c>
      <c r="J1711" s="5">
        <v>100</v>
      </c>
      <c r="K1711" s="5">
        <v>1.0469999999999999</v>
      </c>
      <c r="L1711" s="5">
        <v>100</v>
      </c>
      <c r="M1711" s="5"/>
      <c r="N1711" s="5">
        <v>118</v>
      </c>
      <c r="O1711" s="5">
        <v>17</v>
      </c>
      <c r="P1711" s="5">
        <v>2</v>
      </c>
      <c r="Q1711" s="5">
        <v>12</v>
      </c>
      <c r="R1711" s="5">
        <v>72</v>
      </c>
      <c r="S1711" s="5">
        <v>180</v>
      </c>
      <c r="T1711" s="5">
        <v>0</v>
      </c>
      <c r="U1711" s="5">
        <v>5</v>
      </c>
      <c r="V1711" s="5">
        <v>44</v>
      </c>
      <c r="W1711" s="5">
        <v>100</v>
      </c>
      <c r="X1711" s="5">
        <v>0.85899999999999999</v>
      </c>
      <c r="Y1711" s="5">
        <v>100</v>
      </c>
      <c r="Z1711" s="5"/>
      <c r="AA1711" s="5">
        <v>118</v>
      </c>
      <c r="AB1711" s="5">
        <v>17</v>
      </c>
      <c r="AC1711" s="5">
        <v>0</v>
      </c>
      <c r="AD1711" s="5">
        <v>0</v>
      </c>
      <c r="AE1711" s="5">
        <v>0</v>
      </c>
      <c r="AF1711" s="5">
        <v>0</v>
      </c>
      <c r="AG1711" s="5">
        <v>0</v>
      </c>
      <c r="AH1711" s="5">
        <v>19</v>
      </c>
      <c r="AI1711" s="5">
        <v>51</v>
      </c>
      <c r="AJ1711" s="5">
        <v>87.5</v>
      </c>
      <c r="AK1711" s="5">
        <v>0.73399999999999999</v>
      </c>
      <c r="AL1711" s="5">
        <v>100</v>
      </c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</row>
    <row r="1712" spans="1:48" x14ac:dyDescent="0.25">
      <c r="A1712" s="5">
        <v>119</v>
      </c>
      <c r="B1712" s="5">
        <v>20</v>
      </c>
      <c r="C1712" s="5">
        <v>1</v>
      </c>
      <c r="D1712" s="5">
        <v>6</v>
      </c>
      <c r="E1712" s="5">
        <v>0</v>
      </c>
      <c r="F1712" s="5">
        <v>0</v>
      </c>
      <c r="G1712" s="5">
        <v>13</v>
      </c>
      <c r="H1712" s="5">
        <v>10</v>
      </c>
      <c r="I1712" s="5">
        <v>30</v>
      </c>
      <c r="J1712" s="5">
        <v>68.055555999999996</v>
      </c>
      <c r="K1712" s="5">
        <v>1.0780000000000001</v>
      </c>
      <c r="L1712" s="5">
        <v>100</v>
      </c>
      <c r="M1712" s="5"/>
      <c r="N1712" s="5">
        <v>119</v>
      </c>
      <c r="O1712" s="5">
        <v>17</v>
      </c>
      <c r="P1712" s="5">
        <v>0</v>
      </c>
      <c r="Q1712" s="5">
        <v>0</v>
      </c>
      <c r="R1712" s="5">
        <v>0</v>
      </c>
      <c r="S1712" s="5">
        <v>18</v>
      </c>
      <c r="T1712" s="5">
        <v>0</v>
      </c>
      <c r="U1712" s="5">
        <v>14</v>
      </c>
      <c r="V1712" s="5">
        <v>66</v>
      </c>
      <c r="W1712" s="5">
        <v>97.222222000000002</v>
      </c>
      <c r="X1712" s="5">
        <v>0.81299999999999994</v>
      </c>
      <c r="Y1712" s="5">
        <v>100</v>
      </c>
      <c r="Z1712" s="5"/>
      <c r="AA1712" s="5">
        <v>119</v>
      </c>
      <c r="AB1712" s="5">
        <v>15</v>
      </c>
      <c r="AC1712" s="5">
        <v>0</v>
      </c>
      <c r="AD1712" s="5">
        <v>0</v>
      </c>
      <c r="AE1712" s="5">
        <v>0</v>
      </c>
      <c r="AF1712" s="5">
        <v>0</v>
      </c>
      <c r="AG1712" s="5">
        <v>0</v>
      </c>
      <c r="AH1712" s="5">
        <v>18</v>
      </c>
      <c r="AI1712" s="5">
        <v>33</v>
      </c>
      <c r="AJ1712" s="5">
        <v>54.166666999999997</v>
      </c>
      <c r="AK1712" s="5">
        <v>0.625</v>
      </c>
      <c r="AL1712" s="5">
        <v>100</v>
      </c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</row>
    <row r="1713" spans="1:48" x14ac:dyDescent="0.25">
      <c r="A1713" s="5">
        <v>120</v>
      </c>
      <c r="B1713" s="5">
        <v>20</v>
      </c>
      <c r="C1713" s="5">
        <v>1</v>
      </c>
      <c r="D1713" s="5">
        <v>0</v>
      </c>
      <c r="E1713" s="5">
        <v>0</v>
      </c>
      <c r="F1713" s="5">
        <v>34</v>
      </c>
      <c r="G1713" s="5">
        <v>0</v>
      </c>
      <c r="H1713" s="5">
        <v>0</v>
      </c>
      <c r="I1713" s="5">
        <v>54</v>
      </c>
      <c r="J1713" s="5">
        <v>100</v>
      </c>
      <c r="K1713" s="5">
        <v>1.0469999999999999</v>
      </c>
      <c r="L1713" s="5">
        <v>100</v>
      </c>
      <c r="M1713" s="5"/>
      <c r="N1713" s="5">
        <v>120</v>
      </c>
      <c r="O1713" s="5">
        <v>16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42</v>
      </c>
      <c r="W1713" s="5">
        <v>58.333333000000003</v>
      </c>
      <c r="X1713" s="5">
        <v>0.73399999999999999</v>
      </c>
      <c r="Y1713" s="5">
        <v>100</v>
      </c>
      <c r="Z1713" s="5"/>
      <c r="AA1713" s="5">
        <v>120</v>
      </c>
      <c r="AB1713" s="5">
        <v>15</v>
      </c>
      <c r="AC1713" s="5">
        <v>0</v>
      </c>
      <c r="AD1713" s="5">
        <v>0</v>
      </c>
      <c r="AE1713" s="5">
        <v>0</v>
      </c>
      <c r="AF1713" s="5">
        <v>0</v>
      </c>
      <c r="AG1713" s="5">
        <v>0</v>
      </c>
      <c r="AH1713" s="5">
        <v>0</v>
      </c>
      <c r="AI1713" s="5">
        <v>17</v>
      </c>
      <c r="AJ1713" s="5">
        <v>23.611111000000001</v>
      </c>
      <c r="AK1713" s="5">
        <v>0.65700000000000003</v>
      </c>
      <c r="AL1713" s="5">
        <v>100</v>
      </c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</row>
    <row r="1714" spans="1:48" x14ac:dyDescent="0.25">
      <c r="A1714" s="5">
        <v>121</v>
      </c>
      <c r="B1714" s="5">
        <v>21</v>
      </c>
      <c r="C1714" s="5">
        <v>0</v>
      </c>
      <c r="D1714" s="5">
        <v>0</v>
      </c>
      <c r="E1714" s="5">
        <v>0</v>
      </c>
      <c r="F1714" s="5">
        <v>57</v>
      </c>
      <c r="G1714" s="5">
        <v>0</v>
      </c>
      <c r="H1714" s="5">
        <v>0</v>
      </c>
      <c r="I1714" s="5">
        <v>51</v>
      </c>
      <c r="J1714" s="5">
        <v>95.833332999999996</v>
      </c>
      <c r="K1714" s="5">
        <v>1.032</v>
      </c>
      <c r="L1714" s="5">
        <v>100</v>
      </c>
      <c r="M1714" s="5"/>
      <c r="N1714" s="5">
        <v>121</v>
      </c>
      <c r="O1714" s="5">
        <v>16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60</v>
      </c>
      <c r="V1714" s="5">
        <v>0</v>
      </c>
      <c r="W1714" s="5">
        <v>48.611111000000001</v>
      </c>
      <c r="X1714" s="5">
        <v>0.75</v>
      </c>
      <c r="Y1714" s="5">
        <v>100</v>
      </c>
      <c r="Z1714" s="5"/>
      <c r="AA1714" s="5">
        <v>121</v>
      </c>
      <c r="AB1714" s="5">
        <v>16</v>
      </c>
      <c r="AC1714" s="5">
        <v>0</v>
      </c>
      <c r="AD1714" s="5">
        <v>0</v>
      </c>
      <c r="AE1714" s="5">
        <v>0</v>
      </c>
      <c r="AF1714" s="5">
        <v>0</v>
      </c>
      <c r="AG1714" s="5">
        <v>0</v>
      </c>
      <c r="AH1714" s="5">
        <v>90</v>
      </c>
      <c r="AI1714" s="5">
        <v>5</v>
      </c>
      <c r="AJ1714" s="5">
        <v>90.277777999999998</v>
      </c>
      <c r="AK1714" s="5">
        <v>0.64</v>
      </c>
      <c r="AL1714" s="5">
        <v>100</v>
      </c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</row>
    <row r="1715" spans="1:48" x14ac:dyDescent="0.25">
      <c r="A1715" s="5">
        <v>122</v>
      </c>
      <c r="B1715" s="5">
        <v>18</v>
      </c>
      <c r="C1715" s="5">
        <v>0</v>
      </c>
      <c r="D1715" s="5">
        <v>0</v>
      </c>
      <c r="E1715" s="5">
        <v>0</v>
      </c>
      <c r="F1715" s="5">
        <v>54</v>
      </c>
      <c r="G1715" s="5">
        <v>0</v>
      </c>
      <c r="H1715" s="5">
        <v>0</v>
      </c>
      <c r="I1715" s="5">
        <v>44</v>
      </c>
      <c r="J1715" s="5">
        <v>98.611110999999994</v>
      </c>
      <c r="K1715" s="5">
        <v>0.90600000000000003</v>
      </c>
      <c r="L1715" s="5">
        <v>100</v>
      </c>
      <c r="M1715" s="5"/>
      <c r="N1715" s="5">
        <v>122</v>
      </c>
      <c r="O1715" s="5">
        <v>17</v>
      </c>
      <c r="P1715" s="5">
        <v>0</v>
      </c>
      <c r="Q1715" s="5">
        <v>0</v>
      </c>
      <c r="R1715" s="5">
        <v>0</v>
      </c>
      <c r="S1715" s="5">
        <v>0</v>
      </c>
      <c r="T1715" s="5">
        <v>0</v>
      </c>
      <c r="U1715" s="5">
        <v>13</v>
      </c>
      <c r="V1715" s="5">
        <v>39</v>
      </c>
      <c r="W1715" s="5">
        <v>84.722222000000002</v>
      </c>
      <c r="X1715" s="5">
        <v>0.79700000000000004</v>
      </c>
      <c r="Y1715" s="5">
        <v>100</v>
      </c>
      <c r="Z1715" s="5"/>
      <c r="AA1715" s="5">
        <v>122</v>
      </c>
      <c r="AB1715" s="5">
        <v>17</v>
      </c>
      <c r="AC1715" s="5">
        <v>0</v>
      </c>
      <c r="AD1715" s="5">
        <v>0</v>
      </c>
      <c r="AE1715" s="5">
        <v>0</v>
      </c>
      <c r="AF1715" s="5">
        <v>0</v>
      </c>
      <c r="AG1715" s="5">
        <v>0</v>
      </c>
      <c r="AH1715" s="5">
        <v>53</v>
      </c>
      <c r="AI1715" s="5">
        <v>9</v>
      </c>
      <c r="AJ1715" s="5">
        <v>84.722222000000002</v>
      </c>
      <c r="AK1715" s="5">
        <v>0.73499999999999999</v>
      </c>
      <c r="AL1715" s="5">
        <v>100</v>
      </c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</row>
    <row r="1716" spans="1:48" x14ac:dyDescent="0.25">
      <c r="A1716" s="5">
        <v>123</v>
      </c>
      <c r="B1716" s="5">
        <v>15</v>
      </c>
      <c r="C1716" s="5">
        <v>0</v>
      </c>
      <c r="D1716" s="5">
        <v>0</v>
      </c>
      <c r="E1716" s="5">
        <v>0</v>
      </c>
      <c r="F1716" s="5">
        <v>22</v>
      </c>
      <c r="G1716" s="5">
        <v>0</v>
      </c>
      <c r="H1716" s="5">
        <v>2</v>
      </c>
      <c r="I1716" s="5">
        <v>40</v>
      </c>
      <c r="J1716" s="5">
        <v>97.222222000000002</v>
      </c>
      <c r="K1716" s="5">
        <v>0.79700000000000004</v>
      </c>
      <c r="L1716" s="5">
        <v>100</v>
      </c>
      <c r="M1716" s="5"/>
      <c r="N1716" s="5">
        <v>123</v>
      </c>
      <c r="O1716" s="5">
        <v>14</v>
      </c>
      <c r="P1716" s="5">
        <v>0</v>
      </c>
      <c r="Q1716" s="5">
        <v>0</v>
      </c>
      <c r="R1716" s="5">
        <v>0</v>
      </c>
      <c r="S1716" s="5">
        <v>3</v>
      </c>
      <c r="T1716" s="5">
        <v>0</v>
      </c>
      <c r="U1716" s="5">
        <v>18</v>
      </c>
      <c r="V1716" s="5">
        <v>40</v>
      </c>
      <c r="W1716" s="5">
        <v>100</v>
      </c>
      <c r="X1716" s="5">
        <v>0.76600000000000001</v>
      </c>
      <c r="Y1716" s="5">
        <v>100</v>
      </c>
      <c r="Z1716" s="5"/>
      <c r="AA1716" s="5">
        <v>123</v>
      </c>
      <c r="AB1716" s="5">
        <v>14</v>
      </c>
      <c r="AC1716" s="5">
        <v>0</v>
      </c>
      <c r="AD1716" s="5">
        <v>0</v>
      </c>
      <c r="AE1716" s="5">
        <v>0</v>
      </c>
      <c r="AF1716" s="5">
        <v>0</v>
      </c>
      <c r="AG1716" s="5">
        <v>0</v>
      </c>
      <c r="AH1716" s="5">
        <v>35</v>
      </c>
      <c r="AI1716" s="5">
        <v>30</v>
      </c>
      <c r="AJ1716" s="5">
        <v>100</v>
      </c>
      <c r="AK1716" s="5">
        <v>0.60899999999999999</v>
      </c>
      <c r="AL1716" s="5">
        <v>100</v>
      </c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</row>
    <row r="1717" spans="1:48" x14ac:dyDescent="0.25">
      <c r="A1717" s="5">
        <v>124</v>
      </c>
      <c r="B1717" s="5">
        <v>12</v>
      </c>
      <c r="C1717" s="5">
        <v>0</v>
      </c>
      <c r="D1717" s="5">
        <v>0</v>
      </c>
      <c r="E1717" s="5">
        <v>0</v>
      </c>
      <c r="F1717" s="5">
        <v>23</v>
      </c>
      <c r="G1717" s="5">
        <v>0</v>
      </c>
      <c r="H1717" s="5">
        <v>0</v>
      </c>
      <c r="I1717" s="5">
        <v>48</v>
      </c>
      <c r="J1717" s="5">
        <v>97.222222000000002</v>
      </c>
      <c r="K1717" s="5">
        <v>0.73399999999999999</v>
      </c>
      <c r="L1717" s="5">
        <v>100</v>
      </c>
      <c r="M1717" s="5"/>
      <c r="N1717" s="5">
        <v>124</v>
      </c>
      <c r="O1717" s="5">
        <v>12</v>
      </c>
      <c r="P1717" s="5">
        <v>0</v>
      </c>
      <c r="Q1717" s="5">
        <v>0</v>
      </c>
      <c r="R1717" s="5">
        <v>0</v>
      </c>
      <c r="S1717" s="5">
        <v>9</v>
      </c>
      <c r="T1717" s="5">
        <v>0</v>
      </c>
      <c r="U1717" s="5">
        <v>4</v>
      </c>
      <c r="V1717" s="5">
        <v>62</v>
      </c>
      <c r="W1717" s="5">
        <v>100</v>
      </c>
      <c r="X1717" s="5">
        <v>0.59399999999999997</v>
      </c>
      <c r="Y1717" s="5">
        <v>100</v>
      </c>
      <c r="Z1717" s="5"/>
      <c r="AA1717" s="5">
        <v>124</v>
      </c>
      <c r="AB1717" s="5">
        <v>12</v>
      </c>
      <c r="AC1717" s="5">
        <v>0</v>
      </c>
      <c r="AD1717" s="5">
        <v>0</v>
      </c>
      <c r="AE1717" s="5">
        <v>0</v>
      </c>
      <c r="AF1717" s="5">
        <v>0</v>
      </c>
      <c r="AG1717" s="5">
        <v>0</v>
      </c>
      <c r="AH1717" s="5">
        <v>33</v>
      </c>
      <c r="AI1717" s="5">
        <v>30</v>
      </c>
      <c r="AJ1717" s="5">
        <v>84.722222000000002</v>
      </c>
      <c r="AK1717" s="5">
        <v>0.51600000000000001</v>
      </c>
      <c r="AL1717" s="5">
        <v>100</v>
      </c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</row>
    <row r="1718" spans="1:48" x14ac:dyDescent="0.25">
      <c r="A1718" s="5">
        <v>125</v>
      </c>
      <c r="B1718" s="5">
        <v>11</v>
      </c>
      <c r="C1718" s="5">
        <v>0</v>
      </c>
      <c r="D1718" s="5">
        <v>0</v>
      </c>
      <c r="E1718" s="5">
        <v>0</v>
      </c>
      <c r="F1718" s="5">
        <v>15</v>
      </c>
      <c r="G1718" s="5">
        <v>0</v>
      </c>
      <c r="H1718" s="5">
        <v>5</v>
      </c>
      <c r="I1718" s="5">
        <v>27</v>
      </c>
      <c r="J1718" s="5">
        <v>62.5</v>
      </c>
      <c r="K1718" s="5">
        <v>0.64100000000000001</v>
      </c>
      <c r="L1718" s="5">
        <v>100</v>
      </c>
      <c r="M1718" s="5"/>
      <c r="N1718" s="5">
        <v>125</v>
      </c>
      <c r="O1718" s="5">
        <v>10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21</v>
      </c>
      <c r="V1718" s="5">
        <v>48</v>
      </c>
      <c r="W1718" s="5">
        <v>90.277777999999998</v>
      </c>
      <c r="X1718" s="5">
        <v>0.48399999999999999</v>
      </c>
      <c r="Y1718" s="5">
        <v>100</v>
      </c>
      <c r="Z1718" s="5"/>
      <c r="AA1718" s="5">
        <v>125</v>
      </c>
      <c r="AB1718" s="5">
        <v>9</v>
      </c>
      <c r="AC1718" s="5">
        <v>0</v>
      </c>
      <c r="AD1718" s="5">
        <v>0</v>
      </c>
      <c r="AE1718" s="5">
        <v>0</v>
      </c>
      <c r="AF1718" s="5">
        <v>0</v>
      </c>
      <c r="AG1718" s="5">
        <v>0</v>
      </c>
      <c r="AH1718" s="5">
        <v>25</v>
      </c>
      <c r="AI1718" s="5">
        <v>51</v>
      </c>
      <c r="AJ1718" s="5">
        <v>90.277777999999998</v>
      </c>
      <c r="AK1718" s="5">
        <v>0.39</v>
      </c>
      <c r="AL1718" s="5">
        <v>100</v>
      </c>
      <c r="AM1718" s="5"/>
      <c r="AN1718" s="5"/>
      <c r="AO1718" s="5"/>
      <c r="AP1718" s="5"/>
      <c r="AQ1718" s="5"/>
      <c r="AR1718" s="5"/>
      <c r="AS1718" s="5"/>
      <c r="AT1718" s="5"/>
      <c r="AU1718" s="5"/>
      <c r="AV1718" s="5"/>
    </row>
    <row r="1719" spans="1:48" x14ac:dyDescent="0.25">
      <c r="A1719" s="5">
        <v>126</v>
      </c>
      <c r="B1719" s="5">
        <v>9</v>
      </c>
      <c r="C1719" s="5">
        <v>0</v>
      </c>
      <c r="D1719" s="5">
        <v>0</v>
      </c>
      <c r="E1719" s="5">
        <v>0</v>
      </c>
      <c r="F1719" s="5">
        <v>0</v>
      </c>
      <c r="G1719" s="5">
        <v>0</v>
      </c>
      <c r="H1719" s="5">
        <v>5</v>
      </c>
      <c r="I1719" s="5">
        <v>48</v>
      </c>
      <c r="J1719" s="5">
        <v>86.111110999999994</v>
      </c>
      <c r="K1719" s="5">
        <v>0.437</v>
      </c>
      <c r="L1719" s="5">
        <v>100</v>
      </c>
      <c r="M1719" s="5"/>
      <c r="N1719" s="5">
        <v>126</v>
      </c>
      <c r="O1719" s="5">
        <v>7</v>
      </c>
      <c r="P1719" s="5">
        <v>1</v>
      </c>
      <c r="Q1719" s="5">
        <v>6</v>
      </c>
      <c r="R1719" s="5">
        <v>0</v>
      </c>
      <c r="S1719" s="5">
        <v>0</v>
      </c>
      <c r="T1719" s="5">
        <v>29</v>
      </c>
      <c r="U1719" s="5">
        <v>10</v>
      </c>
      <c r="V1719" s="5">
        <v>63</v>
      </c>
      <c r="W1719" s="5">
        <v>95.833332999999996</v>
      </c>
      <c r="X1719" s="5">
        <v>0.46899999999999997</v>
      </c>
      <c r="Y1719" s="5">
        <v>100</v>
      </c>
      <c r="Z1719" s="5"/>
      <c r="AA1719" s="5">
        <v>126</v>
      </c>
      <c r="AB1719" s="5">
        <v>6</v>
      </c>
      <c r="AC1719" s="5">
        <v>1</v>
      </c>
      <c r="AD1719" s="5">
        <v>0</v>
      </c>
      <c r="AE1719" s="5">
        <v>0</v>
      </c>
      <c r="AF1719" s="5">
        <v>0</v>
      </c>
      <c r="AG1719" s="5">
        <v>8</v>
      </c>
      <c r="AH1719" s="5">
        <v>0</v>
      </c>
      <c r="AI1719" s="5">
        <v>48</v>
      </c>
      <c r="AJ1719" s="5">
        <v>100</v>
      </c>
      <c r="AK1719" s="5">
        <v>0.34399999999999997</v>
      </c>
      <c r="AL1719" s="5">
        <v>100</v>
      </c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</row>
    <row r="1720" spans="1:48" x14ac:dyDescent="0.25">
      <c r="A1720" s="5">
        <v>127</v>
      </c>
      <c r="B1720" s="5">
        <v>9</v>
      </c>
      <c r="C1720" s="5">
        <v>0</v>
      </c>
      <c r="D1720" s="5">
        <v>0</v>
      </c>
      <c r="E1720" s="5">
        <v>0</v>
      </c>
      <c r="F1720" s="5">
        <v>13</v>
      </c>
      <c r="G1720" s="5">
        <v>0</v>
      </c>
      <c r="H1720" s="5">
        <v>0</v>
      </c>
      <c r="I1720" s="5">
        <v>27</v>
      </c>
      <c r="J1720" s="5">
        <v>100</v>
      </c>
      <c r="K1720" s="5">
        <v>0.5</v>
      </c>
      <c r="L1720" s="5">
        <v>100</v>
      </c>
      <c r="M1720" s="5"/>
      <c r="N1720" s="5">
        <v>127</v>
      </c>
      <c r="O1720" s="5">
        <v>5</v>
      </c>
      <c r="P1720" s="5">
        <v>2</v>
      </c>
      <c r="Q1720" s="5">
        <v>0</v>
      </c>
      <c r="R1720" s="5">
        <v>0</v>
      </c>
      <c r="S1720" s="5">
        <v>0</v>
      </c>
      <c r="T1720" s="5">
        <v>17</v>
      </c>
      <c r="U1720" s="5">
        <v>0</v>
      </c>
      <c r="V1720" s="5">
        <v>45</v>
      </c>
      <c r="W1720" s="5">
        <v>100</v>
      </c>
      <c r="X1720" s="5">
        <v>0.375</v>
      </c>
      <c r="Y1720" s="5">
        <v>100</v>
      </c>
      <c r="Z1720" s="5"/>
      <c r="AA1720" s="5">
        <v>127</v>
      </c>
      <c r="AB1720" s="5">
        <v>7</v>
      </c>
      <c r="AC1720" s="5">
        <v>2</v>
      </c>
      <c r="AD1720" s="5">
        <v>6</v>
      </c>
      <c r="AE1720" s="5">
        <v>0</v>
      </c>
      <c r="AF1720" s="5">
        <v>0</v>
      </c>
      <c r="AG1720" s="5">
        <v>23</v>
      </c>
      <c r="AH1720" s="5">
        <v>16</v>
      </c>
      <c r="AI1720" s="5">
        <v>18</v>
      </c>
      <c r="AJ1720" s="5">
        <v>100</v>
      </c>
      <c r="AK1720" s="5">
        <v>0.375</v>
      </c>
      <c r="AL1720" s="5">
        <v>100</v>
      </c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</row>
    <row r="1721" spans="1:48" x14ac:dyDescent="0.25">
      <c r="A1721" s="5">
        <v>128</v>
      </c>
      <c r="B1721" s="5">
        <v>7</v>
      </c>
      <c r="C1721" s="5">
        <v>0</v>
      </c>
      <c r="D1721" s="5">
        <v>0</v>
      </c>
      <c r="E1721" s="5">
        <v>0</v>
      </c>
      <c r="F1721" s="5">
        <v>20</v>
      </c>
      <c r="G1721" s="5">
        <v>0</v>
      </c>
      <c r="H1721" s="5">
        <v>0</v>
      </c>
      <c r="I1721" s="5">
        <v>36</v>
      </c>
      <c r="J1721" s="5">
        <v>75</v>
      </c>
      <c r="K1721" s="5">
        <v>0.438</v>
      </c>
      <c r="L1721" s="5">
        <v>100</v>
      </c>
      <c r="M1721" s="5"/>
      <c r="N1721" s="5">
        <v>128</v>
      </c>
      <c r="O1721" s="5">
        <v>5</v>
      </c>
      <c r="P1721" s="5">
        <v>2</v>
      </c>
      <c r="Q1721" s="5">
        <v>0</v>
      </c>
      <c r="R1721" s="5">
        <v>0</v>
      </c>
      <c r="S1721" s="5">
        <v>4</v>
      </c>
      <c r="T1721" s="5">
        <v>0</v>
      </c>
      <c r="U1721" s="5">
        <v>8</v>
      </c>
      <c r="V1721" s="5">
        <v>26</v>
      </c>
      <c r="W1721" s="5">
        <v>100</v>
      </c>
      <c r="X1721" s="5">
        <v>0.42199999999999999</v>
      </c>
      <c r="Y1721" s="5">
        <v>100</v>
      </c>
      <c r="Z1721" s="5"/>
      <c r="AA1721" s="5">
        <v>128</v>
      </c>
      <c r="AB1721" s="5">
        <v>5</v>
      </c>
      <c r="AC1721" s="5">
        <v>1</v>
      </c>
      <c r="AD1721" s="5">
        <v>0</v>
      </c>
      <c r="AE1721" s="5">
        <v>0</v>
      </c>
      <c r="AF1721" s="5">
        <v>0</v>
      </c>
      <c r="AG1721" s="5">
        <v>0</v>
      </c>
      <c r="AH1721" s="5">
        <v>2</v>
      </c>
      <c r="AI1721" s="5">
        <v>19</v>
      </c>
      <c r="AJ1721" s="5">
        <v>50</v>
      </c>
      <c r="AK1721" s="5">
        <v>0.313</v>
      </c>
      <c r="AL1721" s="5">
        <v>100</v>
      </c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</row>
    <row r="1722" spans="1:48" x14ac:dyDescent="0.25">
      <c r="A1722" s="5">
        <v>129</v>
      </c>
      <c r="B1722" s="5">
        <v>7</v>
      </c>
      <c r="C1722" s="5">
        <v>0</v>
      </c>
      <c r="D1722" s="5">
        <v>0</v>
      </c>
      <c r="E1722" s="5">
        <v>0</v>
      </c>
      <c r="F1722" s="5">
        <v>0</v>
      </c>
      <c r="G1722" s="5">
        <v>0</v>
      </c>
      <c r="H1722" s="5">
        <v>0</v>
      </c>
      <c r="I1722" s="5">
        <v>10</v>
      </c>
      <c r="J1722" s="5">
        <v>13.888889000000001</v>
      </c>
      <c r="K1722" s="5">
        <v>0.437</v>
      </c>
      <c r="L1722" s="5">
        <v>100</v>
      </c>
      <c r="M1722" s="5"/>
      <c r="N1722" s="5">
        <v>129</v>
      </c>
      <c r="O1722" s="5">
        <v>6</v>
      </c>
      <c r="P1722" s="5">
        <v>1</v>
      </c>
      <c r="Q1722" s="5">
        <v>0</v>
      </c>
      <c r="R1722" s="5">
        <v>0</v>
      </c>
      <c r="S1722" s="5">
        <v>0</v>
      </c>
      <c r="T1722" s="5">
        <v>0</v>
      </c>
      <c r="U1722" s="5">
        <v>0</v>
      </c>
      <c r="V1722" s="5">
        <v>3</v>
      </c>
      <c r="W1722" s="5">
        <v>4.1666670000000003</v>
      </c>
      <c r="X1722" s="5">
        <v>0.59299999999999997</v>
      </c>
      <c r="Y1722" s="5">
        <v>100</v>
      </c>
      <c r="Z1722" s="5"/>
      <c r="AA1722" s="5">
        <v>129</v>
      </c>
      <c r="AB1722" s="5">
        <v>5</v>
      </c>
      <c r="AC1722" s="5">
        <v>0</v>
      </c>
      <c r="AD1722" s="5">
        <v>0</v>
      </c>
      <c r="AE1722" s="5">
        <v>0</v>
      </c>
      <c r="AF1722" s="5">
        <v>0</v>
      </c>
      <c r="AG1722" s="5">
        <v>0</v>
      </c>
      <c r="AH1722" s="5">
        <v>25</v>
      </c>
      <c r="AI1722" s="5">
        <v>7</v>
      </c>
      <c r="AJ1722" s="5">
        <v>20.833333</v>
      </c>
      <c r="AK1722" s="5">
        <v>0.26500000000000001</v>
      </c>
      <c r="AL1722" s="5">
        <v>100</v>
      </c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</row>
    <row r="1723" spans="1:48" x14ac:dyDescent="0.25">
      <c r="A1723" s="5">
        <v>130</v>
      </c>
      <c r="B1723" s="5">
        <v>7</v>
      </c>
      <c r="C1723" s="5">
        <v>1</v>
      </c>
      <c r="D1723" s="5">
        <v>0</v>
      </c>
      <c r="E1723" s="5">
        <v>0</v>
      </c>
      <c r="F1723" s="5">
        <v>0</v>
      </c>
      <c r="G1723" s="5">
        <v>5</v>
      </c>
      <c r="H1723" s="5">
        <v>0</v>
      </c>
      <c r="I1723" s="5">
        <v>0</v>
      </c>
      <c r="J1723" s="5">
        <v>33.333333000000003</v>
      </c>
      <c r="K1723" s="5">
        <v>0.32800000000000001</v>
      </c>
      <c r="L1723" s="5">
        <v>100</v>
      </c>
      <c r="M1723" s="5"/>
      <c r="N1723" s="5">
        <v>130</v>
      </c>
      <c r="O1723" s="5">
        <v>6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10</v>
      </c>
      <c r="V1723" s="5">
        <v>0</v>
      </c>
      <c r="W1723" s="5">
        <v>23.611111000000001</v>
      </c>
      <c r="X1723" s="5">
        <v>0.48499999999999999</v>
      </c>
      <c r="Y1723" s="5">
        <v>100</v>
      </c>
      <c r="Z1723" s="5"/>
      <c r="AA1723" s="5">
        <v>130</v>
      </c>
      <c r="AB1723" s="5">
        <v>6</v>
      </c>
      <c r="AC1723" s="5">
        <v>0</v>
      </c>
      <c r="AD1723" s="5">
        <v>0</v>
      </c>
      <c r="AE1723" s="5">
        <v>0</v>
      </c>
      <c r="AF1723" s="5">
        <v>0</v>
      </c>
      <c r="AG1723" s="5">
        <v>0</v>
      </c>
      <c r="AH1723" s="5">
        <v>0</v>
      </c>
      <c r="AI1723" s="5">
        <v>14</v>
      </c>
      <c r="AJ1723" s="5">
        <v>19.444444000000001</v>
      </c>
      <c r="AK1723" s="5">
        <v>0.29699999999999999</v>
      </c>
      <c r="AL1723" s="5">
        <v>100</v>
      </c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</row>
    <row r="1724" spans="1:48" x14ac:dyDescent="0.25">
      <c r="A1724" s="5">
        <v>131</v>
      </c>
      <c r="B1724" s="5">
        <v>10</v>
      </c>
      <c r="C1724" s="5">
        <v>1</v>
      </c>
      <c r="D1724" s="5">
        <v>0</v>
      </c>
      <c r="E1724" s="5">
        <v>0</v>
      </c>
      <c r="F1724" s="5">
        <v>0</v>
      </c>
      <c r="G1724" s="5">
        <v>0</v>
      </c>
      <c r="H1724" s="5">
        <v>0</v>
      </c>
      <c r="I1724" s="5">
        <v>1</v>
      </c>
      <c r="J1724" s="5">
        <v>19.444444000000001</v>
      </c>
      <c r="K1724" s="5">
        <v>0.48499999999999999</v>
      </c>
      <c r="L1724" s="5">
        <v>100</v>
      </c>
      <c r="M1724" s="5"/>
      <c r="N1724" s="5">
        <v>131</v>
      </c>
      <c r="O1724" s="5">
        <v>6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5</v>
      </c>
      <c r="W1724" s="5">
        <v>6.9444439999999998</v>
      </c>
      <c r="X1724" s="5">
        <v>0.45300000000000001</v>
      </c>
      <c r="Y1724" s="5">
        <v>100</v>
      </c>
      <c r="Z1724" s="5"/>
      <c r="AA1724" s="5">
        <v>132</v>
      </c>
      <c r="AB1724" s="5">
        <v>6</v>
      </c>
      <c r="AC1724" s="5">
        <v>1</v>
      </c>
      <c r="AD1724" s="5">
        <v>0</v>
      </c>
      <c r="AE1724" s="5">
        <v>0</v>
      </c>
      <c r="AF1724" s="5">
        <v>0</v>
      </c>
      <c r="AG1724" s="5">
        <v>14</v>
      </c>
      <c r="AH1724" s="5">
        <v>0</v>
      </c>
      <c r="AI1724" s="5">
        <v>0</v>
      </c>
      <c r="AJ1724" s="5">
        <v>33.333333000000003</v>
      </c>
      <c r="AK1724" s="5">
        <v>0.54700000000000004</v>
      </c>
      <c r="AL1724" s="5">
        <v>100</v>
      </c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</row>
    <row r="1725" spans="1:48" x14ac:dyDescent="0.25">
      <c r="A1725" s="5">
        <v>132</v>
      </c>
      <c r="B1725" s="5">
        <v>10</v>
      </c>
      <c r="C1725" s="5">
        <v>2</v>
      </c>
      <c r="D1725" s="5">
        <v>0</v>
      </c>
      <c r="E1725" s="5">
        <v>0</v>
      </c>
      <c r="F1725" s="5">
        <v>0</v>
      </c>
      <c r="G1725" s="5">
        <v>42</v>
      </c>
      <c r="H1725" s="5">
        <v>0</v>
      </c>
      <c r="I1725" s="5">
        <v>24</v>
      </c>
      <c r="J1725" s="5">
        <v>100</v>
      </c>
      <c r="K1725" s="5">
        <v>0.68700000000000006</v>
      </c>
      <c r="L1725" s="5">
        <v>100</v>
      </c>
      <c r="M1725" s="5"/>
      <c r="N1725" s="5">
        <v>132</v>
      </c>
      <c r="O1725" s="5">
        <v>6</v>
      </c>
      <c r="P1725" s="5">
        <v>1</v>
      </c>
      <c r="Q1725" s="5">
        <v>0</v>
      </c>
      <c r="R1725" s="5">
        <v>0</v>
      </c>
      <c r="S1725" s="5">
        <v>0</v>
      </c>
      <c r="T1725" s="5">
        <v>14</v>
      </c>
      <c r="U1725" s="5">
        <v>0</v>
      </c>
      <c r="V1725" s="5">
        <v>0</v>
      </c>
      <c r="W1725" s="5">
        <v>33.333333000000003</v>
      </c>
      <c r="X1725" s="5">
        <v>0.437</v>
      </c>
      <c r="Y1725" s="5">
        <v>100</v>
      </c>
      <c r="Z1725" s="5"/>
      <c r="AA1725" s="5">
        <v>133</v>
      </c>
      <c r="AB1725" s="5">
        <v>12</v>
      </c>
      <c r="AC1725" s="5">
        <v>1</v>
      </c>
      <c r="AD1725" s="5">
        <v>0</v>
      </c>
      <c r="AE1725" s="5">
        <v>0</v>
      </c>
      <c r="AF1725" s="5">
        <v>0</v>
      </c>
      <c r="AG1725" s="5">
        <v>0</v>
      </c>
      <c r="AH1725" s="5">
        <v>16</v>
      </c>
      <c r="AI1725" s="5">
        <v>1</v>
      </c>
      <c r="AJ1725" s="5">
        <v>29.166667</v>
      </c>
      <c r="AK1725" s="5">
        <v>0.45300000000000001</v>
      </c>
      <c r="AL1725" s="5">
        <v>100</v>
      </c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</row>
    <row r="1726" spans="1:48" x14ac:dyDescent="0.25">
      <c r="A1726" s="5">
        <v>133</v>
      </c>
      <c r="B1726" s="5">
        <v>12</v>
      </c>
      <c r="C1726" s="5">
        <v>2</v>
      </c>
      <c r="D1726" s="5">
        <v>0</v>
      </c>
      <c r="E1726" s="5">
        <v>0</v>
      </c>
      <c r="F1726" s="5">
        <v>25</v>
      </c>
      <c r="G1726" s="5">
        <v>0</v>
      </c>
      <c r="H1726" s="5">
        <v>0</v>
      </c>
      <c r="I1726" s="5">
        <v>49</v>
      </c>
      <c r="J1726" s="5">
        <v>100</v>
      </c>
      <c r="K1726" s="5">
        <v>0.71899999999999997</v>
      </c>
      <c r="L1726" s="5">
        <v>100</v>
      </c>
      <c r="M1726" s="5"/>
      <c r="N1726" s="5">
        <v>133</v>
      </c>
      <c r="O1726" s="5">
        <v>12</v>
      </c>
      <c r="P1726" s="5">
        <v>1</v>
      </c>
      <c r="Q1726" s="5">
        <v>0</v>
      </c>
      <c r="R1726" s="5">
        <v>0</v>
      </c>
      <c r="S1726" s="5">
        <v>0</v>
      </c>
      <c r="T1726" s="5">
        <v>0</v>
      </c>
      <c r="U1726" s="5">
        <v>10</v>
      </c>
      <c r="V1726" s="5">
        <v>1</v>
      </c>
      <c r="W1726" s="5">
        <v>25</v>
      </c>
      <c r="X1726" s="5">
        <v>0.5</v>
      </c>
      <c r="Y1726" s="5">
        <v>100</v>
      </c>
      <c r="Z1726" s="5"/>
      <c r="AA1726" s="5">
        <v>134</v>
      </c>
      <c r="AB1726" s="5">
        <v>11</v>
      </c>
      <c r="AC1726" s="5">
        <v>0</v>
      </c>
      <c r="AD1726" s="5">
        <v>0</v>
      </c>
      <c r="AE1726" s="5">
        <v>0</v>
      </c>
      <c r="AF1726" s="5">
        <v>0</v>
      </c>
      <c r="AG1726" s="5">
        <v>0</v>
      </c>
      <c r="AH1726" s="5">
        <v>40</v>
      </c>
      <c r="AI1726" s="5">
        <v>0</v>
      </c>
      <c r="AJ1726" s="5">
        <v>43.055556000000003</v>
      </c>
      <c r="AK1726" s="5">
        <v>0.46899999999999997</v>
      </c>
      <c r="AL1726" s="5">
        <v>100</v>
      </c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</row>
    <row r="1727" spans="1:48" x14ac:dyDescent="0.25">
      <c r="A1727" s="5">
        <v>134</v>
      </c>
      <c r="B1727" s="5">
        <v>12</v>
      </c>
      <c r="C1727" s="5">
        <v>1</v>
      </c>
      <c r="D1727" s="5">
        <v>0</v>
      </c>
      <c r="E1727" s="5">
        <v>0</v>
      </c>
      <c r="F1727" s="5">
        <v>0</v>
      </c>
      <c r="G1727" s="5">
        <v>0</v>
      </c>
      <c r="H1727" s="5">
        <v>0</v>
      </c>
      <c r="I1727" s="5">
        <v>3</v>
      </c>
      <c r="J1727" s="5">
        <v>15.277778</v>
      </c>
      <c r="K1727" s="5">
        <v>0.625</v>
      </c>
      <c r="L1727" s="5">
        <v>100</v>
      </c>
      <c r="M1727" s="5"/>
      <c r="N1727" s="5">
        <v>134</v>
      </c>
      <c r="O1727" s="5">
        <v>12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20</v>
      </c>
      <c r="V1727" s="5">
        <v>3</v>
      </c>
      <c r="W1727" s="5">
        <v>19.444444000000001</v>
      </c>
      <c r="X1727" s="5">
        <v>0.57799999999999996</v>
      </c>
      <c r="Y1727" s="5">
        <v>100</v>
      </c>
      <c r="Z1727" s="5"/>
      <c r="AA1727" s="5">
        <v>135</v>
      </c>
      <c r="AB1727" s="5">
        <v>13</v>
      </c>
      <c r="AC1727" s="5">
        <v>0</v>
      </c>
      <c r="AD1727" s="5">
        <v>0</v>
      </c>
      <c r="AE1727" s="5">
        <v>0</v>
      </c>
      <c r="AF1727" s="5">
        <v>0</v>
      </c>
      <c r="AG1727" s="5">
        <v>0</v>
      </c>
      <c r="AH1727" s="5">
        <v>36</v>
      </c>
      <c r="AI1727" s="5">
        <v>18</v>
      </c>
      <c r="AJ1727" s="5">
        <v>48.611111000000001</v>
      </c>
      <c r="AK1727" s="5">
        <v>0.53100000000000003</v>
      </c>
      <c r="AL1727" s="5">
        <v>100</v>
      </c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</row>
    <row r="1728" spans="1:48" x14ac:dyDescent="0.25">
      <c r="A1728" s="5">
        <v>135</v>
      </c>
      <c r="B1728" s="5">
        <v>13</v>
      </c>
      <c r="C1728" s="5">
        <v>0</v>
      </c>
      <c r="D1728" s="5">
        <v>0</v>
      </c>
      <c r="E1728" s="5">
        <v>0</v>
      </c>
      <c r="F1728" s="5">
        <v>0</v>
      </c>
      <c r="G1728" s="5">
        <v>0</v>
      </c>
      <c r="H1728" s="5">
        <v>5</v>
      </c>
      <c r="I1728" s="5">
        <v>24</v>
      </c>
      <c r="J1728" s="5">
        <v>52.777777999999998</v>
      </c>
      <c r="K1728" s="5">
        <v>0.54700000000000004</v>
      </c>
      <c r="L1728" s="5">
        <v>100</v>
      </c>
      <c r="M1728" s="5"/>
      <c r="N1728" s="5">
        <v>135</v>
      </c>
      <c r="O1728" s="5">
        <v>13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6</v>
      </c>
      <c r="V1728" s="5">
        <v>38</v>
      </c>
      <c r="W1728" s="5">
        <v>59.722222000000002</v>
      </c>
      <c r="X1728" s="5">
        <v>0.64100000000000001</v>
      </c>
      <c r="Y1728" s="5">
        <v>100</v>
      </c>
      <c r="Z1728" s="5"/>
      <c r="AA1728" s="5">
        <v>136</v>
      </c>
      <c r="AB1728" s="5">
        <v>12</v>
      </c>
      <c r="AC1728" s="5">
        <v>0</v>
      </c>
      <c r="AD1728" s="5">
        <v>0</v>
      </c>
      <c r="AE1728" s="5">
        <v>0</v>
      </c>
      <c r="AF1728" s="5">
        <v>0</v>
      </c>
      <c r="AG1728" s="5">
        <v>0</v>
      </c>
      <c r="AH1728" s="5">
        <v>0</v>
      </c>
      <c r="AI1728" s="5">
        <v>42</v>
      </c>
      <c r="AJ1728" s="5">
        <v>58.333333000000003</v>
      </c>
      <c r="AK1728" s="5">
        <v>0.53100000000000003</v>
      </c>
      <c r="AL1728" s="5">
        <v>100</v>
      </c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</row>
    <row r="1729" spans="1:48" x14ac:dyDescent="0.25">
      <c r="A1729" s="5">
        <v>136</v>
      </c>
      <c r="B1729" s="5">
        <v>15</v>
      </c>
      <c r="C1729" s="5">
        <v>0</v>
      </c>
      <c r="D1729" s="5">
        <v>0</v>
      </c>
      <c r="E1729" s="5">
        <v>0</v>
      </c>
      <c r="F1729" s="5">
        <v>0</v>
      </c>
      <c r="G1729" s="5">
        <v>0</v>
      </c>
      <c r="H1729" s="5">
        <v>0</v>
      </c>
      <c r="I1729" s="5">
        <v>12</v>
      </c>
      <c r="J1729" s="5">
        <v>43.055556000000003</v>
      </c>
      <c r="K1729" s="5">
        <v>0.65600000000000003</v>
      </c>
      <c r="L1729" s="5">
        <v>100</v>
      </c>
      <c r="M1729" s="5"/>
      <c r="N1729" s="5">
        <v>136</v>
      </c>
      <c r="O1729" s="5">
        <v>12</v>
      </c>
      <c r="P1729" s="5">
        <v>0</v>
      </c>
      <c r="Q1729" s="5">
        <v>0</v>
      </c>
      <c r="R1729" s="5">
        <v>0</v>
      </c>
      <c r="S1729" s="5">
        <v>0</v>
      </c>
      <c r="T1729" s="5">
        <v>0</v>
      </c>
      <c r="U1729" s="5">
        <v>1</v>
      </c>
      <c r="V1729" s="5">
        <v>17</v>
      </c>
      <c r="W1729" s="5">
        <v>33.333333000000003</v>
      </c>
      <c r="X1729" s="5">
        <v>0.57799999999999996</v>
      </c>
      <c r="Y1729" s="5">
        <v>100</v>
      </c>
      <c r="Z1729" s="5"/>
      <c r="AA1729" s="5">
        <v>137</v>
      </c>
      <c r="AB1729" s="5">
        <v>14</v>
      </c>
      <c r="AC1729" s="5">
        <v>1</v>
      </c>
      <c r="AD1729" s="5">
        <v>0</v>
      </c>
      <c r="AE1729" s="5">
        <v>0</v>
      </c>
      <c r="AF1729" s="5">
        <v>0</v>
      </c>
      <c r="AG1729" s="5">
        <v>15</v>
      </c>
      <c r="AH1729" s="5">
        <v>0</v>
      </c>
      <c r="AI1729" s="5">
        <v>0</v>
      </c>
      <c r="AJ1729" s="5">
        <v>33.333333000000003</v>
      </c>
      <c r="AK1729" s="5">
        <v>0.53200000000000003</v>
      </c>
      <c r="AL1729" s="5">
        <v>100</v>
      </c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</row>
    <row r="1730" spans="1:48" x14ac:dyDescent="0.25">
      <c r="A1730" s="5">
        <v>137</v>
      </c>
      <c r="B1730" s="5">
        <v>13</v>
      </c>
      <c r="C1730" s="5">
        <v>0</v>
      </c>
      <c r="D1730" s="5">
        <v>0</v>
      </c>
      <c r="E1730" s="5">
        <v>0</v>
      </c>
      <c r="F1730" s="5">
        <v>0</v>
      </c>
      <c r="G1730" s="5">
        <v>0</v>
      </c>
      <c r="H1730" s="5">
        <v>5</v>
      </c>
      <c r="I1730" s="5">
        <v>48</v>
      </c>
      <c r="J1730" s="5">
        <v>97.222222000000002</v>
      </c>
      <c r="K1730" s="5">
        <v>0.59399999999999997</v>
      </c>
      <c r="L1730" s="5">
        <v>100</v>
      </c>
      <c r="M1730" s="5"/>
      <c r="N1730" s="5">
        <v>137</v>
      </c>
      <c r="O1730" s="5">
        <v>15</v>
      </c>
      <c r="P1730" s="5">
        <v>1</v>
      </c>
      <c r="Q1730" s="5">
        <v>0</v>
      </c>
      <c r="R1730" s="5">
        <v>0</v>
      </c>
      <c r="S1730" s="5">
        <v>0</v>
      </c>
      <c r="T1730" s="5">
        <v>15</v>
      </c>
      <c r="U1730" s="5">
        <v>0</v>
      </c>
      <c r="V1730" s="5">
        <v>24</v>
      </c>
      <c r="W1730" s="5">
        <v>66.666667000000004</v>
      </c>
      <c r="X1730" s="5">
        <v>0.96899999999999997</v>
      </c>
      <c r="Y1730" s="5">
        <v>100</v>
      </c>
      <c r="Z1730" s="5"/>
      <c r="AA1730" s="5">
        <v>138</v>
      </c>
      <c r="AB1730" s="5">
        <v>17</v>
      </c>
      <c r="AC1730" s="5">
        <v>1</v>
      </c>
      <c r="AD1730" s="5">
        <v>0</v>
      </c>
      <c r="AE1730" s="5">
        <v>0</v>
      </c>
      <c r="AF1730" s="5">
        <v>0</v>
      </c>
      <c r="AG1730" s="5">
        <v>0</v>
      </c>
      <c r="AH1730" s="5">
        <v>51</v>
      </c>
      <c r="AI1730" s="5">
        <v>4</v>
      </c>
      <c r="AJ1730" s="5">
        <v>88.888889000000006</v>
      </c>
      <c r="AK1730" s="5">
        <v>0.73399999999999999</v>
      </c>
      <c r="AL1730" s="5">
        <v>100</v>
      </c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</row>
    <row r="1731" spans="1:48" x14ac:dyDescent="0.25">
      <c r="A1731" s="5">
        <v>138</v>
      </c>
      <c r="B1731" s="5">
        <v>15</v>
      </c>
      <c r="C1731" s="5">
        <v>0</v>
      </c>
      <c r="D1731" s="5">
        <v>0</v>
      </c>
      <c r="E1731" s="5">
        <v>0</v>
      </c>
      <c r="F1731" s="5">
        <v>15</v>
      </c>
      <c r="G1731" s="5">
        <v>0</v>
      </c>
      <c r="H1731" s="5">
        <v>0</v>
      </c>
      <c r="I1731" s="5">
        <v>4</v>
      </c>
      <c r="J1731" s="5">
        <v>83.333332999999996</v>
      </c>
      <c r="K1731" s="5">
        <v>0.73399999999999999</v>
      </c>
      <c r="L1731" s="5">
        <v>100</v>
      </c>
      <c r="M1731" s="5"/>
      <c r="N1731" s="5">
        <v>138</v>
      </c>
      <c r="O1731" s="5">
        <v>18</v>
      </c>
      <c r="P1731" s="5">
        <v>1</v>
      </c>
      <c r="Q1731" s="5">
        <v>0</v>
      </c>
      <c r="R1731" s="5">
        <v>0</v>
      </c>
      <c r="S1731" s="5">
        <v>0</v>
      </c>
      <c r="T1731" s="5">
        <v>0</v>
      </c>
      <c r="U1731" s="5">
        <v>36</v>
      </c>
      <c r="V1731" s="5">
        <v>8</v>
      </c>
      <c r="W1731" s="5">
        <v>73.611110999999994</v>
      </c>
      <c r="X1731" s="5">
        <v>1.2190000000000001</v>
      </c>
      <c r="Y1731" s="5">
        <v>100</v>
      </c>
      <c r="Z1731" s="5"/>
      <c r="AA1731" s="5">
        <v>139</v>
      </c>
      <c r="AB1731" s="5">
        <v>17</v>
      </c>
      <c r="AC1731" s="5">
        <v>0</v>
      </c>
      <c r="AD1731" s="5">
        <v>0</v>
      </c>
      <c r="AE1731" s="5">
        <v>0</v>
      </c>
      <c r="AF1731" s="5">
        <v>0</v>
      </c>
      <c r="AG1731" s="5">
        <v>0</v>
      </c>
      <c r="AH1731" s="5">
        <v>30</v>
      </c>
      <c r="AI1731" s="5">
        <v>5</v>
      </c>
      <c r="AJ1731" s="5">
        <v>97.222222000000002</v>
      </c>
      <c r="AK1731" s="5">
        <v>0.79700000000000004</v>
      </c>
      <c r="AL1731" s="5">
        <v>100</v>
      </c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</row>
    <row r="1732" spans="1:48" x14ac:dyDescent="0.25">
      <c r="A1732" s="5">
        <v>139</v>
      </c>
      <c r="B1732" s="5">
        <v>13</v>
      </c>
      <c r="C1732" s="5">
        <v>0</v>
      </c>
      <c r="D1732" s="5">
        <v>0</v>
      </c>
      <c r="E1732" s="5">
        <v>0</v>
      </c>
      <c r="F1732" s="5">
        <v>10</v>
      </c>
      <c r="G1732" s="5">
        <v>0</v>
      </c>
      <c r="H1732" s="5">
        <v>0</v>
      </c>
      <c r="I1732" s="5">
        <v>39</v>
      </c>
      <c r="J1732" s="5">
        <v>75</v>
      </c>
      <c r="K1732" s="5">
        <v>0.68799999999999994</v>
      </c>
      <c r="L1732" s="5">
        <v>100</v>
      </c>
      <c r="M1732" s="5"/>
      <c r="N1732" s="5">
        <v>139</v>
      </c>
      <c r="O1732" s="5">
        <v>18</v>
      </c>
      <c r="P1732" s="5">
        <v>0</v>
      </c>
      <c r="Q1732" s="5">
        <v>0</v>
      </c>
      <c r="R1732" s="5">
        <v>0</v>
      </c>
      <c r="S1732" s="5">
        <v>1</v>
      </c>
      <c r="T1732" s="5">
        <v>0</v>
      </c>
      <c r="U1732" s="5">
        <v>10</v>
      </c>
      <c r="V1732" s="5">
        <v>27</v>
      </c>
      <c r="W1732" s="5">
        <v>100</v>
      </c>
      <c r="X1732" s="5">
        <v>1.0620000000000001</v>
      </c>
      <c r="Y1732" s="5">
        <v>100</v>
      </c>
      <c r="Z1732" s="5"/>
      <c r="AA1732" s="5">
        <v>140</v>
      </c>
      <c r="AB1732" s="5">
        <v>17</v>
      </c>
      <c r="AC1732" s="5">
        <v>0</v>
      </c>
      <c r="AD1732" s="5">
        <v>0</v>
      </c>
      <c r="AE1732" s="5">
        <v>0</v>
      </c>
      <c r="AF1732" s="5">
        <v>0</v>
      </c>
      <c r="AG1732" s="5">
        <v>0</v>
      </c>
      <c r="AH1732" s="5">
        <v>48</v>
      </c>
      <c r="AI1732" s="5">
        <v>3</v>
      </c>
      <c r="AJ1732" s="5">
        <v>36.111111000000001</v>
      </c>
      <c r="AK1732" s="5">
        <v>0.85899999999999999</v>
      </c>
      <c r="AL1732" s="5">
        <v>100</v>
      </c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</row>
    <row r="1733" spans="1:48" x14ac:dyDescent="0.25">
      <c r="A1733" s="5">
        <v>140</v>
      </c>
      <c r="B1733" s="5">
        <v>13</v>
      </c>
      <c r="C1733" s="5">
        <v>0</v>
      </c>
      <c r="D1733" s="5">
        <v>0</v>
      </c>
      <c r="E1733" s="5">
        <v>0</v>
      </c>
      <c r="F1733" s="5">
        <v>0</v>
      </c>
      <c r="G1733" s="5">
        <v>0</v>
      </c>
      <c r="H1733" s="5">
        <v>0</v>
      </c>
      <c r="I1733" s="5">
        <v>32</v>
      </c>
      <c r="J1733" s="5">
        <v>44.444443999999997</v>
      </c>
      <c r="K1733" s="5">
        <v>0.64</v>
      </c>
      <c r="L1733" s="5">
        <v>100</v>
      </c>
      <c r="M1733" s="5"/>
      <c r="N1733" s="5">
        <v>140</v>
      </c>
      <c r="O1733" s="5">
        <v>17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17</v>
      </c>
      <c r="V1733" s="5">
        <v>24</v>
      </c>
      <c r="W1733" s="5">
        <v>55.555556000000003</v>
      </c>
      <c r="X1733" s="5">
        <v>0.82799999999999996</v>
      </c>
      <c r="Y1733" s="5">
        <v>100</v>
      </c>
      <c r="Z1733" s="5"/>
      <c r="AA1733" s="5">
        <v>141</v>
      </c>
      <c r="AB1733" s="5">
        <v>14</v>
      </c>
      <c r="AC1733" s="5">
        <v>0</v>
      </c>
      <c r="AD1733" s="5">
        <v>0</v>
      </c>
      <c r="AE1733" s="5">
        <v>0</v>
      </c>
      <c r="AF1733" s="5">
        <v>0</v>
      </c>
      <c r="AG1733" s="5">
        <v>0</v>
      </c>
      <c r="AH1733" s="5">
        <v>83</v>
      </c>
      <c r="AI1733" s="5">
        <v>21</v>
      </c>
      <c r="AJ1733" s="5">
        <v>40.277777999999998</v>
      </c>
      <c r="AK1733" s="5">
        <v>0.81299999999999994</v>
      </c>
      <c r="AL1733" s="5">
        <v>100</v>
      </c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</row>
    <row r="1734" spans="1:48" x14ac:dyDescent="0.25">
      <c r="A1734" s="5">
        <v>141</v>
      </c>
      <c r="B1734" s="5">
        <v>11</v>
      </c>
      <c r="C1734" s="5">
        <v>0</v>
      </c>
      <c r="D1734" s="5">
        <v>0</v>
      </c>
      <c r="E1734" s="5">
        <v>0</v>
      </c>
      <c r="F1734" s="5">
        <v>0</v>
      </c>
      <c r="G1734" s="5">
        <v>0</v>
      </c>
      <c r="H1734" s="5">
        <v>0</v>
      </c>
      <c r="I1734" s="5">
        <v>0</v>
      </c>
      <c r="J1734" s="5">
        <v>68.055555999999996</v>
      </c>
      <c r="K1734" s="5">
        <v>0.51600000000000001</v>
      </c>
      <c r="L1734" s="5">
        <v>100</v>
      </c>
      <c r="M1734" s="5"/>
      <c r="N1734" s="5">
        <v>141</v>
      </c>
      <c r="O1734" s="5">
        <v>15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52</v>
      </c>
      <c r="V1734" s="5">
        <v>25</v>
      </c>
      <c r="W1734" s="5">
        <v>80.555555999999996</v>
      </c>
      <c r="X1734" s="5">
        <v>0.75</v>
      </c>
      <c r="Y1734" s="5">
        <v>100</v>
      </c>
      <c r="Z1734" s="5"/>
      <c r="AA1734" s="5">
        <v>142</v>
      </c>
      <c r="AB1734" s="5">
        <v>17</v>
      </c>
      <c r="AC1734" s="5">
        <v>0</v>
      </c>
      <c r="AD1734" s="5">
        <v>0</v>
      </c>
      <c r="AE1734" s="5">
        <v>0</v>
      </c>
      <c r="AF1734" s="5">
        <v>0</v>
      </c>
      <c r="AG1734" s="5">
        <v>0</v>
      </c>
      <c r="AH1734" s="5">
        <v>61</v>
      </c>
      <c r="AI1734" s="5">
        <v>60</v>
      </c>
      <c r="AJ1734" s="5">
        <v>100</v>
      </c>
      <c r="AK1734" s="5">
        <v>0.81200000000000006</v>
      </c>
      <c r="AL1734" s="5">
        <v>100</v>
      </c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</row>
    <row r="1735" spans="1:48" x14ac:dyDescent="0.25">
      <c r="A1735" s="5">
        <v>142</v>
      </c>
      <c r="B1735" s="5">
        <v>13</v>
      </c>
      <c r="C1735" s="5">
        <v>0</v>
      </c>
      <c r="D1735" s="5">
        <v>0</v>
      </c>
      <c r="E1735" s="5">
        <v>0</v>
      </c>
      <c r="F1735" s="5">
        <v>6</v>
      </c>
      <c r="G1735" s="5">
        <v>0</v>
      </c>
      <c r="H1735" s="5">
        <v>0</v>
      </c>
      <c r="I1735" s="5">
        <v>56</v>
      </c>
      <c r="J1735" s="5">
        <v>100</v>
      </c>
      <c r="K1735" s="5">
        <v>0.625</v>
      </c>
      <c r="L1735" s="5">
        <v>100</v>
      </c>
      <c r="M1735" s="5"/>
      <c r="N1735" s="5">
        <v>142</v>
      </c>
      <c r="O1735" s="5">
        <v>19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44</v>
      </c>
      <c r="V1735" s="5">
        <v>39</v>
      </c>
      <c r="W1735" s="5">
        <v>93.055555999999996</v>
      </c>
      <c r="X1735" s="5">
        <v>0.81299999999999994</v>
      </c>
      <c r="Y1735" s="5">
        <v>100</v>
      </c>
      <c r="Z1735" s="5"/>
      <c r="AA1735" s="5">
        <v>143</v>
      </c>
      <c r="AB1735" s="5">
        <v>15</v>
      </c>
      <c r="AC1735" s="5">
        <v>0</v>
      </c>
      <c r="AD1735" s="5">
        <v>0</v>
      </c>
      <c r="AE1735" s="5">
        <v>0</v>
      </c>
      <c r="AF1735" s="5">
        <v>0</v>
      </c>
      <c r="AG1735" s="5">
        <v>0</v>
      </c>
      <c r="AH1735" s="5">
        <v>30</v>
      </c>
      <c r="AI1735" s="5">
        <v>56</v>
      </c>
      <c r="AJ1735" s="5">
        <v>94.444444000000004</v>
      </c>
      <c r="AK1735" s="5">
        <v>0.71899999999999997</v>
      </c>
      <c r="AL1735" s="5">
        <v>100</v>
      </c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</row>
    <row r="1736" spans="1:48" x14ac:dyDescent="0.25">
      <c r="A1736" s="5">
        <v>143</v>
      </c>
      <c r="B1736" s="5">
        <v>14</v>
      </c>
      <c r="C1736" s="5">
        <v>0</v>
      </c>
      <c r="D1736" s="5">
        <v>0</v>
      </c>
      <c r="E1736" s="5">
        <v>0</v>
      </c>
      <c r="F1736" s="5">
        <v>17</v>
      </c>
      <c r="G1736" s="5">
        <v>0</v>
      </c>
      <c r="H1736" s="5">
        <v>0</v>
      </c>
      <c r="I1736" s="5">
        <v>15</v>
      </c>
      <c r="J1736" s="5">
        <v>47.222222000000002</v>
      </c>
      <c r="K1736" s="5">
        <v>0.60899999999999999</v>
      </c>
      <c r="L1736" s="5">
        <v>100</v>
      </c>
      <c r="M1736" s="5"/>
      <c r="N1736" s="5">
        <v>143</v>
      </c>
      <c r="O1736" s="5">
        <v>17</v>
      </c>
      <c r="P1736" s="5">
        <v>0</v>
      </c>
      <c r="Q1736" s="5">
        <v>0</v>
      </c>
      <c r="R1736" s="5">
        <v>0</v>
      </c>
      <c r="S1736" s="5">
        <v>0</v>
      </c>
      <c r="T1736" s="5">
        <v>0</v>
      </c>
      <c r="U1736" s="5">
        <v>13</v>
      </c>
      <c r="V1736" s="5">
        <v>54</v>
      </c>
      <c r="W1736" s="5">
        <v>100</v>
      </c>
      <c r="X1736" s="5">
        <v>0.84399999999999997</v>
      </c>
      <c r="Y1736" s="5">
        <v>100</v>
      </c>
      <c r="Z1736" s="5"/>
      <c r="AA1736" s="5">
        <v>144</v>
      </c>
      <c r="AB1736" s="5">
        <v>12</v>
      </c>
      <c r="AC1736" s="5">
        <v>0</v>
      </c>
      <c r="AD1736" s="5">
        <v>0</v>
      </c>
      <c r="AE1736" s="5">
        <v>0</v>
      </c>
      <c r="AF1736" s="5">
        <v>0</v>
      </c>
      <c r="AG1736" s="5">
        <v>0</v>
      </c>
      <c r="AH1736" s="5">
        <v>16</v>
      </c>
      <c r="AI1736" s="5">
        <v>54</v>
      </c>
      <c r="AJ1736" s="5">
        <v>81.944444000000004</v>
      </c>
      <c r="AK1736" s="5">
        <v>0.60899999999999999</v>
      </c>
      <c r="AL1736" s="5">
        <v>100</v>
      </c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</row>
    <row r="1737" spans="1:48" x14ac:dyDescent="0.25">
      <c r="A1737" s="5">
        <v>144</v>
      </c>
      <c r="B1737" s="5">
        <v>15</v>
      </c>
      <c r="C1737" s="5">
        <v>0</v>
      </c>
      <c r="D1737" s="5">
        <v>0</v>
      </c>
      <c r="E1737" s="5">
        <v>0</v>
      </c>
      <c r="F1737" s="5">
        <v>0</v>
      </c>
      <c r="G1737" s="5">
        <v>0</v>
      </c>
      <c r="H1737" s="5">
        <v>0</v>
      </c>
      <c r="I1737" s="5">
        <v>4</v>
      </c>
      <c r="J1737" s="5">
        <v>43.055556000000003</v>
      </c>
      <c r="K1737" s="5">
        <v>0.61</v>
      </c>
      <c r="L1737" s="5">
        <v>100</v>
      </c>
      <c r="M1737" s="5"/>
      <c r="N1737" s="5">
        <v>144</v>
      </c>
      <c r="O1737" s="5">
        <v>14</v>
      </c>
      <c r="P1737" s="5">
        <v>0</v>
      </c>
      <c r="Q1737" s="5">
        <v>0</v>
      </c>
      <c r="R1737" s="5">
        <v>0</v>
      </c>
      <c r="S1737" s="5">
        <v>19</v>
      </c>
      <c r="T1737" s="5">
        <v>0</v>
      </c>
      <c r="U1737" s="5">
        <v>0</v>
      </c>
      <c r="V1737" s="5">
        <v>58</v>
      </c>
      <c r="W1737" s="5">
        <v>100</v>
      </c>
      <c r="X1737" s="5">
        <v>0.65600000000000003</v>
      </c>
      <c r="Y1737" s="5">
        <v>100</v>
      </c>
      <c r="Z1737" s="5"/>
      <c r="AA1737" s="5">
        <v>145</v>
      </c>
      <c r="AB1737" s="5">
        <v>11</v>
      </c>
      <c r="AC1737" s="5">
        <v>1</v>
      </c>
      <c r="AD1737" s="5">
        <v>0</v>
      </c>
      <c r="AE1737" s="5">
        <v>0</v>
      </c>
      <c r="AF1737" s="5">
        <v>0</v>
      </c>
      <c r="AG1737" s="5">
        <v>12</v>
      </c>
      <c r="AH1737" s="5">
        <v>0</v>
      </c>
      <c r="AI1737" s="5">
        <v>24</v>
      </c>
      <c r="AJ1737" s="5">
        <v>66.666667000000004</v>
      </c>
      <c r="AK1737" s="5">
        <v>0.54700000000000004</v>
      </c>
      <c r="AL1737" s="5">
        <v>100</v>
      </c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</row>
    <row r="1738" spans="1:48" x14ac:dyDescent="0.25">
      <c r="A1738" s="5">
        <v>145</v>
      </c>
      <c r="B1738" s="5">
        <v>18</v>
      </c>
      <c r="C1738" s="5">
        <v>0</v>
      </c>
      <c r="D1738" s="5">
        <v>0</v>
      </c>
      <c r="E1738" s="5">
        <v>0</v>
      </c>
      <c r="F1738" s="5">
        <v>0</v>
      </c>
      <c r="G1738" s="5">
        <v>0</v>
      </c>
      <c r="H1738" s="5">
        <v>5</v>
      </c>
      <c r="I1738" s="5">
        <v>48</v>
      </c>
      <c r="J1738" s="5">
        <v>91.666667000000004</v>
      </c>
      <c r="K1738" s="5">
        <v>0.75</v>
      </c>
      <c r="L1738" s="5">
        <v>100</v>
      </c>
      <c r="M1738" s="5"/>
      <c r="N1738" s="5">
        <v>145</v>
      </c>
      <c r="O1738" s="5">
        <v>14</v>
      </c>
      <c r="P1738" s="5">
        <v>1</v>
      </c>
      <c r="Q1738" s="5">
        <v>6</v>
      </c>
      <c r="R1738" s="5">
        <v>0</v>
      </c>
      <c r="S1738" s="5">
        <v>0</v>
      </c>
      <c r="T1738" s="5">
        <v>25</v>
      </c>
      <c r="U1738" s="5">
        <v>0</v>
      </c>
      <c r="V1738" s="5">
        <v>61</v>
      </c>
      <c r="W1738" s="5">
        <v>100</v>
      </c>
      <c r="X1738" s="5">
        <v>0.70299999999999996</v>
      </c>
      <c r="Y1738" s="5">
        <v>100</v>
      </c>
      <c r="Z1738" s="5"/>
      <c r="AA1738" s="5">
        <v>146</v>
      </c>
      <c r="AB1738" s="5">
        <v>12</v>
      </c>
      <c r="AC1738" s="5">
        <v>1</v>
      </c>
      <c r="AD1738" s="5">
        <v>0</v>
      </c>
      <c r="AE1738" s="5">
        <v>0</v>
      </c>
      <c r="AF1738" s="5">
        <v>0</v>
      </c>
      <c r="AG1738" s="5">
        <v>0</v>
      </c>
      <c r="AH1738" s="5">
        <v>23</v>
      </c>
      <c r="AI1738" s="5">
        <v>6</v>
      </c>
      <c r="AJ1738" s="5">
        <v>65.277777999999998</v>
      </c>
      <c r="AK1738" s="5">
        <v>0.64100000000000001</v>
      </c>
      <c r="AL1738" s="5">
        <v>100</v>
      </c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</row>
    <row r="1739" spans="1:48" x14ac:dyDescent="0.25">
      <c r="A1739" s="5">
        <v>146</v>
      </c>
      <c r="B1739" s="5">
        <v>18</v>
      </c>
      <c r="C1739" s="5">
        <v>0</v>
      </c>
      <c r="D1739" s="5">
        <v>0</v>
      </c>
      <c r="E1739" s="5">
        <v>0</v>
      </c>
      <c r="F1739" s="5">
        <v>7</v>
      </c>
      <c r="G1739" s="5">
        <v>0</v>
      </c>
      <c r="H1739" s="5">
        <v>0</v>
      </c>
      <c r="I1739" s="5">
        <v>18</v>
      </c>
      <c r="J1739" s="5">
        <v>87.5</v>
      </c>
      <c r="K1739" s="5">
        <v>0.81200000000000006</v>
      </c>
      <c r="L1739" s="5">
        <v>100</v>
      </c>
      <c r="M1739" s="5"/>
      <c r="N1739" s="5">
        <v>146</v>
      </c>
      <c r="O1739" s="5">
        <v>14</v>
      </c>
      <c r="P1739" s="5">
        <v>1</v>
      </c>
      <c r="Q1739" s="5">
        <v>0</v>
      </c>
      <c r="R1739" s="5">
        <v>0</v>
      </c>
      <c r="S1739" s="5">
        <v>34</v>
      </c>
      <c r="T1739" s="5">
        <v>0</v>
      </c>
      <c r="U1739" s="5">
        <v>2</v>
      </c>
      <c r="V1739" s="5">
        <v>48</v>
      </c>
      <c r="W1739" s="5">
        <v>100</v>
      </c>
      <c r="X1739" s="5">
        <v>0.68700000000000006</v>
      </c>
      <c r="Y1739" s="5">
        <v>100</v>
      </c>
      <c r="Z1739" s="5"/>
      <c r="AA1739" s="5">
        <v>147</v>
      </c>
      <c r="AB1739" s="5">
        <v>12</v>
      </c>
      <c r="AC1739" s="5">
        <v>0</v>
      </c>
      <c r="AD1739" s="5">
        <v>0</v>
      </c>
      <c r="AE1739" s="5">
        <v>0</v>
      </c>
      <c r="AF1739" s="5">
        <v>0</v>
      </c>
      <c r="AG1739" s="5">
        <v>0</v>
      </c>
      <c r="AH1739" s="5">
        <v>60</v>
      </c>
      <c r="AI1739" s="5">
        <v>2</v>
      </c>
      <c r="AJ1739" s="5">
        <v>66.666667000000004</v>
      </c>
      <c r="AK1739" s="5">
        <v>0.625</v>
      </c>
      <c r="AL1739" s="5">
        <v>100</v>
      </c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</row>
    <row r="1740" spans="1:48" x14ac:dyDescent="0.25">
      <c r="A1740" s="5">
        <v>147</v>
      </c>
      <c r="B1740" s="5">
        <v>20</v>
      </c>
      <c r="C1740" s="5">
        <v>1</v>
      </c>
      <c r="D1740" s="5">
        <v>6</v>
      </c>
      <c r="E1740" s="5">
        <v>0</v>
      </c>
      <c r="F1740" s="5">
        <v>0</v>
      </c>
      <c r="G1740" s="5">
        <v>15</v>
      </c>
      <c r="H1740" s="5">
        <v>5</v>
      </c>
      <c r="I1740" s="5">
        <v>33</v>
      </c>
      <c r="J1740" s="5">
        <v>70.833332999999996</v>
      </c>
      <c r="K1740" s="5">
        <v>0.98499999999999999</v>
      </c>
      <c r="L1740" s="5">
        <v>100</v>
      </c>
      <c r="M1740" s="5"/>
      <c r="N1740" s="5">
        <v>147</v>
      </c>
      <c r="O1740" s="5">
        <v>14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19</v>
      </c>
      <c r="V1740" s="5">
        <v>40</v>
      </c>
      <c r="W1740" s="5">
        <v>77.777777999999998</v>
      </c>
      <c r="X1740" s="5">
        <v>0.67200000000000004</v>
      </c>
      <c r="Y1740" s="5">
        <v>100</v>
      </c>
      <c r="Z1740" s="5"/>
      <c r="AA1740" s="5">
        <v>148</v>
      </c>
      <c r="AB1740" s="5">
        <v>12</v>
      </c>
      <c r="AC1740" s="5">
        <v>0</v>
      </c>
      <c r="AD1740" s="5">
        <v>0</v>
      </c>
      <c r="AE1740" s="5">
        <v>0</v>
      </c>
      <c r="AF1740" s="5">
        <v>0</v>
      </c>
      <c r="AG1740" s="5">
        <v>0</v>
      </c>
      <c r="AH1740" s="5">
        <v>27</v>
      </c>
      <c r="AI1740" s="5">
        <v>33</v>
      </c>
      <c r="AJ1740" s="5">
        <v>88.888889000000006</v>
      </c>
      <c r="AK1740" s="5">
        <v>0.70299999999999996</v>
      </c>
      <c r="AL1740" s="5">
        <v>100</v>
      </c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</row>
    <row r="1741" spans="1:48" x14ac:dyDescent="0.25">
      <c r="A1741" s="5">
        <v>148</v>
      </c>
      <c r="B1741" s="5">
        <v>17</v>
      </c>
      <c r="C1741" s="5">
        <v>2</v>
      </c>
      <c r="D1741" s="5">
        <v>0</v>
      </c>
      <c r="E1741" s="5">
        <v>0</v>
      </c>
      <c r="F1741" s="5">
        <v>0</v>
      </c>
      <c r="G1741" s="5">
        <v>2</v>
      </c>
      <c r="H1741" s="5">
        <v>0</v>
      </c>
      <c r="I1741" s="5">
        <v>48</v>
      </c>
      <c r="J1741" s="5">
        <v>100</v>
      </c>
      <c r="K1741" s="5">
        <v>1.0309999999999999</v>
      </c>
      <c r="L1741" s="5">
        <v>100</v>
      </c>
      <c r="M1741" s="5"/>
      <c r="N1741" s="5">
        <v>148</v>
      </c>
      <c r="O1741" s="5">
        <v>12</v>
      </c>
      <c r="P1741" s="5">
        <v>0</v>
      </c>
      <c r="Q1741" s="5">
        <v>0</v>
      </c>
      <c r="R1741" s="5">
        <v>0</v>
      </c>
      <c r="S1741" s="5">
        <v>13</v>
      </c>
      <c r="T1741" s="5">
        <v>0</v>
      </c>
      <c r="U1741" s="5">
        <v>10</v>
      </c>
      <c r="V1741" s="5">
        <v>42</v>
      </c>
      <c r="W1741" s="5">
        <v>95.833332999999996</v>
      </c>
      <c r="X1741" s="5">
        <v>0.53200000000000003</v>
      </c>
      <c r="Y1741" s="5">
        <v>100</v>
      </c>
      <c r="Z1741" s="5"/>
      <c r="AA1741" s="5">
        <v>149</v>
      </c>
      <c r="AB1741" s="5">
        <v>14</v>
      </c>
      <c r="AC1741" s="5">
        <v>0</v>
      </c>
      <c r="AD1741" s="5">
        <v>0</v>
      </c>
      <c r="AE1741" s="5">
        <v>0</v>
      </c>
      <c r="AF1741" s="5">
        <v>0</v>
      </c>
      <c r="AG1741" s="5">
        <v>0</v>
      </c>
      <c r="AH1741" s="5">
        <v>0</v>
      </c>
      <c r="AI1741" s="5">
        <v>45</v>
      </c>
      <c r="AJ1741" s="5">
        <v>62.5</v>
      </c>
      <c r="AK1741" s="5">
        <v>0.59399999999999997</v>
      </c>
      <c r="AL1741" s="5">
        <v>100</v>
      </c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</row>
    <row r="1742" spans="1:48" x14ac:dyDescent="0.25">
      <c r="A1742" s="5">
        <v>149</v>
      </c>
      <c r="B1742" s="5">
        <v>20</v>
      </c>
      <c r="C1742" s="5">
        <v>2</v>
      </c>
      <c r="D1742" s="5">
        <v>0</v>
      </c>
      <c r="E1742" s="5">
        <v>0</v>
      </c>
      <c r="F1742" s="5">
        <v>17</v>
      </c>
      <c r="G1742" s="5">
        <v>0</v>
      </c>
      <c r="H1742" s="5">
        <v>24</v>
      </c>
      <c r="I1742" s="5">
        <v>8</v>
      </c>
      <c r="J1742" s="5">
        <v>97.222222000000002</v>
      </c>
      <c r="K1742" s="5">
        <v>1.0469999999999999</v>
      </c>
      <c r="L1742" s="5">
        <v>100</v>
      </c>
      <c r="M1742" s="5"/>
      <c r="N1742" s="5">
        <v>149</v>
      </c>
      <c r="O1742" s="5">
        <v>14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10</v>
      </c>
      <c r="V1742" s="5">
        <v>48</v>
      </c>
      <c r="W1742" s="5">
        <v>93.055555999999996</v>
      </c>
      <c r="X1742" s="5">
        <v>0.57799999999999996</v>
      </c>
      <c r="Y1742" s="5">
        <v>100</v>
      </c>
      <c r="Z1742" s="5"/>
      <c r="AA1742" s="5">
        <v>150</v>
      </c>
      <c r="AB1742" s="5">
        <v>13</v>
      </c>
      <c r="AC1742" s="5">
        <v>1</v>
      </c>
      <c r="AD1742" s="5">
        <v>0</v>
      </c>
      <c r="AE1742" s="5">
        <v>0</v>
      </c>
      <c r="AF1742" s="5">
        <v>0</v>
      </c>
      <c r="AG1742" s="5">
        <v>13</v>
      </c>
      <c r="AH1742" s="5">
        <v>0</v>
      </c>
      <c r="AI1742" s="5">
        <v>0</v>
      </c>
      <c r="AJ1742" s="5">
        <v>33.333333000000003</v>
      </c>
      <c r="AK1742" s="5">
        <v>0.625</v>
      </c>
      <c r="AL1742" s="5">
        <v>100</v>
      </c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</row>
    <row r="1743" spans="1:48" x14ac:dyDescent="0.25">
      <c r="A1743" s="5">
        <v>150</v>
      </c>
      <c r="B1743" s="5">
        <v>19</v>
      </c>
      <c r="C1743" s="5">
        <v>1</v>
      </c>
      <c r="D1743" s="5">
        <v>3</v>
      </c>
      <c r="E1743" s="5">
        <v>0</v>
      </c>
      <c r="F1743" s="5">
        <v>0</v>
      </c>
      <c r="G1743" s="5">
        <v>21</v>
      </c>
      <c r="H1743" s="5">
        <v>2</v>
      </c>
      <c r="I1743" s="5">
        <v>9</v>
      </c>
      <c r="J1743" s="5">
        <v>98.611110999999994</v>
      </c>
      <c r="K1743" s="5">
        <v>1.0469999999999999</v>
      </c>
      <c r="L1743" s="5">
        <v>100</v>
      </c>
      <c r="M1743" s="5"/>
      <c r="N1743" s="5">
        <v>150</v>
      </c>
      <c r="O1743" s="5">
        <v>16</v>
      </c>
      <c r="P1743" s="5">
        <v>1</v>
      </c>
      <c r="Q1743" s="5">
        <v>1</v>
      </c>
      <c r="R1743" s="5">
        <v>0</v>
      </c>
      <c r="S1743" s="5">
        <v>0</v>
      </c>
      <c r="T1743" s="5">
        <v>14</v>
      </c>
      <c r="U1743" s="5">
        <v>0</v>
      </c>
      <c r="V1743" s="5">
        <v>3</v>
      </c>
      <c r="W1743" s="5">
        <v>36.111111000000001</v>
      </c>
      <c r="X1743" s="5">
        <v>0.73399999999999999</v>
      </c>
      <c r="Y1743" s="5">
        <v>100</v>
      </c>
      <c r="Z1743" s="5"/>
      <c r="AA1743" s="5">
        <v>151</v>
      </c>
      <c r="AB1743" s="5">
        <v>17</v>
      </c>
      <c r="AC1743" s="5">
        <v>1</v>
      </c>
      <c r="AD1743" s="5">
        <v>0</v>
      </c>
      <c r="AE1743" s="5">
        <v>0</v>
      </c>
      <c r="AF1743" s="5">
        <v>0</v>
      </c>
      <c r="AG1743" s="5">
        <v>0</v>
      </c>
      <c r="AH1743" s="5">
        <v>4</v>
      </c>
      <c r="AI1743" s="5">
        <v>4</v>
      </c>
      <c r="AJ1743" s="5">
        <v>63.888888999999999</v>
      </c>
      <c r="AK1743" s="5">
        <v>0.76500000000000001</v>
      </c>
      <c r="AL1743" s="5">
        <v>100</v>
      </c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</row>
    <row r="1744" spans="1:48" x14ac:dyDescent="0.25">
      <c r="A1744" s="5">
        <v>151</v>
      </c>
      <c r="B1744" s="5">
        <v>19</v>
      </c>
      <c r="C1744" s="5">
        <v>2</v>
      </c>
      <c r="D1744" s="5">
        <v>0</v>
      </c>
      <c r="E1744" s="5">
        <v>0</v>
      </c>
      <c r="F1744" s="5">
        <v>18</v>
      </c>
      <c r="G1744" s="5">
        <v>0</v>
      </c>
      <c r="H1744" s="5">
        <v>0</v>
      </c>
      <c r="I1744" s="5">
        <v>48</v>
      </c>
      <c r="J1744" s="5">
        <v>97.222222000000002</v>
      </c>
      <c r="K1744" s="5">
        <v>0.96799999999999997</v>
      </c>
      <c r="L1744" s="5">
        <v>100</v>
      </c>
      <c r="M1744" s="5"/>
      <c r="N1744" s="5">
        <v>151</v>
      </c>
      <c r="O1744" s="5">
        <v>17</v>
      </c>
      <c r="P1744" s="5">
        <v>1</v>
      </c>
      <c r="Q1744" s="5">
        <v>0</v>
      </c>
      <c r="R1744" s="5">
        <v>0</v>
      </c>
      <c r="S1744" s="5">
        <v>0</v>
      </c>
      <c r="T1744" s="5">
        <v>0</v>
      </c>
      <c r="U1744" s="5">
        <v>2</v>
      </c>
      <c r="V1744" s="5">
        <v>4</v>
      </c>
      <c r="W1744" s="5">
        <v>62.5</v>
      </c>
      <c r="X1744" s="5">
        <v>0.73399999999999999</v>
      </c>
      <c r="Y1744" s="5">
        <v>100</v>
      </c>
      <c r="Z1744" s="5"/>
      <c r="AA1744" s="5">
        <v>152</v>
      </c>
      <c r="AB1744" s="5">
        <v>15</v>
      </c>
      <c r="AC1744" s="5">
        <v>1</v>
      </c>
      <c r="AD1744" s="5">
        <v>0</v>
      </c>
      <c r="AE1744" s="5">
        <v>0</v>
      </c>
      <c r="AF1744" s="5">
        <v>0</v>
      </c>
      <c r="AG1744" s="5">
        <v>19</v>
      </c>
      <c r="AH1744" s="5">
        <v>26</v>
      </c>
      <c r="AI1744" s="5">
        <v>0</v>
      </c>
      <c r="AJ1744" s="5">
        <v>97.222222000000002</v>
      </c>
      <c r="AK1744" s="5">
        <v>0.64100000000000001</v>
      </c>
      <c r="AL1744" s="5">
        <v>100</v>
      </c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</row>
    <row r="1745" spans="1:49" x14ac:dyDescent="0.25">
      <c r="A1745" s="5">
        <v>152</v>
      </c>
      <c r="B1745" s="5">
        <v>19</v>
      </c>
      <c r="C1745" s="5">
        <v>4</v>
      </c>
      <c r="D1745" s="5">
        <v>0</v>
      </c>
      <c r="E1745" s="5">
        <v>0</v>
      </c>
      <c r="F1745" s="5">
        <v>0</v>
      </c>
      <c r="G1745" s="5">
        <v>10</v>
      </c>
      <c r="H1745" s="5">
        <v>0</v>
      </c>
      <c r="I1745" s="5">
        <v>48</v>
      </c>
      <c r="J1745" s="5">
        <v>100</v>
      </c>
      <c r="K1745" s="5">
        <v>1.125</v>
      </c>
      <c r="L1745" s="5">
        <v>100</v>
      </c>
      <c r="M1745" s="5"/>
      <c r="N1745" s="5">
        <v>152</v>
      </c>
      <c r="O1745" s="5">
        <v>17</v>
      </c>
      <c r="P1745" s="5">
        <v>1</v>
      </c>
      <c r="Q1745" s="5">
        <v>0</v>
      </c>
      <c r="R1745" s="5">
        <v>0</v>
      </c>
      <c r="S1745" s="5">
        <v>0</v>
      </c>
      <c r="T1745" s="5">
        <v>19</v>
      </c>
      <c r="U1745" s="5">
        <v>0</v>
      </c>
      <c r="V1745" s="5">
        <v>48</v>
      </c>
      <c r="W1745" s="5">
        <v>100</v>
      </c>
      <c r="X1745" s="5">
        <v>0.84399999999999997</v>
      </c>
      <c r="Y1745" s="5">
        <v>100</v>
      </c>
      <c r="Z1745" s="5"/>
      <c r="AA1745" s="5">
        <v>153</v>
      </c>
      <c r="AB1745" s="5">
        <v>13</v>
      </c>
      <c r="AC1745" s="5">
        <v>1</v>
      </c>
      <c r="AD1745" s="5">
        <v>0</v>
      </c>
      <c r="AE1745" s="5">
        <v>0</v>
      </c>
      <c r="AF1745" s="5">
        <v>0</v>
      </c>
      <c r="AG1745" s="5">
        <v>0</v>
      </c>
      <c r="AH1745" s="5">
        <v>7</v>
      </c>
      <c r="AI1745" s="5">
        <v>24</v>
      </c>
      <c r="AJ1745" s="5">
        <v>66.666667000000004</v>
      </c>
      <c r="AK1745" s="5">
        <v>0.625</v>
      </c>
      <c r="AL1745" s="5">
        <v>100</v>
      </c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</row>
    <row r="1746" spans="1:49" x14ac:dyDescent="0.25">
      <c r="A1746" s="5">
        <v>153</v>
      </c>
      <c r="B1746" s="5">
        <v>20</v>
      </c>
      <c r="C1746" s="5">
        <v>4</v>
      </c>
      <c r="D1746" s="5">
        <v>13</v>
      </c>
      <c r="E1746" s="5">
        <v>8</v>
      </c>
      <c r="F1746" s="5">
        <v>80</v>
      </c>
      <c r="G1746" s="5">
        <v>54</v>
      </c>
      <c r="H1746" s="5">
        <v>0</v>
      </c>
      <c r="I1746" s="5">
        <v>18</v>
      </c>
      <c r="J1746" s="5">
        <v>100</v>
      </c>
      <c r="K1746" s="5">
        <v>1.3440000000000001</v>
      </c>
      <c r="L1746" s="5">
        <v>100</v>
      </c>
      <c r="M1746" s="5"/>
      <c r="N1746" s="5">
        <v>153</v>
      </c>
      <c r="O1746" s="5">
        <v>17</v>
      </c>
      <c r="P1746" s="5">
        <v>1</v>
      </c>
      <c r="Q1746" s="5">
        <v>0</v>
      </c>
      <c r="R1746" s="5">
        <v>0</v>
      </c>
      <c r="S1746" s="5">
        <v>26</v>
      </c>
      <c r="T1746" s="5">
        <v>0</v>
      </c>
      <c r="U1746" s="5">
        <v>5</v>
      </c>
      <c r="V1746" s="5">
        <v>6</v>
      </c>
      <c r="W1746" s="5">
        <v>100</v>
      </c>
      <c r="X1746" s="5">
        <v>1.1100000000000001</v>
      </c>
      <c r="Y1746" s="5">
        <v>100</v>
      </c>
      <c r="Z1746" s="5"/>
      <c r="AA1746" s="5">
        <v>154</v>
      </c>
      <c r="AB1746" s="5">
        <v>13</v>
      </c>
      <c r="AC1746" s="5">
        <v>0</v>
      </c>
      <c r="AD1746" s="5">
        <v>0</v>
      </c>
      <c r="AE1746" s="5">
        <v>0</v>
      </c>
      <c r="AF1746" s="5">
        <v>0</v>
      </c>
      <c r="AG1746" s="5">
        <v>0</v>
      </c>
      <c r="AH1746" s="5">
        <v>82</v>
      </c>
      <c r="AI1746" s="5">
        <v>6</v>
      </c>
      <c r="AJ1746" s="5">
        <v>81.944444000000004</v>
      </c>
      <c r="AK1746" s="5">
        <v>0.56200000000000006</v>
      </c>
      <c r="AL1746" s="5">
        <v>100</v>
      </c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</row>
    <row r="1747" spans="1:49" x14ac:dyDescent="0.25">
      <c r="A1747" s="5">
        <v>154</v>
      </c>
      <c r="B1747" s="5">
        <v>20</v>
      </c>
      <c r="C1747" s="5">
        <v>1</v>
      </c>
      <c r="D1747" s="5">
        <v>10</v>
      </c>
      <c r="E1747" s="5">
        <v>65</v>
      </c>
      <c r="F1747" s="5">
        <v>137</v>
      </c>
      <c r="G1747" s="5">
        <v>0</v>
      </c>
      <c r="H1747" s="5">
        <v>0</v>
      </c>
      <c r="I1747" s="5">
        <v>34</v>
      </c>
      <c r="J1747" s="5">
        <v>97.222222000000002</v>
      </c>
      <c r="K1747" s="5">
        <v>1.3280000000000001</v>
      </c>
      <c r="L1747" s="5">
        <v>100</v>
      </c>
      <c r="M1747" s="5"/>
      <c r="N1747" s="5">
        <v>154</v>
      </c>
      <c r="O1747" s="5">
        <v>15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60</v>
      </c>
      <c r="V1747" s="5">
        <v>4</v>
      </c>
      <c r="W1747" s="5">
        <v>56.944443999999997</v>
      </c>
      <c r="X1747" s="5">
        <v>0.78100000000000003</v>
      </c>
      <c r="Y1747" s="5">
        <v>100</v>
      </c>
      <c r="Z1747" s="5"/>
      <c r="AA1747" s="5">
        <v>155</v>
      </c>
      <c r="AB1747" s="5">
        <v>13</v>
      </c>
      <c r="AC1747" s="5">
        <v>0</v>
      </c>
      <c r="AD1747" s="5">
        <v>0</v>
      </c>
      <c r="AE1747" s="5">
        <v>0</v>
      </c>
      <c r="AF1747" s="5">
        <v>0</v>
      </c>
      <c r="AG1747" s="5">
        <v>0</v>
      </c>
      <c r="AH1747" s="5">
        <v>41</v>
      </c>
      <c r="AI1747" s="5">
        <v>30</v>
      </c>
      <c r="AJ1747" s="5">
        <v>94.444444000000004</v>
      </c>
      <c r="AK1747" s="5">
        <v>0.53200000000000003</v>
      </c>
      <c r="AL1747" s="5">
        <v>100</v>
      </c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</row>
    <row r="1748" spans="1:49" x14ac:dyDescent="0.25">
      <c r="A1748" s="5">
        <v>155</v>
      </c>
      <c r="B1748" s="5">
        <v>18</v>
      </c>
      <c r="C1748" s="5">
        <v>1</v>
      </c>
      <c r="D1748" s="5">
        <v>15</v>
      </c>
      <c r="E1748" s="5">
        <v>89</v>
      </c>
      <c r="F1748" s="5">
        <v>197</v>
      </c>
      <c r="G1748" s="5">
        <v>0</v>
      </c>
      <c r="H1748" s="5">
        <v>0</v>
      </c>
      <c r="I1748" s="5">
        <v>15</v>
      </c>
      <c r="J1748" s="5">
        <v>95.833332999999996</v>
      </c>
      <c r="K1748" s="5">
        <v>1.0629999999999999</v>
      </c>
      <c r="L1748" s="5">
        <v>100</v>
      </c>
      <c r="M1748" s="5"/>
      <c r="N1748" s="5">
        <v>155</v>
      </c>
      <c r="O1748" s="5">
        <v>13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1</v>
      </c>
      <c r="V1748" s="5">
        <v>60</v>
      </c>
      <c r="W1748" s="5">
        <v>94.444444000000004</v>
      </c>
      <c r="X1748" s="5">
        <v>0.64</v>
      </c>
      <c r="Y1748" s="5">
        <v>100</v>
      </c>
      <c r="Z1748" s="5"/>
      <c r="AA1748" s="5">
        <v>156</v>
      </c>
      <c r="AB1748" s="5">
        <v>11</v>
      </c>
      <c r="AC1748" s="5">
        <v>0</v>
      </c>
      <c r="AD1748" s="5">
        <v>0</v>
      </c>
      <c r="AE1748" s="5">
        <v>0</v>
      </c>
      <c r="AF1748" s="5">
        <v>1</v>
      </c>
      <c r="AG1748" s="5">
        <v>0</v>
      </c>
      <c r="AH1748" s="5">
        <v>0</v>
      </c>
      <c r="AI1748" s="5">
        <v>36</v>
      </c>
      <c r="AJ1748" s="5">
        <v>66.666667000000004</v>
      </c>
      <c r="AK1748" s="5">
        <v>0.51500000000000001</v>
      </c>
      <c r="AL1748" s="5">
        <v>100</v>
      </c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</row>
    <row r="1749" spans="1:49" x14ac:dyDescent="0.25">
      <c r="A1749" s="5">
        <v>156</v>
      </c>
      <c r="B1749" s="5">
        <v>17</v>
      </c>
      <c r="C1749" s="5">
        <v>0</v>
      </c>
      <c r="D1749" s="5">
        <v>6</v>
      </c>
      <c r="E1749" s="5">
        <v>55</v>
      </c>
      <c r="F1749" s="5">
        <v>127</v>
      </c>
      <c r="G1749" s="5">
        <v>0</v>
      </c>
      <c r="H1749" s="5">
        <v>0</v>
      </c>
      <c r="I1749" s="5">
        <v>30</v>
      </c>
      <c r="J1749" s="5">
        <v>97.222222000000002</v>
      </c>
      <c r="K1749" s="5">
        <v>0.85899999999999999</v>
      </c>
      <c r="L1749" s="5">
        <v>100</v>
      </c>
      <c r="M1749" s="5"/>
      <c r="N1749" s="5">
        <v>156</v>
      </c>
      <c r="O1749" s="5">
        <v>11</v>
      </c>
      <c r="P1749" s="5">
        <v>0</v>
      </c>
      <c r="Q1749" s="5">
        <v>0</v>
      </c>
      <c r="R1749" s="5">
        <v>0</v>
      </c>
      <c r="S1749" s="5">
        <v>11</v>
      </c>
      <c r="T1749" s="5">
        <v>0</v>
      </c>
      <c r="U1749" s="5">
        <v>33</v>
      </c>
      <c r="V1749" s="5">
        <v>44</v>
      </c>
      <c r="W1749" s="5">
        <v>100</v>
      </c>
      <c r="X1749" s="5">
        <v>0.61</v>
      </c>
      <c r="Y1749" s="5">
        <v>100</v>
      </c>
      <c r="Z1749" s="5"/>
      <c r="AA1749" s="5">
        <v>157</v>
      </c>
      <c r="AB1749" s="5">
        <v>8</v>
      </c>
      <c r="AC1749" s="5">
        <v>1</v>
      </c>
      <c r="AD1749" s="5">
        <v>0</v>
      </c>
      <c r="AE1749" s="5">
        <v>0</v>
      </c>
      <c r="AF1749" s="5">
        <v>0</v>
      </c>
      <c r="AG1749" s="5">
        <v>7</v>
      </c>
      <c r="AH1749" s="5">
        <v>8</v>
      </c>
      <c r="AI1749" s="5">
        <v>24</v>
      </c>
      <c r="AJ1749" s="5">
        <v>95.833332999999996</v>
      </c>
      <c r="AK1749" s="5">
        <v>0.48499999999999999</v>
      </c>
      <c r="AL1749" s="5">
        <v>100</v>
      </c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</row>
    <row r="1750" spans="1:49" x14ac:dyDescent="0.25">
      <c r="A1750" s="5">
        <v>157</v>
      </c>
      <c r="B1750" s="5">
        <v>14</v>
      </c>
      <c r="C1750" s="5">
        <v>0</v>
      </c>
      <c r="D1750" s="5">
        <v>6</v>
      </c>
      <c r="E1750" s="5">
        <v>95</v>
      </c>
      <c r="F1750" s="5">
        <v>239</v>
      </c>
      <c r="G1750" s="5">
        <v>0</v>
      </c>
      <c r="H1750" s="5">
        <v>0</v>
      </c>
      <c r="I1750" s="5">
        <v>44</v>
      </c>
      <c r="J1750" s="5">
        <v>100</v>
      </c>
      <c r="K1750" s="5">
        <v>0.71899999999999997</v>
      </c>
      <c r="L1750" s="5">
        <v>100</v>
      </c>
      <c r="M1750" s="5"/>
      <c r="N1750" s="5">
        <v>157</v>
      </c>
      <c r="O1750" s="5">
        <v>8</v>
      </c>
      <c r="P1750" s="5">
        <v>1</v>
      </c>
      <c r="Q1750" s="5">
        <v>6</v>
      </c>
      <c r="R1750" s="5">
        <v>0</v>
      </c>
      <c r="S1750" s="5">
        <v>6</v>
      </c>
      <c r="T1750" s="5">
        <v>27</v>
      </c>
      <c r="U1750" s="5">
        <v>0</v>
      </c>
      <c r="V1750" s="5">
        <v>60</v>
      </c>
      <c r="W1750" s="5">
        <v>100</v>
      </c>
      <c r="X1750" s="5">
        <v>0.51500000000000001</v>
      </c>
      <c r="Y1750" s="5">
        <v>100</v>
      </c>
      <c r="Z1750" s="5"/>
      <c r="AA1750" s="5">
        <v>158</v>
      </c>
      <c r="AB1750" s="5">
        <v>7</v>
      </c>
      <c r="AC1750" s="5">
        <v>1</v>
      </c>
      <c r="AD1750" s="5">
        <v>0</v>
      </c>
      <c r="AE1750" s="5">
        <v>0</v>
      </c>
      <c r="AF1750" s="5">
        <v>80</v>
      </c>
      <c r="AG1750" s="5">
        <v>0</v>
      </c>
      <c r="AH1750" s="5">
        <v>0</v>
      </c>
      <c r="AI1750" s="5">
        <v>44</v>
      </c>
      <c r="AJ1750" s="5">
        <v>100</v>
      </c>
      <c r="AK1750" s="5">
        <v>0.437</v>
      </c>
      <c r="AL1750" s="5">
        <v>100</v>
      </c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</row>
    <row r="1751" spans="1:49" x14ac:dyDescent="0.25">
      <c r="A1751" s="5">
        <v>158</v>
      </c>
      <c r="B1751" s="5">
        <v>12</v>
      </c>
      <c r="C1751" s="5">
        <v>1</v>
      </c>
      <c r="D1751" s="5">
        <v>6</v>
      </c>
      <c r="E1751" s="5">
        <v>4</v>
      </c>
      <c r="F1751" s="5">
        <v>40</v>
      </c>
      <c r="G1751" s="5">
        <v>41</v>
      </c>
      <c r="H1751" s="5">
        <v>0</v>
      </c>
      <c r="I1751" s="5">
        <v>60</v>
      </c>
      <c r="J1751" s="5">
        <v>100</v>
      </c>
      <c r="K1751" s="5">
        <v>0.625</v>
      </c>
      <c r="L1751" s="5">
        <v>100</v>
      </c>
      <c r="M1751" s="5"/>
      <c r="N1751" s="5">
        <v>158</v>
      </c>
      <c r="O1751" s="5">
        <v>5</v>
      </c>
      <c r="P1751" s="5">
        <v>1</v>
      </c>
      <c r="Q1751" s="5">
        <v>0</v>
      </c>
      <c r="R1751" s="5">
        <v>0</v>
      </c>
      <c r="S1751" s="5">
        <v>3</v>
      </c>
      <c r="T1751" s="5">
        <v>0</v>
      </c>
      <c r="U1751" s="5">
        <v>0</v>
      </c>
      <c r="V1751" s="5">
        <v>64</v>
      </c>
      <c r="W1751" s="5">
        <v>100</v>
      </c>
      <c r="X1751" s="5">
        <v>0.36</v>
      </c>
      <c r="Y1751" s="5">
        <v>100</v>
      </c>
      <c r="Z1751" s="5"/>
      <c r="AA1751" s="5">
        <v>159</v>
      </c>
      <c r="AB1751" s="5">
        <v>6</v>
      </c>
      <c r="AC1751" s="5">
        <v>0</v>
      </c>
      <c r="AD1751" s="5">
        <v>0</v>
      </c>
      <c r="AE1751" s="5">
        <v>0</v>
      </c>
      <c r="AF1751" s="5">
        <v>0</v>
      </c>
      <c r="AG1751" s="5">
        <v>0</v>
      </c>
      <c r="AH1751" s="5">
        <v>18</v>
      </c>
      <c r="AI1751" s="5">
        <v>59</v>
      </c>
      <c r="AJ1751" s="5">
        <v>86.111110999999994</v>
      </c>
      <c r="AK1751" s="5">
        <v>0.29699999999999999</v>
      </c>
      <c r="AL1751" s="5">
        <v>100</v>
      </c>
      <c r="AM1751" s="5"/>
      <c r="AN1751" s="5"/>
      <c r="AO1751" s="5"/>
      <c r="AP1751" s="5"/>
      <c r="AQ1751" s="5"/>
      <c r="AR1751" s="5"/>
      <c r="AS1751" s="5"/>
      <c r="AT1751" s="5"/>
      <c r="AU1751" s="5"/>
      <c r="AV1751" s="5"/>
    </row>
    <row r="1752" spans="1:49" x14ac:dyDescent="0.25">
      <c r="A1752" s="5">
        <v>159</v>
      </c>
      <c r="B1752" s="5">
        <v>10</v>
      </c>
      <c r="C1752" s="5">
        <v>2</v>
      </c>
      <c r="D1752" s="5">
        <v>0</v>
      </c>
      <c r="E1752" s="5">
        <v>0</v>
      </c>
      <c r="F1752" s="5">
        <v>0</v>
      </c>
      <c r="G1752" s="5">
        <v>0</v>
      </c>
      <c r="H1752" s="5">
        <v>0</v>
      </c>
      <c r="I1752" s="5">
        <v>66</v>
      </c>
      <c r="J1752" s="5">
        <v>91.666667000000004</v>
      </c>
      <c r="K1752" s="5">
        <v>0.57799999999999996</v>
      </c>
      <c r="L1752" s="5">
        <v>100</v>
      </c>
      <c r="M1752" s="5"/>
      <c r="N1752" s="5">
        <v>159</v>
      </c>
      <c r="O1752" s="5">
        <v>4</v>
      </c>
      <c r="P1752" s="5">
        <v>1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45</v>
      </c>
      <c r="W1752" s="5">
        <v>62.5</v>
      </c>
      <c r="X1752" s="5">
        <v>0.32800000000000001</v>
      </c>
      <c r="Y1752" s="5">
        <v>100</v>
      </c>
      <c r="Z1752" s="5"/>
      <c r="AA1752" s="5">
        <v>160</v>
      </c>
      <c r="AB1752" s="5">
        <v>4</v>
      </c>
      <c r="AC1752" s="5">
        <v>0</v>
      </c>
      <c r="AD1752" s="5">
        <v>0</v>
      </c>
      <c r="AE1752" s="5">
        <v>0</v>
      </c>
      <c r="AF1752" s="5">
        <v>0</v>
      </c>
      <c r="AG1752" s="5">
        <v>0</v>
      </c>
      <c r="AH1752" s="5">
        <v>0</v>
      </c>
      <c r="AI1752" s="5">
        <v>18</v>
      </c>
      <c r="AJ1752" s="5">
        <v>25</v>
      </c>
      <c r="AK1752" s="5">
        <v>0.219</v>
      </c>
      <c r="AL1752" s="5">
        <v>100</v>
      </c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</row>
    <row r="1753" spans="1:49" x14ac:dyDescent="0.25">
      <c r="A1753" s="5">
        <v>160</v>
      </c>
      <c r="B1753" s="5">
        <v>10</v>
      </c>
      <c r="C1753" s="5">
        <v>1</v>
      </c>
      <c r="D1753" s="5">
        <v>0</v>
      </c>
      <c r="E1753" s="5">
        <v>22</v>
      </c>
      <c r="F1753" s="5">
        <v>94</v>
      </c>
      <c r="G1753" s="5">
        <v>26</v>
      </c>
      <c r="H1753" s="5">
        <v>0</v>
      </c>
      <c r="I1753" s="5">
        <v>0</v>
      </c>
      <c r="J1753" s="5">
        <v>97.222222000000002</v>
      </c>
      <c r="K1753" s="5">
        <v>0.54700000000000004</v>
      </c>
      <c r="L1753" s="5">
        <v>100</v>
      </c>
      <c r="M1753" s="5"/>
      <c r="N1753" s="5">
        <v>160</v>
      </c>
      <c r="O1753" s="5">
        <v>4</v>
      </c>
      <c r="P1753" s="5">
        <v>0</v>
      </c>
      <c r="Q1753" s="5">
        <v>0</v>
      </c>
      <c r="R1753" s="5">
        <v>0</v>
      </c>
      <c r="S1753" s="5">
        <v>0</v>
      </c>
      <c r="T1753" s="5">
        <v>0</v>
      </c>
      <c r="U1753" s="5">
        <v>10</v>
      </c>
      <c r="V1753" s="5">
        <v>0</v>
      </c>
      <c r="W1753" s="5">
        <v>26.388888999999999</v>
      </c>
      <c r="X1753" s="5">
        <v>0.35899999999999999</v>
      </c>
      <c r="Y1753" s="5">
        <v>100</v>
      </c>
      <c r="Z1753" s="5"/>
      <c r="AA1753" s="5">
        <v>61</v>
      </c>
      <c r="AB1753" s="5">
        <v>12</v>
      </c>
      <c r="AC1753" s="5">
        <v>0</v>
      </c>
      <c r="AD1753" s="5">
        <v>0</v>
      </c>
      <c r="AE1753" s="5">
        <v>0</v>
      </c>
      <c r="AF1753" s="5">
        <v>0</v>
      </c>
      <c r="AG1753" s="5">
        <v>0</v>
      </c>
      <c r="AH1753" s="5">
        <v>30</v>
      </c>
      <c r="AI1753" s="5">
        <v>57</v>
      </c>
      <c r="AJ1753" s="5">
        <v>100</v>
      </c>
      <c r="AK1753" s="5">
        <v>0.56299999999999994</v>
      </c>
      <c r="AL1753" s="5">
        <v>100</v>
      </c>
      <c r="AM1753" s="5"/>
      <c r="AN1753" s="5"/>
      <c r="AO1753" s="5"/>
      <c r="AP1753" s="5"/>
      <c r="AQ1753" s="5"/>
      <c r="AR1753" s="5"/>
      <c r="AS1753" s="5"/>
      <c r="AT1753" s="5"/>
      <c r="AU1753" s="5"/>
      <c r="AV1753" s="5"/>
      <c r="AW1753" s="5"/>
    </row>
    <row r="1754" spans="1:49" x14ac:dyDescent="0.25">
      <c r="A1754" s="5">
        <v>61</v>
      </c>
      <c r="B1754" s="5">
        <v>13</v>
      </c>
      <c r="C1754" s="5">
        <v>0</v>
      </c>
      <c r="D1754" s="5">
        <v>0</v>
      </c>
      <c r="E1754" s="5">
        <v>0</v>
      </c>
      <c r="F1754" s="5">
        <v>35</v>
      </c>
      <c r="G1754" s="5">
        <v>0</v>
      </c>
      <c r="H1754" s="5">
        <v>0</v>
      </c>
      <c r="I1754" s="5">
        <v>50</v>
      </c>
      <c r="J1754" s="5">
        <v>100</v>
      </c>
      <c r="K1754" s="5">
        <v>0.73399999999999999</v>
      </c>
      <c r="L1754" s="5">
        <v>100</v>
      </c>
      <c r="M1754" s="5"/>
      <c r="N1754" s="5">
        <v>61</v>
      </c>
      <c r="O1754" s="5">
        <v>12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15</v>
      </c>
      <c r="V1754" s="5">
        <v>48</v>
      </c>
      <c r="W1754" s="5">
        <v>95.833332999999996</v>
      </c>
      <c r="X1754" s="5">
        <v>0.71899999999999997</v>
      </c>
      <c r="Y1754" s="5">
        <v>100</v>
      </c>
      <c r="Z1754" s="5"/>
      <c r="AA1754" s="5">
        <v>62</v>
      </c>
      <c r="AB1754" s="5">
        <v>9</v>
      </c>
      <c r="AC1754" s="5">
        <v>1</v>
      </c>
      <c r="AD1754" s="5">
        <v>6</v>
      </c>
      <c r="AE1754" s="5">
        <v>0</v>
      </c>
      <c r="AF1754" s="5">
        <v>7</v>
      </c>
      <c r="AG1754" s="5">
        <v>31</v>
      </c>
      <c r="AH1754" s="5">
        <v>0</v>
      </c>
      <c r="AI1754" s="5">
        <v>60</v>
      </c>
      <c r="AJ1754" s="5">
        <v>100</v>
      </c>
      <c r="AK1754" s="5">
        <v>0.5</v>
      </c>
      <c r="AL1754" s="5">
        <v>100</v>
      </c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</row>
    <row r="1755" spans="1:49" x14ac:dyDescent="0.25">
      <c r="A1755" s="5">
        <v>62</v>
      </c>
      <c r="B1755" s="5">
        <v>11</v>
      </c>
      <c r="C1755" s="5">
        <v>0</v>
      </c>
      <c r="D1755" s="5">
        <v>0</v>
      </c>
      <c r="E1755" s="5">
        <v>3</v>
      </c>
      <c r="F1755" s="5">
        <v>39</v>
      </c>
      <c r="G1755" s="5">
        <v>0</v>
      </c>
      <c r="H1755" s="5">
        <v>25</v>
      </c>
      <c r="I1755" s="5">
        <v>33</v>
      </c>
      <c r="J1755" s="5">
        <v>98.611110999999994</v>
      </c>
      <c r="K1755" s="5">
        <v>0.92200000000000004</v>
      </c>
      <c r="L1755" s="5">
        <v>100</v>
      </c>
      <c r="M1755" s="5"/>
      <c r="N1755" s="5">
        <v>62</v>
      </c>
      <c r="O1755" s="5">
        <v>9</v>
      </c>
      <c r="P1755" s="5">
        <v>1</v>
      </c>
      <c r="Q1755" s="5">
        <v>0</v>
      </c>
      <c r="R1755" s="5">
        <v>0</v>
      </c>
      <c r="S1755" s="5">
        <v>0</v>
      </c>
      <c r="T1755" s="5">
        <v>13</v>
      </c>
      <c r="U1755" s="5">
        <v>8</v>
      </c>
      <c r="V1755" s="5">
        <v>0</v>
      </c>
      <c r="W1755" s="5">
        <v>98.611110999999994</v>
      </c>
      <c r="X1755" s="5">
        <v>0.56200000000000006</v>
      </c>
      <c r="Y1755" s="5">
        <v>100</v>
      </c>
      <c r="Z1755" s="5"/>
      <c r="AA1755" s="5">
        <v>63</v>
      </c>
      <c r="AB1755" s="5">
        <v>7</v>
      </c>
      <c r="AC1755" s="5">
        <v>1</v>
      </c>
      <c r="AD1755" s="5">
        <v>0</v>
      </c>
      <c r="AE1755" s="5">
        <v>0</v>
      </c>
      <c r="AF1755" s="5">
        <v>1</v>
      </c>
      <c r="AG1755" s="5">
        <v>0</v>
      </c>
      <c r="AH1755" s="5">
        <v>0</v>
      </c>
      <c r="AI1755" s="5">
        <v>65</v>
      </c>
      <c r="AJ1755" s="5">
        <v>100</v>
      </c>
      <c r="AK1755" s="5">
        <v>0.39100000000000001</v>
      </c>
      <c r="AL1755" s="5">
        <v>100</v>
      </c>
      <c r="AM1755" s="5"/>
      <c r="AN1755" s="5"/>
      <c r="AO1755" s="5"/>
      <c r="AP1755" s="5"/>
      <c r="AQ1755" s="5"/>
      <c r="AR1755" s="5"/>
      <c r="AS1755" s="5"/>
      <c r="AT1755" s="5"/>
      <c r="AU1755" s="5"/>
      <c r="AV1755" s="5"/>
      <c r="AW1755" s="5"/>
    </row>
    <row r="1756" spans="1:49" x14ac:dyDescent="0.25">
      <c r="A1756" s="5">
        <v>63</v>
      </c>
      <c r="B1756" s="5">
        <v>8</v>
      </c>
      <c r="C1756" s="5">
        <v>0</v>
      </c>
      <c r="D1756" s="5">
        <v>0</v>
      </c>
      <c r="E1756" s="5">
        <v>0</v>
      </c>
      <c r="F1756" s="5">
        <v>2</v>
      </c>
      <c r="G1756" s="5">
        <v>0</v>
      </c>
      <c r="H1756" s="5">
        <v>0</v>
      </c>
      <c r="I1756" s="5">
        <v>33</v>
      </c>
      <c r="J1756" s="5">
        <v>90.277777999999998</v>
      </c>
      <c r="K1756" s="5">
        <v>0.65600000000000003</v>
      </c>
      <c r="L1756" s="5">
        <v>100</v>
      </c>
      <c r="M1756" s="5"/>
      <c r="N1756" s="5">
        <v>63</v>
      </c>
      <c r="O1756" s="5">
        <v>7</v>
      </c>
      <c r="P1756" s="5">
        <v>1</v>
      </c>
      <c r="Q1756" s="5">
        <v>0</v>
      </c>
      <c r="R1756" s="5">
        <v>0</v>
      </c>
      <c r="S1756" s="5">
        <v>37</v>
      </c>
      <c r="T1756" s="5">
        <v>0</v>
      </c>
      <c r="U1756" s="5">
        <v>0</v>
      </c>
      <c r="V1756" s="5">
        <v>23</v>
      </c>
      <c r="W1756" s="5">
        <v>97.222222000000002</v>
      </c>
      <c r="X1756" s="5">
        <v>0.5</v>
      </c>
      <c r="Y1756" s="5">
        <v>100</v>
      </c>
      <c r="Z1756" s="5"/>
      <c r="AA1756" s="5">
        <v>64</v>
      </c>
      <c r="AB1756" s="5">
        <v>7</v>
      </c>
      <c r="AC1756" s="5">
        <v>2</v>
      </c>
      <c r="AD1756" s="5">
        <v>6</v>
      </c>
      <c r="AE1756" s="5">
        <v>0</v>
      </c>
      <c r="AF1756" s="5">
        <v>5</v>
      </c>
      <c r="AG1756" s="5">
        <v>34</v>
      </c>
      <c r="AH1756" s="5">
        <v>3</v>
      </c>
      <c r="AI1756" s="5">
        <v>45</v>
      </c>
      <c r="AJ1756" s="5">
        <v>100</v>
      </c>
      <c r="AK1756" s="5">
        <v>0.42099999999999999</v>
      </c>
      <c r="AL1756" s="5">
        <v>100</v>
      </c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</row>
    <row r="1757" spans="1:49" x14ac:dyDescent="0.25">
      <c r="A1757" s="5">
        <v>64</v>
      </c>
      <c r="B1757" s="5">
        <v>6</v>
      </c>
      <c r="C1757" s="5">
        <v>0</v>
      </c>
      <c r="D1757" s="5">
        <v>0</v>
      </c>
      <c r="E1757" s="5">
        <v>0</v>
      </c>
      <c r="F1757" s="5">
        <v>20</v>
      </c>
      <c r="G1757" s="5">
        <v>0</v>
      </c>
      <c r="H1757" s="5">
        <v>0</v>
      </c>
      <c r="I1757" s="5">
        <v>45</v>
      </c>
      <c r="J1757" s="5">
        <v>77.777777999999998</v>
      </c>
      <c r="K1757" s="5">
        <v>0.39100000000000001</v>
      </c>
      <c r="L1757" s="5">
        <v>100</v>
      </c>
      <c r="M1757" s="5"/>
      <c r="N1757" s="5">
        <v>64</v>
      </c>
      <c r="O1757" s="5">
        <v>6</v>
      </c>
      <c r="P1757" s="5">
        <v>1</v>
      </c>
      <c r="Q1757" s="5">
        <v>0</v>
      </c>
      <c r="R1757" s="5">
        <v>0</v>
      </c>
      <c r="S1757" s="5">
        <v>0</v>
      </c>
      <c r="T1757" s="5">
        <v>19</v>
      </c>
      <c r="U1757" s="5">
        <v>10</v>
      </c>
      <c r="V1757" s="5">
        <v>24</v>
      </c>
      <c r="W1757" s="5">
        <v>98.611110999999994</v>
      </c>
      <c r="X1757" s="5">
        <v>0.42199999999999999</v>
      </c>
      <c r="Y1757" s="5">
        <v>100</v>
      </c>
      <c r="Z1757" s="5"/>
      <c r="AA1757" s="5">
        <v>65</v>
      </c>
      <c r="AB1757" s="5">
        <v>9</v>
      </c>
      <c r="AC1757" s="5">
        <v>3</v>
      </c>
      <c r="AD1757" s="5">
        <v>12</v>
      </c>
      <c r="AE1757" s="5">
        <v>0</v>
      </c>
      <c r="AF1757" s="5">
        <v>0</v>
      </c>
      <c r="AG1757" s="5">
        <v>63</v>
      </c>
      <c r="AH1757" s="5">
        <v>0</v>
      </c>
      <c r="AI1757" s="5">
        <v>49</v>
      </c>
      <c r="AJ1757" s="5">
        <v>95.833332999999996</v>
      </c>
      <c r="AK1757" s="5">
        <v>0.45400000000000001</v>
      </c>
      <c r="AL1757" s="5">
        <v>100</v>
      </c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</row>
    <row r="1758" spans="1:49" x14ac:dyDescent="0.25">
      <c r="A1758" s="5">
        <v>65</v>
      </c>
      <c r="B1758" s="5">
        <v>5</v>
      </c>
      <c r="C1758" s="5">
        <v>0</v>
      </c>
      <c r="D1758" s="5">
        <v>0</v>
      </c>
      <c r="E1758" s="5">
        <v>0</v>
      </c>
      <c r="F1758" s="5">
        <v>0</v>
      </c>
      <c r="G1758" s="5">
        <v>0</v>
      </c>
      <c r="H1758" s="5">
        <v>0</v>
      </c>
      <c r="I1758" s="5">
        <v>38</v>
      </c>
      <c r="J1758" s="5">
        <v>52.777777999999998</v>
      </c>
      <c r="K1758" s="5">
        <v>0.29699999999999999</v>
      </c>
      <c r="L1758" s="5">
        <v>100</v>
      </c>
      <c r="M1758" s="5"/>
      <c r="N1758" s="5">
        <v>65</v>
      </c>
      <c r="O1758" s="5">
        <v>9</v>
      </c>
      <c r="P1758" s="5">
        <v>3</v>
      </c>
      <c r="Q1758" s="5">
        <v>0</v>
      </c>
      <c r="R1758" s="5">
        <v>0</v>
      </c>
      <c r="S1758" s="5">
        <v>0</v>
      </c>
      <c r="T1758" s="5">
        <v>21</v>
      </c>
      <c r="U1758" s="5">
        <v>0</v>
      </c>
      <c r="V1758" s="5">
        <v>48</v>
      </c>
      <c r="W1758" s="5">
        <v>100</v>
      </c>
      <c r="X1758" s="5">
        <v>0.54700000000000004</v>
      </c>
      <c r="Y1758" s="5">
        <v>100</v>
      </c>
      <c r="Z1758" s="5"/>
      <c r="AA1758" s="5">
        <v>66</v>
      </c>
      <c r="AB1758" s="5">
        <v>7</v>
      </c>
      <c r="AC1758" s="5">
        <v>4</v>
      </c>
      <c r="AD1758" s="5">
        <v>6</v>
      </c>
      <c r="AE1758" s="5">
        <v>13</v>
      </c>
      <c r="AF1758" s="5">
        <v>85</v>
      </c>
      <c r="AG1758" s="5">
        <v>42</v>
      </c>
      <c r="AH1758" s="5">
        <v>0</v>
      </c>
      <c r="AI1758" s="5">
        <v>57</v>
      </c>
      <c r="AJ1758" s="5">
        <v>95.833332999999996</v>
      </c>
      <c r="AK1758" s="5">
        <v>0.45300000000000001</v>
      </c>
      <c r="AL1758" s="5">
        <v>100</v>
      </c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</row>
    <row r="1759" spans="1:49" x14ac:dyDescent="0.25">
      <c r="A1759" s="5">
        <v>66</v>
      </c>
      <c r="B1759" s="5">
        <v>3</v>
      </c>
      <c r="C1759" s="5">
        <v>1</v>
      </c>
      <c r="D1759" s="5">
        <v>0</v>
      </c>
      <c r="E1759" s="5">
        <v>0</v>
      </c>
      <c r="F1759" s="5">
        <v>0</v>
      </c>
      <c r="G1759" s="5">
        <v>14</v>
      </c>
      <c r="H1759" s="5">
        <v>0</v>
      </c>
      <c r="I1759" s="5">
        <v>0</v>
      </c>
      <c r="J1759" s="5">
        <v>33.333333000000003</v>
      </c>
      <c r="K1759" s="5">
        <v>0.26500000000000001</v>
      </c>
      <c r="L1759" s="5">
        <v>100</v>
      </c>
      <c r="M1759" s="5"/>
      <c r="N1759" s="5">
        <v>66</v>
      </c>
      <c r="O1759" s="5">
        <v>9</v>
      </c>
      <c r="P1759" s="5">
        <v>4</v>
      </c>
      <c r="Q1759" s="5">
        <v>12</v>
      </c>
      <c r="R1759" s="5">
        <v>0</v>
      </c>
      <c r="S1759" s="5">
        <v>36</v>
      </c>
      <c r="T1759" s="5">
        <v>72</v>
      </c>
      <c r="U1759" s="5">
        <v>0</v>
      </c>
      <c r="V1759" s="5">
        <v>18</v>
      </c>
      <c r="W1759" s="5">
        <v>100</v>
      </c>
      <c r="X1759" s="5">
        <v>0.67200000000000004</v>
      </c>
      <c r="Y1759" s="5">
        <v>100</v>
      </c>
      <c r="Z1759" s="5"/>
      <c r="AA1759" s="5">
        <v>67</v>
      </c>
      <c r="AB1759" s="5">
        <v>9</v>
      </c>
      <c r="AC1759" s="5">
        <v>1</v>
      </c>
      <c r="AD1759" s="5">
        <v>0</v>
      </c>
      <c r="AE1759" s="5">
        <v>0</v>
      </c>
      <c r="AF1759" s="5">
        <v>0</v>
      </c>
      <c r="AG1759" s="5">
        <v>0</v>
      </c>
      <c r="AH1759" s="5">
        <v>0</v>
      </c>
      <c r="AI1759" s="5">
        <v>58</v>
      </c>
      <c r="AJ1759" s="5">
        <v>80.555555999999996</v>
      </c>
      <c r="AK1759" s="5">
        <v>0.39</v>
      </c>
      <c r="AL1759" s="5">
        <v>100</v>
      </c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</row>
    <row r="1760" spans="1:49" x14ac:dyDescent="0.25">
      <c r="A1760" s="5">
        <v>67</v>
      </c>
      <c r="B1760" s="5">
        <v>5</v>
      </c>
      <c r="C1760" s="5">
        <v>2</v>
      </c>
      <c r="D1760" s="5">
        <v>0</v>
      </c>
      <c r="E1760" s="5">
        <v>0</v>
      </c>
      <c r="F1760" s="5">
        <v>0</v>
      </c>
      <c r="G1760" s="5">
        <v>16</v>
      </c>
      <c r="H1760" s="5">
        <v>0</v>
      </c>
      <c r="I1760" s="5">
        <v>24</v>
      </c>
      <c r="J1760" s="5">
        <v>66.666667000000004</v>
      </c>
      <c r="K1760" s="5">
        <v>0.375</v>
      </c>
      <c r="L1760" s="5">
        <v>100</v>
      </c>
      <c r="M1760" s="5"/>
      <c r="N1760" s="5">
        <v>67</v>
      </c>
      <c r="O1760" s="5">
        <v>10</v>
      </c>
      <c r="P1760" s="5">
        <v>2</v>
      </c>
      <c r="Q1760" s="5">
        <v>2</v>
      </c>
      <c r="R1760" s="5">
        <v>16</v>
      </c>
      <c r="S1760" s="5">
        <v>52</v>
      </c>
      <c r="T1760" s="5">
        <v>0</v>
      </c>
      <c r="U1760" s="5">
        <v>0</v>
      </c>
      <c r="V1760" s="5">
        <v>50</v>
      </c>
      <c r="W1760" s="5">
        <v>100</v>
      </c>
      <c r="X1760" s="5">
        <v>0.59399999999999997</v>
      </c>
      <c r="Y1760" s="5">
        <v>100</v>
      </c>
      <c r="Z1760" s="5"/>
      <c r="AA1760" s="5">
        <v>68</v>
      </c>
      <c r="AB1760" s="5">
        <v>8</v>
      </c>
      <c r="AC1760" s="5">
        <v>1</v>
      </c>
      <c r="AD1760" s="5">
        <v>0</v>
      </c>
      <c r="AE1760" s="5">
        <v>0</v>
      </c>
      <c r="AF1760" s="5">
        <v>0</v>
      </c>
      <c r="AG1760" s="5">
        <v>22</v>
      </c>
      <c r="AH1760" s="5">
        <v>0</v>
      </c>
      <c r="AI1760" s="5">
        <v>0</v>
      </c>
      <c r="AJ1760" s="5">
        <v>33.333333000000003</v>
      </c>
      <c r="AK1760" s="5">
        <v>0.375</v>
      </c>
      <c r="AL1760" s="5">
        <v>100</v>
      </c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</row>
    <row r="1761" spans="1:49" x14ac:dyDescent="0.25">
      <c r="A1761" s="5">
        <v>68</v>
      </c>
      <c r="B1761" s="5">
        <v>5</v>
      </c>
      <c r="C1761" s="5">
        <v>2</v>
      </c>
      <c r="D1761" s="5">
        <v>0</v>
      </c>
      <c r="E1761" s="5">
        <v>0</v>
      </c>
      <c r="F1761" s="5">
        <v>0</v>
      </c>
      <c r="G1761" s="5">
        <v>0</v>
      </c>
      <c r="H1761" s="5">
        <v>0</v>
      </c>
      <c r="I1761" s="5">
        <v>2</v>
      </c>
      <c r="J1761" s="5">
        <v>2.7777780000000001</v>
      </c>
      <c r="K1761" s="5">
        <v>0.57799999999999996</v>
      </c>
      <c r="L1761" s="5">
        <v>100</v>
      </c>
      <c r="M1761" s="5"/>
      <c r="N1761" s="5">
        <v>68</v>
      </c>
      <c r="O1761" s="5">
        <v>9</v>
      </c>
      <c r="P1761" s="5">
        <v>1</v>
      </c>
      <c r="Q1761" s="5">
        <v>0</v>
      </c>
      <c r="R1761" s="5">
        <v>31</v>
      </c>
      <c r="S1761" s="5">
        <v>67</v>
      </c>
      <c r="T1761" s="5">
        <v>22</v>
      </c>
      <c r="U1761" s="5">
        <v>0</v>
      </c>
      <c r="V1761" s="5">
        <v>0</v>
      </c>
      <c r="W1761" s="5">
        <v>61.111111000000001</v>
      </c>
      <c r="X1761" s="5">
        <v>0.51500000000000001</v>
      </c>
      <c r="Y1761" s="5">
        <v>100</v>
      </c>
      <c r="Z1761" s="5"/>
      <c r="AA1761" s="5">
        <v>69</v>
      </c>
      <c r="AB1761" s="5">
        <v>10</v>
      </c>
      <c r="AC1761" s="5">
        <v>1</v>
      </c>
      <c r="AD1761" s="5">
        <v>0</v>
      </c>
      <c r="AE1761" s="5">
        <v>0</v>
      </c>
      <c r="AF1761" s="5">
        <v>0</v>
      </c>
      <c r="AG1761" s="5">
        <v>0</v>
      </c>
      <c r="AH1761" s="5">
        <v>20</v>
      </c>
      <c r="AI1761" s="5">
        <v>4</v>
      </c>
      <c r="AJ1761" s="5">
        <v>19.444444000000001</v>
      </c>
      <c r="AK1761" s="5">
        <v>0.40699999999999997</v>
      </c>
      <c r="AL1761" s="5">
        <v>100</v>
      </c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</row>
    <row r="1762" spans="1:49" x14ac:dyDescent="0.25">
      <c r="A1762" s="5">
        <v>71</v>
      </c>
      <c r="B1762" s="5">
        <v>13</v>
      </c>
      <c r="C1762" s="5">
        <v>0</v>
      </c>
      <c r="D1762" s="5">
        <v>0</v>
      </c>
      <c r="E1762" s="5">
        <v>0</v>
      </c>
      <c r="F1762" s="5">
        <v>0</v>
      </c>
      <c r="G1762" s="5">
        <v>0</v>
      </c>
      <c r="H1762" s="5">
        <v>13</v>
      </c>
      <c r="I1762" s="5">
        <v>1</v>
      </c>
      <c r="J1762" s="5">
        <v>62.5</v>
      </c>
      <c r="K1762" s="5">
        <v>1.4219999999999999</v>
      </c>
      <c r="L1762" s="5">
        <v>100</v>
      </c>
      <c r="M1762" s="5"/>
      <c r="N1762" s="5">
        <v>69</v>
      </c>
      <c r="O1762" s="5">
        <v>10</v>
      </c>
      <c r="P1762" s="5">
        <v>1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4</v>
      </c>
      <c r="W1762" s="5">
        <v>5.5555560000000002</v>
      </c>
      <c r="X1762" s="5">
        <v>0.51600000000000001</v>
      </c>
      <c r="Y1762" s="5">
        <v>100</v>
      </c>
      <c r="Z1762" s="5"/>
      <c r="AA1762" s="5">
        <v>70</v>
      </c>
      <c r="AB1762" s="5">
        <v>13</v>
      </c>
      <c r="AC1762" s="5">
        <v>0</v>
      </c>
      <c r="AD1762" s="5">
        <v>0</v>
      </c>
      <c r="AE1762" s="5">
        <v>0</v>
      </c>
      <c r="AF1762" s="5">
        <v>0</v>
      </c>
      <c r="AG1762" s="5">
        <v>0</v>
      </c>
      <c r="AH1762" s="5">
        <v>54</v>
      </c>
      <c r="AI1762" s="5">
        <v>11</v>
      </c>
      <c r="AJ1762" s="5">
        <v>58.333333000000003</v>
      </c>
      <c r="AK1762" s="5">
        <v>0.48399999999999999</v>
      </c>
      <c r="AL1762" s="5">
        <v>100</v>
      </c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</row>
    <row r="1763" spans="1:49" x14ac:dyDescent="0.25">
      <c r="A1763" s="5">
        <v>72</v>
      </c>
      <c r="B1763" s="5">
        <v>12</v>
      </c>
      <c r="C1763" s="5">
        <v>1</v>
      </c>
      <c r="D1763" s="5">
        <v>0</v>
      </c>
      <c r="E1763" s="5">
        <v>0</v>
      </c>
      <c r="F1763" s="5">
        <v>0</v>
      </c>
      <c r="G1763" s="5">
        <v>9</v>
      </c>
      <c r="H1763" s="5">
        <v>0</v>
      </c>
      <c r="I1763" s="5">
        <v>24</v>
      </c>
      <c r="J1763" s="5">
        <v>66.666667000000004</v>
      </c>
      <c r="K1763" s="5">
        <v>0.54700000000000004</v>
      </c>
      <c r="L1763" s="5">
        <v>100</v>
      </c>
      <c r="M1763" s="5"/>
      <c r="N1763" s="5">
        <v>70</v>
      </c>
      <c r="O1763" s="5">
        <v>13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20</v>
      </c>
      <c r="V1763" s="5">
        <v>3</v>
      </c>
      <c r="W1763" s="5">
        <v>45.833333000000003</v>
      </c>
      <c r="X1763" s="5">
        <v>0.56299999999999994</v>
      </c>
      <c r="Y1763" s="5">
        <v>100</v>
      </c>
      <c r="Z1763" s="5"/>
      <c r="AA1763" s="5">
        <v>71</v>
      </c>
      <c r="AB1763" s="5">
        <v>14</v>
      </c>
      <c r="AC1763" s="5">
        <v>0</v>
      </c>
      <c r="AD1763" s="5">
        <v>0</v>
      </c>
      <c r="AE1763" s="5">
        <v>0</v>
      </c>
      <c r="AF1763" s="5">
        <v>0</v>
      </c>
      <c r="AG1763" s="5">
        <v>0</v>
      </c>
      <c r="AH1763" s="5">
        <v>4</v>
      </c>
      <c r="AI1763" s="5">
        <v>42</v>
      </c>
      <c r="AJ1763" s="5">
        <v>72.222222000000002</v>
      </c>
      <c r="AK1763" s="5">
        <v>0.51600000000000001</v>
      </c>
      <c r="AL1763" s="5">
        <v>100</v>
      </c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</row>
    <row r="1764" spans="1:49" x14ac:dyDescent="0.25">
      <c r="A1764" s="5">
        <v>73</v>
      </c>
      <c r="B1764" s="5">
        <v>14</v>
      </c>
      <c r="C1764" s="5">
        <v>1</v>
      </c>
      <c r="D1764" s="5">
        <v>0</v>
      </c>
      <c r="E1764" s="5">
        <v>0</v>
      </c>
      <c r="F1764" s="5">
        <v>12</v>
      </c>
      <c r="G1764" s="5">
        <v>0</v>
      </c>
      <c r="H1764" s="5">
        <v>9</v>
      </c>
      <c r="I1764" s="5">
        <v>44</v>
      </c>
      <c r="J1764" s="5">
        <v>94.444444000000004</v>
      </c>
      <c r="K1764" s="5">
        <v>0.64100000000000001</v>
      </c>
      <c r="L1764" s="5">
        <v>100</v>
      </c>
      <c r="M1764" s="5"/>
      <c r="N1764" s="5">
        <v>71</v>
      </c>
      <c r="O1764" s="5">
        <v>15</v>
      </c>
      <c r="P1764" s="5">
        <v>0</v>
      </c>
      <c r="Q1764" s="5">
        <v>0</v>
      </c>
      <c r="R1764" s="5">
        <v>0</v>
      </c>
      <c r="S1764" s="5">
        <v>10</v>
      </c>
      <c r="T1764" s="5">
        <v>0</v>
      </c>
      <c r="U1764" s="5">
        <v>10</v>
      </c>
      <c r="V1764" s="5">
        <v>40</v>
      </c>
      <c r="W1764" s="5">
        <v>94.444444000000004</v>
      </c>
      <c r="X1764" s="5">
        <v>0.71799999999999997</v>
      </c>
      <c r="Y1764" s="5">
        <v>100</v>
      </c>
      <c r="Z1764" s="5"/>
      <c r="AA1764" s="5">
        <v>72</v>
      </c>
      <c r="AB1764" s="5">
        <v>10</v>
      </c>
      <c r="AC1764" s="5">
        <v>1</v>
      </c>
      <c r="AD1764" s="5">
        <v>0</v>
      </c>
      <c r="AE1764" s="5">
        <v>0</v>
      </c>
      <c r="AF1764" s="5">
        <v>0</v>
      </c>
      <c r="AG1764" s="5">
        <v>7</v>
      </c>
      <c r="AH1764" s="5">
        <v>0</v>
      </c>
      <c r="AI1764" s="5">
        <v>24</v>
      </c>
      <c r="AJ1764" s="5">
        <v>66.666667000000004</v>
      </c>
      <c r="AK1764" s="5">
        <v>0.46800000000000003</v>
      </c>
      <c r="AL1764" s="5">
        <v>100</v>
      </c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</row>
    <row r="1765" spans="1:49" x14ac:dyDescent="0.25">
      <c r="A1765" s="5">
        <v>74</v>
      </c>
      <c r="B1765" s="5">
        <v>17</v>
      </c>
      <c r="C1765" s="5">
        <v>0</v>
      </c>
      <c r="D1765" s="5">
        <v>0</v>
      </c>
      <c r="E1765" s="5">
        <v>0</v>
      </c>
      <c r="F1765" s="5">
        <v>0</v>
      </c>
      <c r="G1765" s="5">
        <v>0</v>
      </c>
      <c r="H1765" s="5">
        <v>0</v>
      </c>
      <c r="I1765" s="5">
        <v>20</v>
      </c>
      <c r="J1765" s="5">
        <v>27.777778000000001</v>
      </c>
      <c r="K1765" s="5">
        <v>0.70299999999999996</v>
      </c>
      <c r="L1765" s="5">
        <v>100</v>
      </c>
      <c r="M1765" s="5"/>
      <c r="N1765" s="5">
        <v>72</v>
      </c>
      <c r="O1765" s="5">
        <v>11</v>
      </c>
      <c r="P1765" s="5">
        <v>1</v>
      </c>
      <c r="Q1765" s="5">
        <v>0</v>
      </c>
      <c r="R1765" s="5">
        <v>0</v>
      </c>
      <c r="S1765" s="5">
        <v>0</v>
      </c>
      <c r="T1765" s="5">
        <v>7</v>
      </c>
      <c r="U1765" s="5">
        <v>0</v>
      </c>
      <c r="V1765" s="5">
        <v>48</v>
      </c>
      <c r="W1765" s="5">
        <v>100</v>
      </c>
      <c r="X1765" s="5">
        <v>0.64100000000000001</v>
      </c>
      <c r="Y1765" s="5">
        <v>100</v>
      </c>
      <c r="Z1765" s="5"/>
      <c r="AA1765" s="5">
        <v>73</v>
      </c>
      <c r="AB1765" s="5">
        <v>12</v>
      </c>
      <c r="AC1765" s="5">
        <v>1</v>
      </c>
      <c r="AD1765" s="5">
        <v>0</v>
      </c>
      <c r="AE1765" s="5">
        <v>0</v>
      </c>
      <c r="AF1765" s="5">
        <v>0</v>
      </c>
      <c r="AG1765" s="5">
        <v>0</v>
      </c>
      <c r="AH1765" s="5">
        <v>36</v>
      </c>
      <c r="AI1765" s="5">
        <v>4</v>
      </c>
      <c r="AJ1765" s="5">
        <v>63.888888999999999</v>
      </c>
      <c r="AK1765" s="5">
        <v>0.54700000000000004</v>
      </c>
      <c r="AL1765" s="5">
        <v>100</v>
      </c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</row>
    <row r="1766" spans="1:49" x14ac:dyDescent="0.25">
      <c r="A1766" s="5">
        <v>75</v>
      </c>
      <c r="B1766" s="5">
        <v>17</v>
      </c>
      <c r="C1766" s="5">
        <v>1</v>
      </c>
      <c r="D1766" s="5">
        <v>0</v>
      </c>
      <c r="E1766" s="5">
        <v>0</v>
      </c>
      <c r="F1766" s="5">
        <v>0</v>
      </c>
      <c r="G1766" s="5">
        <v>18</v>
      </c>
      <c r="H1766" s="5">
        <v>30</v>
      </c>
      <c r="I1766" s="5">
        <v>1</v>
      </c>
      <c r="J1766" s="5">
        <v>90.277777999999998</v>
      </c>
      <c r="K1766" s="5">
        <v>0.82799999999999996</v>
      </c>
      <c r="L1766" s="5">
        <v>100</v>
      </c>
      <c r="M1766" s="5"/>
      <c r="N1766" s="5">
        <v>73</v>
      </c>
      <c r="O1766" s="5">
        <v>13</v>
      </c>
      <c r="P1766" s="5">
        <v>1</v>
      </c>
      <c r="Q1766" s="5">
        <v>0</v>
      </c>
      <c r="R1766" s="5">
        <v>0</v>
      </c>
      <c r="S1766" s="5">
        <v>0</v>
      </c>
      <c r="T1766" s="5">
        <v>0</v>
      </c>
      <c r="U1766" s="5">
        <v>20</v>
      </c>
      <c r="V1766" s="5">
        <v>3</v>
      </c>
      <c r="W1766" s="5">
        <v>43.055556000000003</v>
      </c>
      <c r="X1766" s="5">
        <v>0.68700000000000006</v>
      </c>
      <c r="Y1766" s="5">
        <v>100</v>
      </c>
      <c r="Z1766" s="5"/>
      <c r="AA1766" s="5">
        <v>74</v>
      </c>
      <c r="AB1766" s="5">
        <v>14</v>
      </c>
      <c r="AC1766" s="5">
        <v>0</v>
      </c>
      <c r="AD1766" s="5">
        <v>0</v>
      </c>
      <c r="AE1766" s="5">
        <v>0</v>
      </c>
      <c r="AF1766" s="5">
        <v>0</v>
      </c>
      <c r="AG1766" s="5">
        <v>0</v>
      </c>
      <c r="AH1766" s="5">
        <v>40</v>
      </c>
      <c r="AI1766" s="5">
        <v>6</v>
      </c>
      <c r="AJ1766" s="5">
        <v>61.111111000000001</v>
      </c>
      <c r="AK1766" s="5">
        <v>0.54700000000000004</v>
      </c>
      <c r="AL1766" s="5">
        <v>100</v>
      </c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</row>
    <row r="1767" spans="1:49" x14ac:dyDescent="0.25">
      <c r="A1767" s="5">
        <v>76</v>
      </c>
      <c r="B1767" s="5">
        <v>18</v>
      </c>
      <c r="C1767" s="5">
        <v>1</v>
      </c>
      <c r="D1767" s="5">
        <v>0</v>
      </c>
      <c r="E1767" s="5">
        <v>0</v>
      </c>
      <c r="F1767" s="5">
        <v>0</v>
      </c>
      <c r="G1767" s="5">
        <v>0</v>
      </c>
      <c r="H1767" s="5">
        <v>5</v>
      </c>
      <c r="I1767" s="5">
        <v>30</v>
      </c>
      <c r="J1767" s="5">
        <v>100</v>
      </c>
      <c r="K1767" s="5">
        <v>0.96899999999999997</v>
      </c>
      <c r="L1767" s="5">
        <v>100</v>
      </c>
      <c r="M1767" s="5"/>
      <c r="N1767" s="5">
        <v>74</v>
      </c>
      <c r="O1767" s="5">
        <v>14</v>
      </c>
      <c r="P1767" s="5">
        <v>0</v>
      </c>
      <c r="Q1767" s="5">
        <v>0</v>
      </c>
      <c r="R1767" s="5">
        <v>0</v>
      </c>
      <c r="S1767" s="5">
        <v>0</v>
      </c>
      <c r="T1767" s="5">
        <v>0</v>
      </c>
      <c r="U1767" s="5">
        <v>20</v>
      </c>
      <c r="V1767" s="5">
        <v>26</v>
      </c>
      <c r="W1767" s="5">
        <v>61.111111000000001</v>
      </c>
      <c r="X1767" s="5">
        <v>0.67200000000000004</v>
      </c>
      <c r="Y1767" s="5">
        <v>100</v>
      </c>
      <c r="Z1767" s="5"/>
      <c r="AA1767" s="5">
        <v>75</v>
      </c>
      <c r="AB1767" s="5">
        <v>12</v>
      </c>
      <c r="AC1767" s="5">
        <v>0</v>
      </c>
      <c r="AD1767" s="5">
        <v>0</v>
      </c>
      <c r="AE1767" s="5">
        <v>0</v>
      </c>
      <c r="AF1767" s="5">
        <v>0</v>
      </c>
      <c r="AG1767" s="5">
        <v>0</v>
      </c>
      <c r="AH1767" s="5">
        <v>60</v>
      </c>
      <c r="AI1767" s="5">
        <v>12</v>
      </c>
      <c r="AJ1767" s="5">
        <v>66.666667000000004</v>
      </c>
      <c r="AK1767" s="5">
        <v>0.5</v>
      </c>
      <c r="AL1767" s="5">
        <v>100</v>
      </c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</row>
    <row r="1768" spans="1:49" x14ac:dyDescent="0.25">
      <c r="A1768" s="5">
        <v>77</v>
      </c>
      <c r="B1768" s="5">
        <v>19</v>
      </c>
      <c r="C1768" s="5">
        <v>1</v>
      </c>
      <c r="D1768" s="5">
        <v>0</v>
      </c>
      <c r="E1768" s="5">
        <v>0</v>
      </c>
      <c r="F1768" s="5">
        <v>58</v>
      </c>
      <c r="G1768" s="5">
        <v>0</v>
      </c>
      <c r="H1768" s="5">
        <v>0</v>
      </c>
      <c r="I1768" s="5">
        <v>44</v>
      </c>
      <c r="J1768" s="5">
        <v>100</v>
      </c>
      <c r="K1768" s="5">
        <v>0.96899999999999997</v>
      </c>
      <c r="L1768" s="5">
        <v>100</v>
      </c>
      <c r="M1768" s="5"/>
      <c r="N1768" s="5">
        <v>75</v>
      </c>
      <c r="O1768" s="5">
        <v>12</v>
      </c>
      <c r="P1768" s="5">
        <v>0</v>
      </c>
      <c r="Q1768" s="5">
        <v>0</v>
      </c>
      <c r="R1768" s="5">
        <v>0</v>
      </c>
      <c r="S1768" s="5">
        <v>0</v>
      </c>
      <c r="T1768" s="5">
        <v>0</v>
      </c>
      <c r="U1768" s="5">
        <v>10</v>
      </c>
      <c r="V1768" s="5">
        <v>32</v>
      </c>
      <c r="W1768" s="5">
        <v>52.777777999999998</v>
      </c>
      <c r="X1768" s="5">
        <v>0.59399999999999997</v>
      </c>
      <c r="Y1768" s="5">
        <v>100</v>
      </c>
      <c r="Z1768" s="5"/>
      <c r="AA1768" s="5">
        <v>76</v>
      </c>
      <c r="AB1768" s="5">
        <v>11</v>
      </c>
      <c r="AC1768" s="5">
        <v>0</v>
      </c>
      <c r="AD1768" s="5">
        <v>0</v>
      </c>
      <c r="AE1768" s="5">
        <v>0</v>
      </c>
      <c r="AF1768" s="5">
        <v>0</v>
      </c>
      <c r="AG1768" s="5">
        <v>0</v>
      </c>
      <c r="AH1768" s="5">
        <v>29</v>
      </c>
      <c r="AI1768" s="5">
        <v>39</v>
      </c>
      <c r="AJ1768" s="5">
        <v>81.944444000000004</v>
      </c>
      <c r="AK1768" s="5">
        <v>0.45300000000000001</v>
      </c>
      <c r="AL1768" s="5">
        <v>100</v>
      </c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</row>
    <row r="1769" spans="1:49" x14ac:dyDescent="0.25">
      <c r="A1769" s="5">
        <v>78</v>
      </c>
      <c r="B1769" s="5">
        <v>20</v>
      </c>
      <c r="C1769" s="5">
        <v>0</v>
      </c>
      <c r="D1769" s="5">
        <v>0</v>
      </c>
      <c r="E1769" s="5">
        <v>0</v>
      </c>
      <c r="F1769" s="5">
        <v>11</v>
      </c>
      <c r="G1769" s="5">
        <v>0</v>
      </c>
      <c r="H1769" s="5">
        <v>0</v>
      </c>
      <c r="I1769" s="5">
        <v>68</v>
      </c>
      <c r="J1769" s="5">
        <v>100</v>
      </c>
      <c r="K1769" s="5">
        <v>0.98399999999999999</v>
      </c>
      <c r="L1769" s="5">
        <v>100</v>
      </c>
      <c r="M1769" s="5"/>
      <c r="N1769" s="5">
        <v>76</v>
      </c>
      <c r="O1769" s="5">
        <v>11</v>
      </c>
      <c r="P1769" s="5">
        <v>0</v>
      </c>
      <c r="Q1769" s="5">
        <v>0</v>
      </c>
      <c r="R1769" s="5">
        <v>0</v>
      </c>
      <c r="S1769" s="5">
        <v>0</v>
      </c>
      <c r="T1769" s="5">
        <v>0</v>
      </c>
      <c r="U1769" s="5">
        <v>25</v>
      </c>
      <c r="V1769" s="5">
        <v>24</v>
      </c>
      <c r="W1769" s="5">
        <v>100</v>
      </c>
      <c r="X1769" s="5">
        <v>0.56299999999999994</v>
      </c>
      <c r="Y1769" s="5">
        <v>100</v>
      </c>
      <c r="Z1769" s="5"/>
      <c r="AA1769" s="5">
        <v>77</v>
      </c>
      <c r="AB1769" s="5">
        <v>10</v>
      </c>
      <c r="AC1769" s="5">
        <v>0</v>
      </c>
      <c r="AD1769" s="5">
        <v>0</v>
      </c>
      <c r="AE1769" s="5">
        <v>0</v>
      </c>
      <c r="AF1769" s="5">
        <v>0</v>
      </c>
      <c r="AG1769" s="5">
        <v>0</v>
      </c>
      <c r="AH1769" s="5">
        <v>0</v>
      </c>
      <c r="AI1769" s="5">
        <v>26</v>
      </c>
      <c r="AJ1769" s="5">
        <v>36.111111000000001</v>
      </c>
      <c r="AK1769" s="5">
        <v>0.40600000000000003</v>
      </c>
      <c r="AL1769" s="5">
        <v>100</v>
      </c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</row>
    <row r="1770" spans="1:49" x14ac:dyDescent="0.25">
      <c r="A1770" s="5">
        <v>79</v>
      </c>
      <c r="B1770" s="5">
        <v>19</v>
      </c>
      <c r="C1770" s="5">
        <v>1</v>
      </c>
      <c r="D1770" s="5">
        <v>6</v>
      </c>
      <c r="E1770" s="5">
        <v>0</v>
      </c>
      <c r="F1770" s="5">
        <v>18</v>
      </c>
      <c r="G1770" s="5">
        <v>21</v>
      </c>
      <c r="H1770" s="5">
        <v>0</v>
      </c>
      <c r="I1770" s="5">
        <v>60</v>
      </c>
      <c r="J1770" s="5">
        <v>100</v>
      </c>
      <c r="K1770" s="5">
        <v>1.0309999999999999</v>
      </c>
      <c r="L1770" s="5">
        <v>100</v>
      </c>
      <c r="M1770" s="5"/>
      <c r="N1770" s="5">
        <v>77</v>
      </c>
      <c r="O1770" s="5">
        <v>12</v>
      </c>
      <c r="P1770" s="5">
        <v>0</v>
      </c>
      <c r="Q1770" s="5">
        <v>0</v>
      </c>
      <c r="R1770" s="5">
        <v>0</v>
      </c>
      <c r="S1770" s="5">
        <v>10</v>
      </c>
      <c r="T1770" s="5">
        <v>0</v>
      </c>
      <c r="U1770" s="5">
        <v>0</v>
      </c>
      <c r="V1770" s="5">
        <v>51</v>
      </c>
      <c r="W1770" s="5">
        <v>80.555555999999996</v>
      </c>
      <c r="X1770" s="5">
        <v>0.59299999999999997</v>
      </c>
      <c r="Y1770" s="5">
        <v>100</v>
      </c>
      <c r="Z1770" s="5"/>
      <c r="AA1770" s="5">
        <v>78</v>
      </c>
      <c r="AB1770" s="5">
        <v>9</v>
      </c>
      <c r="AC1770" s="5">
        <v>0</v>
      </c>
      <c r="AD1770" s="5">
        <v>0</v>
      </c>
      <c r="AE1770" s="5">
        <v>0</v>
      </c>
      <c r="AF1770" s="5">
        <v>0</v>
      </c>
      <c r="AG1770" s="5">
        <v>0</v>
      </c>
      <c r="AH1770" s="5">
        <v>40</v>
      </c>
      <c r="AI1770" s="5">
        <v>0</v>
      </c>
      <c r="AJ1770" s="5">
        <v>31.944444000000001</v>
      </c>
      <c r="AK1770" s="5">
        <v>0.34399999999999997</v>
      </c>
      <c r="AL1770" s="5">
        <v>100</v>
      </c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</row>
    <row r="1771" spans="1:49" x14ac:dyDescent="0.25">
      <c r="A1771" s="5">
        <v>80</v>
      </c>
      <c r="B1771" s="5">
        <v>17</v>
      </c>
      <c r="C1771" s="5">
        <v>1</v>
      </c>
      <c r="D1771" s="5">
        <v>0</v>
      </c>
      <c r="E1771" s="5">
        <v>0</v>
      </c>
      <c r="F1771" s="5">
        <v>33</v>
      </c>
      <c r="G1771" s="5">
        <v>0</v>
      </c>
      <c r="H1771" s="5">
        <v>0</v>
      </c>
      <c r="I1771" s="5">
        <v>61</v>
      </c>
      <c r="J1771" s="5">
        <v>98.611110999999994</v>
      </c>
      <c r="K1771" s="5">
        <v>0.96899999999999997</v>
      </c>
      <c r="L1771" s="5">
        <v>100</v>
      </c>
      <c r="M1771" s="5"/>
      <c r="N1771" s="5">
        <v>78</v>
      </c>
      <c r="O1771" s="5">
        <v>10</v>
      </c>
      <c r="P1771" s="5">
        <v>0</v>
      </c>
      <c r="Q1771" s="5">
        <v>0</v>
      </c>
      <c r="R1771" s="5">
        <v>0</v>
      </c>
      <c r="S1771" s="5">
        <v>0</v>
      </c>
      <c r="T1771" s="5">
        <v>0</v>
      </c>
      <c r="U1771" s="5">
        <v>10</v>
      </c>
      <c r="V1771" s="5">
        <v>16</v>
      </c>
      <c r="W1771" s="5">
        <v>27.777778000000001</v>
      </c>
      <c r="X1771" s="5">
        <v>0.48499999999999999</v>
      </c>
      <c r="Y1771" s="5">
        <v>100</v>
      </c>
      <c r="Z1771" s="5"/>
      <c r="AA1771" s="5">
        <v>79</v>
      </c>
      <c r="AB1771" s="5">
        <v>9</v>
      </c>
      <c r="AC1771" s="5">
        <v>2</v>
      </c>
      <c r="AD1771" s="5">
        <v>0</v>
      </c>
      <c r="AE1771" s="5">
        <v>0</v>
      </c>
      <c r="AF1771" s="5">
        <v>0</v>
      </c>
      <c r="AG1771" s="5">
        <v>10</v>
      </c>
      <c r="AH1771" s="5">
        <v>0</v>
      </c>
      <c r="AI1771" s="5">
        <v>48</v>
      </c>
      <c r="AJ1771" s="5">
        <v>100</v>
      </c>
      <c r="AK1771" s="5">
        <v>0.438</v>
      </c>
      <c r="AL1771" s="5">
        <v>100</v>
      </c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</row>
    <row r="1772" spans="1:49" x14ac:dyDescent="0.25">
      <c r="A1772" s="5">
        <v>81</v>
      </c>
      <c r="B1772" s="5">
        <v>16</v>
      </c>
      <c r="C1772" s="5">
        <v>1</v>
      </c>
      <c r="D1772" s="5">
        <v>0</v>
      </c>
      <c r="E1772" s="5">
        <v>0</v>
      </c>
      <c r="F1772" s="5">
        <v>84</v>
      </c>
      <c r="G1772" s="5">
        <v>0</v>
      </c>
      <c r="H1772" s="5">
        <v>0</v>
      </c>
      <c r="I1772" s="5">
        <v>53</v>
      </c>
      <c r="J1772" s="5">
        <v>98.611110999999994</v>
      </c>
      <c r="K1772" s="5">
        <v>0.90600000000000003</v>
      </c>
      <c r="L1772" s="5">
        <v>100</v>
      </c>
      <c r="M1772" s="5"/>
      <c r="N1772" s="5">
        <v>79</v>
      </c>
      <c r="O1772" s="5">
        <v>9</v>
      </c>
      <c r="P1772" s="5">
        <v>2</v>
      </c>
      <c r="Q1772" s="5">
        <v>0</v>
      </c>
      <c r="R1772" s="5">
        <v>0</v>
      </c>
      <c r="S1772" s="5">
        <v>0</v>
      </c>
      <c r="T1772" s="5">
        <v>10</v>
      </c>
      <c r="U1772" s="5">
        <v>10</v>
      </c>
      <c r="V1772" s="5">
        <v>24</v>
      </c>
      <c r="W1772" s="5">
        <v>97.222222000000002</v>
      </c>
      <c r="X1772" s="5">
        <v>0.53100000000000003</v>
      </c>
      <c r="Y1772" s="5">
        <v>100</v>
      </c>
      <c r="Z1772" s="5"/>
      <c r="AA1772" s="5">
        <v>80</v>
      </c>
      <c r="AB1772" s="5">
        <v>12</v>
      </c>
      <c r="AC1772" s="5">
        <v>2</v>
      </c>
      <c r="AD1772" s="5">
        <v>0</v>
      </c>
      <c r="AE1772" s="5">
        <v>0</v>
      </c>
      <c r="AF1772" s="5">
        <v>1</v>
      </c>
      <c r="AG1772" s="5">
        <v>0</v>
      </c>
      <c r="AH1772" s="5">
        <v>31</v>
      </c>
      <c r="AI1772" s="5">
        <v>7</v>
      </c>
      <c r="AJ1772" s="5">
        <v>100</v>
      </c>
      <c r="AK1772" s="5">
        <v>0.53100000000000003</v>
      </c>
      <c r="AL1772" s="5">
        <v>100</v>
      </c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</row>
    <row r="1773" spans="1:49" x14ac:dyDescent="0.25">
      <c r="A1773" s="5">
        <v>82</v>
      </c>
      <c r="B1773" s="5">
        <v>13</v>
      </c>
      <c r="C1773" s="5">
        <v>1</v>
      </c>
      <c r="D1773" s="5">
        <v>6</v>
      </c>
      <c r="E1773" s="5">
        <v>0</v>
      </c>
      <c r="F1773" s="5">
        <v>49</v>
      </c>
      <c r="G1773" s="5">
        <v>38</v>
      </c>
      <c r="H1773" s="5">
        <v>0</v>
      </c>
      <c r="I1773" s="5">
        <v>48</v>
      </c>
      <c r="J1773" s="5">
        <v>100</v>
      </c>
      <c r="K1773" s="5">
        <v>0.73499999999999999</v>
      </c>
      <c r="L1773" s="5">
        <v>100</v>
      </c>
      <c r="M1773" s="5"/>
      <c r="N1773" s="5">
        <v>80</v>
      </c>
      <c r="O1773" s="5">
        <v>11</v>
      </c>
      <c r="P1773" s="5">
        <v>2</v>
      </c>
      <c r="Q1773" s="5">
        <v>0</v>
      </c>
      <c r="R1773" s="5">
        <v>0</v>
      </c>
      <c r="S1773" s="5">
        <v>7</v>
      </c>
      <c r="T1773" s="5">
        <v>0</v>
      </c>
      <c r="U1773" s="5">
        <v>1</v>
      </c>
      <c r="V1773" s="5">
        <v>42</v>
      </c>
      <c r="W1773" s="5">
        <v>95.833332999999996</v>
      </c>
      <c r="X1773" s="5">
        <v>0.59399999999999997</v>
      </c>
      <c r="Y1773" s="5">
        <v>100</v>
      </c>
      <c r="Z1773" s="5"/>
      <c r="AA1773" s="5">
        <v>81</v>
      </c>
      <c r="AB1773" s="5">
        <v>14</v>
      </c>
      <c r="AC1773" s="5">
        <v>0</v>
      </c>
      <c r="AD1773" s="5">
        <v>0</v>
      </c>
      <c r="AE1773" s="5">
        <v>0</v>
      </c>
      <c r="AF1773" s="5">
        <v>0</v>
      </c>
      <c r="AG1773" s="5">
        <v>0</v>
      </c>
      <c r="AH1773" s="5">
        <v>20</v>
      </c>
      <c r="AI1773" s="5">
        <v>4</v>
      </c>
      <c r="AJ1773" s="5">
        <v>6.9444439999999998</v>
      </c>
      <c r="AK1773" s="5">
        <v>0.51600000000000001</v>
      </c>
      <c r="AL1773" s="5">
        <v>100</v>
      </c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</row>
    <row r="1774" spans="1:49" x14ac:dyDescent="0.25">
      <c r="A1774" s="5">
        <v>83</v>
      </c>
      <c r="B1774" s="5">
        <v>12</v>
      </c>
      <c r="C1774" s="5">
        <v>1</v>
      </c>
      <c r="D1774" s="5">
        <v>0</v>
      </c>
      <c r="E1774" s="5">
        <v>0</v>
      </c>
      <c r="F1774" s="5">
        <v>16</v>
      </c>
      <c r="G1774" s="5">
        <v>0</v>
      </c>
      <c r="H1774" s="5">
        <v>0</v>
      </c>
      <c r="I1774" s="5">
        <v>51</v>
      </c>
      <c r="J1774" s="5">
        <v>95.833332999999996</v>
      </c>
      <c r="K1774" s="5">
        <v>0.67100000000000004</v>
      </c>
      <c r="L1774" s="5">
        <v>100</v>
      </c>
      <c r="M1774" s="5"/>
      <c r="N1774" s="5">
        <v>81</v>
      </c>
      <c r="O1774" s="5">
        <v>14</v>
      </c>
      <c r="P1774" s="5">
        <v>0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40</v>
      </c>
      <c r="W1774" s="5">
        <v>55.555556000000003</v>
      </c>
      <c r="X1774" s="5">
        <v>0.59299999999999997</v>
      </c>
      <c r="Y1774" s="5">
        <v>100</v>
      </c>
      <c r="Z1774" s="5"/>
      <c r="AA1774" s="5">
        <v>82</v>
      </c>
      <c r="AB1774" s="5">
        <v>12</v>
      </c>
      <c r="AC1774" s="5">
        <v>0</v>
      </c>
      <c r="AD1774" s="5">
        <v>0</v>
      </c>
      <c r="AE1774" s="5">
        <v>0</v>
      </c>
      <c r="AF1774" s="5">
        <v>0</v>
      </c>
      <c r="AG1774" s="5">
        <v>0</v>
      </c>
      <c r="AH1774" s="5">
        <v>24</v>
      </c>
      <c r="AI1774" s="5">
        <v>22</v>
      </c>
      <c r="AJ1774" s="5">
        <v>36.111111000000001</v>
      </c>
      <c r="AK1774" s="5">
        <v>0.48399999999999999</v>
      </c>
      <c r="AL1774" s="5">
        <v>100</v>
      </c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</row>
    <row r="1775" spans="1:49" x14ac:dyDescent="0.25">
      <c r="A1775" s="5">
        <v>84</v>
      </c>
      <c r="B1775" s="5">
        <v>13</v>
      </c>
      <c r="C1775" s="5">
        <v>1</v>
      </c>
      <c r="D1775" s="5">
        <v>0</v>
      </c>
      <c r="E1775" s="5">
        <v>0</v>
      </c>
      <c r="F1775" s="5">
        <v>53</v>
      </c>
      <c r="G1775" s="5">
        <v>0</v>
      </c>
      <c r="H1775" s="5">
        <v>0</v>
      </c>
      <c r="I1775" s="5">
        <v>42</v>
      </c>
      <c r="J1775" s="5">
        <v>95.833332999999996</v>
      </c>
      <c r="K1775" s="5">
        <v>0.93799999999999994</v>
      </c>
      <c r="L1775" s="5">
        <v>100</v>
      </c>
      <c r="M1775" s="5"/>
      <c r="N1775" s="5">
        <v>82</v>
      </c>
      <c r="O1775" s="5">
        <v>12</v>
      </c>
      <c r="P1775" s="5">
        <v>0</v>
      </c>
      <c r="Q1775" s="5">
        <v>0</v>
      </c>
      <c r="R1775" s="5">
        <v>0</v>
      </c>
      <c r="S1775" s="5">
        <v>0</v>
      </c>
      <c r="T1775" s="5">
        <v>0</v>
      </c>
      <c r="U1775" s="5">
        <v>20</v>
      </c>
      <c r="V1775" s="5">
        <v>0</v>
      </c>
      <c r="W1775" s="5">
        <v>25</v>
      </c>
      <c r="X1775" s="5">
        <v>0.56299999999999994</v>
      </c>
      <c r="Y1775" s="5">
        <v>100</v>
      </c>
      <c r="Z1775" s="5"/>
      <c r="AA1775" s="5">
        <v>83</v>
      </c>
      <c r="AB1775" s="5">
        <v>16</v>
      </c>
      <c r="AC1775" s="5">
        <v>0</v>
      </c>
      <c r="AD1775" s="5">
        <v>0</v>
      </c>
      <c r="AE1775" s="5">
        <v>0</v>
      </c>
      <c r="AF1775" s="5">
        <v>0</v>
      </c>
      <c r="AG1775" s="5">
        <v>0</v>
      </c>
      <c r="AH1775" s="5">
        <v>4</v>
      </c>
      <c r="AI1775" s="5">
        <v>44</v>
      </c>
      <c r="AJ1775" s="5">
        <v>63.888888999999999</v>
      </c>
      <c r="AK1775" s="5">
        <v>0.57799999999999996</v>
      </c>
      <c r="AL1775" s="5">
        <v>100</v>
      </c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</row>
    <row r="1776" spans="1:49" x14ac:dyDescent="0.25">
      <c r="A1776" s="5">
        <v>85</v>
      </c>
      <c r="B1776" s="5">
        <v>14</v>
      </c>
      <c r="C1776" s="5">
        <v>0</v>
      </c>
      <c r="D1776" s="5">
        <v>0</v>
      </c>
      <c r="E1776" s="5">
        <v>0</v>
      </c>
      <c r="F1776" s="5">
        <v>2</v>
      </c>
      <c r="G1776" s="5">
        <v>0</v>
      </c>
      <c r="H1776" s="5">
        <v>0</v>
      </c>
      <c r="I1776" s="5">
        <v>60</v>
      </c>
      <c r="J1776" s="5">
        <v>100</v>
      </c>
      <c r="K1776" s="5">
        <v>0.89100000000000001</v>
      </c>
      <c r="L1776" s="5">
        <v>100</v>
      </c>
      <c r="M1776" s="5"/>
      <c r="N1776" s="5">
        <v>83</v>
      </c>
      <c r="O1776" s="5">
        <v>17</v>
      </c>
      <c r="P1776" s="5">
        <v>0</v>
      </c>
      <c r="Q1776" s="5">
        <v>0</v>
      </c>
      <c r="R1776" s="5">
        <v>0</v>
      </c>
      <c r="S1776" s="5">
        <v>0</v>
      </c>
      <c r="T1776" s="5">
        <v>0</v>
      </c>
      <c r="U1776" s="5">
        <v>10</v>
      </c>
      <c r="V1776" s="5">
        <v>48</v>
      </c>
      <c r="W1776" s="5">
        <v>95.833332999999996</v>
      </c>
      <c r="X1776" s="5">
        <v>0.75</v>
      </c>
      <c r="Y1776" s="5">
        <v>100</v>
      </c>
      <c r="Z1776" s="5"/>
      <c r="AA1776" s="5">
        <v>84</v>
      </c>
      <c r="AB1776" s="5">
        <v>16</v>
      </c>
      <c r="AC1776" s="5">
        <v>0</v>
      </c>
      <c r="AD1776" s="5">
        <v>0</v>
      </c>
      <c r="AE1776" s="5">
        <v>0</v>
      </c>
      <c r="AF1776" s="5">
        <v>0</v>
      </c>
      <c r="AG1776" s="5">
        <v>0</v>
      </c>
      <c r="AH1776" s="5">
        <v>37</v>
      </c>
      <c r="AI1776" s="5">
        <v>22</v>
      </c>
      <c r="AJ1776" s="5">
        <v>61.111111000000001</v>
      </c>
      <c r="AK1776" s="5">
        <v>0.60899999999999999</v>
      </c>
      <c r="AL1776" s="5">
        <v>100</v>
      </c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</row>
    <row r="1777" spans="1:49" x14ac:dyDescent="0.25">
      <c r="A1777" s="5">
        <v>86</v>
      </c>
      <c r="B1777" s="5">
        <v>14</v>
      </c>
      <c r="C1777" s="5">
        <v>0</v>
      </c>
      <c r="D1777" s="5">
        <v>0</v>
      </c>
      <c r="E1777" s="5">
        <v>0</v>
      </c>
      <c r="F1777" s="5">
        <v>0</v>
      </c>
      <c r="G1777" s="5">
        <v>0</v>
      </c>
      <c r="H1777" s="5">
        <v>10</v>
      </c>
      <c r="I1777" s="5">
        <v>24</v>
      </c>
      <c r="J1777" s="5">
        <v>47.222222000000002</v>
      </c>
      <c r="K1777" s="5">
        <v>0.625</v>
      </c>
      <c r="L1777" s="5">
        <v>100</v>
      </c>
      <c r="M1777" s="5"/>
      <c r="N1777" s="5">
        <v>84</v>
      </c>
      <c r="O1777" s="5">
        <v>19</v>
      </c>
      <c r="P1777" s="5">
        <v>0</v>
      </c>
      <c r="Q1777" s="5">
        <v>0</v>
      </c>
      <c r="R1777" s="5">
        <v>0</v>
      </c>
      <c r="S1777" s="5">
        <v>1</v>
      </c>
      <c r="T1777" s="5">
        <v>0</v>
      </c>
      <c r="U1777" s="5">
        <v>30</v>
      </c>
      <c r="V1777" s="5">
        <v>9</v>
      </c>
      <c r="W1777" s="5">
        <v>65.277777999999998</v>
      </c>
      <c r="X1777" s="5">
        <v>0.98399999999999999</v>
      </c>
      <c r="Y1777" s="5">
        <v>100</v>
      </c>
      <c r="Z1777" s="5"/>
      <c r="AA1777" s="5">
        <v>85</v>
      </c>
      <c r="AB1777" s="5">
        <v>15</v>
      </c>
      <c r="AC1777" s="5">
        <v>0</v>
      </c>
      <c r="AD1777" s="5">
        <v>0</v>
      </c>
      <c r="AE1777" s="5">
        <v>0</v>
      </c>
      <c r="AF1777" s="5">
        <v>0</v>
      </c>
      <c r="AG1777" s="5">
        <v>0</v>
      </c>
      <c r="AH1777" s="5">
        <v>105</v>
      </c>
      <c r="AI1777" s="5">
        <v>0</v>
      </c>
      <c r="AJ1777" s="5">
        <v>58.333333000000003</v>
      </c>
      <c r="AK1777" s="5">
        <v>0.64100000000000001</v>
      </c>
      <c r="AL1777" s="5">
        <v>100</v>
      </c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</row>
    <row r="1778" spans="1:49" x14ac:dyDescent="0.25">
      <c r="A1778" s="5">
        <v>87</v>
      </c>
      <c r="B1778" s="5">
        <v>13</v>
      </c>
      <c r="C1778" s="5">
        <v>1</v>
      </c>
      <c r="D1778" s="5">
        <v>0</v>
      </c>
      <c r="E1778" s="5">
        <v>0</v>
      </c>
      <c r="F1778" s="5">
        <v>0</v>
      </c>
      <c r="G1778" s="5">
        <v>8</v>
      </c>
      <c r="H1778" s="5">
        <v>0</v>
      </c>
      <c r="I1778" s="5">
        <v>48</v>
      </c>
      <c r="J1778" s="5">
        <v>98.611110999999994</v>
      </c>
      <c r="K1778" s="5">
        <v>0.625</v>
      </c>
      <c r="L1778" s="5">
        <v>100</v>
      </c>
      <c r="M1778" s="5"/>
      <c r="N1778" s="5">
        <v>85</v>
      </c>
      <c r="O1778" s="5">
        <v>17</v>
      </c>
      <c r="P1778" s="5">
        <v>0</v>
      </c>
      <c r="Q1778" s="5">
        <v>0</v>
      </c>
      <c r="R1778" s="5">
        <v>0</v>
      </c>
      <c r="S1778" s="5">
        <v>0</v>
      </c>
      <c r="T1778" s="5">
        <v>0</v>
      </c>
      <c r="U1778" s="5">
        <v>75</v>
      </c>
      <c r="V1778" s="5">
        <v>10</v>
      </c>
      <c r="W1778" s="5">
        <v>30.555555999999999</v>
      </c>
      <c r="X1778" s="5">
        <v>0.875</v>
      </c>
      <c r="Y1778" s="5">
        <v>100</v>
      </c>
      <c r="Z1778" s="5"/>
      <c r="AA1778" s="5">
        <v>86</v>
      </c>
      <c r="AB1778" s="5">
        <v>19</v>
      </c>
      <c r="AC1778" s="5">
        <v>0</v>
      </c>
      <c r="AD1778" s="5">
        <v>0</v>
      </c>
      <c r="AE1778" s="5">
        <v>0</v>
      </c>
      <c r="AF1778" s="5">
        <v>0</v>
      </c>
      <c r="AG1778" s="5">
        <v>0</v>
      </c>
      <c r="AH1778" s="5">
        <v>69</v>
      </c>
      <c r="AI1778" s="5">
        <v>30</v>
      </c>
      <c r="AJ1778" s="5">
        <v>94.444444000000004</v>
      </c>
      <c r="AK1778" s="5">
        <v>0.79700000000000004</v>
      </c>
      <c r="AL1778" s="5">
        <v>100</v>
      </c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</row>
    <row r="1779" spans="1:49" x14ac:dyDescent="0.25">
      <c r="A1779" s="5">
        <v>88</v>
      </c>
      <c r="B1779" s="5">
        <v>15</v>
      </c>
      <c r="C1779" s="5">
        <v>1</v>
      </c>
      <c r="D1779" s="5">
        <v>0</v>
      </c>
      <c r="E1779" s="5">
        <v>0</v>
      </c>
      <c r="F1779" s="5">
        <v>0</v>
      </c>
      <c r="G1779" s="5">
        <v>0</v>
      </c>
      <c r="H1779" s="5">
        <v>0</v>
      </c>
      <c r="I1779" s="5">
        <v>21</v>
      </c>
      <c r="J1779" s="5">
        <v>29.166667</v>
      </c>
      <c r="K1779" s="5">
        <v>0.73399999999999999</v>
      </c>
      <c r="L1779" s="5">
        <v>100</v>
      </c>
      <c r="M1779" s="5"/>
      <c r="N1779" s="5">
        <v>86</v>
      </c>
      <c r="O1779" s="5">
        <v>19</v>
      </c>
      <c r="P1779" s="5">
        <v>0</v>
      </c>
      <c r="Q1779" s="5">
        <v>0</v>
      </c>
      <c r="R1779" s="5">
        <v>0</v>
      </c>
      <c r="S1779" s="5">
        <v>0</v>
      </c>
      <c r="T1779" s="5">
        <v>0</v>
      </c>
      <c r="U1779" s="5">
        <v>19</v>
      </c>
      <c r="V1779" s="5">
        <v>60</v>
      </c>
      <c r="W1779" s="5">
        <v>91.666667000000004</v>
      </c>
      <c r="X1779" s="5">
        <v>0.89100000000000001</v>
      </c>
      <c r="Y1779" s="5">
        <v>100</v>
      </c>
      <c r="Z1779" s="5"/>
      <c r="AA1779" s="5">
        <v>87</v>
      </c>
      <c r="AB1779" s="5">
        <v>18</v>
      </c>
      <c r="AC1779" s="5">
        <v>0</v>
      </c>
      <c r="AD1779" s="5">
        <v>0</v>
      </c>
      <c r="AE1779" s="5">
        <v>0</v>
      </c>
      <c r="AF1779" s="5">
        <v>0</v>
      </c>
      <c r="AG1779" s="5">
        <v>0</v>
      </c>
      <c r="AH1779" s="5">
        <v>11</v>
      </c>
      <c r="AI1779" s="5">
        <v>33</v>
      </c>
      <c r="AJ1779" s="5">
        <v>63.888888999999999</v>
      </c>
      <c r="AK1779" s="5">
        <v>0.75</v>
      </c>
      <c r="AL1779" s="5">
        <v>100</v>
      </c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</row>
    <row r="1780" spans="1:49" x14ac:dyDescent="0.25">
      <c r="A1780" s="5">
        <v>89</v>
      </c>
      <c r="B1780" s="5">
        <v>16</v>
      </c>
      <c r="C1780" s="5">
        <v>0</v>
      </c>
      <c r="D1780" s="5">
        <v>0</v>
      </c>
      <c r="E1780" s="5">
        <v>0</v>
      </c>
      <c r="F1780" s="5">
        <v>0</v>
      </c>
      <c r="G1780" s="5">
        <v>0</v>
      </c>
      <c r="H1780" s="5">
        <v>15</v>
      </c>
      <c r="I1780" s="5">
        <v>0</v>
      </c>
      <c r="J1780" s="5">
        <v>56.944443999999997</v>
      </c>
      <c r="K1780" s="5">
        <v>0.71899999999999997</v>
      </c>
      <c r="L1780" s="5">
        <v>100</v>
      </c>
      <c r="M1780" s="5"/>
      <c r="N1780" s="5">
        <v>87</v>
      </c>
      <c r="O1780" s="5">
        <v>18</v>
      </c>
      <c r="P1780" s="5">
        <v>0</v>
      </c>
      <c r="Q1780" s="5">
        <v>0</v>
      </c>
      <c r="R1780" s="5">
        <v>0</v>
      </c>
      <c r="S1780" s="5">
        <v>1</v>
      </c>
      <c r="T1780" s="5">
        <v>0</v>
      </c>
      <c r="U1780" s="5">
        <v>18</v>
      </c>
      <c r="V1780" s="5">
        <v>46</v>
      </c>
      <c r="W1780" s="5">
        <v>97.222222000000002</v>
      </c>
      <c r="X1780" s="5">
        <v>0.85899999999999999</v>
      </c>
      <c r="Y1780" s="5">
        <v>100</v>
      </c>
      <c r="Z1780" s="5"/>
      <c r="AA1780" s="5">
        <v>88</v>
      </c>
      <c r="AB1780" s="5">
        <v>17</v>
      </c>
      <c r="AC1780" s="5">
        <v>0</v>
      </c>
      <c r="AD1780" s="5">
        <v>0</v>
      </c>
      <c r="AE1780" s="5">
        <v>0</v>
      </c>
      <c r="AF1780" s="5">
        <v>0</v>
      </c>
      <c r="AG1780" s="5">
        <v>0</v>
      </c>
      <c r="AH1780" s="5">
        <v>53</v>
      </c>
      <c r="AI1780" s="5">
        <v>9</v>
      </c>
      <c r="AJ1780" s="5">
        <v>73.611110999999994</v>
      </c>
      <c r="AK1780" s="5">
        <v>0.70299999999999996</v>
      </c>
      <c r="AL1780" s="5">
        <v>100</v>
      </c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</row>
    <row r="1781" spans="1:49" x14ac:dyDescent="0.25">
      <c r="A1781" s="5">
        <v>90</v>
      </c>
      <c r="B1781" s="5">
        <v>18</v>
      </c>
      <c r="C1781" s="5">
        <v>0</v>
      </c>
      <c r="D1781" s="5">
        <v>0</v>
      </c>
      <c r="E1781" s="5">
        <v>0</v>
      </c>
      <c r="F1781" s="5">
        <v>22</v>
      </c>
      <c r="G1781" s="5">
        <v>0</v>
      </c>
      <c r="H1781" s="5">
        <v>5</v>
      </c>
      <c r="I1781" s="5">
        <v>63</v>
      </c>
      <c r="J1781" s="5">
        <v>97.222222000000002</v>
      </c>
      <c r="K1781" s="5">
        <v>0.82799999999999996</v>
      </c>
      <c r="L1781" s="5">
        <v>100</v>
      </c>
      <c r="M1781" s="5"/>
      <c r="N1781" s="5">
        <v>88</v>
      </c>
      <c r="O1781" s="5">
        <v>17</v>
      </c>
      <c r="P1781" s="5">
        <v>0</v>
      </c>
      <c r="Q1781" s="5">
        <v>0</v>
      </c>
      <c r="R1781" s="5">
        <v>0</v>
      </c>
      <c r="S1781" s="5">
        <v>0</v>
      </c>
      <c r="T1781" s="5">
        <v>0</v>
      </c>
      <c r="U1781" s="5">
        <v>18</v>
      </c>
      <c r="V1781" s="5">
        <v>21</v>
      </c>
      <c r="W1781" s="5">
        <v>41.666666999999997</v>
      </c>
      <c r="X1781" s="5">
        <v>0.78200000000000003</v>
      </c>
      <c r="Y1781" s="5">
        <v>100</v>
      </c>
      <c r="Z1781" s="5"/>
      <c r="AA1781" s="5">
        <v>89</v>
      </c>
      <c r="AB1781" s="5">
        <v>19</v>
      </c>
      <c r="AC1781" s="5">
        <v>0</v>
      </c>
      <c r="AD1781" s="5">
        <v>0</v>
      </c>
      <c r="AE1781" s="5">
        <v>0</v>
      </c>
      <c r="AF1781" s="5">
        <v>0</v>
      </c>
      <c r="AG1781" s="5">
        <v>0</v>
      </c>
      <c r="AH1781" s="5">
        <v>3</v>
      </c>
      <c r="AI1781" s="5">
        <v>24</v>
      </c>
      <c r="AJ1781" s="5">
        <v>77.777777999999998</v>
      </c>
      <c r="AK1781" s="5">
        <v>0.79700000000000004</v>
      </c>
      <c r="AL1781" s="5">
        <v>100</v>
      </c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</row>
    <row r="1782" spans="1:49" x14ac:dyDescent="0.25">
      <c r="A1782" s="5">
        <v>91</v>
      </c>
      <c r="B1782" s="5">
        <v>15</v>
      </c>
      <c r="C1782" s="5">
        <v>0</v>
      </c>
      <c r="D1782" s="5">
        <v>0</v>
      </c>
      <c r="E1782" s="5">
        <v>0</v>
      </c>
      <c r="F1782" s="5">
        <v>4</v>
      </c>
      <c r="G1782" s="5">
        <v>0</v>
      </c>
      <c r="H1782" s="5">
        <v>0</v>
      </c>
      <c r="I1782" s="5">
        <v>63</v>
      </c>
      <c r="J1782" s="5">
        <v>93.055555999999996</v>
      </c>
      <c r="K1782" s="5">
        <v>0.73399999999999999</v>
      </c>
      <c r="L1782" s="5">
        <v>100</v>
      </c>
      <c r="M1782" s="5"/>
      <c r="N1782" s="5">
        <v>89</v>
      </c>
      <c r="O1782" s="5">
        <v>19</v>
      </c>
      <c r="P1782" s="5">
        <v>0</v>
      </c>
      <c r="Q1782" s="5">
        <v>0</v>
      </c>
      <c r="R1782" s="5">
        <v>0</v>
      </c>
      <c r="S1782" s="5">
        <v>19</v>
      </c>
      <c r="T1782" s="5">
        <v>0</v>
      </c>
      <c r="U1782" s="5">
        <v>0</v>
      </c>
      <c r="V1782" s="5">
        <v>62</v>
      </c>
      <c r="W1782" s="5">
        <v>100</v>
      </c>
      <c r="X1782" s="5">
        <v>0.875</v>
      </c>
      <c r="Y1782" s="5">
        <v>100</v>
      </c>
      <c r="Z1782" s="5"/>
      <c r="AA1782" s="5">
        <v>90</v>
      </c>
      <c r="AB1782" s="5">
        <v>17</v>
      </c>
      <c r="AC1782" s="5">
        <v>0</v>
      </c>
      <c r="AD1782" s="5">
        <v>0</v>
      </c>
      <c r="AE1782" s="5">
        <v>0</v>
      </c>
      <c r="AF1782" s="5">
        <v>0</v>
      </c>
      <c r="AG1782" s="5">
        <v>0</v>
      </c>
      <c r="AH1782" s="5">
        <v>34</v>
      </c>
      <c r="AI1782" s="5">
        <v>11</v>
      </c>
      <c r="AJ1782" s="5">
        <v>83.333332999999996</v>
      </c>
      <c r="AK1782" s="5">
        <v>0.76600000000000001</v>
      </c>
      <c r="AL1782" s="5">
        <v>100</v>
      </c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</row>
    <row r="1783" spans="1:49" x14ac:dyDescent="0.25">
      <c r="A1783" s="5">
        <v>92</v>
      </c>
      <c r="B1783" s="5">
        <v>12</v>
      </c>
      <c r="C1783" s="5">
        <v>0</v>
      </c>
      <c r="D1783" s="5">
        <v>0</v>
      </c>
      <c r="E1783" s="5">
        <v>0</v>
      </c>
      <c r="F1783" s="5">
        <v>0</v>
      </c>
      <c r="G1783" s="5">
        <v>0</v>
      </c>
      <c r="H1783" s="5">
        <v>0</v>
      </c>
      <c r="I1783" s="5">
        <v>48</v>
      </c>
      <c r="J1783" s="5">
        <v>73.611110999999994</v>
      </c>
      <c r="K1783" s="5">
        <v>0.57799999999999996</v>
      </c>
      <c r="L1783" s="5">
        <v>100</v>
      </c>
      <c r="M1783" s="5"/>
      <c r="N1783" s="5">
        <v>90</v>
      </c>
      <c r="O1783" s="5">
        <v>18</v>
      </c>
      <c r="P1783" s="5">
        <v>0</v>
      </c>
      <c r="Q1783" s="5">
        <v>0</v>
      </c>
      <c r="R1783" s="5">
        <v>0</v>
      </c>
      <c r="S1783" s="5">
        <v>8</v>
      </c>
      <c r="T1783" s="5">
        <v>0</v>
      </c>
      <c r="U1783" s="5">
        <v>0</v>
      </c>
      <c r="V1783" s="5">
        <v>63</v>
      </c>
      <c r="W1783" s="5">
        <v>100</v>
      </c>
      <c r="X1783" s="5">
        <v>0.875</v>
      </c>
      <c r="Y1783" s="5">
        <v>100</v>
      </c>
      <c r="Z1783" s="5"/>
      <c r="AA1783" s="5">
        <v>91</v>
      </c>
      <c r="AB1783" s="5">
        <v>15</v>
      </c>
      <c r="AC1783" s="5">
        <v>1</v>
      </c>
      <c r="AD1783" s="5">
        <v>6</v>
      </c>
      <c r="AE1783" s="5">
        <v>0</v>
      </c>
      <c r="AF1783" s="5">
        <v>0</v>
      </c>
      <c r="AG1783" s="5">
        <v>24</v>
      </c>
      <c r="AH1783" s="5">
        <v>43</v>
      </c>
      <c r="AI1783" s="5">
        <v>24</v>
      </c>
      <c r="AJ1783" s="5">
        <v>100</v>
      </c>
      <c r="AK1783" s="5">
        <v>0.78100000000000003</v>
      </c>
      <c r="AL1783" s="5">
        <v>100</v>
      </c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</row>
    <row r="1784" spans="1:49" x14ac:dyDescent="0.25">
      <c r="A1784" s="5">
        <v>93</v>
      </c>
      <c r="B1784" s="5">
        <v>10</v>
      </c>
      <c r="C1784" s="5">
        <v>2</v>
      </c>
      <c r="D1784" s="5">
        <v>12</v>
      </c>
      <c r="E1784" s="5">
        <v>0</v>
      </c>
      <c r="F1784" s="5">
        <v>14</v>
      </c>
      <c r="G1784" s="5">
        <v>44</v>
      </c>
      <c r="H1784" s="5">
        <v>0</v>
      </c>
      <c r="I1784" s="5">
        <v>54</v>
      </c>
      <c r="J1784" s="5">
        <v>100</v>
      </c>
      <c r="K1784" s="5">
        <v>0.57799999999999996</v>
      </c>
      <c r="L1784" s="5">
        <v>100</v>
      </c>
      <c r="M1784" s="5"/>
      <c r="N1784" s="5">
        <v>91</v>
      </c>
      <c r="O1784" s="5">
        <v>17</v>
      </c>
      <c r="P1784" s="5">
        <v>1</v>
      </c>
      <c r="Q1784" s="5">
        <v>6</v>
      </c>
      <c r="R1784" s="5">
        <v>0</v>
      </c>
      <c r="S1784" s="5">
        <v>24</v>
      </c>
      <c r="T1784" s="5">
        <v>29</v>
      </c>
      <c r="U1784" s="5">
        <v>0</v>
      </c>
      <c r="V1784" s="5">
        <v>39</v>
      </c>
      <c r="W1784" s="5">
        <v>100</v>
      </c>
      <c r="X1784" s="5">
        <v>0.93700000000000006</v>
      </c>
      <c r="Y1784" s="5">
        <v>100</v>
      </c>
      <c r="Z1784" s="5"/>
      <c r="AA1784" s="5">
        <v>92</v>
      </c>
      <c r="AB1784" s="5">
        <v>12</v>
      </c>
      <c r="AC1784" s="5">
        <v>1</v>
      </c>
      <c r="AD1784" s="5">
        <v>0</v>
      </c>
      <c r="AE1784" s="5">
        <v>0</v>
      </c>
      <c r="AF1784" s="5">
        <v>0</v>
      </c>
      <c r="AG1784" s="5">
        <v>0</v>
      </c>
      <c r="AH1784" s="5">
        <v>33</v>
      </c>
      <c r="AI1784" s="5">
        <v>27</v>
      </c>
      <c r="AJ1784" s="5">
        <v>91.666667000000004</v>
      </c>
      <c r="AK1784" s="5">
        <v>0.57799999999999996</v>
      </c>
      <c r="AL1784" s="5">
        <v>100</v>
      </c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</row>
    <row r="1785" spans="1:49" x14ac:dyDescent="0.25">
      <c r="A1785" s="5">
        <v>94</v>
      </c>
      <c r="B1785" s="5">
        <v>8</v>
      </c>
      <c r="C1785" s="5">
        <v>2</v>
      </c>
      <c r="D1785" s="5">
        <v>0</v>
      </c>
      <c r="E1785" s="5">
        <v>0</v>
      </c>
      <c r="F1785" s="5">
        <v>20</v>
      </c>
      <c r="G1785" s="5">
        <v>0</v>
      </c>
      <c r="H1785" s="5">
        <v>0</v>
      </c>
      <c r="I1785" s="5">
        <v>65</v>
      </c>
      <c r="J1785" s="5">
        <v>100</v>
      </c>
      <c r="K1785" s="5">
        <v>0.45400000000000001</v>
      </c>
      <c r="L1785" s="5">
        <v>100</v>
      </c>
      <c r="M1785" s="5"/>
      <c r="N1785" s="5">
        <v>92</v>
      </c>
      <c r="O1785" s="5">
        <v>14</v>
      </c>
      <c r="P1785" s="5">
        <v>1</v>
      </c>
      <c r="Q1785" s="5">
        <v>0</v>
      </c>
      <c r="R1785" s="5">
        <v>0</v>
      </c>
      <c r="S1785" s="5">
        <v>13</v>
      </c>
      <c r="T1785" s="5">
        <v>0</v>
      </c>
      <c r="U1785" s="5">
        <v>0</v>
      </c>
      <c r="V1785" s="5">
        <v>47</v>
      </c>
      <c r="W1785" s="5">
        <v>98.611110999999994</v>
      </c>
      <c r="X1785" s="5">
        <v>0.79700000000000004</v>
      </c>
      <c r="Y1785" s="5">
        <v>100</v>
      </c>
      <c r="Z1785" s="5"/>
      <c r="AA1785" s="5">
        <v>93</v>
      </c>
      <c r="AB1785" s="5">
        <v>9</v>
      </c>
      <c r="AC1785" s="5">
        <v>1</v>
      </c>
      <c r="AD1785" s="5">
        <v>0</v>
      </c>
      <c r="AE1785" s="5">
        <v>0</v>
      </c>
      <c r="AF1785" s="5">
        <v>0</v>
      </c>
      <c r="AG1785" s="5">
        <v>0</v>
      </c>
      <c r="AH1785" s="5">
        <v>12</v>
      </c>
      <c r="AI1785" s="5">
        <v>58</v>
      </c>
      <c r="AJ1785" s="5">
        <v>100</v>
      </c>
      <c r="AK1785" s="5">
        <v>0.48399999999999999</v>
      </c>
      <c r="AL1785" s="5">
        <v>100</v>
      </c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</row>
    <row r="1786" spans="1:49" x14ac:dyDescent="0.25">
      <c r="A1786" s="5">
        <v>95</v>
      </c>
      <c r="B1786" s="5">
        <v>7</v>
      </c>
      <c r="C1786" s="5">
        <v>3</v>
      </c>
      <c r="D1786" s="5">
        <v>6</v>
      </c>
      <c r="E1786" s="5">
        <v>1</v>
      </c>
      <c r="F1786" s="5">
        <v>53</v>
      </c>
      <c r="G1786" s="5">
        <v>27</v>
      </c>
      <c r="H1786" s="5">
        <v>0</v>
      </c>
      <c r="I1786" s="5">
        <v>48</v>
      </c>
      <c r="J1786" s="5">
        <v>100</v>
      </c>
      <c r="K1786" s="5">
        <v>0.5</v>
      </c>
      <c r="L1786" s="5">
        <v>100</v>
      </c>
      <c r="M1786" s="5"/>
      <c r="N1786" s="5">
        <v>93</v>
      </c>
      <c r="O1786" s="5">
        <v>11</v>
      </c>
      <c r="P1786" s="5">
        <v>2</v>
      </c>
      <c r="Q1786" s="5">
        <v>6</v>
      </c>
      <c r="R1786" s="5">
        <v>0</v>
      </c>
      <c r="S1786" s="5">
        <v>28</v>
      </c>
      <c r="T1786" s="5">
        <v>21</v>
      </c>
      <c r="U1786" s="5">
        <v>0</v>
      </c>
      <c r="V1786" s="5">
        <v>35</v>
      </c>
      <c r="W1786" s="5">
        <v>98.611110999999994</v>
      </c>
      <c r="X1786" s="5">
        <v>0.70299999999999996</v>
      </c>
      <c r="Y1786" s="5">
        <v>100</v>
      </c>
      <c r="Z1786" s="5"/>
      <c r="AA1786" s="5">
        <v>94</v>
      </c>
      <c r="AB1786" s="5">
        <v>8</v>
      </c>
      <c r="AC1786" s="5">
        <v>1</v>
      </c>
      <c r="AD1786" s="5">
        <v>0</v>
      </c>
      <c r="AE1786" s="5">
        <v>0</v>
      </c>
      <c r="AF1786" s="5">
        <v>0</v>
      </c>
      <c r="AG1786" s="5">
        <v>0</v>
      </c>
      <c r="AH1786" s="5">
        <v>38</v>
      </c>
      <c r="AI1786" s="5">
        <v>27</v>
      </c>
      <c r="AJ1786" s="5">
        <v>100</v>
      </c>
      <c r="AK1786" s="5">
        <v>0.42199999999999999</v>
      </c>
      <c r="AL1786" s="5">
        <v>100</v>
      </c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</row>
    <row r="1787" spans="1:49" x14ac:dyDescent="0.25">
      <c r="A1787" s="5">
        <v>96</v>
      </c>
      <c r="B1787" s="5">
        <v>7</v>
      </c>
      <c r="C1787" s="5">
        <v>1</v>
      </c>
      <c r="D1787" s="5">
        <v>0</v>
      </c>
      <c r="E1787" s="5">
        <v>0</v>
      </c>
      <c r="F1787" s="5">
        <v>30</v>
      </c>
      <c r="G1787" s="5">
        <v>0</v>
      </c>
      <c r="H1787" s="5">
        <v>0</v>
      </c>
      <c r="I1787" s="5">
        <v>51</v>
      </c>
      <c r="J1787" s="5">
        <v>95.833332999999996</v>
      </c>
      <c r="K1787" s="5">
        <v>0.39</v>
      </c>
      <c r="L1787" s="5">
        <v>100</v>
      </c>
      <c r="M1787" s="5"/>
      <c r="N1787" s="5">
        <v>94</v>
      </c>
      <c r="O1787" s="5">
        <v>9</v>
      </c>
      <c r="P1787" s="5">
        <v>1</v>
      </c>
      <c r="Q1787" s="5">
        <v>0</v>
      </c>
      <c r="R1787" s="5">
        <v>0</v>
      </c>
      <c r="S1787" s="5">
        <v>13</v>
      </c>
      <c r="T1787" s="5">
        <v>0</v>
      </c>
      <c r="U1787" s="5">
        <v>0</v>
      </c>
      <c r="V1787" s="5">
        <v>59</v>
      </c>
      <c r="W1787" s="5">
        <v>100</v>
      </c>
      <c r="X1787" s="5">
        <v>0.54700000000000004</v>
      </c>
      <c r="Y1787" s="5">
        <v>100</v>
      </c>
      <c r="Z1787" s="5"/>
      <c r="AA1787" s="5">
        <v>95</v>
      </c>
      <c r="AB1787" s="5">
        <v>8</v>
      </c>
      <c r="AC1787" s="5">
        <v>0</v>
      </c>
      <c r="AD1787" s="5">
        <v>0</v>
      </c>
      <c r="AE1787" s="5">
        <v>0</v>
      </c>
      <c r="AF1787" s="5">
        <v>5</v>
      </c>
      <c r="AG1787" s="5">
        <v>0</v>
      </c>
      <c r="AH1787" s="5">
        <v>0</v>
      </c>
      <c r="AI1787" s="5">
        <v>53</v>
      </c>
      <c r="AJ1787" s="5">
        <v>100</v>
      </c>
      <c r="AK1787" s="5">
        <v>0.375</v>
      </c>
      <c r="AL1787" s="5">
        <v>100</v>
      </c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</row>
    <row r="1788" spans="1:49" x14ac:dyDescent="0.25">
      <c r="A1788" s="5">
        <v>97</v>
      </c>
      <c r="B1788" s="5">
        <v>7</v>
      </c>
      <c r="C1788" s="5">
        <v>2</v>
      </c>
      <c r="D1788" s="5">
        <v>6</v>
      </c>
      <c r="E1788" s="5">
        <v>0</v>
      </c>
      <c r="F1788" s="5">
        <v>0</v>
      </c>
      <c r="G1788" s="5">
        <v>27</v>
      </c>
      <c r="H1788" s="5">
        <v>0</v>
      </c>
      <c r="I1788" s="5">
        <v>59</v>
      </c>
      <c r="J1788" s="5">
        <v>100</v>
      </c>
      <c r="K1788" s="5">
        <v>0.39100000000000001</v>
      </c>
      <c r="L1788" s="5">
        <v>100</v>
      </c>
      <c r="M1788" s="5"/>
      <c r="N1788" s="5">
        <v>95</v>
      </c>
      <c r="O1788" s="5">
        <v>10</v>
      </c>
      <c r="P1788" s="5">
        <v>1</v>
      </c>
      <c r="Q1788" s="5">
        <v>0</v>
      </c>
      <c r="R1788" s="5">
        <v>0</v>
      </c>
      <c r="S1788" s="5">
        <v>37</v>
      </c>
      <c r="T1788" s="5">
        <v>0</v>
      </c>
      <c r="U1788" s="5">
        <v>0</v>
      </c>
      <c r="V1788" s="5">
        <v>30</v>
      </c>
      <c r="W1788" s="5">
        <v>100</v>
      </c>
      <c r="X1788" s="5">
        <v>0.54700000000000004</v>
      </c>
      <c r="Y1788" s="5">
        <v>100</v>
      </c>
      <c r="Z1788" s="5"/>
      <c r="AA1788" s="5">
        <v>96</v>
      </c>
      <c r="AB1788" s="5">
        <v>8</v>
      </c>
      <c r="AC1788" s="5">
        <v>0</v>
      </c>
      <c r="AD1788" s="5">
        <v>0</v>
      </c>
      <c r="AE1788" s="5">
        <v>0</v>
      </c>
      <c r="AF1788" s="5">
        <v>20</v>
      </c>
      <c r="AG1788" s="5">
        <v>0</v>
      </c>
      <c r="AH1788" s="5">
        <v>4</v>
      </c>
      <c r="AI1788" s="5">
        <v>12</v>
      </c>
      <c r="AJ1788" s="5">
        <v>72.222222000000002</v>
      </c>
      <c r="AK1788" s="5">
        <v>0.34399999999999997</v>
      </c>
      <c r="AL1788" s="5">
        <v>100</v>
      </c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</row>
    <row r="1789" spans="1:49" x14ac:dyDescent="0.25">
      <c r="A1789" s="5">
        <v>98</v>
      </c>
      <c r="B1789" s="5">
        <v>6</v>
      </c>
      <c r="C1789" s="5">
        <v>2</v>
      </c>
      <c r="D1789" s="5">
        <v>6</v>
      </c>
      <c r="E1789" s="5">
        <v>27</v>
      </c>
      <c r="F1789" s="5">
        <v>63</v>
      </c>
      <c r="G1789" s="5">
        <v>0</v>
      </c>
      <c r="H1789" s="5">
        <v>0</v>
      </c>
      <c r="I1789" s="5">
        <v>51</v>
      </c>
      <c r="J1789" s="5">
        <v>80.555555999999996</v>
      </c>
      <c r="K1789" s="5">
        <v>0.39</v>
      </c>
      <c r="L1789" s="5">
        <v>100</v>
      </c>
      <c r="M1789" s="5"/>
      <c r="N1789" s="5">
        <v>96</v>
      </c>
      <c r="O1789" s="5">
        <v>9</v>
      </c>
      <c r="P1789" s="5">
        <v>0</v>
      </c>
      <c r="Q1789" s="5">
        <v>0</v>
      </c>
      <c r="R1789" s="5">
        <v>0</v>
      </c>
      <c r="S1789" s="5">
        <v>56</v>
      </c>
      <c r="T1789" s="5">
        <v>0</v>
      </c>
      <c r="U1789" s="5">
        <v>0</v>
      </c>
      <c r="V1789" s="5">
        <v>38</v>
      </c>
      <c r="W1789" s="5">
        <v>97.222222000000002</v>
      </c>
      <c r="X1789" s="5">
        <v>0.45300000000000001</v>
      </c>
      <c r="Y1789" s="5">
        <v>100</v>
      </c>
      <c r="Z1789" s="5"/>
      <c r="AA1789" s="5">
        <v>97</v>
      </c>
      <c r="AB1789" s="5">
        <v>6</v>
      </c>
      <c r="AC1789" s="5">
        <v>1</v>
      </c>
      <c r="AD1789" s="5">
        <v>0</v>
      </c>
      <c r="AE1789" s="5">
        <v>0</v>
      </c>
      <c r="AF1789" s="5">
        <v>0</v>
      </c>
      <c r="AG1789" s="5">
        <v>21</v>
      </c>
      <c r="AH1789" s="5">
        <v>0</v>
      </c>
      <c r="AI1789" s="5">
        <v>48</v>
      </c>
      <c r="AJ1789" s="5">
        <v>100</v>
      </c>
      <c r="AK1789" s="5">
        <v>0.312</v>
      </c>
      <c r="AL1789" s="5">
        <v>100</v>
      </c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</row>
    <row r="1790" spans="1:49" x14ac:dyDescent="0.25">
      <c r="A1790" s="5">
        <v>99</v>
      </c>
      <c r="B1790" s="5">
        <v>7</v>
      </c>
      <c r="C1790" s="5">
        <v>1</v>
      </c>
      <c r="D1790" s="5">
        <v>0</v>
      </c>
      <c r="E1790" s="5">
        <v>0</v>
      </c>
      <c r="F1790" s="5">
        <v>0</v>
      </c>
      <c r="G1790" s="5">
        <v>19</v>
      </c>
      <c r="H1790" s="5">
        <v>0</v>
      </c>
      <c r="I1790" s="5">
        <v>24</v>
      </c>
      <c r="J1790" s="5">
        <v>66.666667000000004</v>
      </c>
      <c r="K1790" s="5">
        <v>0.39100000000000001</v>
      </c>
      <c r="L1790" s="5">
        <v>100</v>
      </c>
      <c r="M1790" s="5"/>
      <c r="N1790" s="5">
        <v>97</v>
      </c>
      <c r="O1790" s="5">
        <v>8</v>
      </c>
      <c r="P1790" s="5">
        <v>1</v>
      </c>
      <c r="Q1790" s="5">
        <v>5</v>
      </c>
      <c r="R1790" s="5">
        <v>0</v>
      </c>
      <c r="S1790" s="5">
        <v>0</v>
      </c>
      <c r="T1790" s="5">
        <v>26</v>
      </c>
      <c r="U1790" s="5">
        <v>0</v>
      </c>
      <c r="V1790" s="5">
        <v>53</v>
      </c>
      <c r="W1790" s="5">
        <v>100</v>
      </c>
      <c r="X1790" s="5">
        <v>0.437</v>
      </c>
      <c r="Y1790" s="5">
        <v>100</v>
      </c>
      <c r="Z1790" s="5"/>
      <c r="AA1790" s="5">
        <v>98</v>
      </c>
      <c r="AB1790" s="5">
        <v>8</v>
      </c>
      <c r="AC1790" s="5">
        <v>2</v>
      </c>
      <c r="AD1790" s="5">
        <v>3</v>
      </c>
      <c r="AE1790" s="5">
        <v>0</v>
      </c>
      <c r="AF1790" s="5">
        <v>0</v>
      </c>
      <c r="AG1790" s="5">
        <v>16</v>
      </c>
      <c r="AH1790" s="5">
        <v>0</v>
      </c>
      <c r="AI1790" s="5">
        <v>9</v>
      </c>
      <c r="AJ1790" s="5">
        <v>41.666666999999997</v>
      </c>
      <c r="AK1790" s="5">
        <v>0.375</v>
      </c>
      <c r="AL1790" s="5">
        <v>100</v>
      </c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</row>
    <row r="1791" spans="1:49" x14ac:dyDescent="0.25">
      <c r="A1791" s="5">
        <v>100</v>
      </c>
      <c r="B1791" s="5">
        <v>8</v>
      </c>
      <c r="C1791" s="5">
        <v>1</v>
      </c>
      <c r="D1791" s="5">
        <v>0</v>
      </c>
      <c r="E1791" s="5">
        <v>0</v>
      </c>
      <c r="F1791" s="5">
        <v>0</v>
      </c>
      <c r="G1791" s="5">
        <v>0</v>
      </c>
      <c r="H1791" s="5">
        <v>0</v>
      </c>
      <c r="I1791" s="5">
        <v>2</v>
      </c>
      <c r="J1791" s="5">
        <v>22.222221999999999</v>
      </c>
      <c r="K1791" s="5">
        <v>0.42199999999999999</v>
      </c>
      <c r="L1791" s="5">
        <v>100</v>
      </c>
      <c r="M1791" s="5"/>
      <c r="N1791" s="5">
        <v>98</v>
      </c>
      <c r="O1791" s="5">
        <v>9</v>
      </c>
      <c r="P1791" s="5">
        <v>2</v>
      </c>
      <c r="Q1791" s="5">
        <v>12</v>
      </c>
      <c r="R1791" s="5">
        <v>12</v>
      </c>
      <c r="S1791" s="5">
        <v>48</v>
      </c>
      <c r="T1791" s="5">
        <v>21</v>
      </c>
      <c r="U1791" s="5">
        <v>0</v>
      </c>
      <c r="V1791" s="5">
        <v>24</v>
      </c>
      <c r="W1791" s="5">
        <v>77.777777999999998</v>
      </c>
      <c r="X1791" s="5">
        <v>0.5</v>
      </c>
      <c r="Y1791" s="5">
        <v>100</v>
      </c>
      <c r="Z1791" s="5"/>
      <c r="AA1791" s="5">
        <v>99</v>
      </c>
      <c r="AB1791" s="5">
        <v>8</v>
      </c>
      <c r="AC1791" s="5">
        <v>1</v>
      </c>
      <c r="AD1791" s="5">
        <v>0</v>
      </c>
      <c r="AE1791" s="5">
        <v>0</v>
      </c>
      <c r="AF1791" s="5">
        <v>0</v>
      </c>
      <c r="AG1791" s="5">
        <v>0</v>
      </c>
      <c r="AH1791" s="5">
        <v>0</v>
      </c>
      <c r="AI1791" s="5">
        <v>8</v>
      </c>
      <c r="AJ1791" s="5">
        <v>11.111110999999999</v>
      </c>
      <c r="AK1791" s="5">
        <v>0.34399999999999997</v>
      </c>
      <c r="AL1791" s="5">
        <v>100</v>
      </c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</row>
    <row r="1792" spans="1:49" x14ac:dyDescent="0.25">
      <c r="A1792" s="5">
        <v>101</v>
      </c>
      <c r="B1792" s="5">
        <v>9</v>
      </c>
      <c r="C1792" s="5">
        <v>1</v>
      </c>
      <c r="D1792" s="5">
        <v>0</v>
      </c>
      <c r="E1792" s="5">
        <v>0</v>
      </c>
      <c r="F1792" s="5">
        <v>0</v>
      </c>
      <c r="G1792" s="5">
        <v>15</v>
      </c>
      <c r="H1792" s="5">
        <v>0</v>
      </c>
      <c r="I1792" s="5">
        <v>24</v>
      </c>
      <c r="J1792" s="5">
        <v>66.666667000000004</v>
      </c>
      <c r="K1792" s="5">
        <v>0.40600000000000003</v>
      </c>
      <c r="L1792" s="5">
        <v>100</v>
      </c>
      <c r="M1792" s="5"/>
      <c r="N1792" s="5">
        <v>99</v>
      </c>
      <c r="O1792" s="5">
        <v>9</v>
      </c>
      <c r="P1792" s="5">
        <v>1</v>
      </c>
      <c r="Q1792" s="5">
        <v>0</v>
      </c>
      <c r="R1792" s="5">
        <v>0</v>
      </c>
      <c r="S1792" s="5">
        <v>0</v>
      </c>
      <c r="T1792" s="5">
        <v>0</v>
      </c>
      <c r="U1792" s="5">
        <v>0</v>
      </c>
      <c r="V1792" s="5">
        <v>18</v>
      </c>
      <c r="W1792" s="5">
        <v>25</v>
      </c>
      <c r="X1792" s="5">
        <v>0.45400000000000001</v>
      </c>
      <c r="Y1792" s="5">
        <v>100</v>
      </c>
      <c r="Z1792" s="5"/>
      <c r="AA1792" s="5">
        <v>100</v>
      </c>
      <c r="AB1792" s="5">
        <v>10</v>
      </c>
      <c r="AC1792" s="5">
        <v>0</v>
      </c>
      <c r="AD1792" s="5">
        <v>0</v>
      </c>
      <c r="AE1792" s="5">
        <v>0</v>
      </c>
      <c r="AF1792" s="5">
        <v>0</v>
      </c>
      <c r="AG1792" s="5">
        <v>0</v>
      </c>
      <c r="AH1792" s="5">
        <v>40</v>
      </c>
      <c r="AI1792" s="5">
        <v>0</v>
      </c>
      <c r="AJ1792" s="5">
        <v>33.333333000000003</v>
      </c>
      <c r="AK1792" s="5">
        <v>0.36</v>
      </c>
      <c r="AL1792" s="5">
        <v>100</v>
      </c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</row>
    <row r="1793" spans="1:49" x14ac:dyDescent="0.25">
      <c r="A1793" s="5">
        <v>102</v>
      </c>
      <c r="B1793" s="5">
        <v>11</v>
      </c>
      <c r="C1793" s="5">
        <v>2</v>
      </c>
      <c r="D1793" s="5">
        <v>0</v>
      </c>
      <c r="E1793" s="5">
        <v>0</v>
      </c>
      <c r="F1793" s="5">
        <v>0</v>
      </c>
      <c r="G1793" s="5">
        <v>16</v>
      </c>
      <c r="H1793" s="5">
        <v>0</v>
      </c>
      <c r="I1793" s="5">
        <v>48</v>
      </c>
      <c r="J1793" s="5">
        <v>100</v>
      </c>
      <c r="K1793" s="5">
        <v>0.54700000000000004</v>
      </c>
      <c r="L1793" s="5">
        <v>100</v>
      </c>
      <c r="M1793" s="5"/>
      <c r="N1793" s="5">
        <v>100</v>
      </c>
      <c r="O1793" s="5">
        <v>10</v>
      </c>
      <c r="P1793" s="5">
        <v>0</v>
      </c>
      <c r="Q1793" s="5">
        <v>0</v>
      </c>
      <c r="R1793" s="5">
        <v>0</v>
      </c>
      <c r="S1793" s="5">
        <v>0</v>
      </c>
      <c r="T1793" s="5">
        <v>0</v>
      </c>
      <c r="U1793" s="5">
        <v>10</v>
      </c>
      <c r="V1793" s="5">
        <v>0</v>
      </c>
      <c r="W1793" s="5">
        <v>8.3333329999999997</v>
      </c>
      <c r="X1793" s="5">
        <v>0.42099999999999999</v>
      </c>
      <c r="Y1793" s="5">
        <v>100</v>
      </c>
      <c r="Z1793" s="5"/>
      <c r="AA1793" s="5">
        <v>101</v>
      </c>
      <c r="AB1793" s="5">
        <v>11</v>
      </c>
      <c r="AC1793" s="5">
        <v>0</v>
      </c>
      <c r="AD1793" s="5">
        <v>0</v>
      </c>
      <c r="AE1793" s="5">
        <v>0</v>
      </c>
      <c r="AF1793" s="5">
        <v>0</v>
      </c>
      <c r="AG1793" s="5">
        <v>0</v>
      </c>
      <c r="AH1793" s="5">
        <v>18</v>
      </c>
      <c r="AI1793" s="5">
        <v>30</v>
      </c>
      <c r="AJ1793" s="5">
        <v>54.166666999999997</v>
      </c>
      <c r="AK1793" s="5">
        <v>0.40600000000000003</v>
      </c>
      <c r="AL1793" s="5">
        <v>100</v>
      </c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</row>
    <row r="1794" spans="1:49" x14ac:dyDescent="0.25">
      <c r="A1794" s="5">
        <v>103</v>
      </c>
      <c r="B1794" s="5">
        <v>14</v>
      </c>
      <c r="C1794" s="5">
        <v>2</v>
      </c>
      <c r="D1794" s="5">
        <v>0</v>
      </c>
      <c r="E1794" s="5">
        <v>0</v>
      </c>
      <c r="F1794" s="5">
        <v>2</v>
      </c>
      <c r="G1794" s="5">
        <v>0</v>
      </c>
      <c r="H1794" s="5">
        <v>0</v>
      </c>
      <c r="I1794" s="5">
        <v>6</v>
      </c>
      <c r="J1794" s="5">
        <v>50</v>
      </c>
      <c r="K1794" s="5">
        <v>0.68799999999999994</v>
      </c>
      <c r="L1794" s="5">
        <v>100</v>
      </c>
      <c r="M1794" s="5"/>
      <c r="N1794" s="5">
        <v>101</v>
      </c>
      <c r="O1794" s="5">
        <v>11</v>
      </c>
      <c r="P1794" s="5">
        <v>0</v>
      </c>
      <c r="Q1794" s="5">
        <v>0</v>
      </c>
      <c r="R1794" s="5">
        <v>0</v>
      </c>
      <c r="S1794" s="5">
        <v>0</v>
      </c>
      <c r="T1794" s="5">
        <v>0</v>
      </c>
      <c r="U1794" s="5">
        <v>20</v>
      </c>
      <c r="V1794" s="5">
        <v>24</v>
      </c>
      <c r="W1794" s="5">
        <v>65.277777999999998</v>
      </c>
      <c r="X1794" s="5">
        <v>0.46899999999999997</v>
      </c>
      <c r="Y1794" s="5">
        <v>100</v>
      </c>
      <c r="Z1794" s="5"/>
      <c r="AA1794" s="5">
        <v>102</v>
      </c>
      <c r="AB1794" s="5">
        <v>12</v>
      </c>
      <c r="AC1794" s="5">
        <v>1</v>
      </c>
      <c r="AD1794" s="5">
        <v>0</v>
      </c>
      <c r="AE1794" s="5">
        <v>0</v>
      </c>
      <c r="AF1794" s="5">
        <v>0</v>
      </c>
      <c r="AG1794" s="5">
        <v>10</v>
      </c>
      <c r="AH1794" s="5">
        <v>0</v>
      </c>
      <c r="AI1794" s="5">
        <v>24</v>
      </c>
      <c r="AJ1794" s="5">
        <v>66.666667000000004</v>
      </c>
      <c r="AK1794" s="5">
        <v>0.48399999999999999</v>
      </c>
      <c r="AL1794" s="5">
        <v>100</v>
      </c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</row>
    <row r="1795" spans="1:49" x14ac:dyDescent="0.25">
      <c r="A1795" s="5">
        <v>104</v>
      </c>
      <c r="B1795" s="5">
        <v>14</v>
      </c>
      <c r="C1795" s="5">
        <v>0</v>
      </c>
      <c r="D1795" s="5">
        <v>0</v>
      </c>
      <c r="E1795" s="5">
        <v>0</v>
      </c>
      <c r="F1795" s="5">
        <v>0</v>
      </c>
      <c r="G1795" s="5">
        <v>0</v>
      </c>
      <c r="H1795" s="5">
        <v>0</v>
      </c>
      <c r="I1795" s="5">
        <v>24</v>
      </c>
      <c r="J1795" s="5">
        <v>33.333333000000003</v>
      </c>
      <c r="K1795" s="5">
        <v>0.625</v>
      </c>
      <c r="L1795" s="5">
        <v>100</v>
      </c>
      <c r="M1795" s="5"/>
      <c r="N1795" s="5">
        <v>102</v>
      </c>
      <c r="O1795" s="5">
        <v>14</v>
      </c>
      <c r="P1795" s="5">
        <v>1</v>
      </c>
      <c r="Q1795" s="5">
        <v>6</v>
      </c>
      <c r="R1795" s="5">
        <v>0</v>
      </c>
      <c r="S1795" s="5">
        <v>0</v>
      </c>
      <c r="T1795" s="5">
        <v>33</v>
      </c>
      <c r="U1795" s="5">
        <v>0</v>
      </c>
      <c r="V1795" s="5">
        <v>69</v>
      </c>
      <c r="W1795" s="5">
        <v>97.222222000000002</v>
      </c>
      <c r="X1795" s="5">
        <v>0.65600000000000003</v>
      </c>
      <c r="Y1795" s="5">
        <v>100</v>
      </c>
      <c r="Z1795" s="5"/>
      <c r="AA1795" s="5">
        <v>103</v>
      </c>
      <c r="AB1795" s="5">
        <v>14</v>
      </c>
      <c r="AC1795" s="5">
        <v>1</v>
      </c>
      <c r="AD1795" s="5">
        <v>0</v>
      </c>
      <c r="AE1795" s="5">
        <v>0</v>
      </c>
      <c r="AF1795" s="5">
        <v>0</v>
      </c>
      <c r="AG1795" s="5">
        <v>0</v>
      </c>
      <c r="AH1795" s="5">
        <v>60</v>
      </c>
      <c r="AI1795" s="5">
        <v>3</v>
      </c>
      <c r="AJ1795" s="5">
        <v>52.777777999999998</v>
      </c>
      <c r="AK1795" s="5">
        <v>0.625</v>
      </c>
      <c r="AL1795" s="5">
        <v>100</v>
      </c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</row>
    <row r="1796" spans="1:49" x14ac:dyDescent="0.25">
      <c r="A1796" s="5">
        <v>105</v>
      </c>
      <c r="B1796" s="5">
        <v>16</v>
      </c>
      <c r="C1796" s="5">
        <v>1</v>
      </c>
      <c r="D1796" s="5">
        <v>0</v>
      </c>
      <c r="E1796" s="5">
        <v>0</v>
      </c>
      <c r="F1796" s="5">
        <v>0</v>
      </c>
      <c r="G1796" s="5">
        <v>20</v>
      </c>
      <c r="H1796" s="5">
        <v>0</v>
      </c>
      <c r="I1796" s="5">
        <v>0</v>
      </c>
      <c r="J1796" s="5">
        <v>51.388888999999999</v>
      </c>
      <c r="K1796" s="5">
        <v>0.67100000000000004</v>
      </c>
      <c r="L1796" s="5">
        <v>100</v>
      </c>
      <c r="M1796" s="5"/>
      <c r="N1796" s="5">
        <v>103</v>
      </c>
      <c r="O1796" s="5">
        <v>13</v>
      </c>
      <c r="P1796" s="5">
        <v>1</v>
      </c>
      <c r="Q1796" s="5">
        <v>0</v>
      </c>
      <c r="R1796" s="5">
        <v>0</v>
      </c>
      <c r="S1796" s="5">
        <v>0</v>
      </c>
      <c r="T1796" s="5">
        <v>0</v>
      </c>
      <c r="U1796" s="5">
        <v>20</v>
      </c>
      <c r="V1796" s="5">
        <v>24</v>
      </c>
      <c r="W1796" s="5">
        <v>52.777777999999998</v>
      </c>
      <c r="X1796" s="5">
        <v>0.625</v>
      </c>
      <c r="Y1796" s="5">
        <v>100</v>
      </c>
      <c r="Z1796" s="5"/>
      <c r="AA1796" s="5">
        <v>104</v>
      </c>
      <c r="AB1796" s="5">
        <v>15</v>
      </c>
      <c r="AC1796" s="5">
        <v>0</v>
      </c>
      <c r="AD1796" s="5">
        <v>0</v>
      </c>
      <c r="AE1796" s="5">
        <v>0</v>
      </c>
      <c r="AF1796" s="5">
        <v>0</v>
      </c>
      <c r="AG1796" s="5">
        <v>0</v>
      </c>
      <c r="AH1796" s="5">
        <v>12</v>
      </c>
      <c r="AI1796" s="5">
        <v>57</v>
      </c>
      <c r="AJ1796" s="5">
        <v>86.111110999999994</v>
      </c>
      <c r="AK1796" s="5">
        <v>0.61</v>
      </c>
      <c r="AL1796" s="5">
        <v>100</v>
      </c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</row>
    <row r="1797" spans="1:49" x14ac:dyDescent="0.25">
      <c r="A1797" s="5">
        <v>106</v>
      </c>
      <c r="B1797" s="5">
        <v>17</v>
      </c>
      <c r="C1797" s="5">
        <v>1</v>
      </c>
      <c r="D1797" s="5">
        <v>0</v>
      </c>
      <c r="E1797" s="5">
        <v>0</v>
      </c>
      <c r="F1797" s="5">
        <v>1</v>
      </c>
      <c r="G1797" s="5">
        <v>0</v>
      </c>
      <c r="H1797" s="5">
        <v>0</v>
      </c>
      <c r="I1797" s="5">
        <v>57</v>
      </c>
      <c r="J1797" s="5">
        <v>86.111110999999994</v>
      </c>
      <c r="K1797" s="5">
        <v>0.78200000000000003</v>
      </c>
      <c r="L1797" s="5">
        <v>100</v>
      </c>
      <c r="M1797" s="5"/>
      <c r="N1797" s="5">
        <v>104</v>
      </c>
      <c r="O1797" s="5">
        <v>15</v>
      </c>
      <c r="P1797" s="5">
        <v>1</v>
      </c>
      <c r="Q1797" s="5">
        <v>0</v>
      </c>
      <c r="R1797" s="5">
        <v>0</v>
      </c>
      <c r="S1797" s="5">
        <v>0</v>
      </c>
      <c r="T1797" s="5">
        <v>0</v>
      </c>
      <c r="U1797" s="5">
        <v>10</v>
      </c>
      <c r="V1797" s="5">
        <v>54</v>
      </c>
      <c r="W1797" s="5">
        <v>87.5</v>
      </c>
      <c r="X1797" s="5">
        <v>0.71899999999999997</v>
      </c>
      <c r="Y1797" s="5">
        <v>100</v>
      </c>
      <c r="Z1797" s="5"/>
      <c r="AA1797" s="5">
        <v>105</v>
      </c>
      <c r="AB1797" s="5">
        <v>11</v>
      </c>
      <c r="AC1797" s="5">
        <v>1</v>
      </c>
      <c r="AD1797" s="5">
        <v>0</v>
      </c>
      <c r="AE1797" s="5">
        <v>0</v>
      </c>
      <c r="AF1797" s="5">
        <v>0</v>
      </c>
      <c r="AG1797" s="5">
        <v>3</v>
      </c>
      <c r="AH1797" s="5">
        <v>20</v>
      </c>
      <c r="AI1797" s="5">
        <v>24</v>
      </c>
      <c r="AJ1797" s="5">
        <v>97.222222000000002</v>
      </c>
      <c r="AK1797" s="5">
        <v>0.59299999999999997</v>
      </c>
      <c r="AL1797" s="5">
        <v>100</v>
      </c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</row>
    <row r="1798" spans="1:49" x14ac:dyDescent="0.25">
      <c r="A1798" s="5">
        <v>107</v>
      </c>
      <c r="B1798" s="5">
        <v>19</v>
      </c>
      <c r="C1798" s="5">
        <v>0</v>
      </c>
      <c r="D1798" s="5">
        <v>0</v>
      </c>
      <c r="E1798" s="5">
        <v>0</v>
      </c>
      <c r="F1798" s="5">
        <v>12</v>
      </c>
      <c r="G1798" s="5">
        <v>0</v>
      </c>
      <c r="H1798" s="5">
        <v>12</v>
      </c>
      <c r="I1798" s="5">
        <v>22</v>
      </c>
      <c r="J1798" s="5">
        <v>94.444444000000004</v>
      </c>
      <c r="K1798" s="5">
        <v>0.82799999999999996</v>
      </c>
      <c r="L1798" s="5">
        <v>100</v>
      </c>
      <c r="M1798" s="5"/>
      <c r="N1798" s="5">
        <v>105</v>
      </c>
      <c r="O1798" s="5">
        <v>12</v>
      </c>
      <c r="P1798" s="5">
        <v>1</v>
      </c>
      <c r="Q1798" s="5">
        <v>0</v>
      </c>
      <c r="R1798" s="5">
        <v>0</v>
      </c>
      <c r="S1798" s="5">
        <v>0</v>
      </c>
      <c r="T1798" s="5">
        <v>3</v>
      </c>
      <c r="U1798" s="5">
        <v>0</v>
      </c>
      <c r="V1798" s="5">
        <v>48</v>
      </c>
      <c r="W1798" s="5">
        <v>100</v>
      </c>
      <c r="X1798" s="5">
        <v>0.64100000000000001</v>
      </c>
      <c r="Y1798" s="5">
        <v>100</v>
      </c>
      <c r="Z1798" s="5"/>
      <c r="AA1798" s="5">
        <v>106</v>
      </c>
      <c r="AB1798" s="5">
        <v>12</v>
      </c>
      <c r="AC1798" s="5">
        <v>1</v>
      </c>
      <c r="AD1798" s="5">
        <v>0</v>
      </c>
      <c r="AE1798" s="5">
        <v>0</v>
      </c>
      <c r="AF1798" s="5">
        <v>1</v>
      </c>
      <c r="AG1798" s="5">
        <v>0</v>
      </c>
      <c r="AH1798" s="5">
        <v>8</v>
      </c>
      <c r="AI1798" s="5">
        <v>46</v>
      </c>
      <c r="AJ1798" s="5">
        <v>98.611110999999994</v>
      </c>
      <c r="AK1798" s="5">
        <v>0.53200000000000003</v>
      </c>
      <c r="AL1798" s="5">
        <v>100</v>
      </c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</row>
    <row r="1799" spans="1:49" x14ac:dyDescent="0.25">
      <c r="A1799" s="5">
        <v>108</v>
      </c>
      <c r="B1799" s="5">
        <v>16</v>
      </c>
      <c r="C1799" s="5">
        <v>0</v>
      </c>
      <c r="D1799" s="5">
        <v>0</v>
      </c>
      <c r="E1799" s="5">
        <v>0</v>
      </c>
      <c r="F1799" s="5">
        <v>0</v>
      </c>
      <c r="G1799" s="5">
        <v>0</v>
      </c>
      <c r="H1799" s="5">
        <v>10</v>
      </c>
      <c r="I1799" s="5">
        <v>24</v>
      </c>
      <c r="J1799" s="5">
        <v>68.055555999999996</v>
      </c>
      <c r="K1799" s="5">
        <v>0.71899999999999997</v>
      </c>
      <c r="L1799" s="5">
        <v>100</v>
      </c>
      <c r="M1799" s="5"/>
      <c r="N1799" s="5">
        <v>106</v>
      </c>
      <c r="O1799" s="5">
        <v>14</v>
      </c>
      <c r="P1799" s="5">
        <v>1</v>
      </c>
      <c r="Q1799" s="5">
        <v>0</v>
      </c>
      <c r="R1799" s="5">
        <v>0</v>
      </c>
      <c r="S1799" s="5">
        <v>7</v>
      </c>
      <c r="T1799" s="5">
        <v>0</v>
      </c>
      <c r="U1799" s="5">
        <v>15</v>
      </c>
      <c r="V1799" s="5">
        <v>9</v>
      </c>
      <c r="W1799" s="5">
        <v>94.444444000000004</v>
      </c>
      <c r="X1799" s="5">
        <v>0.70299999999999996</v>
      </c>
      <c r="Y1799" s="5">
        <v>100</v>
      </c>
      <c r="Z1799" s="5"/>
      <c r="AA1799" s="5">
        <v>107</v>
      </c>
      <c r="AB1799" s="5">
        <v>10</v>
      </c>
      <c r="AC1799" s="5">
        <v>0</v>
      </c>
      <c r="AD1799" s="5">
        <v>0</v>
      </c>
      <c r="AE1799" s="5">
        <v>0</v>
      </c>
      <c r="AF1799" s="5">
        <v>0</v>
      </c>
      <c r="AG1799" s="5">
        <v>0</v>
      </c>
      <c r="AH1799" s="5">
        <v>37</v>
      </c>
      <c r="AI1799" s="5">
        <v>42</v>
      </c>
      <c r="AJ1799" s="5">
        <v>70.833332999999996</v>
      </c>
      <c r="AK1799" s="5">
        <v>0.42099999999999999</v>
      </c>
      <c r="AL1799" s="5">
        <v>100</v>
      </c>
      <c r="AM1799" s="5"/>
      <c r="AN1799" s="5"/>
      <c r="AO1799" s="5"/>
      <c r="AP1799" s="5"/>
      <c r="AQ1799" s="5"/>
      <c r="AR1799" s="5"/>
      <c r="AS1799" s="5"/>
      <c r="AT1799" s="5"/>
      <c r="AU1799" s="5"/>
      <c r="AV1799" s="5"/>
      <c r="AW1799" s="5"/>
    </row>
    <row r="1800" spans="1:49" x14ac:dyDescent="0.25">
      <c r="A1800" s="5">
        <v>109</v>
      </c>
      <c r="B1800" s="5">
        <v>20</v>
      </c>
      <c r="C1800" s="5">
        <v>0</v>
      </c>
      <c r="D1800" s="5">
        <v>0</v>
      </c>
      <c r="E1800" s="5">
        <v>0</v>
      </c>
      <c r="F1800" s="5">
        <v>25</v>
      </c>
      <c r="G1800" s="5">
        <v>0</v>
      </c>
      <c r="H1800" s="5">
        <v>0</v>
      </c>
      <c r="I1800" s="5">
        <v>39</v>
      </c>
      <c r="J1800" s="5">
        <v>100</v>
      </c>
      <c r="K1800" s="5">
        <v>0.89</v>
      </c>
      <c r="L1800" s="5">
        <v>100</v>
      </c>
      <c r="M1800" s="5"/>
      <c r="N1800" s="5">
        <v>107</v>
      </c>
      <c r="O1800" s="5">
        <v>12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1</v>
      </c>
      <c r="V1800" s="5">
        <v>12</v>
      </c>
      <c r="W1800" s="5">
        <v>44.444443999999997</v>
      </c>
      <c r="X1800" s="5">
        <v>0.60899999999999999</v>
      </c>
      <c r="Y1800" s="5">
        <v>100</v>
      </c>
      <c r="Z1800" s="5"/>
      <c r="AA1800" s="5">
        <v>108</v>
      </c>
      <c r="AB1800" s="5">
        <v>11</v>
      </c>
      <c r="AC1800" s="5">
        <v>0</v>
      </c>
      <c r="AD1800" s="5">
        <v>0</v>
      </c>
      <c r="AE1800" s="5">
        <v>0</v>
      </c>
      <c r="AF1800" s="5">
        <v>0</v>
      </c>
      <c r="AG1800" s="5">
        <v>0</v>
      </c>
      <c r="AH1800" s="5">
        <v>6</v>
      </c>
      <c r="AI1800" s="5">
        <v>52</v>
      </c>
      <c r="AJ1800" s="5">
        <v>80.555555999999996</v>
      </c>
      <c r="AK1800" s="5">
        <v>0.438</v>
      </c>
      <c r="AL1800" s="5">
        <v>100</v>
      </c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</row>
    <row r="1801" spans="1:49" x14ac:dyDescent="0.25">
      <c r="A1801" s="5">
        <v>110</v>
      </c>
      <c r="B1801" s="5">
        <v>19</v>
      </c>
      <c r="C1801" s="5">
        <v>0</v>
      </c>
      <c r="D1801" s="5">
        <v>0</v>
      </c>
      <c r="E1801" s="5">
        <v>0</v>
      </c>
      <c r="F1801" s="5">
        <v>3</v>
      </c>
      <c r="G1801" s="5">
        <v>0</v>
      </c>
      <c r="H1801" s="5">
        <v>0</v>
      </c>
      <c r="I1801" s="5">
        <v>57</v>
      </c>
      <c r="J1801" s="5">
        <v>100</v>
      </c>
      <c r="K1801" s="5">
        <v>0.875</v>
      </c>
      <c r="L1801" s="5">
        <v>100</v>
      </c>
      <c r="M1801" s="5"/>
      <c r="N1801" s="5">
        <v>108</v>
      </c>
      <c r="O1801" s="5">
        <v>12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18</v>
      </c>
      <c r="V1801" s="5">
        <v>5</v>
      </c>
      <c r="W1801" s="5">
        <v>88.888889000000006</v>
      </c>
      <c r="X1801" s="5">
        <v>0.54700000000000004</v>
      </c>
      <c r="Y1801" s="5">
        <v>100</v>
      </c>
      <c r="Z1801" s="5"/>
      <c r="AA1801" s="5">
        <v>109</v>
      </c>
      <c r="AB1801" s="5">
        <v>8</v>
      </c>
      <c r="AC1801" s="5">
        <v>0</v>
      </c>
      <c r="AD1801" s="5">
        <v>0</v>
      </c>
      <c r="AE1801" s="5">
        <v>0</v>
      </c>
      <c r="AF1801" s="5">
        <v>0</v>
      </c>
      <c r="AG1801" s="5">
        <v>0</v>
      </c>
      <c r="AH1801" s="5">
        <v>5</v>
      </c>
      <c r="AI1801" s="5">
        <v>17</v>
      </c>
      <c r="AJ1801" s="5">
        <v>33.333333000000003</v>
      </c>
      <c r="AK1801" s="5">
        <v>0.34399999999999997</v>
      </c>
      <c r="AL1801" s="5">
        <v>0</v>
      </c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</row>
    <row r="1802" spans="1:49" x14ac:dyDescent="0.25">
      <c r="A1802" s="5">
        <v>111</v>
      </c>
      <c r="B1802" s="5">
        <v>18</v>
      </c>
      <c r="C1802" s="5">
        <v>1</v>
      </c>
      <c r="D1802" s="5">
        <v>6</v>
      </c>
      <c r="E1802" s="5">
        <v>0</v>
      </c>
      <c r="F1802" s="5">
        <v>0</v>
      </c>
      <c r="G1802" s="5">
        <v>10</v>
      </c>
      <c r="H1802" s="5">
        <v>6</v>
      </c>
      <c r="I1802" s="5">
        <v>18</v>
      </c>
      <c r="J1802" s="5">
        <v>97.222222000000002</v>
      </c>
      <c r="K1802" s="5">
        <v>0.875</v>
      </c>
      <c r="L1802" s="5">
        <v>100</v>
      </c>
      <c r="M1802" s="5"/>
      <c r="N1802" s="5">
        <v>109</v>
      </c>
      <c r="O1802" s="5">
        <v>11</v>
      </c>
      <c r="P1802" s="5">
        <v>0</v>
      </c>
      <c r="Q1802" s="5">
        <v>0</v>
      </c>
      <c r="R1802" s="5">
        <v>0</v>
      </c>
      <c r="S1802" s="5">
        <v>2</v>
      </c>
      <c r="T1802" s="5">
        <v>0</v>
      </c>
      <c r="U1802" s="5">
        <v>10</v>
      </c>
      <c r="V1802" s="5">
        <v>6</v>
      </c>
      <c r="W1802" s="5">
        <v>55.555556000000003</v>
      </c>
      <c r="X1802" s="5">
        <v>0.5</v>
      </c>
      <c r="Y1802" s="5">
        <v>100</v>
      </c>
      <c r="Z1802" s="5"/>
      <c r="AA1802" s="5">
        <v>110</v>
      </c>
      <c r="AB1802" s="5">
        <v>9</v>
      </c>
      <c r="AC1802" s="5">
        <v>1</v>
      </c>
      <c r="AD1802" s="5">
        <v>0</v>
      </c>
      <c r="AE1802" s="5">
        <v>0</v>
      </c>
      <c r="AF1802" s="5">
        <v>0</v>
      </c>
      <c r="AG1802" s="5">
        <v>5</v>
      </c>
      <c r="AH1802" s="5">
        <v>20</v>
      </c>
      <c r="AI1802" s="5">
        <v>24</v>
      </c>
      <c r="AJ1802" s="5">
        <v>98.611110999999994</v>
      </c>
      <c r="AK1802" s="5">
        <v>0.39</v>
      </c>
      <c r="AL1802" s="5">
        <v>100</v>
      </c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</row>
    <row r="1803" spans="1:49" x14ac:dyDescent="0.25">
      <c r="A1803" s="5">
        <v>112</v>
      </c>
      <c r="B1803" s="5">
        <v>15</v>
      </c>
      <c r="C1803" s="5">
        <v>1</v>
      </c>
      <c r="D1803" s="5">
        <v>0</v>
      </c>
      <c r="E1803" s="5">
        <v>0</v>
      </c>
      <c r="F1803" s="5">
        <v>11</v>
      </c>
      <c r="G1803" s="5">
        <v>0</v>
      </c>
      <c r="H1803" s="5">
        <v>0</v>
      </c>
      <c r="I1803" s="5">
        <v>34</v>
      </c>
      <c r="J1803" s="5">
        <v>100</v>
      </c>
      <c r="K1803" s="5">
        <v>0.78100000000000003</v>
      </c>
      <c r="L1803" s="5">
        <v>100</v>
      </c>
      <c r="M1803" s="5"/>
      <c r="N1803" s="5">
        <v>110</v>
      </c>
      <c r="O1803" s="5">
        <v>10</v>
      </c>
      <c r="P1803" s="5">
        <v>1</v>
      </c>
      <c r="Q1803" s="5">
        <v>0</v>
      </c>
      <c r="R1803" s="5">
        <v>0</v>
      </c>
      <c r="S1803" s="5">
        <v>0</v>
      </c>
      <c r="T1803" s="5">
        <v>5</v>
      </c>
      <c r="U1803" s="5">
        <v>0</v>
      </c>
      <c r="V1803" s="5">
        <v>48</v>
      </c>
      <c r="W1803" s="5">
        <v>100</v>
      </c>
      <c r="X1803" s="5">
        <v>0.5</v>
      </c>
      <c r="Y1803" s="5">
        <v>100</v>
      </c>
      <c r="Z1803" s="5"/>
      <c r="AA1803" s="5">
        <v>111</v>
      </c>
      <c r="AB1803" s="5">
        <v>9</v>
      </c>
      <c r="AC1803" s="5">
        <v>3</v>
      </c>
      <c r="AD1803" s="5">
        <v>0</v>
      </c>
      <c r="AE1803" s="5">
        <v>0</v>
      </c>
      <c r="AF1803" s="5">
        <v>0</v>
      </c>
      <c r="AG1803" s="5">
        <v>4</v>
      </c>
      <c r="AH1803" s="5">
        <v>0</v>
      </c>
      <c r="AI1803" s="5">
        <v>48</v>
      </c>
      <c r="AJ1803" s="5">
        <v>100</v>
      </c>
      <c r="AK1803" s="5">
        <v>0.61</v>
      </c>
      <c r="AL1803" s="5">
        <v>100</v>
      </c>
      <c r="AM1803" s="5"/>
      <c r="AN1803" s="5"/>
      <c r="AO1803" s="5"/>
      <c r="AP1803" s="5"/>
      <c r="AQ1803" s="5"/>
      <c r="AR1803" s="5"/>
      <c r="AS1803" s="5"/>
      <c r="AT1803" s="5"/>
      <c r="AU1803" s="5"/>
      <c r="AV1803" s="5"/>
      <c r="AW1803" s="5"/>
    </row>
    <row r="1804" spans="1:49" x14ac:dyDescent="0.25">
      <c r="A1804" s="5">
        <v>113</v>
      </c>
      <c r="B1804" s="5">
        <v>14</v>
      </c>
      <c r="C1804" s="5">
        <v>3</v>
      </c>
      <c r="D1804" s="5">
        <v>5</v>
      </c>
      <c r="E1804" s="5">
        <v>0</v>
      </c>
      <c r="F1804" s="5">
        <v>2</v>
      </c>
      <c r="G1804" s="5">
        <v>35</v>
      </c>
      <c r="H1804" s="5">
        <v>0</v>
      </c>
      <c r="I1804" s="5">
        <v>8</v>
      </c>
      <c r="J1804" s="5">
        <v>98.611110999999994</v>
      </c>
      <c r="K1804" s="5">
        <v>0.79700000000000004</v>
      </c>
      <c r="L1804" s="5">
        <v>100</v>
      </c>
      <c r="M1804" s="5"/>
      <c r="N1804" s="5">
        <v>111</v>
      </c>
      <c r="O1804" s="5">
        <v>11</v>
      </c>
      <c r="P1804" s="5">
        <v>3</v>
      </c>
      <c r="Q1804" s="5">
        <v>2</v>
      </c>
      <c r="R1804" s="5">
        <v>0</v>
      </c>
      <c r="S1804" s="5">
        <v>0</v>
      </c>
      <c r="T1804" s="5">
        <v>6</v>
      </c>
      <c r="U1804" s="5">
        <v>0</v>
      </c>
      <c r="V1804" s="5">
        <v>50</v>
      </c>
      <c r="W1804" s="5">
        <v>100</v>
      </c>
      <c r="X1804" s="5">
        <v>0.65600000000000003</v>
      </c>
      <c r="Y1804" s="5">
        <v>100</v>
      </c>
      <c r="Z1804" s="5"/>
      <c r="AA1804" s="5">
        <v>112</v>
      </c>
      <c r="AB1804" s="5">
        <v>10</v>
      </c>
      <c r="AC1804" s="5">
        <v>3</v>
      </c>
      <c r="AD1804" s="5">
        <v>0</v>
      </c>
      <c r="AE1804" s="5">
        <v>0</v>
      </c>
      <c r="AF1804" s="5">
        <v>5</v>
      </c>
      <c r="AG1804" s="5">
        <v>0</v>
      </c>
      <c r="AH1804" s="5">
        <v>4</v>
      </c>
      <c r="AI1804" s="5">
        <v>18</v>
      </c>
      <c r="AJ1804" s="5">
        <v>75</v>
      </c>
      <c r="AK1804" s="5">
        <v>0.68700000000000006</v>
      </c>
      <c r="AL1804" s="5">
        <v>100</v>
      </c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</row>
    <row r="1805" spans="1:49" x14ac:dyDescent="0.25">
      <c r="A1805" s="5">
        <v>114</v>
      </c>
      <c r="B1805" s="5">
        <v>13</v>
      </c>
      <c r="C1805" s="5">
        <v>3</v>
      </c>
      <c r="D1805" s="5">
        <v>2</v>
      </c>
      <c r="E1805" s="5">
        <v>0</v>
      </c>
      <c r="F1805" s="5">
        <v>23</v>
      </c>
      <c r="G1805" s="5">
        <v>23</v>
      </c>
      <c r="H1805" s="5">
        <v>0</v>
      </c>
      <c r="I1805" s="5">
        <v>32</v>
      </c>
      <c r="J1805" s="5">
        <v>94.444444000000004</v>
      </c>
      <c r="K1805" s="5">
        <v>0.82799999999999996</v>
      </c>
      <c r="L1805" s="5">
        <v>100</v>
      </c>
      <c r="M1805" s="5"/>
      <c r="N1805" s="5">
        <v>112</v>
      </c>
      <c r="O1805" s="5">
        <v>13</v>
      </c>
      <c r="P1805" s="5">
        <v>2</v>
      </c>
      <c r="Q1805" s="5">
        <v>0</v>
      </c>
      <c r="R1805" s="5">
        <v>0</v>
      </c>
      <c r="S1805" s="5">
        <v>43</v>
      </c>
      <c r="T1805" s="5">
        <v>0</v>
      </c>
      <c r="U1805" s="5">
        <v>2</v>
      </c>
      <c r="V1805" s="5">
        <v>24</v>
      </c>
      <c r="W1805" s="5">
        <v>100</v>
      </c>
      <c r="X1805" s="5">
        <v>0.70399999999999996</v>
      </c>
      <c r="Y1805" s="5">
        <v>100</v>
      </c>
      <c r="Z1805" s="5"/>
      <c r="AA1805" s="5">
        <v>113</v>
      </c>
      <c r="AB1805" s="5">
        <v>11</v>
      </c>
      <c r="AC1805" s="5">
        <v>0</v>
      </c>
      <c r="AD1805" s="5">
        <v>0</v>
      </c>
      <c r="AE1805" s="5">
        <v>0</v>
      </c>
      <c r="AF1805" s="5">
        <v>0</v>
      </c>
      <c r="AG1805" s="5">
        <v>0</v>
      </c>
      <c r="AH1805" s="5">
        <v>40</v>
      </c>
      <c r="AI1805" s="5">
        <v>8</v>
      </c>
      <c r="AJ1805" s="5">
        <v>36.111111000000001</v>
      </c>
      <c r="AK1805" s="5">
        <v>0.57799999999999996</v>
      </c>
      <c r="AL1805" s="5">
        <v>100</v>
      </c>
      <c r="AM1805" s="5"/>
      <c r="AN1805" s="5"/>
      <c r="AO1805" s="5"/>
      <c r="AP1805" s="5"/>
      <c r="AQ1805" s="5"/>
      <c r="AR1805" s="5"/>
      <c r="AS1805" s="5"/>
      <c r="AT1805" s="5"/>
      <c r="AU1805" s="5"/>
      <c r="AV1805" s="5"/>
      <c r="AW1805" s="5"/>
    </row>
    <row r="1806" spans="1:49" x14ac:dyDescent="0.25">
      <c r="A1806" s="5">
        <v>115</v>
      </c>
      <c r="B1806" s="5">
        <v>11</v>
      </c>
      <c r="C1806" s="5">
        <v>3</v>
      </c>
      <c r="D1806" s="5">
        <v>6</v>
      </c>
      <c r="E1806" s="5">
        <v>1</v>
      </c>
      <c r="F1806" s="5">
        <v>37</v>
      </c>
      <c r="G1806" s="5">
        <v>18</v>
      </c>
      <c r="H1806" s="5">
        <v>4</v>
      </c>
      <c r="I1806" s="5">
        <v>20</v>
      </c>
      <c r="J1806" s="5">
        <v>98.611110999999994</v>
      </c>
      <c r="K1806" s="5">
        <v>0.67200000000000004</v>
      </c>
      <c r="L1806" s="5">
        <v>100</v>
      </c>
      <c r="M1806" s="5"/>
      <c r="N1806" s="5">
        <v>113</v>
      </c>
      <c r="O1806" s="5">
        <v>12</v>
      </c>
      <c r="P1806" s="5">
        <v>0</v>
      </c>
      <c r="Q1806" s="5">
        <v>0</v>
      </c>
      <c r="R1806" s="5">
        <v>0</v>
      </c>
      <c r="S1806" s="5">
        <v>0</v>
      </c>
      <c r="T1806" s="5">
        <v>0</v>
      </c>
      <c r="U1806" s="5">
        <v>10</v>
      </c>
      <c r="V1806" s="5">
        <v>19</v>
      </c>
      <c r="W1806" s="5">
        <v>29.166667</v>
      </c>
      <c r="X1806" s="5">
        <v>0.60899999999999999</v>
      </c>
      <c r="Y1806" s="5">
        <v>100</v>
      </c>
      <c r="Z1806" s="5"/>
      <c r="AA1806" s="5">
        <v>114</v>
      </c>
      <c r="AB1806" s="5">
        <v>15</v>
      </c>
      <c r="AC1806" s="5">
        <v>0</v>
      </c>
      <c r="AD1806" s="5">
        <v>0</v>
      </c>
      <c r="AE1806" s="5">
        <v>0</v>
      </c>
      <c r="AF1806" s="5">
        <v>0</v>
      </c>
      <c r="AG1806" s="5">
        <v>0</v>
      </c>
      <c r="AH1806" s="5">
        <v>5</v>
      </c>
      <c r="AI1806" s="5">
        <v>36</v>
      </c>
      <c r="AJ1806" s="5">
        <v>58.333333000000003</v>
      </c>
      <c r="AK1806" s="5">
        <v>0.68799999999999994</v>
      </c>
      <c r="AL1806" s="5">
        <v>100</v>
      </c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</row>
    <row r="1807" spans="1:49" x14ac:dyDescent="0.25">
      <c r="A1807" s="5">
        <v>116</v>
      </c>
      <c r="B1807" s="5">
        <v>15</v>
      </c>
      <c r="C1807" s="5">
        <v>2</v>
      </c>
      <c r="D1807" s="5">
        <v>3</v>
      </c>
      <c r="E1807" s="5">
        <v>0</v>
      </c>
      <c r="F1807" s="5">
        <v>16</v>
      </c>
      <c r="G1807" s="5">
        <v>28</v>
      </c>
      <c r="H1807" s="5">
        <v>0</v>
      </c>
      <c r="I1807" s="5">
        <v>31</v>
      </c>
      <c r="J1807" s="5">
        <v>98.611110999999994</v>
      </c>
      <c r="K1807" s="5">
        <v>0.71899999999999997</v>
      </c>
      <c r="L1807" s="5">
        <v>100</v>
      </c>
      <c r="M1807" s="5"/>
      <c r="N1807" s="5">
        <v>114</v>
      </c>
      <c r="O1807" s="5">
        <v>15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20</v>
      </c>
      <c r="V1807" s="5">
        <v>24</v>
      </c>
      <c r="W1807" s="5">
        <v>76.388889000000006</v>
      </c>
      <c r="X1807" s="5">
        <v>0.59399999999999997</v>
      </c>
      <c r="Y1807" s="5">
        <v>100</v>
      </c>
      <c r="Z1807" s="5"/>
      <c r="AA1807" s="5">
        <v>115</v>
      </c>
      <c r="AB1807" s="5">
        <v>17</v>
      </c>
      <c r="AC1807" s="5">
        <v>0</v>
      </c>
      <c r="AD1807" s="5">
        <v>0</v>
      </c>
      <c r="AE1807" s="5">
        <v>0</v>
      </c>
      <c r="AF1807" s="5">
        <v>0</v>
      </c>
      <c r="AG1807" s="5">
        <v>0</v>
      </c>
      <c r="AH1807" s="5">
        <v>43</v>
      </c>
      <c r="AI1807" s="5">
        <v>16</v>
      </c>
      <c r="AJ1807" s="5">
        <v>44.444443999999997</v>
      </c>
      <c r="AK1807" s="5">
        <v>0.65600000000000003</v>
      </c>
      <c r="AL1807" s="5">
        <v>100</v>
      </c>
      <c r="AM1807" s="5"/>
      <c r="AN1807" s="5"/>
      <c r="AO1807" s="5"/>
      <c r="AP1807" s="5"/>
      <c r="AQ1807" s="5"/>
      <c r="AR1807" s="5"/>
      <c r="AS1807" s="5"/>
      <c r="AT1807" s="5"/>
      <c r="AU1807" s="5"/>
      <c r="AV1807" s="5"/>
      <c r="AW1807" s="5"/>
    </row>
    <row r="1808" spans="1:49" x14ac:dyDescent="0.25">
      <c r="A1808" s="5">
        <v>117</v>
      </c>
      <c r="B1808" s="5">
        <v>16</v>
      </c>
      <c r="C1808" s="5">
        <v>2</v>
      </c>
      <c r="D1808" s="5">
        <v>0</v>
      </c>
      <c r="E1808" s="5">
        <v>10</v>
      </c>
      <c r="F1808" s="5">
        <v>110</v>
      </c>
      <c r="G1808" s="5">
        <v>0</v>
      </c>
      <c r="H1808" s="5">
        <v>0</v>
      </c>
      <c r="I1808" s="5">
        <v>24</v>
      </c>
      <c r="J1808" s="5">
        <v>91.666667000000004</v>
      </c>
      <c r="K1808" s="5">
        <v>0.73399999999999999</v>
      </c>
      <c r="L1808" s="5">
        <v>100</v>
      </c>
      <c r="M1808" s="5"/>
      <c r="N1808" s="5">
        <v>115</v>
      </c>
      <c r="O1808" s="5">
        <v>19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18</v>
      </c>
      <c r="V1808" s="5">
        <v>33</v>
      </c>
      <c r="W1808" s="5">
        <v>63.888888999999999</v>
      </c>
      <c r="X1808" s="5">
        <v>0.78100000000000003</v>
      </c>
      <c r="Y1808" s="5">
        <v>100</v>
      </c>
      <c r="Z1808" s="5"/>
      <c r="AA1808" s="5">
        <v>116</v>
      </c>
      <c r="AB1808" s="5">
        <v>18</v>
      </c>
      <c r="AC1808" s="5">
        <v>1</v>
      </c>
      <c r="AD1808" s="5">
        <v>0</v>
      </c>
      <c r="AE1808" s="5">
        <v>0</v>
      </c>
      <c r="AF1808" s="5">
        <v>0</v>
      </c>
      <c r="AG1808" s="5">
        <v>9</v>
      </c>
      <c r="AH1808" s="5">
        <v>0</v>
      </c>
      <c r="AI1808" s="5">
        <v>48</v>
      </c>
      <c r="AJ1808" s="5">
        <v>100</v>
      </c>
      <c r="AK1808" s="5">
        <v>0.78100000000000003</v>
      </c>
      <c r="AL1808" s="5">
        <v>100</v>
      </c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</row>
    <row r="1809" spans="1:49" x14ac:dyDescent="0.25">
      <c r="A1809" s="5">
        <v>118</v>
      </c>
      <c r="B1809" s="5">
        <v>18</v>
      </c>
      <c r="C1809" s="5">
        <v>0</v>
      </c>
      <c r="D1809" s="5">
        <v>6</v>
      </c>
      <c r="E1809" s="5">
        <v>10</v>
      </c>
      <c r="F1809" s="5">
        <v>46</v>
      </c>
      <c r="G1809" s="5">
        <v>0</v>
      </c>
      <c r="H1809" s="5">
        <v>0</v>
      </c>
      <c r="I1809" s="5">
        <v>54</v>
      </c>
      <c r="J1809" s="5">
        <v>100</v>
      </c>
      <c r="K1809" s="5">
        <v>0.76600000000000001</v>
      </c>
      <c r="L1809" s="5">
        <v>100</v>
      </c>
      <c r="M1809" s="5"/>
      <c r="N1809" s="5">
        <v>116</v>
      </c>
      <c r="O1809" s="5">
        <v>18</v>
      </c>
      <c r="P1809" s="5">
        <v>1</v>
      </c>
      <c r="Q1809" s="5">
        <v>0</v>
      </c>
      <c r="R1809" s="5">
        <v>0</v>
      </c>
      <c r="S1809" s="5">
        <v>0</v>
      </c>
      <c r="T1809" s="5">
        <v>9</v>
      </c>
      <c r="U1809" s="5">
        <v>15</v>
      </c>
      <c r="V1809" s="5">
        <v>24</v>
      </c>
      <c r="W1809" s="5">
        <v>90.277777999999998</v>
      </c>
      <c r="X1809" s="5">
        <v>0.84399999999999997</v>
      </c>
      <c r="Y1809" s="5">
        <v>100</v>
      </c>
      <c r="Z1809" s="5"/>
      <c r="AA1809" s="5">
        <v>117</v>
      </c>
      <c r="AB1809" s="5">
        <v>21</v>
      </c>
      <c r="AC1809" s="5">
        <v>1</v>
      </c>
      <c r="AD1809" s="5">
        <v>0</v>
      </c>
      <c r="AE1809" s="5">
        <v>0</v>
      </c>
      <c r="AF1809" s="5">
        <v>0</v>
      </c>
      <c r="AG1809" s="5">
        <v>0</v>
      </c>
      <c r="AH1809" s="5">
        <v>42</v>
      </c>
      <c r="AI1809" s="5">
        <v>12</v>
      </c>
      <c r="AJ1809" s="5">
        <v>100</v>
      </c>
      <c r="AK1809" s="5">
        <v>1.016</v>
      </c>
      <c r="AL1809" s="5">
        <v>100</v>
      </c>
      <c r="AM1809" s="5"/>
      <c r="AN1809" s="5"/>
      <c r="AO1809" s="5"/>
      <c r="AP1809" s="5"/>
      <c r="AQ1809" s="5"/>
      <c r="AR1809" s="5"/>
      <c r="AS1809" s="5"/>
      <c r="AT1809" s="5"/>
      <c r="AU1809" s="5"/>
      <c r="AV1809" s="5"/>
      <c r="AW1809" s="5"/>
    </row>
    <row r="1810" spans="1:49" x14ac:dyDescent="0.25">
      <c r="A1810" s="5">
        <v>119</v>
      </c>
      <c r="B1810" s="5">
        <v>18</v>
      </c>
      <c r="C1810" s="5">
        <v>0</v>
      </c>
      <c r="D1810" s="5">
        <v>0</v>
      </c>
      <c r="E1810" s="5">
        <v>0</v>
      </c>
      <c r="F1810" s="5">
        <v>1</v>
      </c>
      <c r="G1810" s="5">
        <v>0</v>
      </c>
      <c r="H1810" s="5">
        <v>0</v>
      </c>
      <c r="I1810" s="5">
        <v>12</v>
      </c>
      <c r="J1810" s="5">
        <v>72.222222000000002</v>
      </c>
      <c r="K1810" s="5">
        <v>0.81299999999999994</v>
      </c>
      <c r="L1810" s="5">
        <v>100</v>
      </c>
      <c r="M1810" s="5"/>
      <c r="N1810" s="5">
        <v>117</v>
      </c>
      <c r="O1810" s="5">
        <v>21</v>
      </c>
      <c r="P1810" s="5">
        <v>1</v>
      </c>
      <c r="Q1810" s="5">
        <v>0</v>
      </c>
      <c r="R1810" s="5">
        <v>0</v>
      </c>
      <c r="S1810" s="5">
        <v>0</v>
      </c>
      <c r="T1810" s="5">
        <v>0</v>
      </c>
      <c r="U1810" s="5">
        <v>10</v>
      </c>
      <c r="V1810" s="5">
        <v>51</v>
      </c>
      <c r="W1810" s="5">
        <v>100</v>
      </c>
      <c r="X1810" s="5">
        <v>1.0620000000000001</v>
      </c>
      <c r="Y1810" s="5">
        <v>100</v>
      </c>
      <c r="Z1810" s="5"/>
      <c r="AA1810" s="5">
        <v>118</v>
      </c>
      <c r="AB1810" s="5">
        <v>21</v>
      </c>
      <c r="AC1810" s="5">
        <v>0</v>
      </c>
      <c r="AD1810" s="5">
        <v>0</v>
      </c>
      <c r="AE1810" s="5">
        <v>0</v>
      </c>
      <c r="AF1810" s="5">
        <v>0</v>
      </c>
      <c r="AG1810" s="5">
        <v>0</v>
      </c>
      <c r="AH1810" s="5">
        <v>3</v>
      </c>
      <c r="AI1810" s="5">
        <v>9</v>
      </c>
      <c r="AJ1810" s="5">
        <v>41.666666999999997</v>
      </c>
      <c r="AK1810" s="5">
        <v>0.96899999999999997</v>
      </c>
      <c r="AL1810" s="5">
        <v>100</v>
      </c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</row>
    <row r="1811" spans="1:49" x14ac:dyDescent="0.25">
      <c r="A1811" s="5">
        <v>120</v>
      </c>
      <c r="B1811" s="5">
        <v>17</v>
      </c>
      <c r="C1811" s="5">
        <v>0</v>
      </c>
      <c r="D1811" s="5">
        <v>0</v>
      </c>
      <c r="E1811" s="5">
        <v>0</v>
      </c>
      <c r="F1811" s="5">
        <v>0</v>
      </c>
      <c r="G1811" s="5">
        <v>0</v>
      </c>
      <c r="H1811" s="5">
        <v>5</v>
      </c>
      <c r="I1811" s="5">
        <v>5</v>
      </c>
      <c r="J1811" s="5">
        <v>30.555555999999999</v>
      </c>
      <c r="K1811" s="5">
        <v>0.75</v>
      </c>
      <c r="L1811" s="5">
        <v>100</v>
      </c>
      <c r="M1811" s="5"/>
      <c r="N1811" s="5">
        <v>118</v>
      </c>
      <c r="O1811" s="5">
        <v>22</v>
      </c>
      <c r="P1811" s="5">
        <v>1</v>
      </c>
      <c r="Q1811" s="5">
        <v>0</v>
      </c>
      <c r="R1811" s="5">
        <v>0</v>
      </c>
      <c r="S1811" s="5">
        <v>9</v>
      </c>
      <c r="T1811" s="5">
        <v>0</v>
      </c>
      <c r="U1811" s="5">
        <v>5</v>
      </c>
      <c r="V1811" s="5">
        <v>3</v>
      </c>
      <c r="W1811" s="5">
        <v>97.222222000000002</v>
      </c>
      <c r="X1811" s="5">
        <v>1.1559999999999999</v>
      </c>
      <c r="Y1811" s="5">
        <v>100</v>
      </c>
      <c r="Z1811" s="5"/>
      <c r="AA1811" s="5">
        <v>119</v>
      </c>
      <c r="AB1811" s="5">
        <v>18</v>
      </c>
      <c r="AC1811" s="5">
        <v>1</v>
      </c>
      <c r="AD1811" s="5">
        <v>0</v>
      </c>
      <c r="AE1811" s="5">
        <v>0</v>
      </c>
      <c r="AF1811" s="5">
        <v>0</v>
      </c>
      <c r="AG1811" s="5">
        <v>3</v>
      </c>
      <c r="AH1811" s="5">
        <v>26</v>
      </c>
      <c r="AI1811" s="5">
        <v>24</v>
      </c>
      <c r="AJ1811" s="5">
        <v>94.444444000000004</v>
      </c>
      <c r="AK1811" s="5">
        <v>0.89</v>
      </c>
      <c r="AL1811" s="5">
        <v>100</v>
      </c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</row>
    <row r="1812" spans="1:49" x14ac:dyDescent="0.25">
      <c r="A1812" s="5">
        <v>121</v>
      </c>
      <c r="B1812" s="5">
        <v>17</v>
      </c>
      <c r="C1812" s="5">
        <v>0</v>
      </c>
      <c r="D1812" s="5">
        <v>0</v>
      </c>
      <c r="E1812" s="5">
        <v>0</v>
      </c>
      <c r="F1812" s="5">
        <v>0</v>
      </c>
      <c r="G1812" s="5">
        <v>0</v>
      </c>
      <c r="H1812" s="5">
        <v>20</v>
      </c>
      <c r="I1812" s="5">
        <v>6</v>
      </c>
      <c r="J1812" s="5">
        <v>19.444444000000001</v>
      </c>
      <c r="K1812" s="5">
        <v>0.75</v>
      </c>
      <c r="L1812" s="5">
        <v>100</v>
      </c>
      <c r="M1812" s="5"/>
      <c r="N1812" s="5">
        <v>119</v>
      </c>
      <c r="O1812" s="5">
        <v>18</v>
      </c>
      <c r="P1812" s="5">
        <v>1</v>
      </c>
      <c r="Q1812" s="5">
        <v>0</v>
      </c>
      <c r="R1812" s="5">
        <v>0</v>
      </c>
      <c r="S1812" s="5">
        <v>0</v>
      </c>
      <c r="T1812" s="5">
        <v>3</v>
      </c>
      <c r="U1812" s="5">
        <v>26</v>
      </c>
      <c r="V1812" s="5">
        <v>24</v>
      </c>
      <c r="W1812" s="5">
        <v>94.444444000000004</v>
      </c>
      <c r="X1812" s="5">
        <v>1</v>
      </c>
      <c r="Y1812" s="5">
        <v>100</v>
      </c>
      <c r="Z1812" s="5"/>
      <c r="AA1812" s="5">
        <v>120</v>
      </c>
      <c r="AB1812" s="5">
        <v>20</v>
      </c>
      <c r="AC1812" s="5">
        <v>1</v>
      </c>
      <c r="AD1812" s="5">
        <v>0</v>
      </c>
      <c r="AE1812" s="5">
        <v>0</v>
      </c>
      <c r="AF1812" s="5">
        <v>40</v>
      </c>
      <c r="AG1812" s="5">
        <v>0</v>
      </c>
      <c r="AH1812" s="5">
        <v>3</v>
      </c>
      <c r="AI1812" s="5">
        <v>40</v>
      </c>
      <c r="AJ1812" s="5">
        <v>100</v>
      </c>
      <c r="AK1812" s="5">
        <v>0.98499999999999999</v>
      </c>
      <c r="AL1812" s="5">
        <v>100</v>
      </c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</row>
    <row r="1813" spans="1:49" x14ac:dyDescent="0.25">
      <c r="A1813" s="5">
        <v>122</v>
      </c>
      <c r="B1813" s="5">
        <v>17</v>
      </c>
      <c r="C1813" s="5">
        <v>0</v>
      </c>
      <c r="D1813" s="5">
        <v>0</v>
      </c>
      <c r="E1813" s="5">
        <v>0</v>
      </c>
      <c r="F1813" s="5">
        <v>7</v>
      </c>
      <c r="G1813" s="5">
        <v>0</v>
      </c>
      <c r="H1813" s="5">
        <v>10</v>
      </c>
      <c r="I1813" s="5">
        <v>46</v>
      </c>
      <c r="J1813" s="5">
        <v>94.444444000000004</v>
      </c>
      <c r="K1813" s="5">
        <v>0.76500000000000001</v>
      </c>
      <c r="L1813" s="5">
        <v>100</v>
      </c>
      <c r="M1813" s="5"/>
      <c r="N1813" s="5">
        <v>120</v>
      </c>
      <c r="O1813" s="5">
        <v>20</v>
      </c>
      <c r="P1813" s="5">
        <v>1</v>
      </c>
      <c r="Q1813" s="5">
        <v>0</v>
      </c>
      <c r="R1813" s="5">
        <v>0</v>
      </c>
      <c r="S1813" s="5">
        <v>40</v>
      </c>
      <c r="T1813" s="5">
        <v>0</v>
      </c>
      <c r="U1813" s="5">
        <v>3</v>
      </c>
      <c r="V1813" s="5">
        <v>40</v>
      </c>
      <c r="W1813" s="5">
        <v>100</v>
      </c>
      <c r="X1813" s="5">
        <v>1.032</v>
      </c>
      <c r="Y1813" s="5">
        <v>100</v>
      </c>
      <c r="Z1813" s="5"/>
      <c r="AA1813" s="5">
        <v>121</v>
      </c>
      <c r="AB1813" s="5">
        <v>21</v>
      </c>
      <c r="AC1813" s="5">
        <v>0</v>
      </c>
      <c r="AD1813" s="5">
        <v>0</v>
      </c>
      <c r="AE1813" s="5">
        <v>0</v>
      </c>
      <c r="AF1813" s="5">
        <v>63</v>
      </c>
      <c r="AG1813" s="5">
        <v>0</v>
      </c>
      <c r="AH1813" s="5">
        <v>0</v>
      </c>
      <c r="AI1813" s="5">
        <v>57</v>
      </c>
      <c r="AJ1813" s="5">
        <v>95.833332999999996</v>
      </c>
      <c r="AK1813" s="5">
        <v>0.98399999999999999</v>
      </c>
      <c r="AL1813" s="5">
        <v>100</v>
      </c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</row>
    <row r="1814" spans="1:49" x14ac:dyDescent="0.25">
      <c r="A1814" s="5">
        <v>123</v>
      </c>
      <c r="B1814" s="5">
        <v>14</v>
      </c>
      <c r="C1814" s="5">
        <v>0</v>
      </c>
      <c r="D1814" s="5">
        <v>0</v>
      </c>
      <c r="E1814" s="5">
        <v>0</v>
      </c>
      <c r="F1814" s="5">
        <v>0</v>
      </c>
      <c r="G1814" s="5">
        <v>0</v>
      </c>
      <c r="H1814" s="5">
        <v>0</v>
      </c>
      <c r="I1814" s="5">
        <v>48</v>
      </c>
      <c r="J1814" s="5">
        <v>86.111110999999994</v>
      </c>
      <c r="K1814" s="5">
        <v>0.65600000000000003</v>
      </c>
      <c r="L1814" s="5">
        <v>100</v>
      </c>
      <c r="M1814" s="5"/>
      <c r="N1814" s="5">
        <v>121</v>
      </c>
      <c r="O1814" s="5">
        <v>21</v>
      </c>
      <c r="P1814" s="5">
        <v>0</v>
      </c>
      <c r="Q1814" s="5">
        <v>0</v>
      </c>
      <c r="R1814" s="5">
        <v>0</v>
      </c>
      <c r="S1814" s="5">
        <v>63</v>
      </c>
      <c r="T1814" s="5">
        <v>0</v>
      </c>
      <c r="U1814" s="5">
        <v>0</v>
      </c>
      <c r="V1814" s="5">
        <v>57</v>
      </c>
      <c r="W1814" s="5">
        <v>95.833332999999996</v>
      </c>
      <c r="X1814" s="5">
        <v>1</v>
      </c>
      <c r="Y1814" s="5">
        <v>100</v>
      </c>
      <c r="Z1814" s="5"/>
      <c r="AA1814" s="5">
        <v>122</v>
      </c>
      <c r="AB1814" s="5">
        <v>18</v>
      </c>
      <c r="AC1814" s="5">
        <v>0</v>
      </c>
      <c r="AD1814" s="5">
        <v>0</v>
      </c>
      <c r="AE1814" s="5">
        <v>0</v>
      </c>
      <c r="AF1814" s="5">
        <v>60</v>
      </c>
      <c r="AG1814" s="5">
        <v>0</v>
      </c>
      <c r="AH1814" s="5">
        <v>0</v>
      </c>
      <c r="AI1814" s="5">
        <v>50</v>
      </c>
      <c r="AJ1814" s="5">
        <v>98.611110999999994</v>
      </c>
      <c r="AK1814" s="5">
        <v>0.82799999999999996</v>
      </c>
      <c r="AL1814" s="5">
        <v>100</v>
      </c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</row>
    <row r="1815" spans="1:49" x14ac:dyDescent="0.25">
      <c r="A1815" s="5">
        <v>124</v>
      </c>
      <c r="B1815" s="5">
        <v>15</v>
      </c>
      <c r="C1815" s="5">
        <v>0</v>
      </c>
      <c r="D1815" s="5">
        <v>0</v>
      </c>
      <c r="E1815" s="5">
        <v>0</v>
      </c>
      <c r="F1815" s="5">
        <v>25</v>
      </c>
      <c r="G1815" s="5">
        <v>0</v>
      </c>
      <c r="H1815" s="5">
        <v>0</v>
      </c>
      <c r="I1815" s="5">
        <v>18</v>
      </c>
      <c r="J1815" s="5">
        <v>100</v>
      </c>
      <c r="K1815" s="5">
        <v>0.71899999999999997</v>
      </c>
      <c r="L1815" s="5">
        <v>100</v>
      </c>
      <c r="M1815" s="5"/>
      <c r="N1815" s="5">
        <v>122</v>
      </c>
      <c r="O1815" s="5">
        <v>18</v>
      </c>
      <c r="P1815" s="5">
        <v>0</v>
      </c>
      <c r="Q1815" s="5">
        <v>0</v>
      </c>
      <c r="R1815" s="5">
        <v>0</v>
      </c>
      <c r="S1815" s="5">
        <v>60</v>
      </c>
      <c r="T1815" s="5">
        <v>0</v>
      </c>
      <c r="U1815" s="5">
        <v>0</v>
      </c>
      <c r="V1815" s="5">
        <v>50</v>
      </c>
      <c r="W1815" s="5">
        <v>98.611110999999994</v>
      </c>
      <c r="X1815" s="5">
        <v>0.90600000000000003</v>
      </c>
      <c r="Y1815" s="5">
        <v>100</v>
      </c>
      <c r="Z1815" s="5"/>
      <c r="AA1815" s="5">
        <v>123</v>
      </c>
      <c r="AB1815" s="5">
        <v>15</v>
      </c>
      <c r="AC1815" s="5">
        <v>0</v>
      </c>
      <c r="AD1815" s="5">
        <v>0</v>
      </c>
      <c r="AE1815" s="5">
        <v>0</v>
      </c>
      <c r="AF1815" s="5">
        <v>26</v>
      </c>
      <c r="AG1815" s="5">
        <v>0</v>
      </c>
      <c r="AH1815" s="5">
        <v>0</v>
      </c>
      <c r="AI1815" s="5">
        <v>46</v>
      </c>
      <c r="AJ1815" s="5">
        <v>97.222222000000002</v>
      </c>
      <c r="AK1815" s="5">
        <v>0.68799999999999994</v>
      </c>
      <c r="AL1815" s="5">
        <v>100</v>
      </c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</row>
    <row r="1816" spans="1:49" x14ac:dyDescent="0.25">
      <c r="A1816" s="5">
        <v>125</v>
      </c>
      <c r="B1816" s="5">
        <v>12</v>
      </c>
      <c r="C1816" s="5">
        <v>0</v>
      </c>
      <c r="D1816" s="5">
        <v>0</v>
      </c>
      <c r="E1816" s="5">
        <v>0</v>
      </c>
      <c r="F1816" s="5">
        <v>25</v>
      </c>
      <c r="G1816" s="5">
        <v>0</v>
      </c>
      <c r="H1816" s="5">
        <v>0</v>
      </c>
      <c r="I1816" s="5">
        <v>34</v>
      </c>
      <c r="J1816" s="5">
        <v>100</v>
      </c>
      <c r="K1816" s="5">
        <v>0.59399999999999997</v>
      </c>
      <c r="L1816" s="5">
        <v>100</v>
      </c>
      <c r="M1816" s="5"/>
      <c r="N1816" s="5">
        <v>123</v>
      </c>
      <c r="O1816" s="5">
        <v>15</v>
      </c>
      <c r="P1816" s="5">
        <v>0</v>
      </c>
      <c r="Q1816" s="5">
        <v>0</v>
      </c>
      <c r="R1816" s="5">
        <v>0</v>
      </c>
      <c r="S1816" s="5">
        <v>26</v>
      </c>
      <c r="T1816" s="5">
        <v>0</v>
      </c>
      <c r="U1816" s="5">
        <v>0</v>
      </c>
      <c r="V1816" s="5">
        <v>46</v>
      </c>
      <c r="W1816" s="5">
        <v>97.222222000000002</v>
      </c>
      <c r="X1816" s="5">
        <v>0.82799999999999996</v>
      </c>
      <c r="Y1816" s="5">
        <v>100</v>
      </c>
      <c r="Z1816" s="5"/>
      <c r="AA1816" s="5">
        <v>124</v>
      </c>
      <c r="AB1816" s="5">
        <v>12</v>
      </c>
      <c r="AC1816" s="5">
        <v>0</v>
      </c>
      <c r="AD1816" s="5">
        <v>0</v>
      </c>
      <c r="AE1816" s="5">
        <v>0</v>
      </c>
      <c r="AF1816" s="5">
        <v>27</v>
      </c>
      <c r="AG1816" s="5">
        <v>0</v>
      </c>
      <c r="AH1816" s="5">
        <v>0</v>
      </c>
      <c r="AI1816" s="5">
        <v>52</v>
      </c>
      <c r="AJ1816" s="5">
        <v>97.222222000000002</v>
      </c>
      <c r="AK1816" s="5">
        <v>0.56200000000000006</v>
      </c>
      <c r="AL1816" s="5">
        <v>100</v>
      </c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</row>
    <row r="1817" spans="1:49" x14ac:dyDescent="0.25">
      <c r="A1817" s="5">
        <v>126</v>
      </c>
      <c r="B1817" s="5">
        <v>10</v>
      </c>
      <c r="C1817" s="5">
        <v>1</v>
      </c>
      <c r="D1817" s="5">
        <v>2</v>
      </c>
      <c r="E1817" s="5">
        <v>0</v>
      </c>
      <c r="F1817" s="5">
        <v>9</v>
      </c>
      <c r="G1817" s="5">
        <v>10</v>
      </c>
      <c r="H1817" s="5">
        <v>0</v>
      </c>
      <c r="I1817" s="5">
        <v>8</v>
      </c>
      <c r="J1817" s="5">
        <v>97.222222000000002</v>
      </c>
      <c r="K1817" s="5">
        <v>0.57799999999999996</v>
      </c>
      <c r="L1817" s="5">
        <v>100</v>
      </c>
      <c r="M1817" s="5"/>
      <c r="N1817" s="5">
        <v>124</v>
      </c>
      <c r="O1817" s="5">
        <v>12</v>
      </c>
      <c r="P1817" s="5">
        <v>0</v>
      </c>
      <c r="Q1817" s="5">
        <v>0</v>
      </c>
      <c r="R1817" s="5">
        <v>0</v>
      </c>
      <c r="S1817" s="5">
        <v>27</v>
      </c>
      <c r="T1817" s="5">
        <v>0</v>
      </c>
      <c r="U1817" s="5">
        <v>0</v>
      </c>
      <c r="V1817" s="5">
        <v>52</v>
      </c>
      <c r="W1817" s="5">
        <v>97.222222000000002</v>
      </c>
      <c r="X1817" s="5">
        <v>0.64100000000000001</v>
      </c>
      <c r="Y1817" s="5">
        <v>100</v>
      </c>
      <c r="Z1817" s="5"/>
      <c r="AA1817" s="5">
        <v>125</v>
      </c>
      <c r="AB1817" s="5">
        <v>11</v>
      </c>
      <c r="AC1817" s="5">
        <v>0</v>
      </c>
      <c r="AD1817" s="5">
        <v>0</v>
      </c>
      <c r="AE1817" s="5">
        <v>0</v>
      </c>
      <c r="AF1817" s="5">
        <v>17</v>
      </c>
      <c r="AG1817" s="5">
        <v>0</v>
      </c>
      <c r="AH1817" s="5">
        <v>40</v>
      </c>
      <c r="AI1817" s="5">
        <v>33</v>
      </c>
      <c r="AJ1817" s="5">
        <v>95.833332999999996</v>
      </c>
      <c r="AK1817" s="5">
        <v>0.5</v>
      </c>
      <c r="AL1817" s="5">
        <v>100</v>
      </c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</row>
    <row r="1818" spans="1:49" x14ac:dyDescent="0.25">
      <c r="A1818" s="5">
        <v>127</v>
      </c>
      <c r="B1818" s="5">
        <v>8</v>
      </c>
      <c r="C1818" s="5">
        <v>2</v>
      </c>
      <c r="D1818" s="5">
        <v>1</v>
      </c>
      <c r="E1818" s="5">
        <v>0</v>
      </c>
      <c r="F1818" s="5">
        <v>18</v>
      </c>
      <c r="G1818" s="5">
        <v>18</v>
      </c>
      <c r="H1818" s="5">
        <v>0</v>
      </c>
      <c r="I1818" s="5">
        <v>26</v>
      </c>
      <c r="J1818" s="5">
        <v>100</v>
      </c>
      <c r="K1818" s="5">
        <v>0.53100000000000003</v>
      </c>
      <c r="L1818" s="5">
        <v>100</v>
      </c>
      <c r="M1818" s="5"/>
      <c r="N1818" s="5">
        <v>125</v>
      </c>
      <c r="O1818" s="5">
        <v>11</v>
      </c>
      <c r="P1818" s="5">
        <v>0</v>
      </c>
      <c r="Q1818" s="5">
        <v>0</v>
      </c>
      <c r="R1818" s="5">
        <v>0</v>
      </c>
      <c r="S1818" s="5">
        <v>17</v>
      </c>
      <c r="T1818" s="5">
        <v>0</v>
      </c>
      <c r="U1818" s="5">
        <v>15</v>
      </c>
      <c r="V1818" s="5">
        <v>33</v>
      </c>
      <c r="W1818" s="5">
        <v>81.944444000000004</v>
      </c>
      <c r="X1818" s="5">
        <v>0.54700000000000004</v>
      </c>
      <c r="Y1818" s="5">
        <v>100</v>
      </c>
      <c r="Z1818" s="5"/>
      <c r="AA1818" s="5">
        <v>126</v>
      </c>
      <c r="AB1818" s="5">
        <v>9</v>
      </c>
      <c r="AC1818" s="5">
        <v>0</v>
      </c>
      <c r="AD1818" s="5">
        <v>0</v>
      </c>
      <c r="AE1818" s="5">
        <v>0</v>
      </c>
      <c r="AF1818" s="5">
        <v>0</v>
      </c>
      <c r="AG1818" s="5">
        <v>0</v>
      </c>
      <c r="AH1818" s="5">
        <v>47</v>
      </c>
      <c r="AI1818" s="5">
        <v>39</v>
      </c>
      <c r="AJ1818" s="5">
        <v>100</v>
      </c>
      <c r="AK1818" s="5">
        <v>0.40600000000000003</v>
      </c>
      <c r="AL1818" s="5">
        <v>100</v>
      </c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</row>
    <row r="1819" spans="1:49" x14ac:dyDescent="0.25">
      <c r="A1819" s="5">
        <v>128</v>
      </c>
      <c r="B1819" s="5">
        <v>6</v>
      </c>
      <c r="C1819" s="5">
        <v>2</v>
      </c>
      <c r="D1819" s="5">
        <v>0</v>
      </c>
      <c r="E1819" s="5">
        <v>0</v>
      </c>
      <c r="F1819" s="5">
        <v>18</v>
      </c>
      <c r="G1819" s="5">
        <v>0</v>
      </c>
      <c r="H1819" s="5">
        <v>0</v>
      </c>
      <c r="I1819" s="5">
        <v>49</v>
      </c>
      <c r="J1819" s="5">
        <v>100</v>
      </c>
      <c r="K1819" s="5">
        <v>0.40699999999999997</v>
      </c>
      <c r="L1819" s="5">
        <v>100</v>
      </c>
      <c r="M1819" s="5"/>
      <c r="N1819" s="5">
        <v>126</v>
      </c>
      <c r="O1819" s="5">
        <v>9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34</v>
      </c>
      <c r="V1819" s="5">
        <v>18</v>
      </c>
      <c r="W1819" s="5">
        <v>77.777777999999998</v>
      </c>
      <c r="X1819" s="5">
        <v>0.42099999999999999</v>
      </c>
      <c r="Y1819" s="5">
        <v>100</v>
      </c>
      <c r="Z1819" s="5"/>
      <c r="AA1819" s="5">
        <v>127</v>
      </c>
      <c r="AB1819" s="5">
        <v>6</v>
      </c>
      <c r="AC1819" s="5">
        <v>0</v>
      </c>
      <c r="AD1819" s="5">
        <v>0</v>
      </c>
      <c r="AE1819" s="5">
        <v>0</v>
      </c>
      <c r="AF1819" s="5">
        <v>0</v>
      </c>
      <c r="AG1819" s="5">
        <v>0</v>
      </c>
      <c r="AH1819" s="5">
        <v>0</v>
      </c>
      <c r="AI1819" s="5">
        <v>44</v>
      </c>
      <c r="AJ1819" s="5">
        <v>80.555555999999996</v>
      </c>
      <c r="AK1819" s="5">
        <v>0.29699999999999999</v>
      </c>
      <c r="AL1819" s="5">
        <v>100</v>
      </c>
      <c r="AM1819" s="5"/>
      <c r="AN1819" s="5"/>
      <c r="AO1819" s="5"/>
      <c r="AP1819" s="5"/>
      <c r="AQ1819" s="5"/>
      <c r="AR1819" s="5"/>
      <c r="AS1819" s="5"/>
      <c r="AT1819" s="5"/>
      <c r="AU1819" s="5"/>
      <c r="AV1819" s="5"/>
      <c r="AW1819" s="5"/>
    </row>
    <row r="1820" spans="1:49" x14ac:dyDescent="0.25">
      <c r="A1820" s="5">
        <v>129</v>
      </c>
      <c r="B1820" s="5">
        <v>7</v>
      </c>
      <c r="C1820" s="5">
        <v>2</v>
      </c>
      <c r="D1820" s="5">
        <v>0</v>
      </c>
      <c r="E1820" s="5">
        <v>0</v>
      </c>
      <c r="F1820" s="5">
        <v>44</v>
      </c>
      <c r="G1820" s="5">
        <v>0</v>
      </c>
      <c r="H1820" s="5">
        <v>0</v>
      </c>
      <c r="I1820" s="5">
        <v>3</v>
      </c>
      <c r="J1820" s="5">
        <v>68.055555999999996</v>
      </c>
      <c r="K1820" s="5">
        <v>0.42099999999999999</v>
      </c>
      <c r="L1820" s="5">
        <v>100</v>
      </c>
      <c r="M1820" s="5"/>
      <c r="N1820" s="5">
        <v>127</v>
      </c>
      <c r="O1820" s="5">
        <v>7</v>
      </c>
      <c r="P1820" s="5">
        <v>0</v>
      </c>
      <c r="Q1820" s="5">
        <v>0</v>
      </c>
      <c r="R1820" s="5">
        <v>0</v>
      </c>
      <c r="S1820" s="5">
        <v>7</v>
      </c>
      <c r="T1820" s="5">
        <v>0</v>
      </c>
      <c r="U1820" s="5">
        <v>0</v>
      </c>
      <c r="V1820" s="5">
        <v>39</v>
      </c>
      <c r="W1820" s="5">
        <v>84.722222000000002</v>
      </c>
      <c r="X1820" s="5">
        <v>0.36</v>
      </c>
      <c r="Y1820" s="5">
        <v>100</v>
      </c>
      <c r="Z1820" s="5"/>
      <c r="AA1820" s="5">
        <v>128</v>
      </c>
      <c r="AB1820" s="5">
        <v>5</v>
      </c>
      <c r="AC1820" s="5">
        <v>0</v>
      </c>
      <c r="AD1820" s="5">
        <v>0</v>
      </c>
      <c r="AE1820" s="5">
        <v>0</v>
      </c>
      <c r="AF1820" s="5">
        <v>0</v>
      </c>
      <c r="AG1820" s="5">
        <v>0</v>
      </c>
      <c r="AH1820" s="5">
        <v>0</v>
      </c>
      <c r="AI1820" s="5">
        <v>18</v>
      </c>
      <c r="AJ1820" s="5">
        <v>25</v>
      </c>
      <c r="AK1820" s="5">
        <v>0.25</v>
      </c>
      <c r="AL1820" s="5">
        <v>100</v>
      </c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</row>
    <row r="1821" spans="1:49" x14ac:dyDescent="0.25">
      <c r="A1821" s="5">
        <v>130</v>
      </c>
      <c r="B1821" s="5">
        <v>8</v>
      </c>
      <c r="C1821" s="5">
        <v>0</v>
      </c>
      <c r="D1821" s="5">
        <v>0</v>
      </c>
      <c r="E1821" s="5">
        <v>0</v>
      </c>
      <c r="F1821" s="5">
        <v>0</v>
      </c>
      <c r="G1821" s="5">
        <v>0</v>
      </c>
      <c r="H1821" s="5">
        <v>0</v>
      </c>
      <c r="I1821" s="5">
        <v>2</v>
      </c>
      <c r="J1821" s="5">
        <v>12.5</v>
      </c>
      <c r="K1821" s="5">
        <v>0.34399999999999997</v>
      </c>
      <c r="L1821" s="5">
        <v>100</v>
      </c>
      <c r="M1821" s="5"/>
      <c r="N1821" s="5">
        <v>128</v>
      </c>
      <c r="O1821" s="5">
        <v>5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22</v>
      </c>
      <c r="W1821" s="5">
        <v>30.555555999999999</v>
      </c>
      <c r="X1821" s="5">
        <v>0.29699999999999999</v>
      </c>
      <c r="Y1821" s="5">
        <v>100</v>
      </c>
      <c r="Z1821" s="5"/>
      <c r="AA1821" s="5">
        <v>130</v>
      </c>
      <c r="AB1821" s="5">
        <v>7</v>
      </c>
      <c r="AC1821" s="5">
        <v>1</v>
      </c>
      <c r="AD1821" s="5">
        <v>0</v>
      </c>
      <c r="AE1821" s="5">
        <v>0</v>
      </c>
      <c r="AF1821" s="5">
        <v>0</v>
      </c>
      <c r="AG1821" s="5">
        <v>5</v>
      </c>
      <c r="AH1821" s="5">
        <v>0</v>
      </c>
      <c r="AI1821" s="5">
        <v>0</v>
      </c>
      <c r="AJ1821" s="5">
        <v>33.333333000000003</v>
      </c>
      <c r="AK1821" s="5">
        <v>0.51600000000000001</v>
      </c>
      <c r="AL1821" s="5">
        <v>100</v>
      </c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</row>
    <row r="1822" spans="1:49" x14ac:dyDescent="0.25">
      <c r="A1822" s="5">
        <v>131</v>
      </c>
      <c r="B1822" s="5">
        <v>6</v>
      </c>
      <c r="C1822" s="5">
        <v>0</v>
      </c>
      <c r="D1822" s="5">
        <v>0</v>
      </c>
      <c r="E1822" s="5">
        <v>0</v>
      </c>
      <c r="F1822" s="5">
        <v>0</v>
      </c>
      <c r="G1822" s="5">
        <v>0</v>
      </c>
      <c r="H1822" s="5">
        <v>0</v>
      </c>
      <c r="I1822" s="5">
        <v>15</v>
      </c>
      <c r="J1822" s="5">
        <v>20.833333</v>
      </c>
      <c r="K1822" s="5">
        <v>0.32800000000000001</v>
      </c>
      <c r="L1822" s="5">
        <v>100</v>
      </c>
      <c r="M1822" s="5"/>
      <c r="N1822" s="5">
        <v>130</v>
      </c>
      <c r="O1822" s="5">
        <v>7</v>
      </c>
      <c r="P1822" s="5">
        <v>1</v>
      </c>
      <c r="Q1822" s="5">
        <v>0</v>
      </c>
      <c r="R1822" s="5">
        <v>0</v>
      </c>
      <c r="S1822" s="5">
        <v>0</v>
      </c>
      <c r="T1822" s="5">
        <v>5</v>
      </c>
      <c r="U1822" s="5">
        <v>0</v>
      </c>
      <c r="V1822" s="5">
        <v>0</v>
      </c>
      <c r="W1822" s="5">
        <v>33.333333000000003</v>
      </c>
      <c r="X1822" s="5">
        <v>0.56200000000000006</v>
      </c>
      <c r="Y1822" s="5">
        <v>100</v>
      </c>
      <c r="Z1822" s="5"/>
      <c r="AA1822" s="5">
        <v>131</v>
      </c>
      <c r="AB1822" s="5">
        <v>10</v>
      </c>
      <c r="AC1822" s="5">
        <v>1</v>
      </c>
      <c r="AD1822" s="5">
        <v>0</v>
      </c>
      <c r="AE1822" s="5">
        <v>0</v>
      </c>
      <c r="AF1822" s="5">
        <v>0</v>
      </c>
      <c r="AG1822" s="5">
        <v>0</v>
      </c>
      <c r="AH1822" s="5">
        <v>30</v>
      </c>
      <c r="AI1822" s="5">
        <v>3</v>
      </c>
      <c r="AJ1822" s="5">
        <v>61.111111000000001</v>
      </c>
      <c r="AK1822" s="5">
        <v>0.35899999999999999</v>
      </c>
      <c r="AL1822" s="5">
        <v>100</v>
      </c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</row>
    <row r="1823" spans="1:49" x14ac:dyDescent="0.25">
      <c r="A1823" s="5">
        <v>132</v>
      </c>
      <c r="B1823" s="5">
        <v>6</v>
      </c>
      <c r="C1823" s="5">
        <v>1</v>
      </c>
      <c r="D1823" s="5">
        <v>0</v>
      </c>
      <c r="E1823" s="5">
        <v>0</v>
      </c>
      <c r="F1823" s="5">
        <v>0</v>
      </c>
      <c r="G1823" s="5">
        <v>14</v>
      </c>
      <c r="H1823" s="5">
        <v>0</v>
      </c>
      <c r="I1823" s="5">
        <v>0</v>
      </c>
      <c r="J1823" s="5">
        <v>33.333333000000003</v>
      </c>
      <c r="K1823" s="5">
        <v>0.32800000000000001</v>
      </c>
      <c r="L1823" s="5">
        <v>100</v>
      </c>
      <c r="M1823" s="5"/>
      <c r="N1823" s="5">
        <v>131</v>
      </c>
      <c r="O1823" s="5">
        <v>10</v>
      </c>
      <c r="P1823" s="5">
        <v>1</v>
      </c>
      <c r="Q1823" s="5">
        <v>0</v>
      </c>
      <c r="R1823" s="5">
        <v>0</v>
      </c>
      <c r="S1823" s="5">
        <v>0</v>
      </c>
      <c r="T1823" s="5">
        <v>0</v>
      </c>
      <c r="U1823" s="5">
        <v>20</v>
      </c>
      <c r="V1823" s="5">
        <v>3</v>
      </c>
      <c r="W1823" s="5">
        <v>47.222222000000002</v>
      </c>
      <c r="X1823" s="5">
        <v>0.40600000000000003</v>
      </c>
      <c r="Y1823" s="5">
        <v>100</v>
      </c>
      <c r="Z1823" s="5"/>
      <c r="AA1823" s="5">
        <v>132</v>
      </c>
      <c r="AB1823" s="5">
        <v>10</v>
      </c>
      <c r="AC1823" s="5">
        <v>2</v>
      </c>
      <c r="AD1823" s="5">
        <v>0</v>
      </c>
      <c r="AE1823" s="5">
        <v>0</v>
      </c>
      <c r="AF1823" s="5">
        <v>0</v>
      </c>
      <c r="AG1823" s="5">
        <v>23</v>
      </c>
      <c r="AH1823" s="5">
        <v>0</v>
      </c>
      <c r="AI1823" s="5">
        <v>48</v>
      </c>
      <c r="AJ1823" s="5">
        <v>100</v>
      </c>
      <c r="AK1823" s="5">
        <v>0.438</v>
      </c>
      <c r="AL1823" s="5">
        <v>100</v>
      </c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</row>
    <row r="1824" spans="1:49" x14ac:dyDescent="0.25">
      <c r="A1824" s="5">
        <v>133</v>
      </c>
      <c r="B1824" s="5">
        <v>12</v>
      </c>
      <c r="C1824" s="5">
        <v>1</v>
      </c>
      <c r="D1824" s="5">
        <v>0</v>
      </c>
      <c r="E1824" s="5">
        <v>0</v>
      </c>
      <c r="F1824" s="5">
        <v>0</v>
      </c>
      <c r="G1824" s="5">
        <v>0</v>
      </c>
      <c r="H1824" s="5">
        <v>0</v>
      </c>
      <c r="I1824" s="5">
        <v>1</v>
      </c>
      <c r="J1824" s="5">
        <v>11.111110999999999</v>
      </c>
      <c r="K1824" s="5">
        <v>0.46899999999999997</v>
      </c>
      <c r="L1824" s="5">
        <v>100</v>
      </c>
      <c r="M1824" s="5"/>
      <c r="N1824" s="5">
        <v>132</v>
      </c>
      <c r="O1824" s="5">
        <v>10</v>
      </c>
      <c r="P1824" s="5">
        <v>2</v>
      </c>
      <c r="Q1824" s="5">
        <v>0</v>
      </c>
      <c r="R1824" s="5">
        <v>0</v>
      </c>
      <c r="S1824" s="5">
        <v>0</v>
      </c>
      <c r="T1824" s="5">
        <v>23</v>
      </c>
      <c r="U1824" s="5">
        <v>0</v>
      </c>
      <c r="V1824" s="5">
        <v>48</v>
      </c>
      <c r="W1824" s="5">
        <v>100</v>
      </c>
      <c r="X1824" s="5">
        <v>0.5</v>
      </c>
      <c r="Y1824" s="5">
        <v>100</v>
      </c>
      <c r="Z1824" s="5"/>
      <c r="AA1824" s="5">
        <v>133</v>
      </c>
      <c r="AB1824" s="5">
        <v>12</v>
      </c>
      <c r="AC1824" s="5">
        <v>2</v>
      </c>
      <c r="AD1824" s="5">
        <v>5</v>
      </c>
      <c r="AE1824" s="5">
        <v>0</v>
      </c>
      <c r="AF1824" s="5">
        <v>0</v>
      </c>
      <c r="AG1824" s="5">
        <v>48</v>
      </c>
      <c r="AH1824" s="5">
        <v>0</v>
      </c>
      <c r="AI1824" s="5">
        <v>15</v>
      </c>
      <c r="AJ1824" s="5">
        <v>47.222222000000002</v>
      </c>
      <c r="AK1824" s="5">
        <v>0.51500000000000001</v>
      </c>
      <c r="AL1824" s="5">
        <v>100</v>
      </c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</row>
    <row r="1825" spans="1:49" x14ac:dyDescent="0.25">
      <c r="A1825" s="5">
        <v>134</v>
      </c>
      <c r="B1825" s="5">
        <v>12</v>
      </c>
      <c r="C1825" s="5">
        <v>0</v>
      </c>
      <c r="D1825" s="5">
        <v>0</v>
      </c>
      <c r="E1825" s="5">
        <v>0</v>
      </c>
      <c r="F1825" s="5">
        <v>0</v>
      </c>
      <c r="G1825" s="5">
        <v>0</v>
      </c>
      <c r="H1825" s="5">
        <v>0</v>
      </c>
      <c r="I1825" s="5">
        <v>13</v>
      </c>
      <c r="J1825" s="5">
        <v>18.055555999999999</v>
      </c>
      <c r="K1825" s="5">
        <v>0.48499999999999999</v>
      </c>
      <c r="L1825" s="5">
        <v>100</v>
      </c>
      <c r="M1825" s="5"/>
      <c r="N1825" s="5">
        <v>133</v>
      </c>
      <c r="O1825" s="5">
        <v>12</v>
      </c>
      <c r="P1825" s="5">
        <v>2</v>
      </c>
      <c r="Q1825" s="5">
        <v>5</v>
      </c>
      <c r="R1825" s="5">
        <v>0</v>
      </c>
      <c r="S1825" s="5">
        <v>0</v>
      </c>
      <c r="T1825" s="5">
        <v>48</v>
      </c>
      <c r="U1825" s="5">
        <v>0</v>
      </c>
      <c r="V1825" s="5">
        <v>15</v>
      </c>
      <c r="W1825" s="5">
        <v>47.222222000000002</v>
      </c>
      <c r="X1825" s="5">
        <v>0.59399999999999997</v>
      </c>
      <c r="Y1825" s="5">
        <v>100</v>
      </c>
      <c r="Z1825" s="5"/>
      <c r="AA1825" s="5">
        <v>134</v>
      </c>
      <c r="AB1825" s="5">
        <v>10</v>
      </c>
      <c r="AC1825" s="5">
        <v>1</v>
      </c>
      <c r="AD1825" s="5">
        <v>0</v>
      </c>
      <c r="AE1825" s="5">
        <v>0</v>
      </c>
      <c r="AF1825" s="5">
        <v>0</v>
      </c>
      <c r="AG1825" s="5">
        <v>0</v>
      </c>
      <c r="AH1825" s="5">
        <v>30</v>
      </c>
      <c r="AI1825" s="5">
        <v>6</v>
      </c>
      <c r="AJ1825" s="5">
        <v>40.277777999999998</v>
      </c>
      <c r="AK1825" s="5">
        <v>0.45400000000000001</v>
      </c>
      <c r="AL1825" s="5">
        <v>100</v>
      </c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</row>
    <row r="1826" spans="1:49" x14ac:dyDescent="0.25">
      <c r="A1826" s="5">
        <v>135</v>
      </c>
      <c r="B1826" s="5">
        <v>13</v>
      </c>
      <c r="C1826" s="5">
        <v>0</v>
      </c>
      <c r="D1826" s="5">
        <v>0</v>
      </c>
      <c r="E1826" s="5">
        <v>0</v>
      </c>
      <c r="F1826" s="5">
        <v>0</v>
      </c>
      <c r="G1826" s="5">
        <v>0</v>
      </c>
      <c r="H1826" s="5">
        <v>0</v>
      </c>
      <c r="I1826" s="5">
        <v>0</v>
      </c>
      <c r="J1826" s="5">
        <v>54.166666999999997</v>
      </c>
      <c r="K1826" s="5">
        <v>0.54600000000000004</v>
      </c>
      <c r="L1826" s="5">
        <v>100</v>
      </c>
      <c r="M1826" s="5"/>
      <c r="N1826" s="5">
        <v>134</v>
      </c>
      <c r="O1826" s="5">
        <v>10</v>
      </c>
      <c r="P1826" s="5">
        <v>1</v>
      </c>
      <c r="Q1826" s="5">
        <v>0</v>
      </c>
      <c r="R1826" s="5">
        <v>0</v>
      </c>
      <c r="S1826" s="5">
        <v>0</v>
      </c>
      <c r="T1826" s="5">
        <v>0</v>
      </c>
      <c r="U1826" s="5">
        <v>10</v>
      </c>
      <c r="V1826" s="5">
        <v>6</v>
      </c>
      <c r="W1826" s="5">
        <v>33.333333000000003</v>
      </c>
      <c r="X1826" s="5">
        <v>0.5</v>
      </c>
      <c r="Y1826" s="5">
        <v>100</v>
      </c>
      <c r="Z1826" s="5"/>
      <c r="AA1826" s="5">
        <v>135</v>
      </c>
      <c r="AB1826" s="5">
        <v>13</v>
      </c>
      <c r="AC1826" s="5">
        <v>0</v>
      </c>
      <c r="AD1826" s="5">
        <v>0</v>
      </c>
      <c r="AE1826" s="5">
        <v>0</v>
      </c>
      <c r="AF1826" s="5">
        <v>0</v>
      </c>
      <c r="AG1826" s="5">
        <v>0</v>
      </c>
      <c r="AH1826" s="5">
        <v>44</v>
      </c>
      <c r="AI1826" s="5">
        <v>30</v>
      </c>
      <c r="AJ1826" s="5">
        <v>62.5</v>
      </c>
      <c r="AK1826" s="5">
        <v>0.48399999999999999</v>
      </c>
      <c r="AL1826" s="5">
        <v>100</v>
      </c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</row>
    <row r="1827" spans="1:49" x14ac:dyDescent="0.25">
      <c r="A1827" s="5">
        <v>136</v>
      </c>
      <c r="B1827" s="5">
        <v>14</v>
      </c>
      <c r="C1827" s="5">
        <v>0</v>
      </c>
      <c r="D1827" s="5">
        <v>0</v>
      </c>
      <c r="E1827" s="5">
        <v>0</v>
      </c>
      <c r="F1827" s="5">
        <v>5</v>
      </c>
      <c r="G1827" s="5">
        <v>0</v>
      </c>
      <c r="H1827" s="5">
        <v>0</v>
      </c>
      <c r="I1827" s="5">
        <v>46</v>
      </c>
      <c r="J1827" s="5">
        <v>95.833332999999996</v>
      </c>
      <c r="K1827" s="5">
        <v>0.57899999999999996</v>
      </c>
      <c r="L1827" s="5">
        <v>100</v>
      </c>
      <c r="M1827" s="5"/>
      <c r="N1827" s="5">
        <v>135</v>
      </c>
      <c r="O1827" s="5">
        <v>13</v>
      </c>
      <c r="P1827" s="5">
        <v>0</v>
      </c>
      <c r="Q1827" s="5">
        <v>0</v>
      </c>
      <c r="R1827" s="5">
        <v>0</v>
      </c>
      <c r="S1827" s="5">
        <v>0</v>
      </c>
      <c r="T1827" s="5">
        <v>0</v>
      </c>
      <c r="U1827" s="5">
        <v>9</v>
      </c>
      <c r="V1827" s="5">
        <v>6</v>
      </c>
      <c r="W1827" s="5">
        <v>33.333333000000003</v>
      </c>
      <c r="X1827" s="5">
        <v>0.53100000000000003</v>
      </c>
      <c r="Y1827" s="5">
        <v>100</v>
      </c>
      <c r="Z1827" s="5"/>
      <c r="AA1827" s="5">
        <v>136</v>
      </c>
      <c r="AB1827" s="5">
        <v>13</v>
      </c>
      <c r="AC1827" s="5">
        <v>0</v>
      </c>
      <c r="AD1827" s="5">
        <v>0</v>
      </c>
      <c r="AE1827" s="5">
        <v>0</v>
      </c>
      <c r="AF1827" s="5">
        <v>0</v>
      </c>
      <c r="AG1827" s="5">
        <v>0</v>
      </c>
      <c r="AH1827" s="5">
        <v>34</v>
      </c>
      <c r="AI1827" s="5">
        <v>34</v>
      </c>
      <c r="AJ1827" s="5">
        <v>63.888888999999999</v>
      </c>
      <c r="AK1827" s="5">
        <v>0.48399999999999999</v>
      </c>
      <c r="AL1827" s="5">
        <v>100</v>
      </c>
      <c r="AM1827" s="5"/>
      <c r="AN1827" s="5"/>
      <c r="AO1827" s="5"/>
      <c r="AP1827" s="5"/>
      <c r="AQ1827" s="5"/>
      <c r="AR1827" s="5"/>
      <c r="AS1827" s="5"/>
      <c r="AT1827" s="5"/>
      <c r="AU1827" s="5"/>
      <c r="AV1827" s="5"/>
      <c r="AW1827" s="5"/>
    </row>
    <row r="1828" spans="1:49" x14ac:dyDescent="0.25">
      <c r="A1828" s="5">
        <v>137</v>
      </c>
      <c r="B1828" s="5">
        <v>15</v>
      </c>
      <c r="C1828" s="5">
        <v>1</v>
      </c>
      <c r="D1828" s="5">
        <v>0</v>
      </c>
      <c r="E1828" s="5">
        <v>0</v>
      </c>
      <c r="F1828" s="5">
        <v>0</v>
      </c>
      <c r="G1828" s="5">
        <v>15</v>
      </c>
      <c r="H1828" s="5">
        <v>0</v>
      </c>
      <c r="I1828" s="5">
        <v>24</v>
      </c>
      <c r="J1828" s="5">
        <v>66.666667000000004</v>
      </c>
      <c r="K1828" s="5">
        <v>0.625</v>
      </c>
      <c r="L1828" s="5">
        <v>100</v>
      </c>
      <c r="M1828" s="5"/>
      <c r="N1828" s="5">
        <v>136</v>
      </c>
      <c r="O1828" s="5">
        <v>14</v>
      </c>
      <c r="P1828" s="5">
        <v>0</v>
      </c>
      <c r="Q1828" s="5">
        <v>0</v>
      </c>
      <c r="R1828" s="5">
        <v>0</v>
      </c>
      <c r="S1828" s="5">
        <v>0</v>
      </c>
      <c r="T1828" s="5">
        <v>0</v>
      </c>
      <c r="U1828" s="5">
        <v>28</v>
      </c>
      <c r="V1828" s="5">
        <v>2</v>
      </c>
      <c r="W1828" s="5">
        <v>58.333333000000003</v>
      </c>
      <c r="X1828" s="5">
        <v>0.56299999999999994</v>
      </c>
      <c r="Y1828" s="5">
        <v>100</v>
      </c>
      <c r="Z1828" s="5"/>
      <c r="AA1828" s="5">
        <v>137</v>
      </c>
      <c r="AB1828" s="5">
        <v>11</v>
      </c>
      <c r="AC1828" s="5">
        <v>0</v>
      </c>
      <c r="AD1828" s="5">
        <v>0</v>
      </c>
      <c r="AE1828" s="5">
        <v>0</v>
      </c>
      <c r="AF1828" s="5">
        <v>0</v>
      </c>
      <c r="AG1828" s="5">
        <v>0</v>
      </c>
      <c r="AH1828" s="5">
        <v>23</v>
      </c>
      <c r="AI1828" s="5">
        <v>34</v>
      </c>
      <c r="AJ1828" s="5">
        <v>66.666667000000004</v>
      </c>
      <c r="AK1828" s="5">
        <v>0.438</v>
      </c>
      <c r="AL1828" s="5">
        <v>100</v>
      </c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</row>
    <row r="1829" spans="1:49" x14ac:dyDescent="0.25">
      <c r="A1829" s="5">
        <v>138</v>
      </c>
      <c r="B1829" s="5">
        <v>18</v>
      </c>
      <c r="C1829" s="5">
        <v>1</v>
      </c>
      <c r="D1829" s="5">
        <v>0</v>
      </c>
      <c r="E1829" s="5">
        <v>0</v>
      </c>
      <c r="F1829" s="5">
        <v>0</v>
      </c>
      <c r="G1829" s="5">
        <v>0</v>
      </c>
      <c r="H1829" s="5">
        <v>15</v>
      </c>
      <c r="I1829" s="5">
        <v>8</v>
      </c>
      <c r="J1829" s="5">
        <v>44.444443999999997</v>
      </c>
      <c r="K1829" s="5">
        <v>0.78100000000000003</v>
      </c>
      <c r="L1829" s="5">
        <v>100</v>
      </c>
      <c r="M1829" s="5"/>
      <c r="N1829" s="5">
        <v>137</v>
      </c>
      <c r="O1829" s="5">
        <v>13</v>
      </c>
      <c r="P1829" s="5">
        <v>0</v>
      </c>
      <c r="Q1829" s="5">
        <v>0</v>
      </c>
      <c r="R1829" s="5">
        <v>0</v>
      </c>
      <c r="S1829" s="5">
        <v>5</v>
      </c>
      <c r="T1829" s="5">
        <v>0</v>
      </c>
      <c r="U1829" s="5">
        <v>15</v>
      </c>
      <c r="V1829" s="5">
        <v>60</v>
      </c>
      <c r="W1829" s="5">
        <v>97.222222000000002</v>
      </c>
      <c r="X1829" s="5">
        <v>0.57799999999999996</v>
      </c>
      <c r="Y1829" s="5">
        <v>100</v>
      </c>
      <c r="Z1829" s="5"/>
      <c r="AA1829" s="5">
        <v>138</v>
      </c>
      <c r="AB1829" s="5">
        <v>11</v>
      </c>
      <c r="AC1829" s="5">
        <v>0</v>
      </c>
      <c r="AD1829" s="5">
        <v>0</v>
      </c>
      <c r="AE1829" s="5">
        <v>0</v>
      </c>
      <c r="AF1829" s="5">
        <v>0</v>
      </c>
      <c r="AG1829" s="5">
        <v>0</v>
      </c>
      <c r="AH1829" s="5">
        <v>10</v>
      </c>
      <c r="AI1829" s="5">
        <v>34</v>
      </c>
      <c r="AJ1829" s="5">
        <v>56.944443999999997</v>
      </c>
      <c r="AK1829" s="5">
        <v>0.437</v>
      </c>
      <c r="AL1829" s="5">
        <v>100</v>
      </c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</row>
    <row r="1830" spans="1:49" x14ac:dyDescent="0.25">
      <c r="A1830" s="5">
        <v>139</v>
      </c>
      <c r="B1830" s="5">
        <v>18</v>
      </c>
      <c r="C1830" s="5">
        <v>0</v>
      </c>
      <c r="D1830" s="5">
        <v>0</v>
      </c>
      <c r="E1830" s="5">
        <v>0</v>
      </c>
      <c r="F1830" s="5">
        <v>21</v>
      </c>
      <c r="G1830" s="5">
        <v>0</v>
      </c>
      <c r="H1830" s="5">
        <v>0</v>
      </c>
      <c r="I1830" s="5">
        <v>57</v>
      </c>
      <c r="J1830" s="5">
        <v>100</v>
      </c>
      <c r="K1830" s="5">
        <v>0.82799999999999996</v>
      </c>
      <c r="L1830" s="5">
        <v>100</v>
      </c>
      <c r="M1830" s="5"/>
      <c r="N1830" s="5">
        <v>138</v>
      </c>
      <c r="O1830" s="5">
        <v>12</v>
      </c>
      <c r="P1830" s="5">
        <v>0</v>
      </c>
      <c r="Q1830" s="5">
        <v>0</v>
      </c>
      <c r="R1830" s="5">
        <v>0</v>
      </c>
      <c r="S1830" s="5">
        <v>0</v>
      </c>
      <c r="T1830" s="5">
        <v>0</v>
      </c>
      <c r="U1830" s="5">
        <v>5</v>
      </c>
      <c r="V1830" s="5">
        <v>66</v>
      </c>
      <c r="W1830" s="5">
        <v>94.444444000000004</v>
      </c>
      <c r="X1830" s="5">
        <v>0.53100000000000003</v>
      </c>
      <c r="Y1830" s="5">
        <v>100</v>
      </c>
      <c r="Z1830" s="5"/>
      <c r="AA1830" s="5">
        <v>139</v>
      </c>
      <c r="AB1830" s="5">
        <v>10</v>
      </c>
      <c r="AC1830" s="5">
        <v>0</v>
      </c>
      <c r="AD1830" s="5">
        <v>0</v>
      </c>
      <c r="AE1830" s="5">
        <v>0</v>
      </c>
      <c r="AF1830" s="5">
        <v>0</v>
      </c>
      <c r="AG1830" s="5">
        <v>0</v>
      </c>
      <c r="AH1830" s="5">
        <v>7</v>
      </c>
      <c r="AI1830" s="5">
        <v>13</v>
      </c>
      <c r="AJ1830" s="5">
        <v>33.333333000000003</v>
      </c>
      <c r="AK1830" s="5">
        <v>0.39100000000000001</v>
      </c>
      <c r="AL1830" s="5">
        <v>100</v>
      </c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</row>
    <row r="1831" spans="1:49" x14ac:dyDescent="0.25">
      <c r="A1831" s="5">
        <v>140</v>
      </c>
      <c r="B1831" s="5">
        <v>17</v>
      </c>
      <c r="C1831" s="5">
        <v>0</v>
      </c>
      <c r="D1831" s="5">
        <v>0</v>
      </c>
      <c r="E1831" s="5">
        <v>0</v>
      </c>
      <c r="F1831" s="5">
        <v>0</v>
      </c>
      <c r="G1831" s="5">
        <v>0</v>
      </c>
      <c r="H1831" s="5">
        <v>9</v>
      </c>
      <c r="I1831" s="5">
        <v>64</v>
      </c>
      <c r="J1831" s="5">
        <v>100</v>
      </c>
      <c r="K1831" s="5">
        <v>0.76600000000000001</v>
      </c>
      <c r="L1831" s="5">
        <v>100</v>
      </c>
      <c r="M1831" s="5"/>
      <c r="N1831" s="5">
        <v>139</v>
      </c>
      <c r="O1831" s="5">
        <v>10</v>
      </c>
      <c r="P1831" s="5">
        <v>0</v>
      </c>
      <c r="Q1831" s="5">
        <v>0</v>
      </c>
      <c r="R1831" s="5">
        <v>0</v>
      </c>
      <c r="S1831" s="5">
        <v>0</v>
      </c>
      <c r="T1831" s="5">
        <v>0</v>
      </c>
      <c r="U1831" s="5">
        <v>2</v>
      </c>
      <c r="V1831" s="5">
        <v>18</v>
      </c>
      <c r="W1831" s="5">
        <v>33.333333000000003</v>
      </c>
      <c r="X1831" s="5">
        <v>0.438</v>
      </c>
      <c r="Y1831" s="5">
        <v>100</v>
      </c>
      <c r="Z1831" s="5"/>
      <c r="AA1831" s="5">
        <v>140</v>
      </c>
      <c r="AB1831" s="5">
        <v>12</v>
      </c>
      <c r="AC1831" s="5">
        <v>0</v>
      </c>
      <c r="AD1831" s="5">
        <v>0</v>
      </c>
      <c r="AE1831" s="5">
        <v>0</v>
      </c>
      <c r="AF1831" s="5">
        <v>0</v>
      </c>
      <c r="AG1831" s="5">
        <v>0</v>
      </c>
      <c r="AH1831" s="5">
        <v>57</v>
      </c>
      <c r="AI1831" s="5">
        <v>9</v>
      </c>
      <c r="AJ1831" s="5">
        <v>59.722222000000002</v>
      </c>
      <c r="AK1831" s="5">
        <v>0.42199999999999999</v>
      </c>
      <c r="AL1831" s="5">
        <v>100</v>
      </c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</row>
    <row r="1832" spans="1:49" x14ac:dyDescent="0.25">
      <c r="A1832" s="5">
        <v>141</v>
      </c>
      <c r="B1832" s="5">
        <v>17</v>
      </c>
      <c r="C1832" s="5">
        <v>0</v>
      </c>
      <c r="D1832" s="5">
        <v>0</v>
      </c>
      <c r="E1832" s="5">
        <v>0</v>
      </c>
      <c r="F1832" s="5">
        <v>0</v>
      </c>
      <c r="G1832" s="5">
        <v>0</v>
      </c>
      <c r="H1832" s="5">
        <v>9</v>
      </c>
      <c r="I1832" s="5">
        <v>39</v>
      </c>
      <c r="J1832" s="5">
        <v>69.444444000000004</v>
      </c>
      <c r="K1832" s="5">
        <v>0.76500000000000001</v>
      </c>
      <c r="L1832" s="5">
        <v>100</v>
      </c>
      <c r="M1832" s="5"/>
      <c r="N1832" s="5">
        <v>140</v>
      </c>
      <c r="O1832" s="5">
        <v>12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20</v>
      </c>
      <c r="V1832" s="5">
        <v>14</v>
      </c>
      <c r="W1832" s="5">
        <v>31.944444000000001</v>
      </c>
      <c r="X1832" s="5">
        <v>0.51500000000000001</v>
      </c>
      <c r="Y1832" s="5">
        <v>100</v>
      </c>
      <c r="Z1832" s="5"/>
      <c r="AA1832" s="5">
        <v>141</v>
      </c>
      <c r="AB1832" s="5">
        <v>11</v>
      </c>
      <c r="AC1832" s="5">
        <v>0</v>
      </c>
      <c r="AD1832" s="5">
        <v>0</v>
      </c>
      <c r="AE1832" s="5">
        <v>0</v>
      </c>
      <c r="AF1832" s="5">
        <v>0</v>
      </c>
      <c r="AG1832" s="5">
        <v>0</v>
      </c>
      <c r="AH1832" s="5">
        <v>33</v>
      </c>
      <c r="AI1832" s="5">
        <v>38</v>
      </c>
      <c r="AJ1832" s="5">
        <v>79.166667000000004</v>
      </c>
      <c r="AK1832" s="5">
        <v>0.42199999999999999</v>
      </c>
      <c r="AL1832" s="5">
        <v>100</v>
      </c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</row>
    <row r="1833" spans="1:49" x14ac:dyDescent="0.25">
      <c r="A1833" s="5">
        <v>142</v>
      </c>
      <c r="B1833" s="5">
        <v>18</v>
      </c>
      <c r="C1833" s="5">
        <v>0</v>
      </c>
      <c r="D1833" s="5">
        <v>0</v>
      </c>
      <c r="E1833" s="5">
        <v>0</v>
      </c>
      <c r="F1833" s="5">
        <v>0</v>
      </c>
      <c r="G1833" s="5">
        <v>0</v>
      </c>
      <c r="H1833" s="5">
        <v>15</v>
      </c>
      <c r="I1833" s="5">
        <v>12</v>
      </c>
      <c r="J1833" s="5">
        <v>33.333333000000003</v>
      </c>
      <c r="K1833" s="5">
        <v>0.75</v>
      </c>
      <c r="L1833" s="5">
        <v>100</v>
      </c>
      <c r="M1833" s="5"/>
      <c r="N1833" s="5">
        <v>141</v>
      </c>
      <c r="O1833" s="5">
        <v>11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10</v>
      </c>
      <c r="V1833" s="5">
        <v>46</v>
      </c>
      <c r="W1833" s="5">
        <v>91.666667000000004</v>
      </c>
      <c r="X1833" s="5">
        <v>0.65700000000000003</v>
      </c>
      <c r="Y1833" s="5">
        <v>100</v>
      </c>
      <c r="Z1833" s="5"/>
      <c r="AA1833" s="5">
        <v>142</v>
      </c>
      <c r="AB1833" s="5">
        <v>10</v>
      </c>
      <c r="AC1833" s="5">
        <v>0</v>
      </c>
      <c r="AD1833" s="5">
        <v>0</v>
      </c>
      <c r="AE1833" s="5">
        <v>0</v>
      </c>
      <c r="AF1833" s="5">
        <v>0</v>
      </c>
      <c r="AG1833" s="5">
        <v>0</v>
      </c>
      <c r="AH1833" s="5">
        <v>0</v>
      </c>
      <c r="AI1833" s="5">
        <v>30</v>
      </c>
      <c r="AJ1833" s="5">
        <v>41.666666999999997</v>
      </c>
      <c r="AK1833" s="5">
        <v>0.39</v>
      </c>
      <c r="AL1833" s="5">
        <v>100</v>
      </c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</row>
    <row r="1834" spans="1:49" x14ac:dyDescent="0.25">
      <c r="A1834" s="5">
        <v>143</v>
      </c>
      <c r="B1834" s="5">
        <v>18</v>
      </c>
      <c r="C1834" s="5">
        <v>0</v>
      </c>
      <c r="D1834" s="5">
        <v>0</v>
      </c>
      <c r="E1834" s="5">
        <v>0</v>
      </c>
      <c r="F1834" s="5">
        <v>14</v>
      </c>
      <c r="G1834" s="5">
        <v>0</v>
      </c>
      <c r="H1834" s="5">
        <v>0</v>
      </c>
      <c r="I1834" s="5">
        <v>63</v>
      </c>
      <c r="J1834" s="5">
        <v>100</v>
      </c>
      <c r="K1834" s="5">
        <v>0.76600000000000001</v>
      </c>
      <c r="L1834" s="5">
        <v>100</v>
      </c>
      <c r="M1834" s="5"/>
      <c r="N1834" s="5">
        <v>142</v>
      </c>
      <c r="O1834" s="5">
        <v>10</v>
      </c>
      <c r="P1834" s="5">
        <v>0</v>
      </c>
      <c r="Q1834" s="5">
        <v>0</v>
      </c>
      <c r="R1834" s="5">
        <v>0</v>
      </c>
      <c r="S1834" s="5">
        <v>0</v>
      </c>
      <c r="T1834" s="5">
        <v>0</v>
      </c>
      <c r="U1834" s="5">
        <v>12</v>
      </c>
      <c r="V1834" s="5">
        <v>3</v>
      </c>
      <c r="W1834" s="5">
        <v>63.888888999999999</v>
      </c>
      <c r="X1834" s="5">
        <v>0.437</v>
      </c>
      <c r="Y1834" s="5">
        <v>100</v>
      </c>
      <c r="Z1834" s="5"/>
      <c r="AA1834" s="5">
        <v>143</v>
      </c>
      <c r="AB1834" s="5">
        <v>10</v>
      </c>
      <c r="AC1834" s="5">
        <v>0</v>
      </c>
      <c r="AD1834" s="5">
        <v>0</v>
      </c>
      <c r="AE1834" s="5">
        <v>0</v>
      </c>
      <c r="AF1834" s="5">
        <v>0</v>
      </c>
      <c r="AG1834" s="5">
        <v>0</v>
      </c>
      <c r="AH1834" s="5">
        <v>40</v>
      </c>
      <c r="AI1834" s="5">
        <v>0</v>
      </c>
      <c r="AJ1834" s="5">
        <v>26.388888999999999</v>
      </c>
      <c r="AK1834" s="5">
        <v>0.36</v>
      </c>
      <c r="AL1834" s="5">
        <v>100</v>
      </c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</row>
    <row r="1835" spans="1:49" x14ac:dyDescent="0.25">
      <c r="A1835" s="5">
        <v>144</v>
      </c>
      <c r="B1835" s="5">
        <v>15</v>
      </c>
      <c r="C1835" s="5">
        <v>0</v>
      </c>
      <c r="D1835" s="5">
        <v>0</v>
      </c>
      <c r="E1835" s="5">
        <v>0</v>
      </c>
      <c r="F1835" s="5">
        <v>45</v>
      </c>
      <c r="G1835" s="5">
        <v>0</v>
      </c>
      <c r="H1835" s="5">
        <v>0</v>
      </c>
      <c r="I1835" s="5">
        <v>59</v>
      </c>
      <c r="J1835" s="5">
        <v>94.444444000000004</v>
      </c>
      <c r="K1835" s="5">
        <v>0.70299999999999996</v>
      </c>
      <c r="L1835" s="5">
        <v>100</v>
      </c>
      <c r="M1835" s="5"/>
      <c r="N1835" s="5">
        <v>143</v>
      </c>
      <c r="O1835" s="5">
        <v>12</v>
      </c>
      <c r="P1835" s="5">
        <v>0</v>
      </c>
      <c r="Q1835" s="5">
        <v>0</v>
      </c>
      <c r="R1835" s="5">
        <v>0</v>
      </c>
      <c r="S1835" s="5">
        <v>0</v>
      </c>
      <c r="T1835" s="5">
        <v>0</v>
      </c>
      <c r="U1835" s="5">
        <v>10</v>
      </c>
      <c r="V1835" s="5">
        <v>2</v>
      </c>
      <c r="W1835" s="5">
        <v>4.1666670000000003</v>
      </c>
      <c r="X1835" s="5">
        <v>0.51600000000000001</v>
      </c>
      <c r="Y1835" s="5">
        <v>100</v>
      </c>
      <c r="Z1835" s="5"/>
      <c r="AA1835" s="5">
        <v>144</v>
      </c>
      <c r="AB1835" s="5">
        <v>14</v>
      </c>
      <c r="AC1835" s="5">
        <v>0</v>
      </c>
      <c r="AD1835" s="5">
        <v>0</v>
      </c>
      <c r="AE1835" s="5">
        <v>0</v>
      </c>
      <c r="AF1835" s="5">
        <v>0</v>
      </c>
      <c r="AG1835" s="5">
        <v>0</v>
      </c>
      <c r="AH1835" s="5">
        <v>20</v>
      </c>
      <c r="AI1835" s="5">
        <v>30</v>
      </c>
      <c r="AJ1835" s="5">
        <v>54.166666999999997</v>
      </c>
      <c r="AK1835" s="5">
        <v>0.48399999999999999</v>
      </c>
      <c r="AL1835" s="5">
        <v>100</v>
      </c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</row>
    <row r="1836" spans="1:49" x14ac:dyDescent="0.25">
      <c r="A1836" s="5">
        <v>145</v>
      </c>
      <c r="B1836" s="5">
        <v>14</v>
      </c>
      <c r="C1836" s="5">
        <v>1</v>
      </c>
      <c r="D1836" s="5">
        <v>6</v>
      </c>
      <c r="E1836" s="5">
        <v>0</v>
      </c>
      <c r="F1836" s="5">
        <v>0</v>
      </c>
      <c r="G1836" s="5">
        <v>29</v>
      </c>
      <c r="H1836" s="5">
        <v>0</v>
      </c>
      <c r="I1836" s="5">
        <v>65</v>
      </c>
      <c r="J1836" s="5">
        <v>100</v>
      </c>
      <c r="K1836" s="5">
        <v>0.67200000000000004</v>
      </c>
      <c r="L1836" s="5">
        <v>100</v>
      </c>
      <c r="M1836" s="5"/>
      <c r="N1836" s="5">
        <v>144</v>
      </c>
      <c r="O1836" s="5">
        <v>14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10</v>
      </c>
      <c r="V1836" s="5">
        <v>24</v>
      </c>
      <c r="W1836" s="5">
        <v>63.888888999999999</v>
      </c>
      <c r="X1836" s="5">
        <v>0.54700000000000004</v>
      </c>
      <c r="Y1836" s="5">
        <v>100</v>
      </c>
      <c r="Z1836" s="5"/>
      <c r="AA1836" s="5">
        <v>145</v>
      </c>
      <c r="AB1836" s="5">
        <v>16</v>
      </c>
      <c r="AC1836" s="5">
        <v>0</v>
      </c>
      <c r="AD1836" s="5">
        <v>0</v>
      </c>
      <c r="AE1836" s="5">
        <v>0</v>
      </c>
      <c r="AF1836" s="5">
        <v>0</v>
      </c>
      <c r="AG1836" s="5">
        <v>0</v>
      </c>
      <c r="AH1836" s="5">
        <v>47</v>
      </c>
      <c r="AI1836" s="5">
        <v>15</v>
      </c>
      <c r="AJ1836" s="5">
        <v>58.333333000000003</v>
      </c>
      <c r="AK1836" s="5">
        <v>0.53100000000000003</v>
      </c>
      <c r="AL1836" s="5">
        <v>100</v>
      </c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</row>
    <row r="1837" spans="1:49" x14ac:dyDescent="0.25">
      <c r="A1837" s="5">
        <v>146</v>
      </c>
      <c r="B1837" s="5">
        <v>14</v>
      </c>
      <c r="C1837" s="5">
        <v>1</v>
      </c>
      <c r="D1837" s="5">
        <v>0</v>
      </c>
      <c r="E1837" s="5">
        <v>0</v>
      </c>
      <c r="F1837" s="5">
        <v>44</v>
      </c>
      <c r="G1837" s="5">
        <v>0</v>
      </c>
      <c r="H1837" s="5">
        <v>0</v>
      </c>
      <c r="I1837" s="5">
        <v>60</v>
      </c>
      <c r="J1837" s="5">
        <v>100</v>
      </c>
      <c r="K1837" s="5">
        <v>0.68700000000000006</v>
      </c>
      <c r="L1837" s="5">
        <v>100</v>
      </c>
      <c r="M1837" s="5"/>
      <c r="N1837" s="5">
        <v>145</v>
      </c>
      <c r="O1837" s="5">
        <v>18</v>
      </c>
      <c r="P1837" s="5">
        <v>0</v>
      </c>
      <c r="Q1837" s="5">
        <v>0</v>
      </c>
      <c r="R1837" s="5">
        <v>0</v>
      </c>
      <c r="S1837" s="5">
        <v>0</v>
      </c>
      <c r="T1837" s="5">
        <v>0</v>
      </c>
      <c r="U1837" s="5">
        <v>40</v>
      </c>
      <c r="V1837" s="5">
        <v>2</v>
      </c>
      <c r="W1837" s="5">
        <v>69.444444000000004</v>
      </c>
      <c r="X1837" s="5">
        <v>0.75</v>
      </c>
      <c r="Y1837" s="5">
        <v>100</v>
      </c>
      <c r="Z1837" s="5"/>
      <c r="AA1837" s="5">
        <v>146</v>
      </c>
      <c r="AB1837" s="5">
        <v>15</v>
      </c>
      <c r="AC1837" s="5">
        <v>0</v>
      </c>
      <c r="AD1837" s="5">
        <v>0</v>
      </c>
      <c r="AE1837" s="5">
        <v>0</v>
      </c>
      <c r="AF1837" s="5">
        <v>0</v>
      </c>
      <c r="AG1837" s="5">
        <v>0</v>
      </c>
      <c r="AH1837" s="5">
        <v>0</v>
      </c>
      <c r="AI1837" s="5">
        <v>41</v>
      </c>
      <c r="AJ1837" s="5">
        <v>56.944443999999997</v>
      </c>
      <c r="AK1837" s="5">
        <v>0.56299999999999994</v>
      </c>
      <c r="AL1837" s="5">
        <v>100</v>
      </c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</row>
    <row r="1838" spans="1:49" x14ac:dyDescent="0.25">
      <c r="A1838" s="5">
        <v>147</v>
      </c>
      <c r="B1838" s="5">
        <v>14</v>
      </c>
      <c r="C1838" s="5">
        <v>0</v>
      </c>
      <c r="D1838" s="5">
        <v>0</v>
      </c>
      <c r="E1838" s="5">
        <v>0</v>
      </c>
      <c r="F1838" s="5">
        <v>0</v>
      </c>
      <c r="G1838" s="5">
        <v>0</v>
      </c>
      <c r="H1838" s="5">
        <v>0</v>
      </c>
      <c r="I1838" s="5">
        <v>52</v>
      </c>
      <c r="J1838" s="5">
        <v>73.611110999999994</v>
      </c>
      <c r="K1838" s="5">
        <v>0.59399999999999997</v>
      </c>
      <c r="L1838" s="5">
        <v>100</v>
      </c>
      <c r="M1838" s="5"/>
      <c r="N1838" s="5">
        <v>146</v>
      </c>
      <c r="O1838" s="5">
        <v>16</v>
      </c>
      <c r="P1838" s="5">
        <v>0</v>
      </c>
      <c r="Q1838" s="5">
        <v>0</v>
      </c>
      <c r="R1838" s="5">
        <v>0</v>
      </c>
      <c r="S1838" s="5">
        <v>0</v>
      </c>
      <c r="T1838" s="5">
        <v>0</v>
      </c>
      <c r="U1838" s="5">
        <v>1</v>
      </c>
      <c r="V1838" s="5">
        <v>42</v>
      </c>
      <c r="W1838" s="5">
        <v>72.222222000000002</v>
      </c>
      <c r="X1838" s="5">
        <v>0.68700000000000006</v>
      </c>
      <c r="Y1838" s="5">
        <v>100</v>
      </c>
      <c r="Z1838" s="5"/>
      <c r="AA1838" s="5">
        <v>147</v>
      </c>
      <c r="AB1838" s="5">
        <v>17</v>
      </c>
      <c r="AC1838" s="5">
        <v>1</v>
      </c>
      <c r="AD1838" s="5">
        <v>0</v>
      </c>
      <c r="AE1838" s="5">
        <v>0</v>
      </c>
      <c r="AF1838" s="5">
        <v>0</v>
      </c>
      <c r="AG1838" s="5">
        <v>4</v>
      </c>
      <c r="AH1838" s="5">
        <v>49</v>
      </c>
      <c r="AI1838" s="5">
        <v>1</v>
      </c>
      <c r="AJ1838" s="5">
        <v>90.277777999999998</v>
      </c>
      <c r="AK1838" s="5">
        <v>0.67200000000000004</v>
      </c>
      <c r="AL1838" s="5">
        <v>100</v>
      </c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</row>
    <row r="1839" spans="1:49" x14ac:dyDescent="0.25">
      <c r="A1839" s="5">
        <v>148</v>
      </c>
      <c r="B1839" s="5">
        <v>12</v>
      </c>
      <c r="C1839" s="5">
        <v>0</v>
      </c>
      <c r="D1839" s="5">
        <v>0</v>
      </c>
      <c r="E1839" s="5">
        <v>0</v>
      </c>
      <c r="F1839" s="5">
        <v>0</v>
      </c>
      <c r="G1839" s="5">
        <v>0</v>
      </c>
      <c r="H1839" s="5">
        <v>0</v>
      </c>
      <c r="I1839" s="5">
        <v>24</v>
      </c>
      <c r="J1839" s="5">
        <v>80.555555999999996</v>
      </c>
      <c r="K1839" s="5">
        <v>0.51600000000000001</v>
      </c>
      <c r="L1839" s="5">
        <v>100</v>
      </c>
      <c r="M1839" s="5"/>
      <c r="N1839" s="5">
        <v>147</v>
      </c>
      <c r="O1839" s="5">
        <v>18</v>
      </c>
      <c r="P1839" s="5">
        <v>1</v>
      </c>
      <c r="Q1839" s="5">
        <v>0</v>
      </c>
      <c r="R1839" s="5">
        <v>0</v>
      </c>
      <c r="S1839" s="5">
        <v>0</v>
      </c>
      <c r="T1839" s="5">
        <v>4</v>
      </c>
      <c r="U1839" s="5">
        <v>24</v>
      </c>
      <c r="V1839" s="5">
        <v>24</v>
      </c>
      <c r="W1839" s="5">
        <v>98.611110999999994</v>
      </c>
      <c r="X1839" s="5">
        <v>0.81299999999999994</v>
      </c>
      <c r="Y1839" s="5">
        <v>100</v>
      </c>
      <c r="Z1839" s="5"/>
      <c r="AA1839" s="5">
        <v>148</v>
      </c>
      <c r="AB1839" s="5">
        <v>17</v>
      </c>
      <c r="AC1839" s="5">
        <v>2</v>
      </c>
      <c r="AD1839" s="5">
        <v>4</v>
      </c>
      <c r="AE1839" s="5">
        <v>0</v>
      </c>
      <c r="AF1839" s="5">
        <v>0</v>
      </c>
      <c r="AG1839" s="5">
        <v>6</v>
      </c>
      <c r="AH1839" s="5">
        <v>30</v>
      </c>
      <c r="AI1839" s="5">
        <v>32</v>
      </c>
      <c r="AJ1839" s="5">
        <v>100</v>
      </c>
      <c r="AK1839" s="5">
        <v>0.82799999999999996</v>
      </c>
      <c r="AL1839" s="5">
        <v>100</v>
      </c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</row>
    <row r="1840" spans="1:49" x14ac:dyDescent="0.25">
      <c r="A1840" s="5">
        <v>149</v>
      </c>
      <c r="B1840" s="5">
        <v>17</v>
      </c>
      <c r="C1840" s="5">
        <v>0</v>
      </c>
      <c r="D1840" s="5">
        <v>0</v>
      </c>
      <c r="E1840" s="5">
        <v>0</v>
      </c>
      <c r="F1840" s="5">
        <v>33</v>
      </c>
      <c r="G1840" s="5">
        <v>0</v>
      </c>
      <c r="H1840" s="5">
        <v>0</v>
      </c>
      <c r="I1840" s="5">
        <v>21</v>
      </c>
      <c r="J1840" s="5">
        <v>88.888889000000006</v>
      </c>
      <c r="K1840" s="5">
        <v>0.67200000000000004</v>
      </c>
      <c r="L1840" s="5">
        <v>100</v>
      </c>
      <c r="M1840" s="5"/>
      <c r="N1840" s="5">
        <v>148</v>
      </c>
      <c r="O1840" s="5">
        <v>17</v>
      </c>
      <c r="P1840" s="5">
        <v>2</v>
      </c>
      <c r="Q1840" s="5">
        <v>0</v>
      </c>
      <c r="R1840" s="5">
        <v>0</v>
      </c>
      <c r="S1840" s="5">
        <v>0</v>
      </c>
      <c r="T1840" s="5">
        <v>2</v>
      </c>
      <c r="U1840" s="5">
        <v>0</v>
      </c>
      <c r="V1840" s="5">
        <v>48</v>
      </c>
      <c r="W1840" s="5">
        <v>100</v>
      </c>
      <c r="X1840" s="5">
        <v>0.90600000000000003</v>
      </c>
      <c r="Y1840" s="5">
        <v>100</v>
      </c>
      <c r="Z1840" s="5"/>
      <c r="AA1840" s="5">
        <v>149</v>
      </c>
      <c r="AB1840" s="5">
        <v>17</v>
      </c>
      <c r="AC1840" s="5">
        <v>2</v>
      </c>
      <c r="AD1840" s="5">
        <v>0</v>
      </c>
      <c r="AE1840" s="5">
        <v>0</v>
      </c>
      <c r="AF1840" s="5">
        <v>0</v>
      </c>
      <c r="AG1840" s="5">
        <v>0</v>
      </c>
      <c r="AH1840" s="5">
        <v>18</v>
      </c>
      <c r="AI1840" s="5">
        <v>48</v>
      </c>
      <c r="AJ1840" s="5">
        <v>100</v>
      </c>
      <c r="AK1840" s="5">
        <v>0.84399999999999997</v>
      </c>
      <c r="AL1840" s="5">
        <v>100</v>
      </c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</row>
    <row r="1841" spans="1:49" x14ac:dyDescent="0.25">
      <c r="A1841" s="5">
        <v>150</v>
      </c>
      <c r="B1841" s="5">
        <v>16</v>
      </c>
      <c r="C1841" s="5">
        <v>1</v>
      </c>
      <c r="D1841" s="5">
        <v>6</v>
      </c>
      <c r="E1841" s="5">
        <v>0</v>
      </c>
      <c r="F1841" s="5">
        <v>0</v>
      </c>
      <c r="G1841" s="5">
        <v>24</v>
      </c>
      <c r="H1841" s="5">
        <v>0</v>
      </c>
      <c r="I1841" s="5">
        <v>33</v>
      </c>
      <c r="J1841" s="5">
        <v>63.888888999999999</v>
      </c>
      <c r="K1841" s="5">
        <v>0.67100000000000004</v>
      </c>
      <c r="L1841" s="5">
        <v>100</v>
      </c>
      <c r="M1841" s="5"/>
      <c r="N1841" s="5">
        <v>149</v>
      </c>
      <c r="O1841" s="5">
        <v>20</v>
      </c>
      <c r="P1841" s="5">
        <v>2</v>
      </c>
      <c r="Q1841" s="5">
        <v>0</v>
      </c>
      <c r="R1841" s="5">
        <v>0</v>
      </c>
      <c r="S1841" s="5">
        <v>17</v>
      </c>
      <c r="T1841" s="5">
        <v>0</v>
      </c>
      <c r="U1841" s="5">
        <v>26</v>
      </c>
      <c r="V1841" s="5">
        <v>8</v>
      </c>
      <c r="W1841" s="5">
        <v>100</v>
      </c>
      <c r="X1841" s="5">
        <v>1.0940000000000001</v>
      </c>
      <c r="Y1841" s="5">
        <v>100</v>
      </c>
      <c r="Z1841" s="5"/>
      <c r="AA1841" s="5">
        <v>150</v>
      </c>
      <c r="AB1841" s="5">
        <v>16</v>
      </c>
      <c r="AC1841" s="5">
        <v>1</v>
      </c>
      <c r="AD1841" s="5">
        <v>0</v>
      </c>
      <c r="AE1841" s="5">
        <v>0</v>
      </c>
      <c r="AF1841" s="5">
        <v>14</v>
      </c>
      <c r="AG1841" s="5">
        <v>18</v>
      </c>
      <c r="AH1841" s="5">
        <v>8</v>
      </c>
      <c r="AI1841" s="5">
        <v>1</v>
      </c>
      <c r="AJ1841" s="5">
        <v>100</v>
      </c>
      <c r="AK1841" s="5">
        <v>0.73399999999999999</v>
      </c>
      <c r="AL1841" s="5">
        <v>100</v>
      </c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</row>
    <row r="1842" spans="1:49" x14ac:dyDescent="0.25">
      <c r="A1842" s="5">
        <v>151</v>
      </c>
      <c r="B1842" s="5">
        <v>17</v>
      </c>
      <c r="C1842" s="5">
        <v>1</v>
      </c>
      <c r="D1842" s="5">
        <v>0</v>
      </c>
      <c r="E1842" s="5">
        <v>0</v>
      </c>
      <c r="F1842" s="5">
        <v>0</v>
      </c>
      <c r="G1842" s="5">
        <v>0</v>
      </c>
      <c r="H1842" s="5">
        <v>0</v>
      </c>
      <c r="I1842" s="5">
        <v>25</v>
      </c>
      <c r="J1842" s="5">
        <v>88.888889000000006</v>
      </c>
      <c r="K1842" s="5">
        <v>0.71899999999999997</v>
      </c>
      <c r="L1842" s="5">
        <v>100</v>
      </c>
      <c r="M1842" s="5"/>
      <c r="N1842" s="5">
        <v>150</v>
      </c>
      <c r="O1842" s="5">
        <v>19</v>
      </c>
      <c r="P1842" s="5">
        <v>1</v>
      </c>
      <c r="Q1842" s="5">
        <v>1</v>
      </c>
      <c r="R1842" s="5">
        <v>0</v>
      </c>
      <c r="S1842" s="5">
        <v>0</v>
      </c>
      <c r="T1842" s="5">
        <v>19</v>
      </c>
      <c r="U1842" s="5">
        <v>6</v>
      </c>
      <c r="V1842" s="5">
        <v>3</v>
      </c>
      <c r="W1842" s="5">
        <v>95.833332999999996</v>
      </c>
      <c r="X1842" s="5">
        <v>1.0309999999999999</v>
      </c>
      <c r="Y1842" s="5">
        <v>100</v>
      </c>
      <c r="Z1842" s="5"/>
      <c r="AA1842" s="5">
        <v>151</v>
      </c>
      <c r="AB1842" s="5">
        <v>19</v>
      </c>
      <c r="AC1842" s="5">
        <v>2</v>
      </c>
      <c r="AD1842" s="5">
        <v>0</v>
      </c>
      <c r="AE1842" s="5">
        <v>0</v>
      </c>
      <c r="AF1842" s="5">
        <v>0</v>
      </c>
      <c r="AG1842" s="5">
        <v>0</v>
      </c>
      <c r="AH1842" s="5">
        <v>0</v>
      </c>
      <c r="AI1842" s="5">
        <v>66</v>
      </c>
      <c r="AJ1842" s="5">
        <v>91.666667000000004</v>
      </c>
      <c r="AK1842" s="5">
        <v>0.89100000000000001</v>
      </c>
      <c r="AL1842" s="5">
        <v>100</v>
      </c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</row>
    <row r="1843" spans="1:49" x14ac:dyDescent="0.25">
      <c r="A1843" s="5">
        <v>152</v>
      </c>
      <c r="B1843" s="5">
        <v>17</v>
      </c>
      <c r="C1843" s="5">
        <v>2</v>
      </c>
      <c r="D1843" s="5">
        <v>3</v>
      </c>
      <c r="E1843" s="5">
        <v>0</v>
      </c>
      <c r="F1843" s="5">
        <v>0</v>
      </c>
      <c r="G1843" s="5">
        <v>22</v>
      </c>
      <c r="H1843" s="5">
        <v>17</v>
      </c>
      <c r="I1843" s="5">
        <v>9</v>
      </c>
      <c r="J1843" s="5">
        <v>95.833332999999996</v>
      </c>
      <c r="K1843" s="5">
        <v>0.86</v>
      </c>
      <c r="L1843" s="5">
        <v>100</v>
      </c>
      <c r="M1843" s="5"/>
      <c r="N1843" s="5">
        <v>151</v>
      </c>
      <c r="O1843" s="5">
        <v>19</v>
      </c>
      <c r="P1843" s="5">
        <v>2</v>
      </c>
      <c r="Q1843" s="5">
        <v>0</v>
      </c>
      <c r="R1843" s="5">
        <v>0</v>
      </c>
      <c r="S1843" s="5">
        <v>18</v>
      </c>
      <c r="T1843" s="5">
        <v>14</v>
      </c>
      <c r="U1843" s="5">
        <v>0</v>
      </c>
      <c r="V1843" s="5">
        <v>24</v>
      </c>
      <c r="W1843" s="5">
        <v>97.222222000000002</v>
      </c>
      <c r="X1843" s="5">
        <v>0.98399999999999999</v>
      </c>
      <c r="Y1843" s="5">
        <v>100</v>
      </c>
      <c r="Z1843" s="5"/>
      <c r="AA1843" s="5">
        <v>152</v>
      </c>
      <c r="AB1843" s="5">
        <v>19</v>
      </c>
      <c r="AC1843" s="5">
        <v>4</v>
      </c>
      <c r="AD1843" s="5">
        <v>0</v>
      </c>
      <c r="AE1843" s="5">
        <v>0</v>
      </c>
      <c r="AF1843" s="5">
        <v>0</v>
      </c>
      <c r="AG1843" s="5">
        <v>10</v>
      </c>
      <c r="AH1843" s="5">
        <v>0</v>
      </c>
      <c r="AI1843" s="5">
        <v>48</v>
      </c>
      <c r="AJ1843" s="5">
        <v>100</v>
      </c>
      <c r="AK1843" s="5">
        <v>1.093</v>
      </c>
      <c r="AL1843" s="5">
        <v>100</v>
      </c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</row>
    <row r="1844" spans="1:49" x14ac:dyDescent="0.25">
      <c r="A1844" s="5">
        <v>153</v>
      </c>
      <c r="B1844" s="5">
        <v>15</v>
      </c>
      <c r="C1844" s="5">
        <v>1</v>
      </c>
      <c r="D1844" s="5">
        <v>0</v>
      </c>
      <c r="E1844" s="5">
        <v>0</v>
      </c>
      <c r="F1844" s="5">
        <v>0</v>
      </c>
      <c r="G1844" s="5">
        <v>0</v>
      </c>
      <c r="H1844" s="5">
        <v>3</v>
      </c>
      <c r="I1844" s="5">
        <v>32</v>
      </c>
      <c r="J1844" s="5">
        <v>72.222222000000002</v>
      </c>
      <c r="K1844" s="5">
        <v>0.73399999999999999</v>
      </c>
      <c r="L1844" s="5">
        <v>100</v>
      </c>
      <c r="M1844" s="5"/>
      <c r="N1844" s="5">
        <v>152</v>
      </c>
      <c r="O1844" s="5">
        <v>19</v>
      </c>
      <c r="P1844" s="5">
        <v>4</v>
      </c>
      <c r="Q1844" s="5">
        <v>0</v>
      </c>
      <c r="R1844" s="5">
        <v>0</v>
      </c>
      <c r="S1844" s="5">
        <v>0</v>
      </c>
      <c r="T1844" s="5">
        <v>10</v>
      </c>
      <c r="U1844" s="5">
        <v>0</v>
      </c>
      <c r="V1844" s="5">
        <v>48</v>
      </c>
      <c r="W1844" s="5">
        <v>100</v>
      </c>
      <c r="X1844" s="5">
        <v>1.2190000000000001</v>
      </c>
      <c r="Y1844" s="5">
        <v>100</v>
      </c>
      <c r="Z1844" s="5"/>
      <c r="AA1844" s="5">
        <v>153</v>
      </c>
      <c r="AB1844" s="5">
        <v>20</v>
      </c>
      <c r="AC1844" s="5">
        <v>4</v>
      </c>
      <c r="AD1844" s="5">
        <v>13</v>
      </c>
      <c r="AE1844" s="5">
        <v>8</v>
      </c>
      <c r="AF1844" s="5">
        <v>80</v>
      </c>
      <c r="AG1844" s="5">
        <v>54</v>
      </c>
      <c r="AH1844" s="5">
        <v>0</v>
      </c>
      <c r="AI1844" s="5">
        <v>18</v>
      </c>
      <c r="AJ1844" s="5">
        <v>100</v>
      </c>
      <c r="AK1844" s="5">
        <v>1.2190000000000001</v>
      </c>
      <c r="AL1844" s="5">
        <v>100</v>
      </c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</row>
    <row r="1845" spans="1:49" x14ac:dyDescent="0.25">
      <c r="A1845" s="5">
        <v>154</v>
      </c>
      <c r="B1845" s="5">
        <v>14</v>
      </c>
      <c r="C1845" s="5">
        <v>1</v>
      </c>
      <c r="D1845" s="5">
        <v>0</v>
      </c>
      <c r="E1845" s="5">
        <v>0</v>
      </c>
      <c r="F1845" s="5">
        <v>0</v>
      </c>
      <c r="G1845" s="5">
        <v>0</v>
      </c>
      <c r="H1845" s="5">
        <v>20</v>
      </c>
      <c r="I1845" s="5">
        <v>8</v>
      </c>
      <c r="J1845" s="5">
        <v>33.333333000000003</v>
      </c>
      <c r="K1845" s="5">
        <v>0.71899999999999997</v>
      </c>
      <c r="L1845" s="5">
        <v>100</v>
      </c>
      <c r="M1845" s="5"/>
      <c r="N1845" s="5">
        <v>153</v>
      </c>
      <c r="O1845" s="5">
        <v>20</v>
      </c>
      <c r="P1845" s="5">
        <v>4</v>
      </c>
      <c r="Q1845" s="5">
        <v>13</v>
      </c>
      <c r="R1845" s="5">
        <v>8</v>
      </c>
      <c r="S1845" s="5">
        <v>80</v>
      </c>
      <c r="T1845" s="5">
        <v>54</v>
      </c>
      <c r="U1845" s="5">
        <v>0</v>
      </c>
      <c r="V1845" s="5">
        <v>18</v>
      </c>
      <c r="W1845" s="5">
        <v>100</v>
      </c>
      <c r="X1845" s="5">
        <v>1.2809999999999999</v>
      </c>
      <c r="Y1845" s="5">
        <v>100</v>
      </c>
      <c r="Z1845" s="5"/>
      <c r="AA1845" s="5">
        <v>154</v>
      </c>
      <c r="AB1845" s="5">
        <v>20</v>
      </c>
      <c r="AC1845" s="5">
        <v>1</v>
      </c>
      <c r="AD1845" s="5">
        <v>10</v>
      </c>
      <c r="AE1845" s="5">
        <v>65</v>
      </c>
      <c r="AF1845" s="5">
        <v>137</v>
      </c>
      <c r="AG1845" s="5">
        <v>0</v>
      </c>
      <c r="AH1845" s="5">
        <v>0</v>
      </c>
      <c r="AI1845" s="5">
        <v>34</v>
      </c>
      <c r="AJ1845" s="5">
        <v>97.222222000000002</v>
      </c>
      <c r="AK1845" s="5">
        <v>1.109</v>
      </c>
      <c r="AL1845" s="5">
        <v>100</v>
      </c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</row>
    <row r="1846" spans="1:49" x14ac:dyDescent="0.25">
      <c r="A1846" s="5">
        <v>155</v>
      </c>
      <c r="B1846" s="5">
        <v>13</v>
      </c>
      <c r="C1846" s="5">
        <v>0</v>
      </c>
      <c r="D1846" s="5">
        <v>0</v>
      </c>
      <c r="E1846" s="5">
        <v>0</v>
      </c>
      <c r="F1846" s="5">
        <v>0</v>
      </c>
      <c r="G1846" s="5">
        <v>0</v>
      </c>
      <c r="H1846" s="5">
        <v>15</v>
      </c>
      <c r="I1846" s="5">
        <v>26</v>
      </c>
      <c r="J1846" s="5">
        <v>73.611110999999994</v>
      </c>
      <c r="K1846" s="5">
        <v>0.60899999999999999</v>
      </c>
      <c r="L1846" s="5">
        <v>100</v>
      </c>
      <c r="M1846" s="5"/>
      <c r="N1846" s="5">
        <v>154</v>
      </c>
      <c r="O1846" s="5">
        <v>20</v>
      </c>
      <c r="P1846" s="5">
        <v>1</v>
      </c>
      <c r="Q1846" s="5">
        <v>10</v>
      </c>
      <c r="R1846" s="5">
        <v>65</v>
      </c>
      <c r="S1846" s="5">
        <v>137</v>
      </c>
      <c r="T1846" s="5">
        <v>0</v>
      </c>
      <c r="U1846" s="5">
        <v>0</v>
      </c>
      <c r="V1846" s="5">
        <v>34</v>
      </c>
      <c r="W1846" s="5">
        <v>97.222222000000002</v>
      </c>
      <c r="X1846" s="5">
        <v>1.1100000000000001</v>
      </c>
      <c r="Y1846" s="5">
        <v>100</v>
      </c>
      <c r="Z1846" s="5"/>
      <c r="AA1846" s="5">
        <v>155</v>
      </c>
      <c r="AB1846" s="5">
        <v>18</v>
      </c>
      <c r="AC1846" s="5">
        <v>1</v>
      </c>
      <c r="AD1846" s="5">
        <v>15</v>
      </c>
      <c r="AE1846" s="5">
        <v>50</v>
      </c>
      <c r="AF1846" s="5">
        <v>158</v>
      </c>
      <c r="AG1846" s="5">
        <v>0</v>
      </c>
      <c r="AH1846" s="5">
        <v>0</v>
      </c>
      <c r="AI1846" s="5">
        <v>15</v>
      </c>
      <c r="AJ1846" s="5">
        <v>95.833332999999996</v>
      </c>
      <c r="AK1846" s="5">
        <v>0.96899999999999997</v>
      </c>
      <c r="AL1846" s="5">
        <v>100</v>
      </c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</row>
    <row r="1847" spans="1:49" x14ac:dyDescent="0.25">
      <c r="A1847" s="5">
        <v>156</v>
      </c>
      <c r="B1847" s="5">
        <v>12</v>
      </c>
      <c r="C1847" s="5">
        <v>0</v>
      </c>
      <c r="D1847" s="5">
        <v>0</v>
      </c>
      <c r="E1847" s="5">
        <v>0</v>
      </c>
      <c r="F1847" s="5">
        <v>9</v>
      </c>
      <c r="G1847" s="5">
        <v>0</v>
      </c>
      <c r="H1847" s="5">
        <v>10</v>
      </c>
      <c r="I1847" s="5">
        <v>45</v>
      </c>
      <c r="J1847" s="5">
        <v>90.277777999999998</v>
      </c>
      <c r="K1847" s="5">
        <v>0.53100000000000003</v>
      </c>
      <c r="L1847" s="5">
        <v>100</v>
      </c>
      <c r="M1847" s="5"/>
      <c r="N1847" s="5">
        <v>155</v>
      </c>
      <c r="O1847" s="5">
        <v>18</v>
      </c>
      <c r="P1847" s="5">
        <v>1</v>
      </c>
      <c r="Q1847" s="5">
        <v>15</v>
      </c>
      <c r="R1847" s="5">
        <v>50</v>
      </c>
      <c r="S1847" s="5">
        <v>158</v>
      </c>
      <c r="T1847" s="5">
        <v>0</v>
      </c>
      <c r="U1847" s="5">
        <v>0</v>
      </c>
      <c r="V1847" s="5">
        <v>15</v>
      </c>
      <c r="W1847" s="5">
        <v>95.833332999999996</v>
      </c>
      <c r="X1847" s="5">
        <v>1.0149999999999999</v>
      </c>
      <c r="Y1847" s="5">
        <v>100</v>
      </c>
      <c r="Z1847" s="5"/>
      <c r="AA1847" s="5">
        <v>156</v>
      </c>
      <c r="AB1847" s="5">
        <v>17</v>
      </c>
      <c r="AC1847" s="5">
        <v>0</v>
      </c>
      <c r="AD1847" s="5">
        <v>6</v>
      </c>
      <c r="AE1847" s="5">
        <v>94</v>
      </c>
      <c r="AF1847" s="5">
        <v>166</v>
      </c>
      <c r="AG1847" s="5">
        <v>0</v>
      </c>
      <c r="AH1847" s="5">
        <v>0</v>
      </c>
      <c r="AI1847" s="5">
        <v>30</v>
      </c>
      <c r="AJ1847" s="5">
        <v>97.222222000000002</v>
      </c>
      <c r="AK1847" s="5">
        <v>0.84399999999999997</v>
      </c>
      <c r="AL1847" s="5">
        <v>100</v>
      </c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</row>
    <row r="1848" spans="1:49" x14ac:dyDescent="0.25">
      <c r="A1848" s="5">
        <v>157</v>
      </c>
      <c r="B1848" s="5">
        <v>9</v>
      </c>
      <c r="C1848" s="5">
        <v>1</v>
      </c>
      <c r="D1848" s="5">
        <v>6</v>
      </c>
      <c r="E1848" s="5">
        <v>0</v>
      </c>
      <c r="F1848" s="5">
        <v>10</v>
      </c>
      <c r="G1848" s="5">
        <v>26</v>
      </c>
      <c r="H1848" s="5">
        <v>0</v>
      </c>
      <c r="I1848" s="5">
        <v>57</v>
      </c>
      <c r="J1848" s="5">
        <v>100</v>
      </c>
      <c r="K1848" s="5">
        <v>0.46899999999999997</v>
      </c>
      <c r="L1848" s="5">
        <v>100</v>
      </c>
      <c r="M1848" s="5"/>
      <c r="N1848" s="5">
        <v>156</v>
      </c>
      <c r="O1848" s="5">
        <v>17</v>
      </c>
      <c r="P1848" s="5">
        <v>0</v>
      </c>
      <c r="Q1848" s="5">
        <v>6</v>
      </c>
      <c r="R1848" s="5">
        <v>47</v>
      </c>
      <c r="S1848" s="5">
        <v>119</v>
      </c>
      <c r="T1848" s="5">
        <v>0</v>
      </c>
      <c r="U1848" s="5">
        <v>0</v>
      </c>
      <c r="V1848" s="5">
        <v>30</v>
      </c>
      <c r="W1848" s="5">
        <v>97.222222000000002</v>
      </c>
      <c r="X1848" s="5">
        <v>0.875</v>
      </c>
      <c r="Y1848" s="5">
        <v>100</v>
      </c>
      <c r="Z1848" s="5"/>
      <c r="AA1848" s="5">
        <v>157</v>
      </c>
      <c r="AB1848" s="5">
        <v>14</v>
      </c>
      <c r="AC1848" s="5">
        <v>0</v>
      </c>
      <c r="AD1848" s="5">
        <v>6</v>
      </c>
      <c r="AE1848" s="5">
        <v>95</v>
      </c>
      <c r="AF1848" s="5">
        <v>239</v>
      </c>
      <c r="AG1848" s="5">
        <v>0</v>
      </c>
      <c r="AH1848" s="5">
        <v>0</v>
      </c>
      <c r="AI1848" s="5">
        <v>44</v>
      </c>
      <c r="AJ1848" s="5">
        <v>100</v>
      </c>
      <c r="AK1848" s="5">
        <v>0.67200000000000004</v>
      </c>
      <c r="AL1848" s="5">
        <v>100</v>
      </c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</row>
    <row r="1849" spans="1:49" x14ac:dyDescent="0.25">
      <c r="A1849" s="5">
        <v>158</v>
      </c>
      <c r="B1849" s="5">
        <v>6</v>
      </c>
      <c r="C1849" s="5">
        <v>1</v>
      </c>
      <c r="D1849" s="5">
        <v>0</v>
      </c>
      <c r="E1849" s="5">
        <v>0</v>
      </c>
      <c r="F1849" s="5">
        <v>28</v>
      </c>
      <c r="G1849" s="5">
        <v>0</v>
      </c>
      <c r="H1849" s="5">
        <v>0</v>
      </c>
      <c r="I1849" s="5">
        <v>58</v>
      </c>
      <c r="J1849" s="5">
        <v>100</v>
      </c>
      <c r="K1849" s="5">
        <v>0.35899999999999999</v>
      </c>
      <c r="L1849" s="5">
        <v>100</v>
      </c>
      <c r="M1849" s="5"/>
      <c r="N1849" s="5">
        <v>157</v>
      </c>
      <c r="O1849" s="5">
        <v>14</v>
      </c>
      <c r="P1849" s="5">
        <v>0</v>
      </c>
      <c r="Q1849" s="5">
        <v>6</v>
      </c>
      <c r="R1849" s="5">
        <v>142</v>
      </c>
      <c r="S1849" s="5">
        <v>286</v>
      </c>
      <c r="T1849" s="5">
        <v>0</v>
      </c>
      <c r="U1849" s="5">
        <v>0</v>
      </c>
      <c r="V1849" s="5">
        <v>44</v>
      </c>
      <c r="W1849" s="5">
        <v>100</v>
      </c>
      <c r="X1849" s="5">
        <v>0.73499999999999999</v>
      </c>
      <c r="Y1849" s="5">
        <v>100</v>
      </c>
      <c r="Z1849" s="5"/>
      <c r="AA1849" s="5">
        <v>158</v>
      </c>
      <c r="AB1849" s="5">
        <v>12</v>
      </c>
      <c r="AC1849" s="5">
        <v>1</v>
      </c>
      <c r="AD1849" s="5">
        <v>6</v>
      </c>
      <c r="AE1849" s="5">
        <v>4</v>
      </c>
      <c r="AF1849" s="5">
        <v>40</v>
      </c>
      <c r="AG1849" s="5">
        <v>41</v>
      </c>
      <c r="AH1849" s="5">
        <v>0</v>
      </c>
      <c r="AI1849" s="5">
        <v>60</v>
      </c>
      <c r="AJ1849" s="5">
        <v>100</v>
      </c>
      <c r="AK1849" s="5">
        <v>0.57799999999999996</v>
      </c>
      <c r="AL1849" s="5">
        <v>100</v>
      </c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</row>
    <row r="1850" spans="1:49" x14ac:dyDescent="0.25">
      <c r="A1850" s="5">
        <v>159</v>
      </c>
      <c r="B1850" s="5">
        <v>4</v>
      </c>
      <c r="C1850" s="5">
        <v>1</v>
      </c>
      <c r="D1850" s="5">
        <v>0</v>
      </c>
      <c r="E1850" s="5">
        <v>0</v>
      </c>
      <c r="F1850" s="5">
        <v>0</v>
      </c>
      <c r="G1850" s="5">
        <v>0</v>
      </c>
      <c r="H1850" s="5">
        <v>0</v>
      </c>
      <c r="I1850" s="5">
        <v>45</v>
      </c>
      <c r="J1850" s="5">
        <v>62.5</v>
      </c>
      <c r="K1850" s="5">
        <v>0.29699999999999999</v>
      </c>
      <c r="L1850" s="5">
        <v>100</v>
      </c>
      <c r="M1850" s="5"/>
      <c r="N1850" s="5">
        <v>158</v>
      </c>
      <c r="O1850" s="5">
        <v>12</v>
      </c>
      <c r="P1850" s="5">
        <v>1</v>
      </c>
      <c r="Q1850" s="5">
        <v>6</v>
      </c>
      <c r="R1850" s="5">
        <v>4</v>
      </c>
      <c r="S1850" s="5">
        <v>40</v>
      </c>
      <c r="T1850" s="5">
        <v>41</v>
      </c>
      <c r="U1850" s="5">
        <v>0</v>
      </c>
      <c r="V1850" s="5">
        <v>60</v>
      </c>
      <c r="W1850" s="5">
        <v>100</v>
      </c>
      <c r="X1850" s="5">
        <v>0.625</v>
      </c>
      <c r="Y1850" s="5">
        <v>100</v>
      </c>
      <c r="Z1850" s="5"/>
      <c r="AA1850" s="5">
        <v>159</v>
      </c>
      <c r="AB1850" s="5">
        <v>10</v>
      </c>
      <c r="AC1850" s="5">
        <v>2</v>
      </c>
      <c r="AD1850" s="5">
        <v>0</v>
      </c>
      <c r="AE1850" s="5">
        <v>0</v>
      </c>
      <c r="AF1850" s="5">
        <v>0</v>
      </c>
      <c r="AG1850" s="5">
        <v>0</v>
      </c>
      <c r="AH1850" s="5">
        <v>0</v>
      </c>
      <c r="AI1850" s="5">
        <v>66</v>
      </c>
      <c r="AJ1850" s="5">
        <v>91.666667000000004</v>
      </c>
      <c r="AK1850" s="5">
        <v>0.53100000000000003</v>
      </c>
      <c r="AL1850" s="5">
        <v>100</v>
      </c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</row>
    <row r="1851" spans="1:49" x14ac:dyDescent="0.25">
      <c r="A1851" s="5">
        <v>160</v>
      </c>
      <c r="B1851" s="5">
        <v>4</v>
      </c>
      <c r="C1851" s="5">
        <v>0</v>
      </c>
      <c r="D1851" s="5">
        <v>0</v>
      </c>
      <c r="E1851" s="5">
        <v>0</v>
      </c>
      <c r="F1851" s="5">
        <v>0</v>
      </c>
      <c r="G1851" s="5">
        <v>0</v>
      </c>
      <c r="H1851" s="5">
        <v>0</v>
      </c>
      <c r="I1851" s="5">
        <v>0</v>
      </c>
      <c r="J1851" s="5">
        <v>12.5</v>
      </c>
      <c r="K1851" s="5">
        <v>0.219</v>
      </c>
      <c r="L1851" s="5">
        <v>100</v>
      </c>
      <c r="M1851" s="5"/>
      <c r="N1851" s="5">
        <v>159</v>
      </c>
      <c r="O1851" s="5">
        <v>10</v>
      </c>
      <c r="P1851" s="5">
        <v>2</v>
      </c>
      <c r="Q1851" s="5">
        <v>0</v>
      </c>
      <c r="R1851" s="5">
        <v>0</v>
      </c>
      <c r="S1851" s="5">
        <v>0</v>
      </c>
      <c r="T1851" s="5">
        <v>0</v>
      </c>
      <c r="U1851" s="5">
        <v>0</v>
      </c>
      <c r="V1851" s="5">
        <v>66</v>
      </c>
      <c r="W1851" s="5">
        <v>91.666667000000004</v>
      </c>
      <c r="X1851" s="5">
        <v>0.56200000000000006</v>
      </c>
      <c r="Y1851" s="5">
        <v>100</v>
      </c>
      <c r="Z1851" s="5"/>
      <c r="AA1851" s="5">
        <v>160</v>
      </c>
      <c r="AB1851" s="5">
        <v>10</v>
      </c>
      <c r="AC1851" s="5">
        <v>1</v>
      </c>
      <c r="AD1851" s="5">
        <v>0</v>
      </c>
      <c r="AE1851" s="5">
        <v>47</v>
      </c>
      <c r="AF1851" s="5">
        <v>119</v>
      </c>
      <c r="AG1851" s="5">
        <v>26</v>
      </c>
      <c r="AH1851" s="5">
        <v>0</v>
      </c>
      <c r="AI1851" s="5">
        <v>0</v>
      </c>
      <c r="AJ1851" s="5">
        <v>97.222222000000002</v>
      </c>
      <c r="AK1851" s="5">
        <v>0.45300000000000001</v>
      </c>
      <c r="AL1851" s="5">
        <v>100</v>
      </c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</row>
    <row r="1852" spans="1:49" x14ac:dyDescent="0.25">
      <c r="B1852">
        <v>0</v>
      </c>
      <c r="C1852" s="5">
        <v>0</v>
      </c>
      <c r="D1852" s="5">
        <v>0</v>
      </c>
      <c r="E1852" s="5">
        <v>0</v>
      </c>
      <c r="F1852" s="5">
        <v>0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/>
      <c r="N1852" s="5">
        <v>160</v>
      </c>
      <c r="O1852" s="5">
        <v>10</v>
      </c>
      <c r="P1852" s="5">
        <v>1</v>
      </c>
      <c r="Q1852" s="5">
        <v>0</v>
      </c>
      <c r="R1852" s="5">
        <v>47</v>
      </c>
      <c r="S1852" s="5">
        <v>119</v>
      </c>
      <c r="T1852" s="5">
        <v>26</v>
      </c>
      <c r="U1852" s="5">
        <v>0</v>
      </c>
      <c r="V1852" s="5">
        <v>0</v>
      </c>
      <c r="W1852" s="5">
        <v>97.222222000000002</v>
      </c>
      <c r="X1852" s="5">
        <v>0.51600000000000001</v>
      </c>
      <c r="Y1852" s="5">
        <v>100</v>
      </c>
      <c r="Z1852" s="5"/>
      <c r="AA1852" s="5">
        <v>0</v>
      </c>
      <c r="AB1852" s="5">
        <v>0</v>
      </c>
      <c r="AC1852" s="5">
        <v>0</v>
      </c>
      <c r="AD1852" s="5">
        <v>0</v>
      </c>
      <c r="AE1852" s="5">
        <v>0</v>
      </c>
      <c r="AF1852" s="5">
        <v>0</v>
      </c>
      <c r="AG1852" s="5">
        <v>0</v>
      </c>
      <c r="AH1852" s="5">
        <v>0</v>
      </c>
      <c r="AI1852" s="5">
        <v>0</v>
      </c>
      <c r="AJ1852" s="5">
        <v>0</v>
      </c>
      <c r="AK1852" s="5">
        <v>0</v>
      </c>
      <c r="AL1852" s="5">
        <v>0</v>
      </c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</row>
    <row r="1853" spans="1:49" x14ac:dyDescent="0.25">
      <c r="B1853" s="5">
        <v>0</v>
      </c>
      <c r="C1853" s="5">
        <v>0</v>
      </c>
      <c r="D1853" s="5">
        <v>0</v>
      </c>
      <c r="E1853" s="5">
        <v>0</v>
      </c>
      <c r="F1853" s="5">
        <v>0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/>
      <c r="N1853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0</v>
      </c>
      <c r="V1853" s="5">
        <v>0</v>
      </c>
      <c r="W1853" s="5">
        <v>0</v>
      </c>
      <c r="X1853" s="5">
        <v>0</v>
      </c>
      <c r="Y1853" s="5">
        <v>0</v>
      </c>
      <c r="Z1853" s="5"/>
      <c r="AA1853" s="5">
        <v>0</v>
      </c>
      <c r="AB1853" s="5">
        <v>0</v>
      </c>
      <c r="AC1853" s="5">
        <v>0</v>
      </c>
      <c r="AD1853" s="5">
        <v>0</v>
      </c>
      <c r="AE1853" s="5">
        <v>0</v>
      </c>
      <c r="AF1853" s="5">
        <v>0</v>
      </c>
      <c r="AG1853" s="5">
        <v>0</v>
      </c>
      <c r="AH1853" s="5">
        <v>0</v>
      </c>
      <c r="AI1853" s="5">
        <v>0</v>
      </c>
      <c r="AJ1853" s="5">
        <v>0</v>
      </c>
      <c r="AK1853" s="5">
        <v>0</v>
      </c>
      <c r="AL1853" s="5">
        <v>0</v>
      </c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</row>
    <row r="1854" spans="1:49" x14ac:dyDescent="0.25">
      <c r="B1854" s="5">
        <v>0</v>
      </c>
      <c r="C1854" s="5">
        <v>0</v>
      </c>
      <c r="D1854" s="5">
        <v>0</v>
      </c>
      <c r="E1854" s="5">
        <v>0</v>
      </c>
      <c r="F1854" s="5">
        <v>0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0</v>
      </c>
      <c r="W1854" s="5">
        <v>0</v>
      </c>
      <c r="X1854" s="5">
        <v>0</v>
      </c>
      <c r="Y1854" s="5">
        <v>0</v>
      </c>
      <c r="Z1854" s="5"/>
      <c r="AA1854" s="5">
        <v>0</v>
      </c>
      <c r="AB1854" s="5">
        <v>0</v>
      </c>
      <c r="AC1854" s="5">
        <v>0</v>
      </c>
      <c r="AD1854" s="5">
        <v>0</v>
      </c>
      <c r="AE1854" s="5">
        <v>0</v>
      </c>
      <c r="AF1854" s="5">
        <v>0</v>
      </c>
      <c r="AG1854" s="5">
        <v>0</v>
      </c>
      <c r="AH1854" s="5">
        <v>0</v>
      </c>
      <c r="AI1854" s="5">
        <v>0</v>
      </c>
      <c r="AJ1854" s="5">
        <v>0</v>
      </c>
      <c r="AK1854" s="5">
        <v>0</v>
      </c>
      <c r="AL1854" s="5">
        <v>0</v>
      </c>
    </row>
    <row r="1855" spans="1:49" x14ac:dyDescent="0.25">
      <c r="X1855" s="5"/>
      <c r="Y1855" s="5"/>
      <c r="Z1855" s="5"/>
    </row>
    <row r="1856" spans="1:49" x14ac:dyDescent="0.25">
      <c r="D1856" s="5">
        <f t="shared" ref="D1856:I1856" si="24" xml:space="preserve"> AVERAGE(D1655:D1854)</f>
        <v>1.175</v>
      </c>
      <c r="E1856" s="5">
        <f t="shared" si="24"/>
        <v>2.0150000000000001</v>
      </c>
      <c r="F1856" s="5">
        <f t="shared" si="24"/>
        <v>16.655000000000001</v>
      </c>
      <c r="G1856" s="5">
        <f t="shared" si="24"/>
        <v>6.0250000000000004</v>
      </c>
      <c r="H1856" s="5">
        <f t="shared" si="24"/>
        <v>2.2650000000000001</v>
      </c>
      <c r="I1856" s="5">
        <f t="shared" si="24"/>
        <v>31.42</v>
      </c>
      <c r="J1856" s="5">
        <f t="shared" ref="J1856" si="25" xml:space="preserve"> AVERAGE(J1655:J1854)</f>
        <v>76.569444405000041</v>
      </c>
      <c r="P1856" s="5">
        <f t="shared" ref="P1856:V1856" si="26" xml:space="preserve"> AVERAGE(P1655:P1854)</f>
        <v>0.745</v>
      </c>
      <c r="Q1856" s="5">
        <f t="shared" si="26"/>
        <v>0.98</v>
      </c>
      <c r="R1856" s="5">
        <f t="shared" si="26"/>
        <v>2.4700000000000002</v>
      </c>
      <c r="S1856" s="5">
        <f t="shared" si="26"/>
        <v>12.84</v>
      </c>
      <c r="T1856" s="5">
        <f t="shared" si="26"/>
        <v>5.92</v>
      </c>
      <c r="U1856" s="5">
        <f t="shared" si="26"/>
        <v>9.2349999999999994</v>
      </c>
      <c r="V1856" s="5">
        <f t="shared" si="26"/>
        <v>31.2</v>
      </c>
      <c r="W1856" s="5">
        <f t="shared" ref="W1856" si="27" xml:space="preserve"> AVERAGE(W1655:W1854)</f>
        <v>75.701388830000042</v>
      </c>
      <c r="AC1856" s="5"/>
      <c r="AD1856" s="5">
        <f t="shared" ref="AD1856:AI1856" si="28" xml:space="preserve"> AVERAGE(AD1655:AD1854)</f>
        <v>0.73</v>
      </c>
      <c r="AE1856" s="5">
        <f t="shared" si="28"/>
        <v>1.96</v>
      </c>
      <c r="AF1856" s="5">
        <f t="shared" si="28"/>
        <v>8.69</v>
      </c>
      <c r="AG1856" s="5">
        <f t="shared" si="28"/>
        <v>5.0949999999999998</v>
      </c>
      <c r="AH1856" s="5">
        <f t="shared" si="28"/>
        <v>18.175000000000001</v>
      </c>
      <c r="AI1856" s="5">
        <f t="shared" si="28"/>
        <v>26.695</v>
      </c>
      <c r="AJ1856" s="5">
        <f t="shared" ref="AJ1856" si="29" xml:space="preserve"> AVERAGE(AJ1655:AJ1854)</f>
        <v>71.298611065000017</v>
      </c>
    </row>
    <row r="1857" spans="1:49" x14ac:dyDescent="0.25">
      <c r="R1857" s="5"/>
      <c r="S1857" s="5"/>
      <c r="T1857" s="5"/>
      <c r="U1857" s="5"/>
      <c r="V1857" s="5"/>
      <c r="W1857" s="5"/>
    </row>
    <row r="1858" spans="1:49" x14ac:dyDescent="0.25">
      <c r="A1858" s="5" t="s">
        <v>0</v>
      </c>
      <c r="B1858" s="5" t="s">
        <v>1</v>
      </c>
      <c r="C1858" s="5" t="s">
        <v>2</v>
      </c>
      <c r="D1858" s="5" t="s">
        <v>3</v>
      </c>
      <c r="E1858" s="5" t="s">
        <v>4</v>
      </c>
      <c r="F1858" s="5" t="s">
        <v>5</v>
      </c>
      <c r="G1858" s="5" t="s">
        <v>6</v>
      </c>
      <c r="H1858" s="5" t="s">
        <v>7</v>
      </c>
      <c r="I1858" s="5" t="s">
        <v>8</v>
      </c>
      <c r="J1858" s="5" t="s">
        <v>9</v>
      </c>
      <c r="K1858" s="5" t="s">
        <v>10</v>
      </c>
      <c r="L1858" s="5" t="s">
        <v>11</v>
      </c>
      <c r="M1858" s="5"/>
      <c r="N1858" s="5" t="s">
        <v>0</v>
      </c>
      <c r="O1858" s="5" t="s">
        <v>1</v>
      </c>
      <c r="P1858" s="5" t="s">
        <v>2</v>
      </c>
      <c r="Q1858" s="5" t="s">
        <v>3</v>
      </c>
      <c r="R1858" s="5" t="s">
        <v>4</v>
      </c>
      <c r="S1858" s="5" t="s">
        <v>5</v>
      </c>
      <c r="T1858" s="5" t="s">
        <v>6</v>
      </c>
      <c r="U1858" s="5" t="s">
        <v>7</v>
      </c>
      <c r="V1858" s="5" t="s">
        <v>8</v>
      </c>
      <c r="W1858" s="5" t="s">
        <v>9</v>
      </c>
      <c r="X1858" s="5" t="s">
        <v>10</v>
      </c>
      <c r="Y1858" s="5" t="s">
        <v>11</v>
      </c>
      <c r="Z1858" s="5"/>
      <c r="AA1858" s="5" t="s">
        <v>0</v>
      </c>
      <c r="AB1858" s="5" t="s">
        <v>1</v>
      </c>
      <c r="AC1858" s="5" t="s">
        <v>2</v>
      </c>
      <c r="AD1858" s="5" t="s">
        <v>3</v>
      </c>
      <c r="AE1858" s="5" t="s">
        <v>4</v>
      </c>
      <c r="AF1858" s="5" t="s">
        <v>5</v>
      </c>
      <c r="AG1858" s="5" t="s">
        <v>6</v>
      </c>
      <c r="AH1858" s="5" t="s">
        <v>7</v>
      </c>
      <c r="AI1858" s="5" t="s">
        <v>8</v>
      </c>
      <c r="AJ1858" s="5" t="s">
        <v>9</v>
      </c>
      <c r="AK1858" s="5" t="s">
        <v>10</v>
      </c>
      <c r="AL1858" s="5" t="s">
        <v>11</v>
      </c>
      <c r="AM1858" s="5" t="s">
        <v>12</v>
      </c>
      <c r="AN1858" s="5" t="s">
        <v>13</v>
      </c>
      <c r="AO1858" s="5" t="s">
        <v>14</v>
      </c>
      <c r="AP1858" s="5" t="s">
        <v>15</v>
      </c>
      <c r="AQ1858" s="5" t="s">
        <v>16</v>
      </c>
      <c r="AR1858" s="5" t="s">
        <v>17</v>
      </c>
      <c r="AS1858" s="5" t="s">
        <v>18</v>
      </c>
      <c r="AT1858" s="5" t="s">
        <v>19</v>
      </c>
      <c r="AU1858" s="5" t="s">
        <v>20</v>
      </c>
      <c r="AV1858" s="5" t="s">
        <v>21</v>
      </c>
      <c r="AW1858" s="5" t="s">
        <v>22</v>
      </c>
    </row>
    <row r="1859" spans="1:49" x14ac:dyDescent="0.25">
      <c r="A1859" s="5">
        <v>2</v>
      </c>
      <c r="B1859" s="5">
        <v>0.5</v>
      </c>
      <c r="C1859" s="5" t="s">
        <v>24</v>
      </c>
      <c r="D1859" s="5">
        <v>720</v>
      </c>
      <c r="E1859" s="5">
        <v>3600</v>
      </c>
      <c r="F1859" s="5">
        <v>20</v>
      </c>
      <c r="G1859" s="5">
        <v>25</v>
      </c>
      <c r="H1859" s="5">
        <v>0.1</v>
      </c>
      <c r="I1859" s="5">
        <v>0.2</v>
      </c>
      <c r="J1859" s="5">
        <v>160</v>
      </c>
      <c r="K1859" s="5">
        <v>1</v>
      </c>
      <c r="L1859" s="5"/>
      <c r="M1859" s="5"/>
      <c r="N1859" s="5">
        <v>2</v>
      </c>
      <c r="O1859" s="5">
        <v>0.5</v>
      </c>
      <c r="P1859" s="5" t="s">
        <v>24</v>
      </c>
      <c r="Q1859" s="5">
        <v>720</v>
      </c>
      <c r="R1859" s="5">
        <v>3600</v>
      </c>
      <c r="S1859" s="5">
        <v>20</v>
      </c>
      <c r="T1859" s="5">
        <v>25</v>
      </c>
      <c r="U1859" s="5">
        <v>0.1</v>
      </c>
      <c r="V1859" s="5">
        <v>0.2</v>
      </c>
      <c r="W1859" s="5">
        <v>160</v>
      </c>
      <c r="X1859" s="5">
        <v>1</v>
      </c>
      <c r="Y1859" s="5"/>
      <c r="Z1859" s="5"/>
      <c r="AA1859" s="5">
        <v>2</v>
      </c>
      <c r="AB1859" s="5">
        <v>0.5</v>
      </c>
      <c r="AC1859" s="5" t="s">
        <v>24</v>
      </c>
      <c r="AD1859" s="5">
        <v>720</v>
      </c>
      <c r="AE1859" s="5">
        <v>3600</v>
      </c>
      <c r="AF1859" s="5">
        <v>20</v>
      </c>
      <c r="AG1859" s="5">
        <v>25</v>
      </c>
      <c r="AH1859" s="5">
        <v>0.1</v>
      </c>
      <c r="AI1859" s="5">
        <v>0.2</v>
      </c>
      <c r="AJ1859" s="5">
        <v>160</v>
      </c>
      <c r="AK1859" s="5">
        <v>1</v>
      </c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</row>
    <row r="1860" spans="1:49" x14ac:dyDescent="0.25">
      <c r="A1860" s="5">
        <v>1</v>
      </c>
      <c r="B1860" s="5">
        <v>19</v>
      </c>
      <c r="C1860" s="5">
        <v>0</v>
      </c>
      <c r="D1860" s="5">
        <v>5</v>
      </c>
      <c r="E1860" s="5">
        <v>82</v>
      </c>
      <c r="F1860" s="5">
        <v>154</v>
      </c>
      <c r="G1860" s="5">
        <v>0</v>
      </c>
      <c r="H1860" s="5">
        <v>0</v>
      </c>
      <c r="I1860" s="5">
        <v>36</v>
      </c>
      <c r="J1860" s="5">
        <v>91.666667000000004</v>
      </c>
      <c r="K1860" s="5">
        <v>1.4059999999999999</v>
      </c>
      <c r="L1860" s="5">
        <v>100</v>
      </c>
      <c r="M1860" s="5"/>
      <c r="N1860" s="5">
        <v>61</v>
      </c>
      <c r="O1860" s="5">
        <v>18</v>
      </c>
      <c r="P1860" s="5">
        <v>0</v>
      </c>
      <c r="Q1860" s="5">
        <v>5</v>
      </c>
      <c r="R1860" s="5">
        <v>86</v>
      </c>
      <c r="S1860" s="5">
        <v>158</v>
      </c>
      <c r="T1860" s="5">
        <v>0</v>
      </c>
      <c r="U1860" s="5">
        <v>0</v>
      </c>
      <c r="V1860" s="5">
        <v>40</v>
      </c>
      <c r="W1860" s="5">
        <v>91.666667000000004</v>
      </c>
      <c r="X1860" s="5">
        <v>1.032</v>
      </c>
      <c r="Y1860" s="5">
        <v>100</v>
      </c>
      <c r="Z1860" s="5"/>
      <c r="AA1860" s="5">
        <v>61</v>
      </c>
      <c r="AB1860" s="5">
        <v>19</v>
      </c>
      <c r="AC1860" s="5">
        <v>0</v>
      </c>
      <c r="AD1860" s="5">
        <v>5</v>
      </c>
      <c r="AE1860" s="5">
        <v>375</v>
      </c>
      <c r="AF1860" s="5">
        <v>447</v>
      </c>
      <c r="AG1860" s="5">
        <v>0</v>
      </c>
      <c r="AH1860" s="5">
        <v>0</v>
      </c>
      <c r="AI1860" s="5">
        <v>24</v>
      </c>
      <c r="AJ1860" s="5">
        <v>91.666667000000004</v>
      </c>
      <c r="AK1860" s="5">
        <v>0.92200000000000004</v>
      </c>
      <c r="AL1860" s="5">
        <v>100</v>
      </c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</row>
    <row r="1861" spans="1:49" x14ac:dyDescent="0.25">
      <c r="A1861" s="5">
        <v>2</v>
      </c>
      <c r="B1861" s="5">
        <v>17</v>
      </c>
      <c r="C1861" s="5">
        <v>0</v>
      </c>
      <c r="D1861" s="5">
        <v>0</v>
      </c>
      <c r="E1861" s="5">
        <v>25</v>
      </c>
      <c r="F1861" s="5">
        <v>97</v>
      </c>
      <c r="G1861" s="5">
        <v>0</v>
      </c>
      <c r="H1861" s="5">
        <v>0</v>
      </c>
      <c r="I1861" s="5">
        <v>36</v>
      </c>
      <c r="J1861" s="5">
        <v>91.666667000000004</v>
      </c>
      <c r="K1861" s="5">
        <v>1.4850000000000001</v>
      </c>
      <c r="L1861" s="5">
        <v>100</v>
      </c>
      <c r="M1861" s="5"/>
      <c r="N1861" s="5">
        <v>62</v>
      </c>
      <c r="O1861" s="5">
        <v>16</v>
      </c>
      <c r="P1861" s="5">
        <v>0</v>
      </c>
      <c r="Q1861" s="5">
        <v>0</v>
      </c>
      <c r="R1861" s="5">
        <v>29</v>
      </c>
      <c r="S1861" s="5">
        <v>101</v>
      </c>
      <c r="T1861" s="5">
        <v>0</v>
      </c>
      <c r="U1861" s="5">
        <v>0</v>
      </c>
      <c r="V1861" s="5">
        <v>40</v>
      </c>
      <c r="W1861" s="5">
        <v>91.666667000000004</v>
      </c>
      <c r="X1861" s="5">
        <v>0.82799999999999996</v>
      </c>
      <c r="Y1861" s="5">
        <v>100</v>
      </c>
      <c r="Z1861" s="5"/>
      <c r="AA1861" s="5">
        <v>62</v>
      </c>
      <c r="AB1861" s="5">
        <v>17</v>
      </c>
      <c r="AC1861" s="5">
        <v>0</v>
      </c>
      <c r="AD1861" s="5">
        <v>0</v>
      </c>
      <c r="AE1861" s="5">
        <v>13</v>
      </c>
      <c r="AF1861" s="5">
        <v>85</v>
      </c>
      <c r="AG1861" s="5">
        <v>0</v>
      </c>
      <c r="AH1861" s="5">
        <v>0</v>
      </c>
      <c r="AI1861" s="5">
        <v>24</v>
      </c>
      <c r="AJ1861" s="5">
        <v>91.666667000000004</v>
      </c>
      <c r="AK1861" s="5">
        <v>1.171</v>
      </c>
      <c r="AL1861" s="5">
        <v>100</v>
      </c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</row>
    <row r="1862" spans="1:49" x14ac:dyDescent="0.25">
      <c r="A1862" s="5">
        <v>3</v>
      </c>
      <c r="B1862" s="5">
        <v>15</v>
      </c>
      <c r="C1862" s="5">
        <v>0</v>
      </c>
      <c r="D1862" s="5">
        <v>6</v>
      </c>
      <c r="E1862" s="5">
        <v>252</v>
      </c>
      <c r="F1862" s="5">
        <v>324</v>
      </c>
      <c r="G1862" s="5">
        <v>0</v>
      </c>
      <c r="H1862" s="5">
        <v>0</v>
      </c>
      <c r="I1862" s="5">
        <v>36</v>
      </c>
      <c r="J1862" s="5">
        <v>100</v>
      </c>
      <c r="K1862" s="5">
        <v>0.85899999999999999</v>
      </c>
      <c r="L1862" s="5">
        <v>100</v>
      </c>
      <c r="M1862" s="5"/>
      <c r="N1862" s="5">
        <v>63</v>
      </c>
      <c r="O1862" s="5">
        <v>14</v>
      </c>
      <c r="P1862" s="5">
        <v>0</v>
      </c>
      <c r="Q1862" s="5">
        <v>6</v>
      </c>
      <c r="R1862" s="5">
        <v>108</v>
      </c>
      <c r="S1862" s="5">
        <v>180</v>
      </c>
      <c r="T1862" s="5">
        <v>0</v>
      </c>
      <c r="U1862" s="5">
        <v>0</v>
      </c>
      <c r="V1862" s="5">
        <v>40</v>
      </c>
      <c r="W1862" s="5">
        <v>100</v>
      </c>
      <c r="X1862" s="5">
        <v>0.75</v>
      </c>
      <c r="Y1862" s="5">
        <v>100</v>
      </c>
      <c r="Z1862" s="5"/>
      <c r="AA1862" s="5">
        <v>63</v>
      </c>
      <c r="AB1862" s="5">
        <v>15</v>
      </c>
      <c r="AC1862" s="5">
        <v>0</v>
      </c>
      <c r="AD1862" s="5">
        <v>6</v>
      </c>
      <c r="AE1862" s="5">
        <v>120</v>
      </c>
      <c r="AF1862" s="5">
        <v>192</v>
      </c>
      <c r="AG1862" s="5">
        <v>0</v>
      </c>
      <c r="AH1862" s="5">
        <v>0</v>
      </c>
      <c r="AI1862" s="5">
        <v>24</v>
      </c>
      <c r="AJ1862" s="5">
        <v>100</v>
      </c>
      <c r="AK1862" s="5">
        <v>0.68799999999999994</v>
      </c>
      <c r="AL1862" s="5">
        <v>100</v>
      </c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</row>
    <row r="1863" spans="1:49" x14ac:dyDescent="0.25">
      <c r="A1863" s="5">
        <v>4</v>
      </c>
      <c r="B1863" s="5">
        <v>14</v>
      </c>
      <c r="C1863" s="5">
        <v>0</v>
      </c>
      <c r="D1863" s="5">
        <v>2</v>
      </c>
      <c r="E1863" s="5">
        <v>448</v>
      </c>
      <c r="F1863" s="5">
        <v>520</v>
      </c>
      <c r="G1863" s="5">
        <v>0</v>
      </c>
      <c r="H1863" s="5">
        <v>0</v>
      </c>
      <c r="I1863" s="5">
        <v>30</v>
      </c>
      <c r="J1863" s="5">
        <v>95.833332999999996</v>
      </c>
      <c r="K1863" s="5">
        <v>1.266</v>
      </c>
      <c r="L1863" s="5">
        <v>100</v>
      </c>
      <c r="M1863" s="5"/>
      <c r="N1863" s="5">
        <v>64</v>
      </c>
      <c r="O1863" s="5">
        <v>13</v>
      </c>
      <c r="P1863" s="5">
        <v>0</v>
      </c>
      <c r="Q1863" s="5">
        <v>2</v>
      </c>
      <c r="R1863" s="5">
        <v>256</v>
      </c>
      <c r="S1863" s="5">
        <v>328</v>
      </c>
      <c r="T1863" s="5">
        <v>0</v>
      </c>
      <c r="U1863" s="5">
        <v>0</v>
      </c>
      <c r="V1863" s="5">
        <v>34</v>
      </c>
      <c r="W1863" s="5">
        <v>95.833332999999996</v>
      </c>
      <c r="X1863" s="5">
        <v>0.59399999999999997</v>
      </c>
      <c r="Y1863" s="5">
        <v>100</v>
      </c>
      <c r="Z1863" s="5"/>
      <c r="AA1863" s="5">
        <v>64</v>
      </c>
      <c r="AB1863" s="5">
        <v>14</v>
      </c>
      <c r="AC1863" s="5">
        <v>0</v>
      </c>
      <c r="AD1863" s="5">
        <v>2</v>
      </c>
      <c r="AE1863" s="5">
        <v>240</v>
      </c>
      <c r="AF1863" s="5">
        <v>312</v>
      </c>
      <c r="AG1863" s="5">
        <v>0</v>
      </c>
      <c r="AH1863" s="5">
        <v>0</v>
      </c>
      <c r="AI1863" s="5">
        <v>18</v>
      </c>
      <c r="AJ1863" s="5">
        <v>95.833332999999996</v>
      </c>
      <c r="AK1863" s="5">
        <v>0.98399999999999999</v>
      </c>
      <c r="AL1863" s="5">
        <v>100</v>
      </c>
      <c r="AM1863" s="5"/>
      <c r="AN1863" s="5"/>
      <c r="AO1863" s="5"/>
      <c r="AP1863" s="5"/>
      <c r="AQ1863" s="5"/>
      <c r="AR1863" s="5"/>
      <c r="AS1863" s="5"/>
      <c r="AT1863" s="5"/>
      <c r="AU1863" s="5"/>
      <c r="AV1863" s="5"/>
      <c r="AW1863" s="5"/>
    </row>
    <row r="1864" spans="1:49" x14ac:dyDescent="0.25">
      <c r="A1864" s="5">
        <v>5</v>
      </c>
      <c r="B1864" s="5">
        <v>14</v>
      </c>
      <c r="C1864" s="5">
        <v>0</v>
      </c>
      <c r="D1864" s="5">
        <v>6</v>
      </c>
      <c r="E1864" s="5">
        <v>32</v>
      </c>
      <c r="F1864" s="5">
        <v>104</v>
      </c>
      <c r="G1864" s="5">
        <v>0</v>
      </c>
      <c r="H1864" s="5">
        <v>0</v>
      </c>
      <c r="I1864" s="5">
        <v>25</v>
      </c>
      <c r="J1864" s="5">
        <v>97.916667000000004</v>
      </c>
      <c r="K1864" s="5">
        <v>0.78100000000000003</v>
      </c>
      <c r="L1864" s="5">
        <v>100</v>
      </c>
      <c r="M1864" s="5"/>
      <c r="N1864" s="5">
        <v>65</v>
      </c>
      <c r="O1864" s="5">
        <v>13</v>
      </c>
      <c r="P1864" s="5">
        <v>0</v>
      </c>
      <c r="Q1864" s="5">
        <v>6</v>
      </c>
      <c r="R1864" s="5">
        <v>36</v>
      </c>
      <c r="S1864" s="5">
        <v>108</v>
      </c>
      <c r="T1864" s="5">
        <v>0</v>
      </c>
      <c r="U1864" s="5">
        <v>0</v>
      </c>
      <c r="V1864" s="5">
        <v>29</v>
      </c>
      <c r="W1864" s="5">
        <v>97.916667000000004</v>
      </c>
      <c r="X1864" s="5">
        <v>0.68700000000000006</v>
      </c>
      <c r="Y1864" s="5">
        <v>100</v>
      </c>
      <c r="Z1864" s="5"/>
      <c r="AA1864" s="5">
        <v>65</v>
      </c>
      <c r="AB1864" s="5">
        <v>14</v>
      </c>
      <c r="AC1864" s="5">
        <v>0</v>
      </c>
      <c r="AD1864" s="5">
        <v>6</v>
      </c>
      <c r="AE1864" s="5">
        <v>20</v>
      </c>
      <c r="AF1864" s="5">
        <v>92</v>
      </c>
      <c r="AG1864" s="5">
        <v>0</v>
      </c>
      <c r="AH1864" s="5">
        <v>0</v>
      </c>
      <c r="AI1864" s="5">
        <v>13</v>
      </c>
      <c r="AJ1864" s="5">
        <v>97.916667000000004</v>
      </c>
      <c r="AK1864" s="5">
        <v>0.59399999999999997</v>
      </c>
      <c r="AL1864" s="5">
        <v>100</v>
      </c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</row>
    <row r="1865" spans="1:49" x14ac:dyDescent="0.25">
      <c r="A1865" s="5">
        <v>6</v>
      </c>
      <c r="B1865" s="5">
        <v>12</v>
      </c>
      <c r="C1865" s="5">
        <v>1</v>
      </c>
      <c r="D1865" s="5">
        <v>6</v>
      </c>
      <c r="E1865" s="5">
        <v>39</v>
      </c>
      <c r="F1865" s="5">
        <v>75</v>
      </c>
      <c r="G1865" s="5">
        <v>27</v>
      </c>
      <c r="H1865" s="5">
        <v>0</v>
      </c>
      <c r="I1865" s="5">
        <v>25</v>
      </c>
      <c r="J1865" s="5">
        <v>97.916667000000004</v>
      </c>
      <c r="K1865" s="5">
        <v>0.76600000000000001</v>
      </c>
      <c r="L1865" s="5">
        <v>100</v>
      </c>
      <c r="M1865" s="5"/>
      <c r="N1865" s="5">
        <v>66</v>
      </c>
      <c r="O1865" s="5">
        <v>11</v>
      </c>
      <c r="P1865" s="5">
        <v>1</v>
      </c>
      <c r="Q1865" s="5">
        <v>6</v>
      </c>
      <c r="R1865" s="5">
        <v>41</v>
      </c>
      <c r="S1865" s="5">
        <v>77</v>
      </c>
      <c r="T1865" s="5">
        <v>29</v>
      </c>
      <c r="U1865" s="5">
        <v>0</v>
      </c>
      <c r="V1865" s="5">
        <v>29</v>
      </c>
      <c r="W1865" s="5">
        <v>97.916667000000004</v>
      </c>
      <c r="X1865" s="5">
        <v>0.57799999999999996</v>
      </c>
      <c r="Y1865" s="5">
        <v>100</v>
      </c>
      <c r="Z1865" s="5"/>
      <c r="AA1865" s="5">
        <v>66</v>
      </c>
      <c r="AB1865" s="5">
        <v>12</v>
      </c>
      <c r="AC1865" s="5">
        <v>1</v>
      </c>
      <c r="AD1865" s="5">
        <v>6</v>
      </c>
      <c r="AE1865" s="5">
        <v>33</v>
      </c>
      <c r="AF1865" s="5">
        <v>69</v>
      </c>
      <c r="AG1865" s="5">
        <v>21</v>
      </c>
      <c r="AH1865" s="5">
        <v>0</v>
      </c>
      <c r="AI1865" s="5">
        <v>13</v>
      </c>
      <c r="AJ1865" s="5">
        <v>97.916667000000004</v>
      </c>
      <c r="AK1865" s="5">
        <v>0.54700000000000004</v>
      </c>
      <c r="AL1865" s="5">
        <v>100</v>
      </c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</row>
    <row r="1866" spans="1:49" x14ac:dyDescent="0.25">
      <c r="A1866" s="5">
        <v>7</v>
      </c>
      <c r="B1866" s="5">
        <v>12</v>
      </c>
      <c r="C1866" s="5">
        <v>2</v>
      </c>
      <c r="D1866" s="5">
        <v>6</v>
      </c>
      <c r="E1866" s="5">
        <v>29</v>
      </c>
      <c r="F1866" s="5">
        <v>65</v>
      </c>
      <c r="G1866" s="5">
        <v>31</v>
      </c>
      <c r="H1866" s="5">
        <v>0</v>
      </c>
      <c r="I1866" s="5">
        <v>26</v>
      </c>
      <c r="J1866" s="5">
        <v>91.666667000000004</v>
      </c>
      <c r="K1866" s="5">
        <v>1.4370000000000001</v>
      </c>
      <c r="L1866" s="5">
        <v>100</v>
      </c>
      <c r="M1866" s="5"/>
      <c r="N1866" s="5">
        <v>67</v>
      </c>
      <c r="O1866" s="5">
        <v>11</v>
      </c>
      <c r="P1866" s="5">
        <v>2</v>
      </c>
      <c r="Q1866" s="5">
        <v>6</v>
      </c>
      <c r="R1866" s="5">
        <v>31</v>
      </c>
      <c r="S1866" s="5">
        <v>67</v>
      </c>
      <c r="T1866" s="5">
        <v>33</v>
      </c>
      <c r="U1866" s="5">
        <v>0</v>
      </c>
      <c r="V1866" s="5">
        <v>30</v>
      </c>
      <c r="W1866" s="5">
        <v>91.666667000000004</v>
      </c>
      <c r="X1866" s="5">
        <v>0.53100000000000003</v>
      </c>
      <c r="Y1866" s="5">
        <v>100</v>
      </c>
      <c r="Z1866" s="5"/>
      <c r="AA1866" s="5">
        <v>67</v>
      </c>
      <c r="AB1866" s="5">
        <v>12</v>
      </c>
      <c r="AC1866" s="5">
        <v>2</v>
      </c>
      <c r="AD1866" s="5">
        <v>5</v>
      </c>
      <c r="AE1866" s="5">
        <v>23</v>
      </c>
      <c r="AF1866" s="5">
        <v>59</v>
      </c>
      <c r="AG1866" s="5">
        <v>25</v>
      </c>
      <c r="AH1866" s="5">
        <v>0</v>
      </c>
      <c r="AI1866" s="5">
        <v>14</v>
      </c>
      <c r="AJ1866" s="5">
        <v>91.666667000000004</v>
      </c>
      <c r="AK1866" s="5">
        <v>0.65600000000000003</v>
      </c>
      <c r="AL1866" s="5">
        <v>100</v>
      </c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</row>
    <row r="1867" spans="1:49" x14ac:dyDescent="0.25">
      <c r="A1867" s="5">
        <v>8</v>
      </c>
      <c r="B1867" s="5">
        <v>11</v>
      </c>
      <c r="C1867" s="5">
        <v>1</v>
      </c>
      <c r="D1867" s="5">
        <v>6</v>
      </c>
      <c r="E1867" s="5">
        <v>163</v>
      </c>
      <c r="F1867" s="5">
        <v>235</v>
      </c>
      <c r="G1867" s="5">
        <v>0</v>
      </c>
      <c r="H1867" s="5">
        <v>0</v>
      </c>
      <c r="I1867" s="5">
        <v>28</v>
      </c>
      <c r="J1867" s="5">
        <v>91.666667000000004</v>
      </c>
      <c r="K1867" s="5">
        <v>1.0629999999999999</v>
      </c>
      <c r="L1867" s="5">
        <v>100</v>
      </c>
      <c r="M1867" s="5"/>
      <c r="N1867" s="5">
        <v>68</v>
      </c>
      <c r="O1867" s="5">
        <v>10</v>
      </c>
      <c r="P1867" s="5">
        <v>1</v>
      </c>
      <c r="Q1867" s="5">
        <v>6</v>
      </c>
      <c r="R1867" s="5">
        <v>167</v>
      </c>
      <c r="S1867" s="5">
        <v>239</v>
      </c>
      <c r="T1867" s="5">
        <v>0</v>
      </c>
      <c r="U1867" s="5">
        <v>0</v>
      </c>
      <c r="V1867" s="5">
        <v>32</v>
      </c>
      <c r="W1867" s="5">
        <v>91.666667000000004</v>
      </c>
      <c r="X1867" s="5">
        <v>0.46899999999999997</v>
      </c>
      <c r="Y1867" s="5">
        <v>100</v>
      </c>
      <c r="Z1867" s="5"/>
      <c r="AA1867" s="5">
        <v>68</v>
      </c>
      <c r="AB1867" s="5">
        <v>11</v>
      </c>
      <c r="AC1867" s="5">
        <v>1</v>
      </c>
      <c r="AD1867" s="5">
        <v>6</v>
      </c>
      <c r="AE1867" s="5">
        <v>381</v>
      </c>
      <c r="AF1867" s="5">
        <v>453</v>
      </c>
      <c r="AG1867" s="5">
        <v>0</v>
      </c>
      <c r="AH1867" s="5">
        <v>0</v>
      </c>
      <c r="AI1867" s="5">
        <v>16</v>
      </c>
      <c r="AJ1867" s="5">
        <v>91.666667000000004</v>
      </c>
      <c r="AK1867" s="5">
        <v>0.92200000000000004</v>
      </c>
      <c r="AL1867" s="5">
        <v>100</v>
      </c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5"/>
    </row>
    <row r="1868" spans="1:49" x14ac:dyDescent="0.25">
      <c r="A1868" s="5">
        <v>9</v>
      </c>
      <c r="B1868" s="5">
        <v>11</v>
      </c>
      <c r="C1868" s="5">
        <v>0</v>
      </c>
      <c r="D1868" s="5">
        <v>6</v>
      </c>
      <c r="E1868" s="5">
        <v>402</v>
      </c>
      <c r="F1868" s="5">
        <v>474</v>
      </c>
      <c r="G1868" s="5">
        <v>0</v>
      </c>
      <c r="H1868" s="5">
        <v>0</v>
      </c>
      <c r="I1868" s="5">
        <v>25</v>
      </c>
      <c r="J1868" s="5">
        <v>97.916667000000004</v>
      </c>
      <c r="K1868" s="5">
        <v>1</v>
      </c>
      <c r="L1868" s="5">
        <v>100</v>
      </c>
      <c r="M1868" s="5"/>
      <c r="N1868" s="5">
        <v>69</v>
      </c>
      <c r="O1868" s="5">
        <v>10</v>
      </c>
      <c r="P1868" s="5">
        <v>0</v>
      </c>
      <c r="Q1868" s="5">
        <v>6</v>
      </c>
      <c r="R1868" s="5">
        <v>529</v>
      </c>
      <c r="S1868" s="5">
        <v>601</v>
      </c>
      <c r="T1868" s="5">
        <v>0</v>
      </c>
      <c r="U1868" s="5">
        <v>0</v>
      </c>
      <c r="V1868" s="5">
        <v>29</v>
      </c>
      <c r="W1868" s="5">
        <v>97.916667000000004</v>
      </c>
      <c r="X1868" s="5">
        <v>0.438</v>
      </c>
      <c r="Y1868" s="5">
        <v>100</v>
      </c>
      <c r="Z1868" s="5"/>
      <c r="AA1868" s="5">
        <v>69</v>
      </c>
      <c r="AB1868" s="5">
        <v>11</v>
      </c>
      <c r="AC1868" s="5">
        <v>0</v>
      </c>
      <c r="AD1868" s="5">
        <v>6</v>
      </c>
      <c r="AE1868" s="5">
        <v>283</v>
      </c>
      <c r="AF1868" s="5">
        <v>355</v>
      </c>
      <c r="AG1868" s="5">
        <v>0</v>
      </c>
      <c r="AH1868" s="5">
        <v>0</v>
      </c>
      <c r="AI1868" s="5">
        <v>13</v>
      </c>
      <c r="AJ1868" s="5">
        <v>97.916667000000004</v>
      </c>
      <c r="AK1868" s="5">
        <v>0.45300000000000001</v>
      </c>
      <c r="AL1868" s="5">
        <v>100</v>
      </c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</row>
    <row r="1869" spans="1:49" x14ac:dyDescent="0.25">
      <c r="A1869" s="5">
        <v>10</v>
      </c>
      <c r="B1869" s="5">
        <v>14</v>
      </c>
      <c r="C1869" s="5">
        <v>0</v>
      </c>
      <c r="D1869" s="5">
        <v>0</v>
      </c>
      <c r="E1869" s="5">
        <v>352</v>
      </c>
      <c r="F1869" s="5">
        <v>388</v>
      </c>
      <c r="G1869" s="5">
        <v>0</v>
      </c>
      <c r="H1869" s="5">
        <v>0</v>
      </c>
      <c r="I1869" s="5">
        <v>18</v>
      </c>
      <c r="J1869" s="5">
        <v>68.75</v>
      </c>
      <c r="K1869" s="5">
        <v>0.90600000000000003</v>
      </c>
      <c r="L1869" s="5">
        <v>100</v>
      </c>
      <c r="M1869" s="5"/>
      <c r="N1869" s="5">
        <v>70</v>
      </c>
      <c r="O1869" s="5">
        <v>13</v>
      </c>
      <c r="P1869" s="5">
        <v>0</v>
      </c>
      <c r="Q1869" s="5">
        <v>0</v>
      </c>
      <c r="R1869" s="5">
        <v>0</v>
      </c>
      <c r="S1869" s="5">
        <v>0</v>
      </c>
      <c r="T1869" s="5">
        <v>0</v>
      </c>
      <c r="U1869" s="5">
        <v>20</v>
      </c>
      <c r="V1869" s="5">
        <v>22</v>
      </c>
      <c r="W1869" s="5">
        <v>68.75</v>
      </c>
      <c r="X1869" s="5">
        <v>0.54700000000000004</v>
      </c>
      <c r="Y1869" s="5">
        <v>100</v>
      </c>
      <c r="Z1869" s="5"/>
      <c r="AA1869" s="5">
        <v>70</v>
      </c>
      <c r="AB1869" s="5">
        <v>14</v>
      </c>
      <c r="AC1869" s="5">
        <v>0</v>
      </c>
      <c r="AD1869" s="5">
        <v>0</v>
      </c>
      <c r="AE1869" s="5">
        <v>223</v>
      </c>
      <c r="AF1869" s="5">
        <v>259</v>
      </c>
      <c r="AG1869" s="5">
        <v>0</v>
      </c>
      <c r="AH1869" s="5">
        <v>11</v>
      </c>
      <c r="AI1869" s="5">
        <v>6</v>
      </c>
      <c r="AJ1869" s="5">
        <v>58.333333000000003</v>
      </c>
      <c r="AK1869" s="5">
        <v>0.5</v>
      </c>
      <c r="AL1869" s="5">
        <v>100</v>
      </c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</row>
    <row r="1870" spans="1:49" x14ac:dyDescent="0.25">
      <c r="A1870" s="5">
        <v>11</v>
      </c>
      <c r="B1870" s="5">
        <v>14</v>
      </c>
      <c r="C1870" s="5">
        <v>0</v>
      </c>
      <c r="D1870" s="5">
        <v>0</v>
      </c>
      <c r="E1870" s="5">
        <v>0</v>
      </c>
      <c r="F1870" s="5">
        <v>0</v>
      </c>
      <c r="G1870" s="5">
        <v>0</v>
      </c>
      <c r="H1870" s="5">
        <v>0</v>
      </c>
      <c r="I1870" s="5">
        <v>24</v>
      </c>
      <c r="J1870" s="5">
        <v>93.75</v>
      </c>
      <c r="K1870" s="5">
        <v>1.109</v>
      </c>
      <c r="L1870" s="5">
        <v>100</v>
      </c>
      <c r="M1870" s="5"/>
      <c r="N1870" s="5">
        <v>71</v>
      </c>
      <c r="O1870" s="5">
        <v>13</v>
      </c>
      <c r="P1870" s="5">
        <v>0</v>
      </c>
      <c r="Q1870" s="5">
        <v>0</v>
      </c>
      <c r="R1870" s="5">
        <v>0</v>
      </c>
      <c r="S1870" s="5">
        <v>0</v>
      </c>
      <c r="T1870" s="5">
        <v>0</v>
      </c>
      <c r="U1870" s="5">
        <v>10</v>
      </c>
      <c r="V1870" s="5">
        <v>34</v>
      </c>
      <c r="W1870" s="5">
        <v>85.416667000000004</v>
      </c>
      <c r="X1870" s="5">
        <v>0.51500000000000001</v>
      </c>
      <c r="Y1870" s="5">
        <v>100</v>
      </c>
      <c r="Z1870" s="5"/>
      <c r="AA1870" s="5">
        <v>71</v>
      </c>
      <c r="AB1870" s="5">
        <v>13</v>
      </c>
      <c r="AC1870" s="5">
        <v>0</v>
      </c>
      <c r="AD1870" s="5">
        <v>0</v>
      </c>
      <c r="AE1870" s="5">
        <v>0</v>
      </c>
      <c r="AF1870" s="5">
        <v>0</v>
      </c>
      <c r="AG1870" s="5">
        <v>0</v>
      </c>
      <c r="AH1870" s="5">
        <v>7</v>
      </c>
      <c r="AI1870" s="5">
        <v>40</v>
      </c>
      <c r="AJ1870" s="5">
        <v>91.666667000000004</v>
      </c>
      <c r="AK1870" s="5">
        <v>0.45300000000000001</v>
      </c>
      <c r="AL1870" s="5">
        <v>100</v>
      </c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</row>
    <row r="1871" spans="1:49" x14ac:dyDescent="0.25">
      <c r="A1871" s="5">
        <v>12</v>
      </c>
      <c r="B1871" s="5">
        <v>13</v>
      </c>
      <c r="C1871" s="5">
        <v>1</v>
      </c>
      <c r="D1871" s="5">
        <v>0</v>
      </c>
      <c r="E1871" s="5">
        <v>0</v>
      </c>
      <c r="F1871" s="5">
        <v>18</v>
      </c>
      <c r="G1871" s="5">
        <v>9</v>
      </c>
      <c r="H1871" s="5">
        <v>0</v>
      </c>
      <c r="I1871" s="5">
        <v>0</v>
      </c>
      <c r="J1871" s="5">
        <v>93.75</v>
      </c>
      <c r="K1871" s="5">
        <v>0.70299999999999996</v>
      </c>
      <c r="L1871" s="5">
        <v>100</v>
      </c>
      <c r="M1871" s="5"/>
      <c r="N1871" s="5">
        <v>72</v>
      </c>
      <c r="O1871" s="5">
        <v>12</v>
      </c>
      <c r="P1871" s="5">
        <v>1</v>
      </c>
      <c r="Q1871" s="5">
        <v>0</v>
      </c>
      <c r="R1871" s="5">
        <v>0</v>
      </c>
      <c r="S1871" s="5">
        <v>0</v>
      </c>
      <c r="T1871" s="5">
        <v>9</v>
      </c>
      <c r="U1871" s="5">
        <v>0</v>
      </c>
      <c r="V1871" s="5">
        <v>24</v>
      </c>
      <c r="W1871" s="5">
        <v>100</v>
      </c>
      <c r="X1871" s="5">
        <v>0.51600000000000001</v>
      </c>
      <c r="Y1871" s="5">
        <v>100</v>
      </c>
      <c r="Z1871" s="5"/>
      <c r="AA1871" s="5">
        <v>72</v>
      </c>
      <c r="AB1871" s="5">
        <v>12</v>
      </c>
      <c r="AC1871" s="5">
        <v>1</v>
      </c>
      <c r="AD1871" s="5">
        <v>0</v>
      </c>
      <c r="AE1871" s="5">
        <v>0</v>
      </c>
      <c r="AF1871" s="5">
        <v>0</v>
      </c>
      <c r="AG1871" s="5">
        <v>9</v>
      </c>
      <c r="AH1871" s="5">
        <v>0</v>
      </c>
      <c r="AI1871" s="5">
        <v>24</v>
      </c>
      <c r="AJ1871" s="5">
        <v>100</v>
      </c>
      <c r="AK1871" s="5">
        <v>0.46899999999999997</v>
      </c>
      <c r="AL1871" s="5">
        <v>100</v>
      </c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</row>
    <row r="1872" spans="1:49" x14ac:dyDescent="0.25">
      <c r="A1872" s="5">
        <v>13</v>
      </c>
      <c r="B1872" s="5">
        <v>14</v>
      </c>
      <c r="C1872" s="5">
        <v>1</v>
      </c>
      <c r="D1872" s="5">
        <v>0</v>
      </c>
      <c r="E1872" s="5">
        <v>0</v>
      </c>
      <c r="F1872" s="5">
        <v>21</v>
      </c>
      <c r="G1872" s="5">
        <v>0</v>
      </c>
      <c r="H1872" s="5">
        <v>0</v>
      </c>
      <c r="I1872" s="5">
        <v>24</v>
      </c>
      <c r="J1872" s="5">
        <v>100</v>
      </c>
      <c r="K1872" s="5">
        <v>1.1100000000000001</v>
      </c>
      <c r="L1872" s="5">
        <v>100</v>
      </c>
      <c r="M1872" s="5"/>
      <c r="N1872" s="5">
        <v>73</v>
      </c>
      <c r="O1872" s="5">
        <v>14</v>
      </c>
      <c r="P1872" s="5">
        <v>1</v>
      </c>
      <c r="Q1872" s="5">
        <v>0</v>
      </c>
      <c r="R1872" s="5">
        <v>0</v>
      </c>
      <c r="S1872" s="5">
        <v>0</v>
      </c>
      <c r="T1872" s="5">
        <v>0</v>
      </c>
      <c r="U1872" s="5">
        <v>15</v>
      </c>
      <c r="V1872" s="5">
        <v>4</v>
      </c>
      <c r="W1872" s="5">
        <v>100</v>
      </c>
      <c r="X1872" s="5">
        <v>0.60899999999999999</v>
      </c>
      <c r="Y1872" s="5">
        <v>100</v>
      </c>
      <c r="Z1872" s="5"/>
      <c r="AA1872" s="5">
        <v>73</v>
      </c>
      <c r="AB1872" s="5">
        <v>14</v>
      </c>
      <c r="AC1872" s="5">
        <v>1</v>
      </c>
      <c r="AD1872" s="5">
        <v>0</v>
      </c>
      <c r="AE1872" s="5">
        <v>0</v>
      </c>
      <c r="AF1872" s="5">
        <v>0</v>
      </c>
      <c r="AG1872" s="5">
        <v>0</v>
      </c>
      <c r="AH1872" s="5">
        <v>15</v>
      </c>
      <c r="AI1872" s="5">
        <v>4</v>
      </c>
      <c r="AJ1872" s="5">
        <v>100</v>
      </c>
      <c r="AK1872" s="5">
        <v>0.60899999999999999</v>
      </c>
      <c r="AL1872" s="5">
        <v>100</v>
      </c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</row>
    <row r="1873" spans="1:49" x14ac:dyDescent="0.25">
      <c r="A1873" s="5">
        <v>14</v>
      </c>
      <c r="B1873" s="5">
        <v>18</v>
      </c>
      <c r="C1873" s="5">
        <v>0</v>
      </c>
      <c r="D1873" s="5">
        <v>0</v>
      </c>
      <c r="E1873" s="5">
        <v>0</v>
      </c>
      <c r="F1873" s="5">
        <v>29</v>
      </c>
      <c r="G1873" s="5">
        <v>0</v>
      </c>
      <c r="H1873" s="5">
        <v>12</v>
      </c>
      <c r="I1873" s="5">
        <v>0</v>
      </c>
      <c r="J1873" s="5">
        <v>95.833332999999996</v>
      </c>
      <c r="K1873" s="5">
        <v>0.96899999999999997</v>
      </c>
      <c r="L1873" s="5">
        <v>100</v>
      </c>
      <c r="M1873" s="5"/>
      <c r="N1873" s="5">
        <v>74</v>
      </c>
      <c r="O1873" s="5">
        <v>16</v>
      </c>
      <c r="P1873" s="5">
        <v>0</v>
      </c>
      <c r="Q1873" s="5">
        <v>0</v>
      </c>
      <c r="R1873" s="5">
        <v>0</v>
      </c>
      <c r="S1873" s="5">
        <v>0</v>
      </c>
      <c r="T1873" s="5">
        <v>0</v>
      </c>
      <c r="U1873" s="5">
        <v>69</v>
      </c>
      <c r="V1873" s="5">
        <v>1</v>
      </c>
      <c r="W1873" s="5">
        <v>66.666667000000004</v>
      </c>
      <c r="X1873" s="5">
        <v>0.61</v>
      </c>
      <c r="Y1873" s="5">
        <v>100</v>
      </c>
      <c r="Z1873" s="5"/>
      <c r="AA1873" s="5">
        <v>74</v>
      </c>
      <c r="AB1873" s="5">
        <v>16</v>
      </c>
      <c r="AC1873" s="5">
        <v>0</v>
      </c>
      <c r="AD1873" s="5">
        <v>0</v>
      </c>
      <c r="AE1873" s="5">
        <v>0</v>
      </c>
      <c r="AF1873" s="5">
        <v>0</v>
      </c>
      <c r="AG1873" s="5">
        <v>0</v>
      </c>
      <c r="AH1873" s="5">
        <v>79</v>
      </c>
      <c r="AI1873" s="5">
        <v>1</v>
      </c>
      <c r="AJ1873" s="5">
        <v>87.5</v>
      </c>
      <c r="AK1873" s="5">
        <v>0.92200000000000004</v>
      </c>
      <c r="AL1873" s="5">
        <v>100</v>
      </c>
      <c r="AM1873" s="5"/>
      <c r="AN1873" s="5"/>
      <c r="AO1873" s="5"/>
      <c r="AP1873" s="5"/>
      <c r="AQ1873" s="5"/>
      <c r="AR1873" s="5"/>
      <c r="AS1873" s="5"/>
      <c r="AT1873" s="5"/>
      <c r="AU1873" s="5"/>
      <c r="AV1873" s="5"/>
      <c r="AW1873" s="5"/>
    </row>
    <row r="1874" spans="1:49" x14ac:dyDescent="0.25">
      <c r="A1874" s="5">
        <v>15</v>
      </c>
      <c r="B1874" s="5">
        <v>17</v>
      </c>
      <c r="C1874" s="5">
        <v>1</v>
      </c>
      <c r="D1874" s="5">
        <v>0</v>
      </c>
      <c r="E1874" s="5">
        <v>0</v>
      </c>
      <c r="F1874" s="5">
        <v>0</v>
      </c>
      <c r="G1874" s="5">
        <v>19</v>
      </c>
      <c r="H1874" s="5">
        <v>0</v>
      </c>
      <c r="I1874" s="5">
        <v>24</v>
      </c>
      <c r="J1874" s="5">
        <v>97.916667000000004</v>
      </c>
      <c r="K1874" s="5">
        <v>0.84299999999999997</v>
      </c>
      <c r="L1874" s="5">
        <v>100</v>
      </c>
      <c r="M1874" s="5"/>
      <c r="N1874" s="5">
        <v>75</v>
      </c>
      <c r="O1874" s="5">
        <v>17</v>
      </c>
      <c r="P1874" s="5">
        <v>1</v>
      </c>
      <c r="Q1874" s="5">
        <v>0</v>
      </c>
      <c r="R1874" s="5">
        <v>0</v>
      </c>
      <c r="S1874" s="5">
        <v>0</v>
      </c>
      <c r="T1874" s="5">
        <v>30</v>
      </c>
      <c r="U1874" s="5">
        <v>17</v>
      </c>
      <c r="V1874" s="5">
        <v>24</v>
      </c>
      <c r="W1874" s="5">
        <v>100</v>
      </c>
      <c r="X1874" s="5">
        <v>0.70299999999999996</v>
      </c>
      <c r="Y1874" s="5">
        <v>100</v>
      </c>
      <c r="Z1874" s="5"/>
      <c r="AA1874" s="5">
        <v>75</v>
      </c>
      <c r="AB1874" s="5">
        <v>17</v>
      </c>
      <c r="AC1874" s="5">
        <v>1</v>
      </c>
      <c r="AD1874" s="5">
        <v>0</v>
      </c>
      <c r="AE1874" s="5">
        <v>0</v>
      </c>
      <c r="AF1874" s="5">
        <v>0</v>
      </c>
      <c r="AG1874" s="5">
        <v>20</v>
      </c>
      <c r="AH1874" s="5">
        <v>27</v>
      </c>
      <c r="AI1874" s="5">
        <v>4</v>
      </c>
      <c r="AJ1874" s="5">
        <v>100</v>
      </c>
      <c r="AK1874" s="5">
        <v>0.67200000000000004</v>
      </c>
      <c r="AL1874" s="5">
        <v>100</v>
      </c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</row>
    <row r="1875" spans="1:49" x14ac:dyDescent="0.25">
      <c r="A1875" s="5">
        <v>16</v>
      </c>
      <c r="B1875" s="5">
        <v>18</v>
      </c>
      <c r="C1875" s="5">
        <v>1</v>
      </c>
      <c r="D1875" s="5">
        <v>0</v>
      </c>
      <c r="E1875" s="5">
        <v>0</v>
      </c>
      <c r="F1875" s="5">
        <v>4</v>
      </c>
      <c r="G1875" s="5">
        <v>0</v>
      </c>
      <c r="H1875" s="5">
        <v>0</v>
      </c>
      <c r="I1875" s="5">
        <v>12</v>
      </c>
      <c r="J1875" s="5">
        <v>100</v>
      </c>
      <c r="K1875" s="5">
        <v>0.89100000000000001</v>
      </c>
      <c r="L1875" s="5">
        <v>100</v>
      </c>
      <c r="M1875" s="5"/>
      <c r="N1875" s="5">
        <v>76</v>
      </c>
      <c r="O1875" s="5">
        <v>16</v>
      </c>
      <c r="P1875" s="5">
        <v>1</v>
      </c>
      <c r="Q1875" s="5">
        <v>0</v>
      </c>
      <c r="R1875" s="5">
        <v>0</v>
      </c>
      <c r="S1875" s="5">
        <v>12</v>
      </c>
      <c r="T1875" s="5">
        <v>0</v>
      </c>
      <c r="U1875" s="5">
        <v>0</v>
      </c>
      <c r="V1875" s="5">
        <v>27</v>
      </c>
      <c r="W1875" s="5">
        <v>85.416667000000004</v>
      </c>
      <c r="X1875" s="5">
        <v>0.73399999999999999</v>
      </c>
      <c r="Y1875" s="5">
        <v>100</v>
      </c>
      <c r="Z1875" s="5"/>
      <c r="AA1875" s="5">
        <v>76</v>
      </c>
      <c r="AB1875" s="5">
        <v>15</v>
      </c>
      <c r="AC1875" s="5">
        <v>1</v>
      </c>
      <c r="AD1875" s="5">
        <v>0</v>
      </c>
      <c r="AE1875" s="5">
        <v>0</v>
      </c>
      <c r="AF1875" s="5">
        <v>7</v>
      </c>
      <c r="AG1875" s="5">
        <v>0</v>
      </c>
      <c r="AH1875" s="5">
        <v>6</v>
      </c>
      <c r="AI1875" s="5">
        <v>21</v>
      </c>
      <c r="AJ1875" s="5">
        <v>100</v>
      </c>
      <c r="AK1875" s="5">
        <v>0.625</v>
      </c>
      <c r="AL1875" s="5">
        <v>100</v>
      </c>
      <c r="AM1875" s="5"/>
      <c r="AN1875" s="5"/>
      <c r="AO1875" s="5"/>
      <c r="AP1875" s="5"/>
      <c r="AQ1875" s="5"/>
      <c r="AR1875" s="5"/>
      <c r="AS1875" s="5"/>
      <c r="AT1875" s="5"/>
      <c r="AU1875" s="5"/>
      <c r="AV1875" s="5"/>
      <c r="AW1875" s="5"/>
    </row>
    <row r="1876" spans="1:49" x14ac:dyDescent="0.25">
      <c r="A1876" s="5">
        <v>17</v>
      </c>
      <c r="B1876" s="5">
        <v>21</v>
      </c>
      <c r="C1876" s="5">
        <v>0</v>
      </c>
      <c r="D1876" s="5">
        <v>0</v>
      </c>
      <c r="E1876" s="5">
        <v>0</v>
      </c>
      <c r="F1876" s="5">
        <v>34</v>
      </c>
      <c r="G1876" s="5">
        <v>0</v>
      </c>
      <c r="H1876" s="5">
        <v>0</v>
      </c>
      <c r="I1876" s="5">
        <v>6</v>
      </c>
      <c r="J1876" s="5">
        <v>95.833332999999996</v>
      </c>
      <c r="K1876" s="5">
        <v>0.96899999999999997</v>
      </c>
      <c r="L1876" s="5">
        <v>100</v>
      </c>
      <c r="M1876" s="5"/>
      <c r="N1876" s="5">
        <v>77</v>
      </c>
      <c r="O1876" s="5">
        <v>19</v>
      </c>
      <c r="P1876" s="5">
        <v>0</v>
      </c>
      <c r="Q1876" s="5">
        <v>0</v>
      </c>
      <c r="R1876" s="5">
        <v>0</v>
      </c>
      <c r="S1876" s="5">
        <v>35</v>
      </c>
      <c r="T1876" s="5">
        <v>0</v>
      </c>
      <c r="U1876" s="5">
        <v>0</v>
      </c>
      <c r="V1876" s="5">
        <v>29</v>
      </c>
      <c r="W1876" s="5">
        <v>97.916667000000004</v>
      </c>
      <c r="X1876" s="5">
        <v>0.73399999999999999</v>
      </c>
      <c r="Y1876" s="5">
        <v>100</v>
      </c>
      <c r="Z1876" s="5"/>
      <c r="AA1876" s="5">
        <v>77</v>
      </c>
      <c r="AB1876" s="5">
        <v>18</v>
      </c>
      <c r="AC1876" s="5">
        <v>0</v>
      </c>
      <c r="AD1876" s="5">
        <v>0</v>
      </c>
      <c r="AE1876" s="5">
        <v>0</v>
      </c>
      <c r="AF1876" s="5">
        <v>21</v>
      </c>
      <c r="AG1876" s="5">
        <v>0</v>
      </c>
      <c r="AH1876" s="5">
        <v>0</v>
      </c>
      <c r="AI1876" s="5">
        <v>40</v>
      </c>
      <c r="AJ1876" s="5">
        <v>95.833332999999996</v>
      </c>
      <c r="AK1876" s="5">
        <v>0.65600000000000003</v>
      </c>
      <c r="AL1876" s="5">
        <v>100</v>
      </c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</row>
    <row r="1877" spans="1:49" x14ac:dyDescent="0.25">
      <c r="A1877" s="5">
        <v>18</v>
      </c>
      <c r="B1877" s="5">
        <v>22</v>
      </c>
      <c r="C1877" s="5">
        <v>0</v>
      </c>
      <c r="D1877" s="5">
        <v>0</v>
      </c>
      <c r="E1877" s="5">
        <v>0</v>
      </c>
      <c r="F1877" s="5">
        <v>57</v>
      </c>
      <c r="G1877" s="5">
        <v>0</v>
      </c>
      <c r="H1877" s="5">
        <v>0</v>
      </c>
      <c r="I1877" s="5">
        <v>3</v>
      </c>
      <c r="J1877" s="5">
        <v>97.916667000000004</v>
      </c>
      <c r="K1877" s="5">
        <v>0.98399999999999999</v>
      </c>
      <c r="L1877" s="5">
        <v>100</v>
      </c>
      <c r="M1877" s="5"/>
      <c r="N1877" s="5">
        <v>78</v>
      </c>
      <c r="O1877" s="5">
        <v>20</v>
      </c>
      <c r="P1877" s="5">
        <v>0</v>
      </c>
      <c r="Q1877" s="5">
        <v>0</v>
      </c>
      <c r="R1877" s="5">
        <v>0</v>
      </c>
      <c r="S1877" s="5">
        <v>24</v>
      </c>
      <c r="T1877" s="5">
        <v>0</v>
      </c>
      <c r="U1877" s="5">
        <v>0</v>
      </c>
      <c r="V1877" s="5">
        <v>30</v>
      </c>
      <c r="W1877" s="5">
        <v>100</v>
      </c>
      <c r="X1877" s="5">
        <v>0.79700000000000004</v>
      </c>
      <c r="Y1877" s="5">
        <v>100</v>
      </c>
      <c r="Z1877" s="5"/>
      <c r="AA1877" s="5">
        <v>78</v>
      </c>
      <c r="AB1877" s="5">
        <v>19</v>
      </c>
      <c r="AC1877" s="5">
        <v>0</v>
      </c>
      <c r="AD1877" s="5">
        <v>0</v>
      </c>
      <c r="AE1877" s="5">
        <v>0</v>
      </c>
      <c r="AF1877" s="5">
        <v>10</v>
      </c>
      <c r="AG1877" s="5">
        <v>0</v>
      </c>
      <c r="AH1877" s="5">
        <v>0</v>
      </c>
      <c r="AI1877" s="5">
        <v>43</v>
      </c>
      <c r="AJ1877" s="5">
        <v>100</v>
      </c>
      <c r="AK1877" s="5">
        <v>0.70399999999999996</v>
      </c>
      <c r="AL1877" s="5">
        <v>100</v>
      </c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</row>
    <row r="1878" spans="1:49" x14ac:dyDescent="0.25">
      <c r="A1878" s="5">
        <v>19</v>
      </c>
      <c r="B1878" s="5">
        <v>20</v>
      </c>
      <c r="C1878" s="5">
        <v>1</v>
      </c>
      <c r="D1878" s="5">
        <v>0</v>
      </c>
      <c r="E1878" s="5">
        <v>0</v>
      </c>
      <c r="F1878" s="5">
        <v>29</v>
      </c>
      <c r="G1878" s="5">
        <v>3</v>
      </c>
      <c r="H1878" s="5">
        <v>0</v>
      </c>
      <c r="I1878" s="5">
        <v>4</v>
      </c>
      <c r="J1878" s="5">
        <v>100</v>
      </c>
      <c r="K1878" s="5">
        <v>1</v>
      </c>
      <c r="L1878" s="5">
        <v>100</v>
      </c>
      <c r="M1878" s="5"/>
      <c r="N1878" s="5">
        <v>79</v>
      </c>
      <c r="O1878" s="5">
        <v>18</v>
      </c>
      <c r="P1878" s="5">
        <v>1</v>
      </c>
      <c r="Q1878" s="5">
        <v>0</v>
      </c>
      <c r="R1878" s="5">
        <v>0</v>
      </c>
      <c r="S1878" s="5">
        <v>8</v>
      </c>
      <c r="T1878" s="5">
        <v>16</v>
      </c>
      <c r="U1878" s="5">
        <v>0</v>
      </c>
      <c r="V1878" s="5">
        <v>28</v>
      </c>
      <c r="W1878" s="5">
        <v>95.833332999999996</v>
      </c>
      <c r="X1878" s="5">
        <v>0.82799999999999996</v>
      </c>
      <c r="Y1878" s="5">
        <v>100</v>
      </c>
      <c r="Z1878" s="5"/>
      <c r="AA1878" s="5">
        <v>79</v>
      </c>
      <c r="AB1878" s="5">
        <v>18</v>
      </c>
      <c r="AC1878" s="5">
        <v>1</v>
      </c>
      <c r="AD1878" s="5">
        <v>0</v>
      </c>
      <c r="AE1878" s="5">
        <v>0</v>
      </c>
      <c r="AF1878" s="5">
        <v>12</v>
      </c>
      <c r="AG1878" s="5">
        <v>20</v>
      </c>
      <c r="AH1878" s="5">
        <v>0</v>
      </c>
      <c r="AI1878" s="5">
        <v>38</v>
      </c>
      <c r="AJ1878" s="5">
        <v>100</v>
      </c>
      <c r="AK1878" s="5">
        <v>0.75</v>
      </c>
      <c r="AL1878" s="5">
        <v>100</v>
      </c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</row>
    <row r="1879" spans="1:49" x14ac:dyDescent="0.25">
      <c r="A1879" s="5">
        <v>20</v>
      </c>
      <c r="B1879" s="5">
        <v>18</v>
      </c>
      <c r="C1879" s="5">
        <v>1</v>
      </c>
      <c r="D1879" s="5">
        <v>0</v>
      </c>
      <c r="E1879" s="5">
        <v>3</v>
      </c>
      <c r="F1879" s="5">
        <v>39</v>
      </c>
      <c r="G1879" s="5">
        <v>0</v>
      </c>
      <c r="H1879" s="5">
        <v>0</v>
      </c>
      <c r="I1879" s="5">
        <v>24</v>
      </c>
      <c r="J1879" s="5">
        <v>100</v>
      </c>
      <c r="K1879" s="5">
        <v>0.89100000000000001</v>
      </c>
      <c r="L1879" s="5">
        <v>100</v>
      </c>
      <c r="M1879" s="5"/>
      <c r="N1879" s="5">
        <v>80</v>
      </c>
      <c r="O1879" s="5">
        <v>17</v>
      </c>
      <c r="P1879" s="5">
        <v>1</v>
      </c>
      <c r="Q1879" s="5">
        <v>0</v>
      </c>
      <c r="R1879" s="5">
        <v>0</v>
      </c>
      <c r="S1879" s="5">
        <v>44</v>
      </c>
      <c r="T1879" s="5">
        <v>0</v>
      </c>
      <c r="U1879" s="5">
        <v>0</v>
      </c>
      <c r="V1879" s="5">
        <v>31</v>
      </c>
      <c r="W1879" s="5">
        <v>89.583332999999996</v>
      </c>
      <c r="X1879" s="5">
        <v>0.81299999999999994</v>
      </c>
      <c r="Y1879" s="5">
        <v>100</v>
      </c>
      <c r="Z1879" s="5"/>
      <c r="AA1879" s="5">
        <v>80</v>
      </c>
      <c r="AB1879" s="5">
        <v>17</v>
      </c>
      <c r="AC1879" s="5">
        <v>1</v>
      </c>
      <c r="AD1879" s="5">
        <v>0</v>
      </c>
      <c r="AE1879" s="5">
        <v>0</v>
      </c>
      <c r="AF1879" s="5">
        <v>52</v>
      </c>
      <c r="AG1879" s="5">
        <v>0</v>
      </c>
      <c r="AH1879" s="5">
        <v>0</v>
      </c>
      <c r="AI1879" s="5">
        <v>39</v>
      </c>
      <c r="AJ1879" s="5">
        <v>89.583332999999996</v>
      </c>
      <c r="AK1879" s="5">
        <v>1.218</v>
      </c>
      <c r="AL1879" s="5">
        <v>100</v>
      </c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</row>
    <row r="1880" spans="1:49" x14ac:dyDescent="0.25">
      <c r="A1880" s="5">
        <v>21</v>
      </c>
      <c r="B1880" s="5">
        <v>18</v>
      </c>
      <c r="C1880" s="5">
        <v>0</v>
      </c>
      <c r="D1880" s="5">
        <v>0</v>
      </c>
      <c r="E1880" s="5">
        <v>17</v>
      </c>
      <c r="F1880" s="5">
        <v>158</v>
      </c>
      <c r="G1880" s="5">
        <v>0</v>
      </c>
      <c r="H1880" s="5">
        <v>0</v>
      </c>
      <c r="I1880" s="5">
        <v>0</v>
      </c>
      <c r="J1880" s="5">
        <v>97.916667000000004</v>
      </c>
      <c r="K1880" s="5">
        <v>0.84299999999999997</v>
      </c>
      <c r="L1880" s="5">
        <v>100</v>
      </c>
      <c r="M1880" s="5"/>
      <c r="N1880" s="5">
        <v>81</v>
      </c>
      <c r="O1880" s="5">
        <v>17</v>
      </c>
      <c r="P1880" s="5">
        <v>0</v>
      </c>
      <c r="Q1880" s="5">
        <v>0</v>
      </c>
      <c r="R1880" s="5">
        <v>1</v>
      </c>
      <c r="S1880" s="5">
        <v>69</v>
      </c>
      <c r="T1880" s="5">
        <v>0</v>
      </c>
      <c r="U1880" s="5">
        <v>0</v>
      </c>
      <c r="V1880" s="5">
        <v>34</v>
      </c>
      <c r="W1880" s="5">
        <v>100</v>
      </c>
      <c r="X1880" s="5">
        <v>0.76500000000000001</v>
      </c>
      <c r="Y1880" s="5">
        <v>100</v>
      </c>
      <c r="Z1880" s="5"/>
      <c r="AA1880" s="5">
        <v>81</v>
      </c>
      <c r="AB1880" s="5">
        <v>17</v>
      </c>
      <c r="AC1880" s="5">
        <v>0</v>
      </c>
      <c r="AD1880" s="5">
        <v>0</v>
      </c>
      <c r="AE1880" s="5">
        <v>5</v>
      </c>
      <c r="AF1880" s="5">
        <v>77</v>
      </c>
      <c r="AG1880" s="5">
        <v>0</v>
      </c>
      <c r="AH1880" s="5">
        <v>0</v>
      </c>
      <c r="AI1880" s="5">
        <v>42</v>
      </c>
      <c r="AJ1880" s="5">
        <v>100</v>
      </c>
      <c r="AK1880" s="5">
        <v>1.157</v>
      </c>
      <c r="AL1880" s="5">
        <v>100</v>
      </c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</row>
    <row r="1881" spans="1:49" x14ac:dyDescent="0.25">
      <c r="A1881" s="5">
        <v>22</v>
      </c>
      <c r="B1881" s="5">
        <v>15</v>
      </c>
      <c r="C1881" s="5">
        <v>1</v>
      </c>
      <c r="D1881" s="5">
        <v>2</v>
      </c>
      <c r="E1881" s="5">
        <v>18</v>
      </c>
      <c r="F1881" s="5">
        <v>54</v>
      </c>
      <c r="G1881" s="5">
        <v>44</v>
      </c>
      <c r="H1881" s="5">
        <v>0</v>
      </c>
      <c r="I1881" s="5">
        <v>43</v>
      </c>
      <c r="J1881" s="5">
        <v>97.916667000000004</v>
      </c>
      <c r="K1881" s="5">
        <v>0.79700000000000004</v>
      </c>
      <c r="L1881" s="5">
        <v>100</v>
      </c>
      <c r="M1881" s="5"/>
      <c r="N1881" s="5">
        <v>82</v>
      </c>
      <c r="O1881" s="5">
        <v>14</v>
      </c>
      <c r="P1881" s="5">
        <v>1</v>
      </c>
      <c r="Q1881" s="5">
        <v>2</v>
      </c>
      <c r="R1881" s="5">
        <v>11</v>
      </c>
      <c r="S1881" s="5">
        <v>47</v>
      </c>
      <c r="T1881" s="5">
        <v>37</v>
      </c>
      <c r="U1881" s="5">
        <v>0</v>
      </c>
      <c r="V1881" s="5">
        <v>30</v>
      </c>
      <c r="W1881" s="5">
        <v>100</v>
      </c>
      <c r="X1881" s="5">
        <v>0.68799999999999994</v>
      </c>
      <c r="Y1881" s="5">
        <v>100</v>
      </c>
      <c r="Z1881" s="5"/>
      <c r="AA1881" s="5">
        <v>82</v>
      </c>
      <c r="AB1881" s="5">
        <v>14</v>
      </c>
      <c r="AC1881" s="5">
        <v>1</v>
      </c>
      <c r="AD1881" s="5">
        <v>2</v>
      </c>
      <c r="AE1881" s="5">
        <v>15</v>
      </c>
      <c r="AF1881" s="5">
        <v>51</v>
      </c>
      <c r="AG1881" s="5">
        <v>41</v>
      </c>
      <c r="AH1881" s="5">
        <v>0</v>
      </c>
      <c r="AI1881" s="5">
        <v>38</v>
      </c>
      <c r="AJ1881" s="5">
        <v>100</v>
      </c>
      <c r="AK1881" s="5">
        <v>0.65600000000000003</v>
      </c>
      <c r="AL1881" s="5">
        <v>100</v>
      </c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</row>
    <row r="1882" spans="1:49" x14ac:dyDescent="0.25">
      <c r="A1882" s="5">
        <v>23</v>
      </c>
      <c r="B1882" s="5">
        <v>15</v>
      </c>
      <c r="C1882" s="5">
        <v>1</v>
      </c>
      <c r="D1882" s="5">
        <v>0</v>
      </c>
      <c r="E1882" s="5">
        <v>0</v>
      </c>
      <c r="F1882" s="5">
        <v>0</v>
      </c>
      <c r="G1882" s="5">
        <v>0</v>
      </c>
      <c r="H1882" s="5">
        <v>0</v>
      </c>
      <c r="I1882" s="5">
        <v>43</v>
      </c>
      <c r="J1882" s="5">
        <v>91.666667000000004</v>
      </c>
      <c r="K1882" s="5">
        <v>0.75</v>
      </c>
      <c r="L1882" s="5">
        <v>100</v>
      </c>
      <c r="M1882" s="5"/>
      <c r="N1882" s="5">
        <v>83</v>
      </c>
      <c r="O1882" s="5">
        <v>14</v>
      </c>
      <c r="P1882" s="5">
        <v>1</v>
      </c>
      <c r="Q1882" s="5">
        <v>0</v>
      </c>
      <c r="R1882" s="5">
        <v>42</v>
      </c>
      <c r="S1882" s="5">
        <v>114</v>
      </c>
      <c r="T1882" s="5">
        <v>0</v>
      </c>
      <c r="U1882" s="5">
        <v>0</v>
      </c>
      <c r="V1882" s="5">
        <v>31</v>
      </c>
      <c r="W1882" s="5">
        <v>89.583332999999996</v>
      </c>
      <c r="X1882" s="5">
        <v>0.64</v>
      </c>
      <c r="Y1882" s="5">
        <v>100</v>
      </c>
      <c r="Z1882" s="5"/>
      <c r="AA1882" s="5">
        <v>83</v>
      </c>
      <c r="AB1882" s="5">
        <v>14</v>
      </c>
      <c r="AC1882" s="5">
        <v>1</v>
      </c>
      <c r="AD1882" s="5">
        <v>0</v>
      </c>
      <c r="AE1882" s="5">
        <v>50</v>
      </c>
      <c r="AF1882" s="5">
        <v>122</v>
      </c>
      <c r="AG1882" s="5">
        <v>0</v>
      </c>
      <c r="AH1882" s="5">
        <v>0</v>
      </c>
      <c r="AI1882" s="5">
        <v>39</v>
      </c>
      <c r="AJ1882" s="5">
        <v>89.583332999999996</v>
      </c>
      <c r="AK1882" s="5">
        <v>0.64</v>
      </c>
      <c r="AL1882" s="5">
        <v>100</v>
      </c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</row>
    <row r="1883" spans="1:49" x14ac:dyDescent="0.25">
      <c r="A1883" s="5">
        <v>24</v>
      </c>
      <c r="B1883" s="5">
        <v>17</v>
      </c>
      <c r="C1883" s="5">
        <v>1</v>
      </c>
      <c r="D1883" s="5">
        <v>6</v>
      </c>
      <c r="E1883" s="5">
        <v>156</v>
      </c>
      <c r="F1883" s="5">
        <v>264</v>
      </c>
      <c r="G1883" s="5">
        <v>0</v>
      </c>
      <c r="H1883" s="5">
        <v>0</v>
      </c>
      <c r="I1883" s="5">
        <v>23</v>
      </c>
      <c r="J1883" s="5">
        <v>100</v>
      </c>
      <c r="K1883" s="5">
        <v>0.84399999999999997</v>
      </c>
      <c r="L1883" s="5">
        <v>100</v>
      </c>
      <c r="M1883" s="5"/>
      <c r="N1883" s="5">
        <v>84</v>
      </c>
      <c r="O1883" s="5">
        <v>16</v>
      </c>
      <c r="P1883" s="5">
        <v>0</v>
      </c>
      <c r="Q1883" s="5">
        <v>0</v>
      </c>
      <c r="R1883" s="5">
        <v>52</v>
      </c>
      <c r="S1883" s="5">
        <v>124</v>
      </c>
      <c r="T1883" s="5">
        <v>0</v>
      </c>
      <c r="U1883" s="5">
        <v>0</v>
      </c>
      <c r="V1883" s="5">
        <v>33</v>
      </c>
      <c r="W1883" s="5">
        <v>97.916667000000004</v>
      </c>
      <c r="X1883" s="5">
        <v>0.65700000000000003</v>
      </c>
      <c r="Y1883" s="5">
        <v>100</v>
      </c>
      <c r="Z1883" s="5"/>
      <c r="AA1883" s="5">
        <v>84</v>
      </c>
      <c r="AB1883" s="5">
        <v>16</v>
      </c>
      <c r="AC1883" s="5">
        <v>0</v>
      </c>
      <c r="AD1883" s="5">
        <v>0</v>
      </c>
      <c r="AE1883" s="5">
        <v>60</v>
      </c>
      <c r="AF1883" s="5">
        <v>132</v>
      </c>
      <c r="AG1883" s="5">
        <v>0</v>
      </c>
      <c r="AH1883" s="5">
        <v>0</v>
      </c>
      <c r="AI1883" s="5">
        <v>41</v>
      </c>
      <c r="AJ1883" s="5">
        <v>97.916667000000004</v>
      </c>
      <c r="AK1883" s="5">
        <v>0.61</v>
      </c>
      <c r="AL1883" s="5">
        <v>100</v>
      </c>
      <c r="AM1883" s="5"/>
      <c r="AN1883" s="5"/>
      <c r="AO1883" s="5"/>
      <c r="AP1883" s="5"/>
      <c r="AQ1883" s="5"/>
      <c r="AR1883" s="5"/>
      <c r="AS1883" s="5"/>
      <c r="AT1883" s="5"/>
      <c r="AU1883" s="5"/>
      <c r="AV1883" s="5"/>
      <c r="AW1883" s="5"/>
    </row>
    <row r="1884" spans="1:49" x14ac:dyDescent="0.25">
      <c r="A1884" s="5">
        <v>25</v>
      </c>
      <c r="B1884" s="5">
        <v>19</v>
      </c>
      <c r="C1884" s="5">
        <v>0</v>
      </c>
      <c r="D1884" s="5">
        <v>2</v>
      </c>
      <c r="E1884" s="5">
        <v>34</v>
      </c>
      <c r="F1884" s="5">
        <v>106</v>
      </c>
      <c r="G1884" s="5">
        <v>0</v>
      </c>
      <c r="H1884" s="5">
        <v>0</v>
      </c>
      <c r="I1884" s="5">
        <v>42</v>
      </c>
      <c r="J1884" s="5">
        <v>100</v>
      </c>
      <c r="K1884" s="5">
        <v>0.81299999999999994</v>
      </c>
      <c r="L1884" s="5">
        <v>100</v>
      </c>
      <c r="M1884" s="5"/>
      <c r="N1884" s="5">
        <v>85</v>
      </c>
      <c r="O1884" s="5">
        <v>17</v>
      </c>
      <c r="P1884" s="5">
        <v>0</v>
      </c>
      <c r="Q1884" s="5">
        <v>2</v>
      </c>
      <c r="R1884" s="5">
        <v>22</v>
      </c>
      <c r="S1884" s="5">
        <v>94</v>
      </c>
      <c r="T1884" s="5">
        <v>0</v>
      </c>
      <c r="U1884" s="5">
        <v>0</v>
      </c>
      <c r="V1884" s="5">
        <v>27</v>
      </c>
      <c r="W1884" s="5">
        <v>97.916667000000004</v>
      </c>
      <c r="X1884" s="5">
        <v>0.95299999999999996</v>
      </c>
      <c r="Y1884" s="5">
        <v>100</v>
      </c>
      <c r="Z1884" s="5"/>
      <c r="AA1884" s="5">
        <v>85</v>
      </c>
      <c r="AB1884" s="5">
        <v>17</v>
      </c>
      <c r="AC1884" s="5">
        <v>0</v>
      </c>
      <c r="AD1884" s="5">
        <v>2</v>
      </c>
      <c r="AE1884" s="5">
        <v>30</v>
      </c>
      <c r="AF1884" s="5">
        <v>102</v>
      </c>
      <c r="AG1884" s="5">
        <v>0</v>
      </c>
      <c r="AH1884" s="5">
        <v>0</v>
      </c>
      <c r="AI1884" s="5">
        <v>35</v>
      </c>
      <c r="AJ1884" s="5">
        <v>97.916667000000004</v>
      </c>
      <c r="AK1884" s="5">
        <v>0.625</v>
      </c>
      <c r="AL1884" s="5">
        <v>100</v>
      </c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</row>
    <row r="1885" spans="1:49" x14ac:dyDescent="0.25">
      <c r="A1885" s="5">
        <v>26</v>
      </c>
      <c r="B1885" s="5">
        <v>18</v>
      </c>
      <c r="C1885" s="5">
        <v>0</v>
      </c>
      <c r="D1885" s="5">
        <v>6</v>
      </c>
      <c r="E1885" s="5">
        <v>68</v>
      </c>
      <c r="F1885" s="5">
        <v>140</v>
      </c>
      <c r="G1885" s="5">
        <v>0</v>
      </c>
      <c r="H1885" s="5">
        <v>0</v>
      </c>
      <c r="I1885" s="5">
        <v>42</v>
      </c>
      <c r="J1885" s="5">
        <v>100</v>
      </c>
      <c r="K1885" s="5">
        <v>0.78100000000000003</v>
      </c>
      <c r="L1885" s="5">
        <v>100</v>
      </c>
      <c r="M1885" s="5"/>
      <c r="N1885" s="5">
        <v>86</v>
      </c>
      <c r="O1885" s="5">
        <v>16</v>
      </c>
      <c r="P1885" s="5">
        <v>0</v>
      </c>
      <c r="Q1885" s="5">
        <v>6</v>
      </c>
      <c r="R1885" s="5">
        <v>52</v>
      </c>
      <c r="S1885" s="5">
        <v>124</v>
      </c>
      <c r="T1885" s="5">
        <v>0</v>
      </c>
      <c r="U1885" s="5">
        <v>0</v>
      </c>
      <c r="V1885" s="5">
        <v>28</v>
      </c>
      <c r="W1885" s="5">
        <v>100</v>
      </c>
      <c r="X1885" s="5">
        <v>0.95299999999999996</v>
      </c>
      <c r="Y1885" s="5">
        <v>100</v>
      </c>
      <c r="Z1885" s="5"/>
      <c r="AA1885" s="5">
        <v>86</v>
      </c>
      <c r="AB1885" s="5">
        <v>16</v>
      </c>
      <c r="AC1885" s="5">
        <v>0</v>
      </c>
      <c r="AD1885" s="5">
        <v>6</v>
      </c>
      <c r="AE1885" s="5">
        <v>60</v>
      </c>
      <c r="AF1885" s="5">
        <v>132</v>
      </c>
      <c r="AG1885" s="5">
        <v>0</v>
      </c>
      <c r="AH1885" s="5">
        <v>0</v>
      </c>
      <c r="AI1885" s="5">
        <v>36</v>
      </c>
      <c r="AJ1885" s="5">
        <v>100</v>
      </c>
      <c r="AK1885" s="5">
        <v>0.65600000000000003</v>
      </c>
      <c r="AL1885" s="5">
        <v>100</v>
      </c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</row>
    <row r="1886" spans="1:49" x14ac:dyDescent="0.25">
      <c r="A1886" s="5">
        <v>27</v>
      </c>
      <c r="B1886" s="5">
        <v>18</v>
      </c>
      <c r="C1886" s="5">
        <v>1</v>
      </c>
      <c r="D1886" s="5">
        <v>6</v>
      </c>
      <c r="E1886" s="5">
        <v>81</v>
      </c>
      <c r="F1886" s="5">
        <v>117</v>
      </c>
      <c r="G1886" s="5">
        <v>28</v>
      </c>
      <c r="H1886" s="5">
        <v>0</v>
      </c>
      <c r="I1886" s="5">
        <v>39</v>
      </c>
      <c r="J1886" s="5">
        <v>93.75</v>
      </c>
      <c r="K1886" s="5">
        <v>0.90600000000000003</v>
      </c>
      <c r="L1886" s="5">
        <v>100</v>
      </c>
      <c r="M1886" s="5"/>
      <c r="N1886" s="5">
        <v>87</v>
      </c>
      <c r="O1886" s="5">
        <v>16</v>
      </c>
      <c r="P1886" s="5">
        <v>1</v>
      </c>
      <c r="Q1886" s="5">
        <v>6</v>
      </c>
      <c r="R1886" s="5">
        <v>16</v>
      </c>
      <c r="S1886" s="5">
        <v>52</v>
      </c>
      <c r="T1886" s="5">
        <v>21</v>
      </c>
      <c r="U1886" s="5">
        <v>0</v>
      </c>
      <c r="V1886" s="5">
        <v>25</v>
      </c>
      <c r="W1886" s="5">
        <v>93.75</v>
      </c>
      <c r="X1886" s="5">
        <v>0.93700000000000006</v>
      </c>
      <c r="Y1886" s="5">
        <v>100</v>
      </c>
      <c r="Z1886" s="5"/>
      <c r="AA1886" s="5">
        <v>87</v>
      </c>
      <c r="AB1886" s="5">
        <v>16</v>
      </c>
      <c r="AC1886" s="5">
        <v>1</v>
      </c>
      <c r="AD1886" s="5">
        <v>6</v>
      </c>
      <c r="AE1886" s="5">
        <v>20</v>
      </c>
      <c r="AF1886" s="5">
        <v>56</v>
      </c>
      <c r="AG1886" s="5">
        <v>25</v>
      </c>
      <c r="AH1886" s="5">
        <v>0</v>
      </c>
      <c r="AI1886" s="5">
        <v>33</v>
      </c>
      <c r="AJ1886" s="5">
        <v>93.75</v>
      </c>
      <c r="AK1886" s="5">
        <v>0.60899999999999999</v>
      </c>
      <c r="AL1886" s="5">
        <v>100</v>
      </c>
      <c r="AM1886" s="5"/>
      <c r="AN1886" s="5"/>
      <c r="AO1886" s="5"/>
      <c r="AP1886" s="5"/>
      <c r="AQ1886" s="5"/>
      <c r="AR1886" s="5"/>
      <c r="AS1886" s="5"/>
      <c r="AT1886" s="5"/>
      <c r="AU1886" s="5"/>
      <c r="AV1886" s="5"/>
      <c r="AW1886" s="5"/>
    </row>
    <row r="1887" spans="1:49" x14ac:dyDescent="0.25">
      <c r="A1887" s="5">
        <v>28</v>
      </c>
      <c r="B1887" s="5">
        <v>18</v>
      </c>
      <c r="C1887" s="5">
        <v>1</v>
      </c>
      <c r="D1887" s="5">
        <v>0</v>
      </c>
      <c r="E1887" s="5">
        <v>0</v>
      </c>
      <c r="F1887" s="5">
        <v>0</v>
      </c>
      <c r="G1887" s="5">
        <v>0</v>
      </c>
      <c r="H1887" s="5">
        <v>0</v>
      </c>
      <c r="I1887" s="5">
        <v>39</v>
      </c>
      <c r="J1887" s="5">
        <v>87.5</v>
      </c>
      <c r="K1887" s="5">
        <v>0.85899999999999999</v>
      </c>
      <c r="L1887" s="5">
        <v>100</v>
      </c>
      <c r="M1887" s="5"/>
      <c r="N1887" s="5">
        <v>88</v>
      </c>
      <c r="O1887" s="5">
        <v>16</v>
      </c>
      <c r="P1887" s="5">
        <v>1</v>
      </c>
      <c r="Q1887" s="5">
        <v>0</v>
      </c>
      <c r="R1887" s="5">
        <v>16</v>
      </c>
      <c r="S1887" s="5">
        <v>88</v>
      </c>
      <c r="T1887" s="5">
        <v>0</v>
      </c>
      <c r="U1887" s="5">
        <v>0</v>
      </c>
      <c r="V1887" s="5">
        <v>30</v>
      </c>
      <c r="W1887" s="5">
        <v>79.166667000000004</v>
      </c>
      <c r="X1887" s="5">
        <v>0.98499999999999999</v>
      </c>
      <c r="Y1887" s="5">
        <v>100</v>
      </c>
      <c r="Z1887" s="5"/>
      <c r="AA1887" s="5">
        <v>88</v>
      </c>
      <c r="AB1887" s="5">
        <v>16</v>
      </c>
      <c r="AC1887" s="5">
        <v>1</v>
      </c>
      <c r="AD1887" s="5">
        <v>0</v>
      </c>
      <c r="AE1887" s="5">
        <v>0</v>
      </c>
      <c r="AF1887" s="5">
        <v>0</v>
      </c>
      <c r="AG1887" s="5">
        <v>0</v>
      </c>
      <c r="AH1887" s="5">
        <v>0</v>
      </c>
      <c r="AI1887" s="5">
        <v>38</v>
      </c>
      <c r="AJ1887" s="5">
        <v>79.166667000000004</v>
      </c>
      <c r="AK1887" s="5">
        <v>0.68799999999999994</v>
      </c>
      <c r="AL1887" s="5">
        <v>100</v>
      </c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</row>
    <row r="1888" spans="1:49" x14ac:dyDescent="0.25">
      <c r="A1888" s="5">
        <v>29</v>
      </c>
      <c r="B1888" s="5">
        <v>20</v>
      </c>
      <c r="C1888" s="5">
        <v>1</v>
      </c>
      <c r="D1888" s="5">
        <v>6</v>
      </c>
      <c r="E1888" s="5">
        <v>116</v>
      </c>
      <c r="F1888" s="5">
        <v>224</v>
      </c>
      <c r="G1888" s="5">
        <v>0</v>
      </c>
      <c r="H1888" s="5">
        <v>0</v>
      </c>
      <c r="I1888" s="5">
        <v>21</v>
      </c>
      <c r="J1888" s="5">
        <v>100</v>
      </c>
      <c r="K1888" s="5">
        <v>0.92200000000000004</v>
      </c>
      <c r="L1888" s="5">
        <v>100</v>
      </c>
      <c r="M1888" s="5"/>
      <c r="N1888" s="5">
        <v>89</v>
      </c>
      <c r="O1888" s="5">
        <v>18</v>
      </c>
      <c r="P1888" s="5">
        <v>0</v>
      </c>
      <c r="Q1888" s="5">
        <v>0</v>
      </c>
      <c r="R1888" s="5">
        <v>0</v>
      </c>
      <c r="S1888" s="5">
        <v>16</v>
      </c>
      <c r="T1888" s="5">
        <v>0</v>
      </c>
      <c r="U1888" s="5">
        <v>0</v>
      </c>
      <c r="V1888" s="5">
        <v>33</v>
      </c>
      <c r="W1888" s="5">
        <v>97.916667000000004</v>
      </c>
      <c r="X1888" s="5">
        <v>1</v>
      </c>
      <c r="Y1888" s="5">
        <v>100</v>
      </c>
      <c r="Z1888" s="5"/>
      <c r="AA1888" s="5">
        <v>89</v>
      </c>
      <c r="AB1888" s="5">
        <v>18</v>
      </c>
      <c r="AC1888" s="5">
        <v>0</v>
      </c>
      <c r="AD1888" s="5">
        <v>0</v>
      </c>
      <c r="AE1888" s="5">
        <v>24</v>
      </c>
      <c r="AF1888" s="5">
        <v>120</v>
      </c>
      <c r="AG1888" s="5">
        <v>0</v>
      </c>
      <c r="AH1888" s="5">
        <v>0</v>
      </c>
      <c r="AI1888" s="5">
        <v>0</v>
      </c>
      <c r="AJ1888" s="5">
        <v>97.916667000000004</v>
      </c>
      <c r="AK1888" s="5">
        <v>1.016</v>
      </c>
      <c r="AL1888" s="5">
        <v>100</v>
      </c>
      <c r="AM1888" s="5"/>
      <c r="AN1888" s="5"/>
      <c r="AO1888" s="5"/>
      <c r="AP1888" s="5"/>
      <c r="AQ1888" s="5"/>
      <c r="AR1888" s="5"/>
      <c r="AS1888" s="5"/>
      <c r="AT1888" s="5"/>
      <c r="AU1888" s="5"/>
      <c r="AV1888" s="5"/>
      <c r="AW1888" s="5"/>
    </row>
    <row r="1889" spans="1:49" x14ac:dyDescent="0.25">
      <c r="A1889" s="5">
        <v>30</v>
      </c>
      <c r="B1889" s="5">
        <v>21</v>
      </c>
      <c r="C1889" s="5">
        <v>0</v>
      </c>
      <c r="D1889" s="5">
        <v>0</v>
      </c>
      <c r="E1889" s="5">
        <v>191</v>
      </c>
      <c r="F1889" s="5">
        <v>262</v>
      </c>
      <c r="G1889" s="5">
        <v>0</v>
      </c>
      <c r="H1889" s="5">
        <v>0</v>
      </c>
      <c r="I1889" s="5">
        <v>34</v>
      </c>
      <c r="J1889" s="5">
        <v>100</v>
      </c>
      <c r="K1889" s="5">
        <v>0.95299999999999996</v>
      </c>
      <c r="L1889" s="5">
        <v>100</v>
      </c>
      <c r="M1889" s="5"/>
      <c r="N1889" s="5">
        <v>90</v>
      </c>
      <c r="O1889" s="5">
        <v>18</v>
      </c>
      <c r="P1889" s="5">
        <v>0</v>
      </c>
      <c r="Q1889" s="5">
        <v>0</v>
      </c>
      <c r="R1889" s="5">
        <v>0</v>
      </c>
      <c r="S1889" s="5">
        <v>23</v>
      </c>
      <c r="T1889" s="5">
        <v>0</v>
      </c>
      <c r="U1889" s="5">
        <v>0</v>
      </c>
      <c r="V1889" s="5">
        <v>30</v>
      </c>
      <c r="W1889" s="5">
        <v>91.666667000000004</v>
      </c>
      <c r="X1889" s="5">
        <v>0.90600000000000003</v>
      </c>
      <c r="Y1889" s="5">
        <v>100</v>
      </c>
      <c r="Z1889" s="5"/>
      <c r="AA1889" s="5">
        <v>90</v>
      </c>
      <c r="AB1889" s="5">
        <v>18</v>
      </c>
      <c r="AC1889" s="5">
        <v>0</v>
      </c>
      <c r="AD1889" s="5">
        <v>0</v>
      </c>
      <c r="AE1889" s="5">
        <v>0</v>
      </c>
      <c r="AF1889" s="5">
        <v>31</v>
      </c>
      <c r="AG1889" s="5">
        <v>0</v>
      </c>
      <c r="AH1889" s="5">
        <v>0</v>
      </c>
      <c r="AI1889" s="5">
        <v>38</v>
      </c>
      <c r="AJ1889" s="5">
        <v>91.666667000000004</v>
      </c>
      <c r="AK1889" s="5">
        <v>0.68700000000000006</v>
      </c>
      <c r="AL1889" s="5">
        <v>100</v>
      </c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</row>
    <row r="1890" spans="1:49" x14ac:dyDescent="0.25">
      <c r="A1890" s="5">
        <v>31</v>
      </c>
      <c r="B1890" s="5">
        <v>19</v>
      </c>
      <c r="C1890" s="5">
        <v>0</v>
      </c>
      <c r="D1890" s="5">
        <v>0</v>
      </c>
      <c r="E1890" s="5">
        <v>18</v>
      </c>
      <c r="F1890" s="5">
        <v>90</v>
      </c>
      <c r="G1890" s="5">
        <v>0</v>
      </c>
      <c r="H1890" s="5">
        <v>0</v>
      </c>
      <c r="I1890" s="5">
        <v>30</v>
      </c>
      <c r="J1890" s="5">
        <v>91.666667000000004</v>
      </c>
      <c r="K1890" s="5">
        <v>0.90700000000000003</v>
      </c>
      <c r="L1890" s="5">
        <v>100</v>
      </c>
      <c r="M1890" s="5"/>
      <c r="N1890" s="5">
        <v>91</v>
      </c>
      <c r="O1890" s="5">
        <v>16</v>
      </c>
      <c r="P1890" s="5">
        <v>0</v>
      </c>
      <c r="Q1890" s="5">
        <v>0</v>
      </c>
      <c r="R1890" s="5">
        <v>0</v>
      </c>
      <c r="S1890" s="5">
        <v>37</v>
      </c>
      <c r="T1890" s="5">
        <v>0</v>
      </c>
      <c r="U1890" s="5">
        <v>0</v>
      </c>
      <c r="V1890" s="5">
        <v>29</v>
      </c>
      <c r="W1890" s="5">
        <v>97.916667000000004</v>
      </c>
      <c r="X1890" s="5">
        <v>0.73399999999999999</v>
      </c>
      <c r="Y1890" s="5">
        <v>100</v>
      </c>
      <c r="Z1890" s="5"/>
      <c r="AA1890" s="5">
        <v>91</v>
      </c>
      <c r="AB1890" s="5">
        <v>16</v>
      </c>
      <c r="AC1890" s="5">
        <v>0</v>
      </c>
      <c r="AD1890" s="5">
        <v>0</v>
      </c>
      <c r="AE1890" s="5">
        <v>0</v>
      </c>
      <c r="AF1890" s="5">
        <v>45</v>
      </c>
      <c r="AG1890" s="5">
        <v>0</v>
      </c>
      <c r="AH1890" s="5">
        <v>0</v>
      </c>
      <c r="AI1890" s="5">
        <v>37</v>
      </c>
      <c r="AJ1890" s="5">
        <v>97.916667000000004</v>
      </c>
      <c r="AK1890" s="5">
        <v>0.64100000000000001</v>
      </c>
      <c r="AL1890" s="5">
        <v>100</v>
      </c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</row>
    <row r="1891" spans="1:49" x14ac:dyDescent="0.25">
      <c r="A1891" s="5">
        <v>32</v>
      </c>
      <c r="B1891" s="5">
        <v>17</v>
      </c>
      <c r="C1891" s="5">
        <v>0</v>
      </c>
      <c r="D1891" s="5">
        <v>5</v>
      </c>
      <c r="E1891" s="5">
        <v>34</v>
      </c>
      <c r="F1891" s="5">
        <v>106</v>
      </c>
      <c r="G1891" s="5">
        <v>0</v>
      </c>
      <c r="H1891" s="5">
        <v>0</v>
      </c>
      <c r="I1891" s="5">
        <v>28</v>
      </c>
      <c r="J1891" s="5">
        <v>95.833332999999996</v>
      </c>
      <c r="K1891" s="5">
        <v>0.79700000000000004</v>
      </c>
      <c r="L1891" s="5">
        <v>100</v>
      </c>
      <c r="M1891" s="5"/>
      <c r="N1891" s="5">
        <v>92</v>
      </c>
      <c r="O1891" s="5">
        <v>14</v>
      </c>
      <c r="P1891" s="5">
        <v>0</v>
      </c>
      <c r="Q1891" s="5">
        <v>0</v>
      </c>
      <c r="R1891" s="5">
        <v>0</v>
      </c>
      <c r="S1891" s="5">
        <v>38</v>
      </c>
      <c r="T1891" s="5">
        <v>0</v>
      </c>
      <c r="U1891" s="5">
        <v>0</v>
      </c>
      <c r="V1891" s="5">
        <v>28</v>
      </c>
      <c r="W1891" s="5">
        <v>95.833332999999996</v>
      </c>
      <c r="X1891" s="5">
        <v>0.625</v>
      </c>
      <c r="Y1891" s="5">
        <v>100</v>
      </c>
      <c r="Z1891" s="5"/>
      <c r="AA1891" s="5">
        <v>92</v>
      </c>
      <c r="AB1891" s="5">
        <v>14</v>
      </c>
      <c r="AC1891" s="5">
        <v>0</v>
      </c>
      <c r="AD1891" s="5">
        <v>0</v>
      </c>
      <c r="AE1891" s="5">
        <v>0</v>
      </c>
      <c r="AF1891" s="5">
        <v>46</v>
      </c>
      <c r="AG1891" s="5">
        <v>0</v>
      </c>
      <c r="AH1891" s="5">
        <v>0</v>
      </c>
      <c r="AI1891" s="5">
        <v>36</v>
      </c>
      <c r="AJ1891" s="5">
        <v>95.833332999999996</v>
      </c>
      <c r="AK1891" s="5">
        <v>0.59299999999999997</v>
      </c>
      <c r="AL1891" s="5">
        <v>100</v>
      </c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</row>
    <row r="1892" spans="1:49" x14ac:dyDescent="0.25">
      <c r="A1892" s="5">
        <v>33</v>
      </c>
      <c r="B1892" s="5">
        <v>13</v>
      </c>
      <c r="C1892" s="5">
        <v>2</v>
      </c>
      <c r="D1892" s="5">
        <v>6</v>
      </c>
      <c r="E1892" s="5">
        <v>0</v>
      </c>
      <c r="F1892" s="5">
        <v>0</v>
      </c>
      <c r="G1892" s="5">
        <v>38</v>
      </c>
      <c r="H1892" s="5">
        <v>0</v>
      </c>
      <c r="I1892" s="5">
        <v>27</v>
      </c>
      <c r="J1892" s="5">
        <v>93.75</v>
      </c>
      <c r="K1892" s="5">
        <v>0.78100000000000003</v>
      </c>
      <c r="L1892" s="5">
        <v>100</v>
      </c>
      <c r="M1892" s="5"/>
      <c r="N1892" s="5">
        <v>93</v>
      </c>
      <c r="O1892" s="5">
        <v>10</v>
      </c>
      <c r="P1892" s="5">
        <v>2</v>
      </c>
      <c r="Q1892" s="5">
        <v>6</v>
      </c>
      <c r="R1892" s="5">
        <v>0</v>
      </c>
      <c r="S1892" s="5">
        <v>0</v>
      </c>
      <c r="T1892" s="5">
        <v>38</v>
      </c>
      <c r="U1892" s="5">
        <v>0</v>
      </c>
      <c r="V1892" s="5">
        <v>27</v>
      </c>
      <c r="W1892" s="5">
        <v>93.75</v>
      </c>
      <c r="X1892" s="5">
        <v>0.56299999999999994</v>
      </c>
      <c r="Y1892" s="5">
        <v>100</v>
      </c>
      <c r="Z1892" s="5"/>
      <c r="AA1892" s="5">
        <v>93</v>
      </c>
      <c r="AB1892" s="5">
        <v>10</v>
      </c>
      <c r="AC1892" s="5">
        <v>2</v>
      </c>
      <c r="AD1892" s="5">
        <v>6</v>
      </c>
      <c r="AE1892" s="5">
        <v>0</v>
      </c>
      <c r="AF1892" s="5">
        <v>0</v>
      </c>
      <c r="AG1892" s="5">
        <v>46</v>
      </c>
      <c r="AH1892" s="5">
        <v>0</v>
      </c>
      <c r="AI1892" s="5">
        <v>35</v>
      </c>
      <c r="AJ1892" s="5">
        <v>93.75</v>
      </c>
      <c r="AK1892" s="5">
        <v>0.51600000000000001</v>
      </c>
      <c r="AL1892" s="5">
        <v>100</v>
      </c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</row>
    <row r="1893" spans="1:49" x14ac:dyDescent="0.25">
      <c r="A1893" s="5">
        <v>34</v>
      </c>
      <c r="B1893" s="5">
        <v>12</v>
      </c>
      <c r="C1893" s="5">
        <v>2</v>
      </c>
      <c r="D1893" s="5">
        <v>0</v>
      </c>
      <c r="E1893" s="5">
        <v>50</v>
      </c>
      <c r="F1893" s="5">
        <v>122</v>
      </c>
      <c r="G1893" s="5">
        <v>0</v>
      </c>
      <c r="H1893" s="5">
        <v>0</v>
      </c>
      <c r="I1893" s="5">
        <v>35</v>
      </c>
      <c r="J1893" s="5">
        <v>93.75</v>
      </c>
      <c r="K1893" s="5">
        <v>0.68700000000000006</v>
      </c>
      <c r="L1893" s="5">
        <v>100</v>
      </c>
      <c r="M1893" s="5"/>
      <c r="N1893" s="5">
        <v>94</v>
      </c>
      <c r="O1893" s="5">
        <v>9</v>
      </c>
      <c r="P1893" s="5">
        <v>2</v>
      </c>
      <c r="Q1893" s="5">
        <v>0</v>
      </c>
      <c r="R1893" s="5">
        <v>15</v>
      </c>
      <c r="S1893" s="5">
        <v>87</v>
      </c>
      <c r="T1893" s="5">
        <v>0</v>
      </c>
      <c r="U1893" s="5">
        <v>0</v>
      </c>
      <c r="V1893" s="5">
        <v>35</v>
      </c>
      <c r="W1893" s="5">
        <v>93.75</v>
      </c>
      <c r="X1893" s="5">
        <v>0.48399999999999999</v>
      </c>
      <c r="Y1893" s="5">
        <v>100</v>
      </c>
      <c r="Z1893" s="5"/>
      <c r="AA1893" s="5">
        <v>94</v>
      </c>
      <c r="AB1893" s="5">
        <v>9</v>
      </c>
      <c r="AC1893" s="5">
        <v>2</v>
      </c>
      <c r="AD1893" s="5">
        <v>0</v>
      </c>
      <c r="AE1893" s="5">
        <v>23</v>
      </c>
      <c r="AF1893" s="5">
        <v>95</v>
      </c>
      <c r="AG1893" s="5">
        <v>0</v>
      </c>
      <c r="AH1893" s="5">
        <v>0</v>
      </c>
      <c r="AI1893" s="5">
        <v>43</v>
      </c>
      <c r="AJ1893" s="5">
        <v>93.75</v>
      </c>
      <c r="AK1893" s="5">
        <v>0.438</v>
      </c>
      <c r="AL1893" s="5">
        <v>100</v>
      </c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</row>
    <row r="1894" spans="1:49" x14ac:dyDescent="0.25">
      <c r="A1894" s="5">
        <v>35</v>
      </c>
      <c r="B1894" s="5">
        <v>12</v>
      </c>
      <c r="C1894" s="5">
        <v>1</v>
      </c>
      <c r="D1894" s="5">
        <v>0</v>
      </c>
      <c r="E1894" s="5">
        <v>10</v>
      </c>
      <c r="F1894" s="5">
        <v>46</v>
      </c>
      <c r="G1894" s="5">
        <v>30</v>
      </c>
      <c r="H1894" s="5">
        <v>0</v>
      </c>
      <c r="I1894" s="5">
        <v>37</v>
      </c>
      <c r="J1894" s="5">
        <v>97.916667000000004</v>
      </c>
      <c r="K1894" s="5">
        <v>0.64100000000000001</v>
      </c>
      <c r="L1894" s="5">
        <v>100</v>
      </c>
      <c r="M1894" s="5"/>
      <c r="N1894" s="5">
        <v>95</v>
      </c>
      <c r="O1894" s="5">
        <v>9</v>
      </c>
      <c r="P1894" s="5">
        <v>1</v>
      </c>
      <c r="Q1894" s="5">
        <v>0</v>
      </c>
      <c r="R1894" s="5">
        <v>9</v>
      </c>
      <c r="S1894" s="5">
        <v>45</v>
      </c>
      <c r="T1894" s="5">
        <v>29</v>
      </c>
      <c r="U1894" s="5">
        <v>0</v>
      </c>
      <c r="V1894" s="5">
        <v>36</v>
      </c>
      <c r="W1894" s="5">
        <v>100</v>
      </c>
      <c r="X1894" s="5">
        <v>0.5</v>
      </c>
      <c r="Y1894" s="5">
        <v>100</v>
      </c>
      <c r="Z1894" s="5"/>
      <c r="AA1894" s="5">
        <v>95</v>
      </c>
      <c r="AB1894" s="5">
        <v>9</v>
      </c>
      <c r="AC1894" s="5">
        <v>1</v>
      </c>
      <c r="AD1894" s="5">
        <v>0</v>
      </c>
      <c r="AE1894" s="5">
        <v>13</v>
      </c>
      <c r="AF1894" s="5">
        <v>49</v>
      </c>
      <c r="AG1894" s="5">
        <v>33</v>
      </c>
      <c r="AH1894" s="5">
        <v>0</v>
      </c>
      <c r="AI1894" s="5">
        <v>44</v>
      </c>
      <c r="AJ1894" s="5">
        <v>100</v>
      </c>
      <c r="AK1894" s="5">
        <v>0.42099999999999999</v>
      </c>
      <c r="AL1894" s="5">
        <v>100</v>
      </c>
      <c r="AM1894" s="5"/>
      <c r="AN1894" s="5"/>
      <c r="AO1894" s="5"/>
      <c r="AP1894" s="5"/>
      <c r="AQ1894" s="5"/>
      <c r="AR1894" s="5"/>
      <c r="AS1894" s="5"/>
      <c r="AT1894" s="5"/>
      <c r="AU1894" s="5"/>
      <c r="AV1894" s="5"/>
      <c r="AW1894" s="5"/>
    </row>
    <row r="1895" spans="1:49" x14ac:dyDescent="0.25">
      <c r="A1895" s="5">
        <v>36</v>
      </c>
      <c r="B1895" s="5">
        <v>11</v>
      </c>
      <c r="C1895" s="5">
        <v>1</v>
      </c>
      <c r="D1895" s="5">
        <v>0</v>
      </c>
      <c r="E1895" s="5">
        <v>64</v>
      </c>
      <c r="F1895" s="5">
        <v>136</v>
      </c>
      <c r="G1895" s="5">
        <v>0</v>
      </c>
      <c r="H1895" s="5">
        <v>0</v>
      </c>
      <c r="I1895" s="5">
        <v>40</v>
      </c>
      <c r="J1895" s="5">
        <v>91.666667000000004</v>
      </c>
      <c r="K1895" s="5">
        <v>0.60899999999999999</v>
      </c>
      <c r="L1895" s="5">
        <v>100</v>
      </c>
      <c r="M1895" s="5"/>
      <c r="N1895" s="5">
        <v>96</v>
      </c>
      <c r="O1895" s="5">
        <v>8</v>
      </c>
      <c r="P1895" s="5">
        <v>1</v>
      </c>
      <c r="Q1895" s="5">
        <v>0</v>
      </c>
      <c r="R1895" s="5">
        <v>39</v>
      </c>
      <c r="S1895" s="5">
        <v>111</v>
      </c>
      <c r="T1895" s="5">
        <v>0</v>
      </c>
      <c r="U1895" s="5">
        <v>0</v>
      </c>
      <c r="V1895" s="5">
        <v>38</v>
      </c>
      <c r="W1895" s="5">
        <v>91.666667000000004</v>
      </c>
      <c r="X1895" s="5">
        <v>0.39100000000000001</v>
      </c>
      <c r="Y1895" s="5">
        <v>100</v>
      </c>
      <c r="Z1895" s="5"/>
      <c r="AA1895" s="5">
        <v>96</v>
      </c>
      <c r="AB1895" s="5">
        <v>8</v>
      </c>
      <c r="AC1895" s="5">
        <v>1</v>
      </c>
      <c r="AD1895" s="5">
        <v>0</v>
      </c>
      <c r="AE1895" s="5">
        <v>0</v>
      </c>
      <c r="AF1895" s="5">
        <v>0</v>
      </c>
      <c r="AG1895" s="5">
        <v>0</v>
      </c>
      <c r="AH1895" s="5">
        <v>0</v>
      </c>
      <c r="AI1895" s="5">
        <v>44</v>
      </c>
      <c r="AJ1895" s="5">
        <v>93.75</v>
      </c>
      <c r="AK1895" s="5">
        <v>0.375</v>
      </c>
      <c r="AL1895" s="5">
        <v>100</v>
      </c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</row>
    <row r="1896" spans="1:49" x14ac:dyDescent="0.25">
      <c r="A1896" s="5">
        <v>37</v>
      </c>
      <c r="B1896" s="5">
        <v>12</v>
      </c>
      <c r="C1896" s="5">
        <v>1</v>
      </c>
      <c r="D1896" s="5">
        <v>6</v>
      </c>
      <c r="E1896" s="5">
        <v>125</v>
      </c>
      <c r="F1896" s="5">
        <v>161</v>
      </c>
      <c r="G1896" s="5">
        <v>37</v>
      </c>
      <c r="H1896" s="5">
        <v>0</v>
      </c>
      <c r="I1896" s="5">
        <v>42</v>
      </c>
      <c r="J1896" s="5">
        <v>100</v>
      </c>
      <c r="K1896" s="5">
        <v>0.57799999999999996</v>
      </c>
      <c r="L1896" s="5">
        <v>100</v>
      </c>
      <c r="M1896" s="5"/>
      <c r="N1896" s="5">
        <v>97</v>
      </c>
      <c r="O1896" s="5">
        <v>9</v>
      </c>
      <c r="P1896" s="5">
        <v>1</v>
      </c>
      <c r="Q1896" s="5">
        <v>0</v>
      </c>
      <c r="R1896" s="5">
        <v>11</v>
      </c>
      <c r="S1896" s="5">
        <v>47</v>
      </c>
      <c r="T1896" s="5">
        <v>36</v>
      </c>
      <c r="U1896" s="5">
        <v>0</v>
      </c>
      <c r="V1896" s="5">
        <v>37</v>
      </c>
      <c r="W1896" s="5">
        <v>93.75</v>
      </c>
      <c r="X1896" s="5">
        <v>0.437</v>
      </c>
      <c r="Y1896" s="5">
        <v>100</v>
      </c>
      <c r="Z1896" s="5"/>
      <c r="AA1896" s="5">
        <v>97</v>
      </c>
      <c r="AB1896" s="5">
        <v>9</v>
      </c>
      <c r="AC1896" s="5">
        <v>2</v>
      </c>
      <c r="AD1896" s="5">
        <v>0</v>
      </c>
      <c r="AE1896" s="5">
        <v>0</v>
      </c>
      <c r="AF1896" s="5">
        <v>0</v>
      </c>
      <c r="AG1896" s="5">
        <v>16</v>
      </c>
      <c r="AH1896" s="5">
        <v>0</v>
      </c>
      <c r="AI1896" s="5">
        <v>24</v>
      </c>
      <c r="AJ1896" s="5">
        <v>100</v>
      </c>
      <c r="AK1896" s="5">
        <v>0.42199999999999999</v>
      </c>
      <c r="AL1896" s="5">
        <v>100</v>
      </c>
      <c r="AM1896" s="5"/>
      <c r="AN1896" s="5"/>
      <c r="AO1896" s="5"/>
      <c r="AP1896" s="5"/>
      <c r="AQ1896" s="5"/>
      <c r="AR1896" s="5"/>
      <c r="AS1896" s="5"/>
      <c r="AT1896" s="5"/>
      <c r="AU1896" s="5"/>
      <c r="AV1896" s="5"/>
      <c r="AW1896" s="5"/>
    </row>
    <row r="1897" spans="1:49" x14ac:dyDescent="0.25">
      <c r="A1897" s="5">
        <v>38</v>
      </c>
      <c r="B1897" s="5">
        <v>10</v>
      </c>
      <c r="C1897" s="5">
        <v>1</v>
      </c>
      <c r="D1897" s="5">
        <v>0</v>
      </c>
      <c r="E1897" s="5">
        <v>0</v>
      </c>
      <c r="F1897" s="5">
        <v>0</v>
      </c>
      <c r="G1897" s="5">
        <v>0</v>
      </c>
      <c r="H1897" s="5">
        <v>0</v>
      </c>
      <c r="I1897" s="5">
        <v>40</v>
      </c>
      <c r="J1897" s="5">
        <v>89.583332999999996</v>
      </c>
      <c r="K1897" s="5">
        <v>0.51600000000000001</v>
      </c>
      <c r="L1897" s="5">
        <v>100</v>
      </c>
      <c r="M1897" s="5"/>
      <c r="N1897" s="5">
        <v>98</v>
      </c>
      <c r="O1897" s="5">
        <v>7</v>
      </c>
      <c r="P1897" s="5">
        <v>1</v>
      </c>
      <c r="Q1897" s="5">
        <v>0</v>
      </c>
      <c r="R1897" s="5">
        <v>0</v>
      </c>
      <c r="S1897" s="5">
        <v>0</v>
      </c>
      <c r="T1897" s="5">
        <v>0</v>
      </c>
      <c r="U1897" s="5">
        <v>0</v>
      </c>
      <c r="V1897" s="5">
        <v>40</v>
      </c>
      <c r="W1897" s="5">
        <v>87.5</v>
      </c>
      <c r="X1897" s="5">
        <v>0.36</v>
      </c>
      <c r="Y1897" s="5">
        <v>100</v>
      </c>
      <c r="Z1897" s="5"/>
      <c r="AA1897" s="5">
        <v>98</v>
      </c>
      <c r="AB1897" s="5">
        <v>9</v>
      </c>
      <c r="AC1897" s="5">
        <v>2</v>
      </c>
      <c r="AD1897" s="5">
        <v>6</v>
      </c>
      <c r="AE1897" s="5">
        <v>63</v>
      </c>
      <c r="AF1897" s="5">
        <v>135</v>
      </c>
      <c r="AG1897" s="5">
        <v>0</v>
      </c>
      <c r="AH1897" s="5">
        <v>0</v>
      </c>
      <c r="AI1897" s="5">
        <v>12</v>
      </c>
      <c r="AJ1897" s="5">
        <v>100</v>
      </c>
      <c r="AK1897" s="5">
        <v>0.79700000000000004</v>
      </c>
      <c r="AL1897" s="5">
        <v>100</v>
      </c>
      <c r="AM1897" s="5"/>
      <c r="AN1897" s="5"/>
      <c r="AO1897" s="5"/>
      <c r="AP1897" s="5"/>
      <c r="AQ1897" s="5"/>
      <c r="AR1897" s="5"/>
      <c r="AS1897" s="5"/>
      <c r="AT1897" s="5"/>
      <c r="AU1897" s="5"/>
      <c r="AV1897" s="5"/>
      <c r="AW1897" s="5"/>
    </row>
    <row r="1898" spans="1:49" x14ac:dyDescent="0.25">
      <c r="A1898" s="5">
        <v>39</v>
      </c>
      <c r="B1898" s="5">
        <v>10</v>
      </c>
      <c r="C1898" s="5">
        <v>2</v>
      </c>
      <c r="D1898" s="5">
        <v>0</v>
      </c>
      <c r="E1898" s="5">
        <v>0</v>
      </c>
      <c r="F1898" s="5">
        <v>0</v>
      </c>
      <c r="G1898" s="5">
        <v>19</v>
      </c>
      <c r="H1898" s="5">
        <v>0</v>
      </c>
      <c r="I1898" s="5">
        <v>24</v>
      </c>
      <c r="J1898" s="5">
        <v>100</v>
      </c>
      <c r="K1898" s="5">
        <v>0.56299999999999994</v>
      </c>
      <c r="L1898" s="5">
        <v>100</v>
      </c>
      <c r="M1898" s="5"/>
      <c r="N1898" s="5">
        <v>99</v>
      </c>
      <c r="O1898" s="5">
        <v>7</v>
      </c>
      <c r="P1898" s="5">
        <v>2</v>
      </c>
      <c r="Q1898" s="5">
        <v>0</v>
      </c>
      <c r="R1898" s="5">
        <v>0</v>
      </c>
      <c r="S1898" s="5">
        <v>0</v>
      </c>
      <c r="T1898" s="5">
        <v>19</v>
      </c>
      <c r="U1898" s="5">
        <v>0</v>
      </c>
      <c r="V1898" s="5">
        <v>24</v>
      </c>
      <c r="W1898" s="5">
        <v>100</v>
      </c>
      <c r="X1898" s="5">
        <v>0.35899999999999999</v>
      </c>
      <c r="Y1898" s="5">
        <v>100</v>
      </c>
      <c r="Z1898" s="5"/>
      <c r="AA1898" s="5">
        <v>99</v>
      </c>
      <c r="AB1898" s="5">
        <v>11</v>
      </c>
      <c r="AC1898" s="5">
        <v>1</v>
      </c>
      <c r="AD1898" s="5">
        <v>4</v>
      </c>
      <c r="AE1898" s="5">
        <v>39</v>
      </c>
      <c r="AF1898" s="5">
        <v>75</v>
      </c>
      <c r="AG1898" s="5">
        <v>24</v>
      </c>
      <c r="AH1898" s="5">
        <v>0</v>
      </c>
      <c r="AI1898" s="5">
        <v>9</v>
      </c>
      <c r="AJ1898" s="5">
        <v>97.916667000000004</v>
      </c>
      <c r="AK1898" s="5">
        <v>0.48499999999999999</v>
      </c>
      <c r="AL1898" s="5">
        <v>100</v>
      </c>
      <c r="AM1898" s="5"/>
      <c r="AN1898" s="5"/>
      <c r="AO1898" s="5"/>
      <c r="AP1898" s="5"/>
      <c r="AQ1898" s="5"/>
      <c r="AR1898" s="5"/>
      <c r="AS1898" s="5"/>
      <c r="AT1898" s="5"/>
      <c r="AU1898" s="5"/>
      <c r="AV1898" s="5"/>
      <c r="AW1898" s="5"/>
    </row>
    <row r="1899" spans="1:49" x14ac:dyDescent="0.25">
      <c r="A1899" s="5">
        <v>40</v>
      </c>
      <c r="B1899" s="5">
        <v>11</v>
      </c>
      <c r="C1899" s="5">
        <v>2</v>
      </c>
      <c r="D1899" s="5">
        <v>8</v>
      </c>
      <c r="E1899" s="5">
        <v>383</v>
      </c>
      <c r="F1899" s="5">
        <v>527</v>
      </c>
      <c r="G1899" s="5">
        <v>0</v>
      </c>
      <c r="H1899" s="5">
        <v>0</v>
      </c>
      <c r="I1899" s="5">
        <v>2</v>
      </c>
      <c r="J1899" s="5">
        <v>97.916667000000004</v>
      </c>
      <c r="K1899" s="5">
        <v>0.625</v>
      </c>
      <c r="L1899" s="5">
        <v>100</v>
      </c>
      <c r="M1899" s="5"/>
      <c r="N1899" s="5">
        <v>100</v>
      </c>
      <c r="O1899" s="5">
        <v>8</v>
      </c>
      <c r="P1899" s="5">
        <v>2</v>
      </c>
      <c r="Q1899" s="5">
        <v>1</v>
      </c>
      <c r="R1899" s="5">
        <v>117</v>
      </c>
      <c r="S1899" s="5">
        <v>200</v>
      </c>
      <c r="T1899" s="5">
        <v>0</v>
      </c>
      <c r="U1899" s="5">
        <v>0</v>
      </c>
      <c r="V1899" s="5">
        <v>4</v>
      </c>
      <c r="W1899" s="5">
        <v>100</v>
      </c>
      <c r="X1899" s="5">
        <v>0.42199999999999999</v>
      </c>
      <c r="Y1899" s="5">
        <v>100</v>
      </c>
      <c r="Z1899" s="5"/>
      <c r="AA1899" s="5">
        <v>100</v>
      </c>
      <c r="AB1899" s="5">
        <v>10</v>
      </c>
      <c r="AC1899" s="5">
        <v>1</v>
      </c>
      <c r="AD1899" s="5">
        <v>2</v>
      </c>
      <c r="AE1899" s="5">
        <v>174</v>
      </c>
      <c r="AF1899" s="5">
        <v>246</v>
      </c>
      <c r="AG1899" s="5">
        <v>0</v>
      </c>
      <c r="AH1899" s="5">
        <v>0</v>
      </c>
      <c r="AI1899" s="5">
        <v>8</v>
      </c>
      <c r="AJ1899" s="5">
        <v>91.666667000000004</v>
      </c>
      <c r="AK1899" s="5">
        <v>0.81200000000000006</v>
      </c>
      <c r="AL1899" s="5">
        <v>100</v>
      </c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  <c r="AW1899" s="5"/>
    </row>
    <row r="1900" spans="1:49" x14ac:dyDescent="0.25">
      <c r="A1900" s="5">
        <v>41</v>
      </c>
      <c r="B1900" s="5">
        <v>12</v>
      </c>
      <c r="C1900" s="5">
        <v>1</v>
      </c>
      <c r="D1900" s="5">
        <v>6</v>
      </c>
      <c r="E1900" s="5">
        <v>149</v>
      </c>
      <c r="F1900" s="5">
        <v>185</v>
      </c>
      <c r="G1900" s="5">
        <v>35</v>
      </c>
      <c r="H1900" s="5">
        <v>0</v>
      </c>
      <c r="I1900" s="5">
        <v>39</v>
      </c>
      <c r="J1900" s="5">
        <v>97.916667000000004</v>
      </c>
      <c r="K1900" s="5">
        <v>0.56200000000000006</v>
      </c>
      <c r="L1900" s="5">
        <v>100</v>
      </c>
      <c r="M1900" s="5"/>
      <c r="N1900" s="5">
        <v>101</v>
      </c>
      <c r="O1900" s="5">
        <v>10</v>
      </c>
      <c r="P1900" s="5">
        <v>1</v>
      </c>
      <c r="Q1900" s="5">
        <v>0</v>
      </c>
      <c r="R1900" s="5">
        <v>0</v>
      </c>
      <c r="S1900" s="5">
        <v>0</v>
      </c>
      <c r="T1900" s="5">
        <v>33</v>
      </c>
      <c r="U1900" s="5">
        <v>0</v>
      </c>
      <c r="V1900" s="5">
        <v>36</v>
      </c>
      <c r="W1900" s="5">
        <v>87.5</v>
      </c>
      <c r="X1900" s="5">
        <v>0.39100000000000001</v>
      </c>
      <c r="Y1900" s="5">
        <v>100</v>
      </c>
      <c r="Z1900" s="5"/>
      <c r="AA1900" s="5">
        <v>101</v>
      </c>
      <c r="AB1900" s="5">
        <v>11</v>
      </c>
      <c r="AC1900" s="5">
        <v>1</v>
      </c>
      <c r="AD1900" s="5">
        <v>0</v>
      </c>
      <c r="AE1900" s="5">
        <v>0</v>
      </c>
      <c r="AF1900" s="5">
        <v>16</v>
      </c>
      <c r="AG1900" s="5">
        <v>17</v>
      </c>
      <c r="AH1900" s="5">
        <v>0</v>
      </c>
      <c r="AI1900" s="5">
        <v>4</v>
      </c>
      <c r="AJ1900" s="5">
        <v>97.916667000000004</v>
      </c>
      <c r="AK1900" s="5">
        <v>0.42199999999999999</v>
      </c>
      <c r="AL1900" s="5">
        <v>100</v>
      </c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</row>
    <row r="1901" spans="1:49" x14ac:dyDescent="0.25">
      <c r="A1901" s="5">
        <v>42</v>
      </c>
      <c r="B1901" s="5">
        <v>12</v>
      </c>
      <c r="C1901" s="5">
        <v>2</v>
      </c>
      <c r="D1901" s="5">
        <v>6</v>
      </c>
      <c r="E1901" s="5">
        <v>23</v>
      </c>
      <c r="F1901" s="5">
        <v>59</v>
      </c>
      <c r="G1901" s="5">
        <v>37</v>
      </c>
      <c r="H1901" s="5">
        <v>0</v>
      </c>
      <c r="I1901" s="5">
        <v>37</v>
      </c>
      <c r="J1901" s="5">
        <v>89.583332999999996</v>
      </c>
      <c r="K1901" s="5">
        <v>0.57799999999999996</v>
      </c>
      <c r="L1901" s="5">
        <v>100</v>
      </c>
      <c r="M1901" s="5"/>
      <c r="N1901" s="5">
        <v>102</v>
      </c>
      <c r="O1901" s="5">
        <v>10</v>
      </c>
      <c r="P1901" s="5">
        <v>2</v>
      </c>
      <c r="Q1901" s="5">
        <v>0</v>
      </c>
      <c r="R1901" s="5">
        <v>0</v>
      </c>
      <c r="S1901" s="5">
        <v>0</v>
      </c>
      <c r="T1901" s="5">
        <v>16</v>
      </c>
      <c r="U1901" s="5">
        <v>0</v>
      </c>
      <c r="V1901" s="5">
        <v>24</v>
      </c>
      <c r="W1901" s="5">
        <v>100</v>
      </c>
      <c r="X1901" s="5">
        <v>0.437</v>
      </c>
      <c r="Y1901" s="5">
        <v>100</v>
      </c>
      <c r="Z1901" s="5"/>
      <c r="AA1901" s="5">
        <v>102</v>
      </c>
      <c r="AB1901" s="5">
        <v>10</v>
      </c>
      <c r="AC1901" s="5">
        <v>2</v>
      </c>
      <c r="AD1901" s="5">
        <v>0</v>
      </c>
      <c r="AE1901" s="5">
        <v>0</v>
      </c>
      <c r="AF1901" s="5">
        <v>0</v>
      </c>
      <c r="AG1901" s="5">
        <v>16</v>
      </c>
      <c r="AH1901" s="5">
        <v>0</v>
      </c>
      <c r="AI1901" s="5">
        <v>24</v>
      </c>
      <c r="AJ1901" s="5">
        <v>100</v>
      </c>
      <c r="AK1901" s="5">
        <v>0.42199999999999999</v>
      </c>
      <c r="AL1901" s="5">
        <v>100</v>
      </c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  <c r="AW1901" s="5"/>
    </row>
    <row r="1902" spans="1:49" x14ac:dyDescent="0.25">
      <c r="A1902" s="5">
        <v>43</v>
      </c>
      <c r="B1902" s="5">
        <v>14</v>
      </c>
      <c r="C1902" s="5">
        <v>1</v>
      </c>
      <c r="D1902" s="5">
        <v>0</v>
      </c>
      <c r="E1902" s="5">
        <v>0</v>
      </c>
      <c r="F1902" s="5">
        <v>31</v>
      </c>
      <c r="G1902" s="5">
        <v>0</v>
      </c>
      <c r="H1902" s="5">
        <v>0</v>
      </c>
      <c r="I1902" s="5">
        <v>40</v>
      </c>
      <c r="J1902" s="5">
        <v>91.666667000000004</v>
      </c>
      <c r="K1902" s="5">
        <v>0.61</v>
      </c>
      <c r="L1902" s="5">
        <v>100</v>
      </c>
      <c r="M1902" s="5"/>
      <c r="N1902" s="5">
        <v>103</v>
      </c>
      <c r="O1902" s="5">
        <v>13</v>
      </c>
      <c r="P1902" s="5">
        <v>2</v>
      </c>
      <c r="Q1902" s="5">
        <v>0</v>
      </c>
      <c r="R1902" s="5">
        <v>0</v>
      </c>
      <c r="S1902" s="5">
        <v>2</v>
      </c>
      <c r="T1902" s="5">
        <v>0</v>
      </c>
      <c r="U1902" s="5">
        <v>10</v>
      </c>
      <c r="V1902" s="5">
        <v>5</v>
      </c>
      <c r="W1902" s="5">
        <v>93.75</v>
      </c>
      <c r="X1902" s="5">
        <v>0.56299999999999994</v>
      </c>
      <c r="Y1902" s="5">
        <v>100</v>
      </c>
      <c r="Z1902" s="5"/>
      <c r="AA1902" s="5">
        <v>103</v>
      </c>
      <c r="AB1902" s="5">
        <v>13</v>
      </c>
      <c r="AC1902" s="5">
        <v>2</v>
      </c>
      <c r="AD1902" s="5">
        <v>0</v>
      </c>
      <c r="AE1902" s="5">
        <v>0</v>
      </c>
      <c r="AF1902" s="5">
        <v>2</v>
      </c>
      <c r="AG1902" s="5">
        <v>0</v>
      </c>
      <c r="AH1902" s="5">
        <v>13</v>
      </c>
      <c r="AI1902" s="5">
        <v>4</v>
      </c>
      <c r="AJ1902" s="5">
        <v>95.833332999999996</v>
      </c>
      <c r="AK1902" s="5">
        <v>0.56200000000000006</v>
      </c>
      <c r="AL1902" s="5">
        <v>100</v>
      </c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</row>
    <row r="1903" spans="1:49" x14ac:dyDescent="0.25">
      <c r="A1903" s="5">
        <v>44</v>
      </c>
      <c r="B1903" s="5">
        <v>14</v>
      </c>
      <c r="C1903" s="5">
        <v>0</v>
      </c>
      <c r="D1903" s="5">
        <v>0</v>
      </c>
      <c r="E1903" s="5">
        <v>0</v>
      </c>
      <c r="F1903" s="5">
        <v>0</v>
      </c>
      <c r="G1903" s="5">
        <v>0</v>
      </c>
      <c r="H1903" s="5">
        <v>0</v>
      </c>
      <c r="I1903" s="5">
        <v>38</v>
      </c>
      <c r="J1903" s="5">
        <v>79.166667000000004</v>
      </c>
      <c r="K1903" s="5">
        <v>0.59299999999999997</v>
      </c>
      <c r="L1903" s="5">
        <v>100</v>
      </c>
      <c r="M1903" s="5"/>
      <c r="N1903" s="5">
        <v>104</v>
      </c>
      <c r="O1903" s="5">
        <v>14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20</v>
      </c>
      <c r="V1903" s="5">
        <v>4</v>
      </c>
      <c r="W1903" s="5">
        <v>18.75</v>
      </c>
      <c r="X1903" s="5">
        <v>0.56200000000000006</v>
      </c>
      <c r="Y1903" s="5">
        <v>100</v>
      </c>
      <c r="Z1903" s="5"/>
      <c r="AA1903" s="5">
        <v>104</v>
      </c>
      <c r="AB1903" s="5">
        <v>12</v>
      </c>
      <c r="AC1903" s="5">
        <v>0</v>
      </c>
      <c r="AD1903" s="5">
        <v>0</v>
      </c>
      <c r="AE1903" s="5">
        <v>0</v>
      </c>
      <c r="AF1903" s="5">
        <v>0</v>
      </c>
      <c r="AG1903" s="5">
        <v>0</v>
      </c>
      <c r="AH1903" s="5">
        <v>60</v>
      </c>
      <c r="AI1903" s="5">
        <v>0</v>
      </c>
      <c r="AJ1903" s="5">
        <v>52.083333000000003</v>
      </c>
      <c r="AK1903" s="5">
        <v>0.79700000000000004</v>
      </c>
      <c r="AL1903" s="5">
        <v>100</v>
      </c>
      <c r="AM1903" s="5"/>
      <c r="AN1903" s="5"/>
      <c r="AO1903" s="5"/>
      <c r="AP1903" s="5"/>
      <c r="AQ1903" s="5"/>
      <c r="AR1903" s="5"/>
      <c r="AS1903" s="5"/>
      <c r="AT1903" s="5"/>
      <c r="AU1903" s="5"/>
      <c r="AV1903" s="5"/>
      <c r="AW1903" s="5"/>
    </row>
    <row r="1904" spans="1:49" x14ac:dyDescent="0.25">
      <c r="A1904" s="5">
        <v>45</v>
      </c>
      <c r="B1904" s="5">
        <v>16</v>
      </c>
      <c r="C1904" s="5">
        <v>1</v>
      </c>
      <c r="D1904" s="5">
        <v>0</v>
      </c>
      <c r="E1904" s="5">
        <v>0</v>
      </c>
      <c r="F1904" s="5">
        <v>0</v>
      </c>
      <c r="G1904" s="5">
        <v>20</v>
      </c>
      <c r="H1904" s="5">
        <v>5</v>
      </c>
      <c r="I1904" s="5">
        <v>0</v>
      </c>
      <c r="J1904" s="5">
        <v>79.166667000000004</v>
      </c>
      <c r="K1904" s="5">
        <v>0.67200000000000004</v>
      </c>
      <c r="L1904" s="5">
        <v>100</v>
      </c>
      <c r="M1904" s="5"/>
      <c r="N1904" s="5">
        <v>105</v>
      </c>
      <c r="O1904" s="5">
        <v>16</v>
      </c>
      <c r="P1904" s="5">
        <v>1</v>
      </c>
      <c r="Q1904" s="5">
        <v>0</v>
      </c>
      <c r="R1904" s="5">
        <v>0</v>
      </c>
      <c r="S1904" s="5">
        <v>0</v>
      </c>
      <c r="T1904" s="5">
        <v>20</v>
      </c>
      <c r="U1904" s="5">
        <v>0</v>
      </c>
      <c r="V1904" s="5">
        <v>24</v>
      </c>
      <c r="W1904" s="5">
        <v>100</v>
      </c>
      <c r="X1904" s="5">
        <v>0.625</v>
      </c>
      <c r="Y1904" s="5">
        <v>100</v>
      </c>
      <c r="Z1904" s="5"/>
      <c r="AA1904" s="5">
        <v>105</v>
      </c>
      <c r="AB1904" s="5">
        <v>16</v>
      </c>
      <c r="AC1904" s="5">
        <v>1</v>
      </c>
      <c r="AD1904" s="5">
        <v>0</v>
      </c>
      <c r="AE1904" s="5">
        <v>0</v>
      </c>
      <c r="AF1904" s="5">
        <v>0</v>
      </c>
      <c r="AG1904" s="5">
        <v>33</v>
      </c>
      <c r="AH1904" s="5">
        <v>29</v>
      </c>
      <c r="AI1904" s="5">
        <v>26</v>
      </c>
      <c r="AJ1904" s="5">
        <v>100</v>
      </c>
      <c r="AK1904" s="5">
        <v>0.59399999999999997</v>
      </c>
      <c r="AL1904" s="5">
        <v>100</v>
      </c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</row>
    <row r="1905" spans="1:49" x14ac:dyDescent="0.25">
      <c r="A1905" s="5">
        <v>46</v>
      </c>
      <c r="B1905" s="5">
        <v>17</v>
      </c>
      <c r="C1905" s="5">
        <v>1</v>
      </c>
      <c r="D1905" s="5">
        <v>0</v>
      </c>
      <c r="E1905" s="5">
        <v>0</v>
      </c>
      <c r="F1905" s="5">
        <v>14</v>
      </c>
      <c r="G1905" s="5">
        <v>0</v>
      </c>
      <c r="H1905" s="5">
        <v>8</v>
      </c>
      <c r="I1905" s="5">
        <v>20</v>
      </c>
      <c r="J1905" s="5">
        <v>100</v>
      </c>
      <c r="K1905" s="5">
        <v>0.84399999999999997</v>
      </c>
      <c r="L1905" s="5">
        <v>100</v>
      </c>
      <c r="M1905" s="5"/>
      <c r="N1905" s="5">
        <v>106</v>
      </c>
      <c r="O1905" s="5">
        <v>17</v>
      </c>
      <c r="P1905" s="5">
        <v>1</v>
      </c>
      <c r="Q1905" s="5">
        <v>0</v>
      </c>
      <c r="R1905" s="5">
        <v>0</v>
      </c>
      <c r="S1905" s="5">
        <v>10</v>
      </c>
      <c r="T1905" s="5">
        <v>0</v>
      </c>
      <c r="U1905" s="5">
        <v>12</v>
      </c>
      <c r="V1905" s="5">
        <v>12</v>
      </c>
      <c r="W1905" s="5">
        <v>100</v>
      </c>
      <c r="X1905" s="5">
        <v>0.76600000000000001</v>
      </c>
      <c r="Y1905" s="5">
        <v>100</v>
      </c>
      <c r="Z1905" s="5"/>
      <c r="AA1905" s="5">
        <v>106</v>
      </c>
      <c r="AB1905" s="5">
        <v>15</v>
      </c>
      <c r="AC1905" s="5">
        <v>1</v>
      </c>
      <c r="AD1905" s="5">
        <v>0</v>
      </c>
      <c r="AE1905" s="5">
        <v>0</v>
      </c>
      <c r="AF1905" s="5">
        <v>0</v>
      </c>
      <c r="AG1905" s="5">
        <v>0</v>
      </c>
      <c r="AH1905" s="5">
        <v>15</v>
      </c>
      <c r="AI1905" s="5">
        <v>35</v>
      </c>
      <c r="AJ1905" s="5">
        <v>93.75</v>
      </c>
      <c r="AK1905" s="5">
        <v>0.59399999999999997</v>
      </c>
      <c r="AL1905" s="5">
        <v>100</v>
      </c>
      <c r="AM1905" s="5"/>
      <c r="AN1905" s="5"/>
      <c r="AO1905" s="5"/>
      <c r="AP1905" s="5"/>
      <c r="AQ1905" s="5"/>
      <c r="AR1905" s="5"/>
      <c r="AS1905" s="5"/>
      <c r="AT1905" s="5"/>
      <c r="AU1905" s="5"/>
      <c r="AV1905" s="5"/>
      <c r="AW1905" s="5"/>
    </row>
    <row r="1906" spans="1:49" x14ac:dyDescent="0.25">
      <c r="A1906" s="5">
        <v>47</v>
      </c>
      <c r="B1906" s="5">
        <v>20</v>
      </c>
      <c r="C1906" s="5">
        <v>0</v>
      </c>
      <c r="D1906" s="5">
        <v>0</v>
      </c>
      <c r="E1906" s="5">
        <v>0</v>
      </c>
      <c r="F1906" s="5">
        <v>6</v>
      </c>
      <c r="G1906" s="5">
        <v>0</v>
      </c>
      <c r="H1906" s="5">
        <v>0</v>
      </c>
      <c r="I1906" s="5">
        <v>17</v>
      </c>
      <c r="J1906" s="5">
        <v>97.916667000000004</v>
      </c>
      <c r="K1906" s="5">
        <v>0.85899999999999999</v>
      </c>
      <c r="L1906" s="5">
        <v>100</v>
      </c>
      <c r="M1906" s="5"/>
      <c r="N1906" s="5">
        <v>107</v>
      </c>
      <c r="O1906" s="5">
        <v>20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2</v>
      </c>
      <c r="V1906" s="5">
        <v>9</v>
      </c>
      <c r="W1906" s="5">
        <v>97.916667000000004</v>
      </c>
      <c r="X1906" s="5">
        <v>0.78100000000000003</v>
      </c>
      <c r="Y1906" s="5">
        <v>100</v>
      </c>
      <c r="Z1906" s="5"/>
      <c r="AA1906" s="5">
        <v>107</v>
      </c>
      <c r="AB1906" s="5">
        <v>18</v>
      </c>
      <c r="AC1906" s="5">
        <v>1</v>
      </c>
      <c r="AD1906" s="5">
        <v>0</v>
      </c>
      <c r="AE1906" s="5">
        <v>0</v>
      </c>
      <c r="AF1906" s="5">
        <v>7</v>
      </c>
      <c r="AG1906" s="5">
        <v>0</v>
      </c>
      <c r="AH1906" s="5">
        <v>0</v>
      </c>
      <c r="AI1906" s="5">
        <v>24</v>
      </c>
      <c r="AJ1906" s="5">
        <v>100</v>
      </c>
      <c r="AK1906" s="5">
        <v>0.65600000000000003</v>
      </c>
      <c r="AL1906" s="5">
        <v>100</v>
      </c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</row>
    <row r="1907" spans="1:49" x14ac:dyDescent="0.25">
      <c r="A1907" s="5">
        <v>48</v>
      </c>
      <c r="B1907" s="5">
        <v>18</v>
      </c>
      <c r="C1907" s="5">
        <v>0</v>
      </c>
      <c r="D1907" s="5">
        <v>0</v>
      </c>
      <c r="E1907" s="5">
        <v>0</v>
      </c>
      <c r="F1907" s="5">
        <v>21</v>
      </c>
      <c r="G1907" s="5">
        <v>0</v>
      </c>
      <c r="H1907" s="5">
        <v>7</v>
      </c>
      <c r="I1907" s="5">
        <v>14</v>
      </c>
      <c r="J1907" s="5">
        <v>100</v>
      </c>
      <c r="K1907" s="5">
        <v>0.82799999999999996</v>
      </c>
      <c r="L1907" s="5">
        <v>100</v>
      </c>
      <c r="M1907" s="5"/>
      <c r="N1907" s="5">
        <v>108</v>
      </c>
      <c r="O1907" s="5">
        <v>18</v>
      </c>
      <c r="P1907" s="5">
        <v>0</v>
      </c>
      <c r="Q1907" s="5">
        <v>0</v>
      </c>
      <c r="R1907" s="5">
        <v>0</v>
      </c>
      <c r="S1907" s="5">
        <v>17</v>
      </c>
      <c r="T1907" s="5">
        <v>0</v>
      </c>
      <c r="U1907" s="5">
        <v>11</v>
      </c>
      <c r="V1907" s="5">
        <v>6</v>
      </c>
      <c r="W1907" s="5">
        <v>97.916667000000004</v>
      </c>
      <c r="X1907" s="5">
        <v>0.78100000000000003</v>
      </c>
      <c r="Y1907" s="5">
        <v>100</v>
      </c>
      <c r="Z1907" s="5"/>
      <c r="AA1907" s="5">
        <v>108</v>
      </c>
      <c r="AB1907" s="5">
        <v>17</v>
      </c>
      <c r="AC1907" s="5">
        <v>0</v>
      </c>
      <c r="AD1907" s="5">
        <v>0</v>
      </c>
      <c r="AE1907" s="5">
        <v>0</v>
      </c>
      <c r="AF1907" s="5">
        <v>0</v>
      </c>
      <c r="AG1907" s="5">
        <v>0</v>
      </c>
      <c r="AH1907" s="5">
        <v>13</v>
      </c>
      <c r="AI1907" s="5">
        <v>19</v>
      </c>
      <c r="AJ1907" s="5">
        <v>97.916667000000004</v>
      </c>
      <c r="AK1907" s="5">
        <v>0.68700000000000006</v>
      </c>
      <c r="AL1907" s="5">
        <v>100</v>
      </c>
      <c r="AM1907" s="5"/>
      <c r="AN1907" s="5"/>
      <c r="AO1907" s="5"/>
      <c r="AP1907" s="5"/>
      <c r="AQ1907" s="5"/>
      <c r="AR1907" s="5"/>
      <c r="AS1907" s="5"/>
      <c r="AT1907" s="5"/>
      <c r="AU1907" s="5"/>
      <c r="AV1907" s="5"/>
      <c r="AW1907" s="5"/>
    </row>
    <row r="1908" spans="1:49" x14ac:dyDescent="0.25">
      <c r="A1908" s="5">
        <v>49</v>
      </c>
      <c r="B1908" s="5">
        <v>20</v>
      </c>
      <c r="C1908" s="5">
        <v>0</v>
      </c>
      <c r="D1908" s="5">
        <v>0</v>
      </c>
      <c r="E1908" s="5">
        <v>0</v>
      </c>
      <c r="F1908" s="5">
        <v>13</v>
      </c>
      <c r="G1908" s="5">
        <v>0</v>
      </c>
      <c r="H1908" s="5">
        <v>0</v>
      </c>
      <c r="I1908" s="5">
        <v>7</v>
      </c>
      <c r="J1908" s="5">
        <v>97.916667000000004</v>
      </c>
      <c r="K1908" s="5">
        <v>0.875</v>
      </c>
      <c r="L1908" s="5">
        <v>100</v>
      </c>
      <c r="M1908" s="5"/>
      <c r="N1908" s="5">
        <v>109</v>
      </c>
      <c r="O1908" s="5">
        <v>18</v>
      </c>
      <c r="P1908" s="5">
        <v>0</v>
      </c>
      <c r="Q1908" s="5">
        <v>0</v>
      </c>
      <c r="R1908" s="5">
        <v>0</v>
      </c>
      <c r="S1908" s="5">
        <v>37</v>
      </c>
      <c r="T1908" s="5">
        <v>0</v>
      </c>
      <c r="U1908" s="5">
        <v>0</v>
      </c>
      <c r="V1908" s="5">
        <v>0</v>
      </c>
      <c r="W1908" s="5">
        <v>97.916667000000004</v>
      </c>
      <c r="X1908" s="5">
        <v>0.68799999999999994</v>
      </c>
      <c r="Y1908" s="5">
        <v>100</v>
      </c>
      <c r="Z1908" s="5"/>
      <c r="AA1908" s="5">
        <v>109</v>
      </c>
      <c r="AB1908" s="5">
        <v>19</v>
      </c>
      <c r="AC1908" s="5">
        <v>0</v>
      </c>
      <c r="AD1908" s="5">
        <v>0</v>
      </c>
      <c r="AE1908" s="5">
        <v>0</v>
      </c>
      <c r="AF1908" s="5">
        <v>17</v>
      </c>
      <c r="AG1908" s="5">
        <v>0</v>
      </c>
      <c r="AH1908" s="5">
        <v>0</v>
      </c>
      <c r="AI1908" s="5">
        <v>18</v>
      </c>
      <c r="AJ1908" s="5">
        <v>100</v>
      </c>
      <c r="AK1908" s="5">
        <v>1.125</v>
      </c>
      <c r="AL1908" s="5">
        <v>100</v>
      </c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</row>
    <row r="1909" spans="1:49" x14ac:dyDescent="0.25">
      <c r="A1909" s="5">
        <v>50</v>
      </c>
      <c r="B1909" s="5">
        <v>20</v>
      </c>
      <c r="C1909" s="5">
        <v>0</v>
      </c>
      <c r="D1909" s="5">
        <v>0</v>
      </c>
      <c r="E1909" s="5">
        <v>0</v>
      </c>
      <c r="F1909" s="5">
        <v>57</v>
      </c>
      <c r="G1909" s="5">
        <v>0</v>
      </c>
      <c r="H1909" s="5">
        <v>0</v>
      </c>
      <c r="I1909" s="5">
        <v>5</v>
      </c>
      <c r="J1909" s="5">
        <v>97.916667000000004</v>
      </c>
      <c r="K1909" s="5">
        <v>0.875</v>
      </c>
      <c r="L1909" s="5">
        <v>100</v>
      </c>
      <c r="M1909" s="5"/>
      <c r="N1909" s="5">
        <v>110</v>
      </c>
      <c r="O1909" s="5">
        <v>18</v>
      </c>
      <c r="P1909" s="5">
        <v>0</v>
      </c>
      <c r="Q1909" s="5">
        <v>0</v>
      </c>
      <c r="R1909" s="5">
        <v>0</v>
      </c>
      <c r="S1909" s="5">
        <v>13</v>
      </c>
      <c r="T1909" s="5">
        <v>0</v>
      </c>
      <c r="U1909" s="5">
        <v>0</v>
      </c>
      <c r="V1909" s="5">
        <v>43</v>
      </c>
      <c r="W1909" s="5">
        <v>100</v>
      </c>
      <c r="X1909" s="5">
        <v>0.68700000000000006</v>
      </c>
      <c r="Y1909" s="5">
        <v>100</v>
      </c>
      <c r="Z1909" s="5"/>
      <c r="AA1909" s="5">
        <v>110</v>
      </c>
      <c r="AB1909" s="5">
        <v>19</v>
      </c>
      <c r="AC1909" s="5">
        <v>0</v>
      </c>
      <c r="AD1909" s="5">
        <v>0</v>
      </c>
      <c r="AE1909" s="5">
        <v>0</v>
      </c>
      <c r="AF1909" s="5">
        <v>19</v>
      </c>
      <c r="AG1909" s="5">
        <v>0</v>
      </c>
      <c r="AH1909" s="5">
        <v>0</v>
      </c>
      <c r="AI1909" s="5">
        <v>13</v>
      </c>
      <c r="AJ1909" s="5">
        <v>97.916667000000004</v>
      </c>
      <c r="AK1909" s="5">
        <v>0.70399999999999996</v>
      </c>
      <c r="AL1909" s="5">
        <v>100</v>
      </c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</row>
    <row r="1910" spans="1:49" x14ac:dyDescent="0.25">
      <c r="A1910" s="5">
        <v>51</v>
      </c>
      <c r="B1910" s="5">
        <v>17</v>
      </c>
      <c r="C1910" s="5">
        <v>1</v>
      </c>
      <c r="D1910" s="5">
        <v>0</v>
      </c>
      <c r="E1910" s="5">
        <v>0</v>
      </c>
      <c r="F1910" s="5">
        <v>13</v>
      </c>
      <c r="G1910" s="5">
        <v>24</v>
      </c>
      <c r="H1910" s="5">
        <v>0</v>
      </c>
      <c r="I1910" s="5">
        <v>40</v>
      </c>
      <c r="J1910" s="5">
        <v>100</v>
      </c>
      <c r="K1910" s="5">
        <v>0.875</v>
      </c>
      <c r="L1910" s="5">
        <v>100</v>
      </c>
      <c r="M1910" s="5"/>
      <c r="N1910" s="5">
        <v>111</v>
      </c>
      <c r="O1910" s="5">
        <v>17</v>
      </c>
      <c r="P1910" s="5">
        <v>1</v>
      </c>
      <c r="Q1910" s="5">
        <v>0</v>
      </c>
      <c r="R1910" s="5">
        <v>0</v>
      </c>
      <c r="S1910" s="5">
        <v>9</v>
      </c>
      <c r="T1910" s="5">
        <v>20</v>
      </c>
      <c r="U1910" s="5">
        <v>0</v>
      </c>
      <c r="V1910" s="5">
        <v>32</v>
      </c>
      <c r="W1910" s="5">
        <v>100</v>
      </c>
      <c r="X1910" s="5">
        <v>0.73499999999999999</v>
      </c>
      <c r="Y1910" s="5">
        <v>100</v>
      </c>
      <c r="Z1910" s="5"/>
      <c r="AA1910" s="5">
        <v>111</v>
      </c>
      <c r="AB1910" s="5">
        <v>17</v>
      </c>
      <c r="AC1910" s="5">
        <v>1</v>
      </c>
      <c r="AD1910" s="5">
        <v>0</v>
      </c>
      <c r="AE1910" s="5">
        <v>0</v>
      </c>
      <c r="AF1910" s="5">
        <v>0</v>
      </c>
      <c r="AG1910" s="5">
        <v>8</v>
      </c>
      <c r="AH1910" s="5">
        <v>3</v>
      </c>
      <c r="AI1910" s="5">
        <v>7</v>
      </c>
      <c r="AJ1910" s="5">
        <v>97.916667000000004</v>
      </c>
      <c r="AK1910" s="5">
        <v>0.70299999999999996</v>
      </c>
      <c r="AL1910" s="5">
        <v>100</v>
      </c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</row>
    <row r="1911" spans="1:49" x14ac:dyDescent="0.25">
      <c r="A1911" s="5">
        <v>52</v>
      </c>
      <c r="B1911" s="5">
        <v>15</v>
      </c>
      <c r="C1911" s="5">
        <v>1</v>
      </c>
      <c r="D1911" s="5">
        <v>0</v>
      </c>
      <c r="E1911" s="5">
        <v>0</v>
      </c>
      <c r="F1911" s="5">
        <v>0</v>
      </c>
      <c r="G1911" s="5">
        <v>0</v>
      </c>
      <c r="H1911" s="5">
        <v>0</v>
      </c>
      <c r="I1911" s="5">
        <v>40</v>
      </c>
      <c r="J1911" s="5">
        <v>87.5</v>
      </c>
      <c r="K1911" s="5">
        <v>0.71899999999999997</v>
      </c>
      <c r="L1911" s="5">
        <v>100</v>
      </c>
      <c r="M1911" s="5"/>
      <c r="N1911" s="5">
        <v>112</v>
      </c>
      <c r="O1911" s="5">
        <v>15</v>
      </c>
      <c r="P1911" s="5">
        <v>1</v>
      </c>
      <c r="Q1911" s="5">
        <v>0</v>
      </c>
      <c r="R1911" s="5">
        <v>0</v>
      </c>
      <c r="S1911" s="5">
        <v>59</v>
      </c>
      <c r="T1911" s="5">
        <v>0</v>
      </c>
      <c r="U1911" s="5">
        <v>0</v>
      </c>
      <c r="V1911" s="5">
        <v>36</v>
      </c>
      <c r="W1911" s="5">
        <v>83.333332999999996</v>
      </c>
      <c r="X1911" s="5">
        <v>0.79600000000000004</v>
      </c>
      <c r="Y1911" s="5">
        <v>100</v>
      </c>
      <c r="Z1911" s="5"/>
      <c r="AA1911" s="5">
        <v>112</v>
      </c>
      <c r="AB1911" s="5">
        <v>15</v>
      </c>
      <c r="AC1911" s="5">
        <v>1</v>
      </c>
      <c r="AD1911" s="5">
        <v>0</v>
      </c>
      <c r="AE1911" s="5">
        <v>0</v>
      </c>
      <c r="AF1911" s="5">
        <v>35</v>
      </c>
      <c r="AG1911" s="5">
        <v>0</v>
      </c>
      <c r="AH1911" s="5">
        <v>0</v>
      </c>
      <c r="AI1911" s="5">
        <v>12</v>
      </c>
      <c r="AJ1911" s="5">
        <v>83.333332999999996</v>
      </c>
      <c r="AK1911" s="5">
        <v>0.65600000000000003</v>
      </c>
      <c r="AL1911" s="5">
        <v>100</v>
      </c>
      <c r="AM1911" s="5"/>
      <c r="AN1911" s="5"/>
      <c r="AO1911" s="5"/>
      <c r="AP1911" s="5"/>
      <c r="AQ1911" s="5"/>
      <c r="AR1911" s="5"/>
      <c r="AS1911" s="5"/>
      <c r="AT1911" s="5"/>
      <c r="AU1911" s="5"/>
      <c r="AV1911" s="5"/>
      <c r="AW1911" s="5"/>
    </row>
    <row r="1912" spans="1:49" x14ac:dyDescent="0.25">
      <c r="A1912" s="5">
        <v>53</v>
      </c>
      <c r="B1912" s="5">
        <v>15</v>
      </c>
      <c r="C1912" s="5">
        <v>3</v>
      </c>
      <c r="D1912" s="5">
        <v>0</v>
      </c>
      <c r="E1912" s="5">
        <v>0</v>
      </c>
      <c r="F1912" s="5">
        <v>0</v>
      </c>
      <c r="G1912" s="5">
        <v>13</v>
      </c>
      <c r="H1912" s="5">
        <v>0</v>
      </c>
      <c r="I1912" s="5">
        <v>24</v>
      </c>
      <c r="J1912" s="5">
        <v>100</v>
      </c>
      <c r="K1912" s="5">
        <v>0.81299999999999994</v>
      </c>
      <c r="L1912" s="5">
        <v>100</v>
      </c>
      <c r="M1912" s="5"/>
      <c r="N1912" s="5">
        <v>113</v>
      </c>
      <c r="O1912" s="5">
        <v>15</v>
      </c>
      <c r="P1912" s="5">
        <v>2</v>
      </c>
      <c r="Q1912" s="5">
        <v>6</v>
      </c>
      <c r="R1912" s="5">
        <v>0</v>
      </c>
      <c r="S1912" s="5">
        <v>0</v>
      </c>
      <c r="T1912" s="5">
        <v>69</v>
      </c>
      <c r="U1912" s="5">
        <v>0</v>
      </c>
      <c r="V1912" s="5">
        <v>39</v>
      </c>
      <c r="W1912" s="5">
        <v>97.916667000000004</v>
      </c>
      <c r="X1912" s="5">
        <v>0.73499999999999999</v>
      </c>
      <c r="Y1912" s="5">
        <v>100</v>
      </c>
      <c r="Z1912" s="5"/>
      <c r="AA1912" s="5">
        <v>113</v>
      </c>
      <c r="AB1912" s="5">
        <v>15</v>
      </c>
      <c r="AC1912" s="5">
        <v>2</v>
      </c>
      <c r="AD1912" s="5">
        <v>6</v>
      </c>
      <c r="AE1912" s="5">
        <v>0</v>
      </c>
      <c r="AF1912" s="5">
        <v>0</v>
      </c>
      <c r="AG1912" s="5">
        <v>45</v>
      </c>
      <c r="AH1912" s="5">
        <v>0</v>
      </c>
      <c r="AI1912" s="5">
        <v>15</v>
      </c>
      <c r="AJ1912" s="5">
        <v>97.916667000000004</v>
      </c>
      <c r="AK1912" s="5">
        <v>0.67200000000000004</v>
      </c>
      <c r="AL1912" s="5">
        <v>100</v>
      </c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</row>
    <row r="1913" spans="1:49" x14ac:dyDescent="0.25">
      <c r="A1913" s="5">
        <v>54</v>
      </c>
      <c r="B1913" s="5">
        <v>16</v>
      </c>
      <c r="C1913" s="5">
        <v>4</v>
      </c>
      <c r="D1913" s="5">
        <v>4</v>
      </c>
      <c r="E1913" s="5">
        <v>0</v>
      </c>
      <c r="F1913" s="5">
        <v>0</v>
      </c>
      <c r="G1913" s="5">
        <v>65</v>
      </c>
      <c r="H1913" s="5">
        <v>0</v>
      </c>
      <c r="I1913" s="5">
        <v>8</v>
      </c>
      <c r="J1913" s="5">
        <v>100</v>
      </c>
      <c r="K1913" s="5">
        <v>0.96799999999999997</v>
      </c>
      <c r="L1913" s="5">
        <v>100</v>
      </c>
      <c r="M1913" s="5"/>
      <c r="N1913" s="5">
        <v>114</v>
      </c>
      <c r="O1913" s="5">
        <v>14</v>
      </c>
      <c r="P1913" s="5">
        <v>3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47</v>
      </c>
      <c r="W1913" s="5">
        <v>97.916667000000004</v>
      </c>
      <c r="X1913" s="5">
        <v>0.76500000000000001</v>
      </c>
      <c r="Y1913" s="5">
        <v>100</v>
      </c>
      <c r="Z1913" s="5"/>
      <c r="AA1913" s="5">
        <v>114</v>
      </c>
      <c r="AB1913" s="5">
        <v>14</v>
      </c>
      <c r="AC1913" s="5">
        <v>3</v>
      </c>
      <c r="AD1913" s="5">
        <v>6</v>
      </c>
      <c r="AE1913" s="5">
        <v>21</v>
      </c>
      <c r="AF1913" s="5">
        <v>57</v>
      </c>
      <c r="AG1913" s="5">
        <v>29</v>
      </c>
      <c r="AH1913" s="5">
        <v>0</v>
      </c>
      <c r="AI1913" s="5">
        <v>23</v>
      </c>
      <c r="AJ1913" s="5">
        <v>97.916667000000004</v>
      </c>
      <c r="AK1913" s="5">
        <v>0.67200000000000004</v>
      </c>
      <c r="AL1913" s="5">
        <v>100</v>
      </c>
      <c r="AM1913" s="5"/>
      <c r="AN1913" s="5"/>
      <c r="AO1913" s="5"/>
      <c r="AP1913" s="5"/>
      <c r="AQ1913" s="5"/>
      <c r="AR1913" s="5"/>
      <c r="AS1913" s="5"/>
      <c r="AT1913" s="5"/>
      <c r="AU1913" s="5"/>
      <c r="AV1913" s="5"/>
      <c r="AW1913" s="5"/>
    </row>
    <row r="1914" spans="1:49" x14ac:dyDescent="0.25">
      <c r="A1914" s="5">
        <v>55</v>
      </c>
      <c r="B1914" s="5">
        <v>15</v>
      </c>
      <c r="C1914" s="5">
        <v>3</v>
      </c>
      <c r="D1914" s="5">
        <v>5</v>
      </c>
      <c r="E1914" s="5">
        <v>12</v>
      </c>
      <c r="F1914" s="5">
        <v>48</v>
      </c>
      <c r="G1914" s="5">
        <v>18</v>
      </c>
      <c r="H1914" s="5">
        <v>0</v>
      </c>
      <c r="I1914" s="5">
        <v>12</v>
      </c>
      <c r="J1914" s="5">
        <v>95.833332999999996</v>
      </c>
      <c r="K1914" s="5">
        <v>0.89100000000000001</v>
      </c>
      <c r="L1914" s="5">
        <v>100</v>
      </c>
      <c r="M1914" s="5"/>
      <c r="N1914" s="5">
        <v>115</v>
      </c>
      <c r="O1914" s="5">
        <v>13</v>
      </c>
      <c r="P1914" s="5">
        <v>2</v>
      </c>
      <c r="Q1914" s="5">
        <v>0</v>
      </c>
      <c r="R1914" s="5">
        <v>0</v>
      </c>
      <c r="S1914" s="5">
        <v>0</v>
      </c>
      <c r="T1914" s="5">
        <v>52</v>
      </c>
      <c r="U1914" s="5">
        <v>0</v>
      </c>
      <c r="V1914" s="5">
        <v>0</v>
      </c>
      <c r="W1914" s="5">
        <v>100</v>
      </c>
      <c r="X1914" s="5">
        <v>0.76600000000000001</v>
      </c>
      <c r="Y1914" s="5">
        <v>100</v>
      </c>
      <c r="Z1914" s="5"/>
      <c r="AA1914" s="5">
        <v>115</v>
      </c>
      <c r="AB1914" s="5">
        <v>13</v>
      </c>
      <c r="AC1914" s="5">
        <v>2</v>
      </c>
      <c r="AD1914" s="5">
        <v>6</v>
      </c>
      <c r="AE1914" s="5">
        <v>18</v>
      </c>
      <c r="AF1914" s="5">
        <v>54</v>
      </c>
      <c r="AG1914" s="5">
        <v>24</v>
      </c>
      <c r="AH1914" s="5">
        <v>0</v>
      </c>
      <c r="AI1914" s="5">
        <v>22</v>
      </c>
      <c r="AJ1914" s="5">
        <v>91.666667000000004</v>
      </c>
      <c r="AK1914" s="5">
        <v>0.625</v>
      </c>
      <c r="AL1914" s="5">
        <v>100</v>
      </c>
      <c r="AM1914" s="5"/>
      <c r="AN1914" s="5"/>
      <c r="AO1914" s="5"/>
      <c r="AP1914" s="5"/>
      <c r="AQ1914" s="5"/>
      <c r="AR1914" s="5"/>
      <c r="AS1914" s="5"/>
      <c r="AT1914" s="5"/>
      <c r="AU1914" s="5"/>
      <c r="AV1914" s="5"/>
      <c r="AW1914" s="5"/>
    </row>
    <row r="1915" spans="1:49" x14ac:dyDescent="0.25">
      <c r="A1915" s="5">
        <v>56</v>
      </c>
      <c r="B1915" s="5">
        <v>20</v>
      </c>
      <c r="C1915" s="5">
        <v>2</v>
      </c>
      <c r="D1915" s="5">
        <v>6</v>
      </c>
      <c r="E1915" s="5">
        <v>46</v>
      </c>
      <c r="F1915" s="5">
        <v>82</v>
      </c>
      <c r="G1915" s="5">
        <v>35</v>
      </c>
      <c r="H1915" s="5">
        <v>0</v>
      </c>
      <c r="I1915" s="5">
        <v>18</v>
      </c>
      <c r="J1915" s="5">
        <v>91.666667000000004</v>
      </c>
      <c r="K1915" s="5">
        <v>0.98399999999999999</v>
      </c>
      <c r="L1915" s="5">
        <v>100</v>
      </c>
      <c r="M1915" s="5"/>
      <c r="N1915" s="5">
        <v>116</v>
      </c>
      <c r="O1915" s="5">
        <v>18</v>
      </c>
      <c r="P1915" s="5">
        <v>3</v>
      </c>
      <c r="Q1915" s="5">
        <v>1</v>
      </c>
      <c r="R1915" s="5">
        <v>33</v>
      </c>
      <c r="S1915" s="5">
        <v>69</v>
      </c>
      <c r="T1915" s="5">
        <v>28</v>
      </c>
      <c r="U1915" s="5">
        <v>0</v>
      </c>
      <c r="V1915" s="5">
        <v>5</v>
      </c>
      <c r="W1915" s="5">
        <v>93.75</v>
      </c>
      <c r="X1915" s="5">
        <v>1.0309999999999999</v>
      </c>
      <c r="Y1915" s="5">
        <v>100</v>
      </c>
      <c r="Z1915" s="5"/>
      <c r="AA1915" s="5">
        <v>116</v>
      </c>
      <c r="AB1915" s="5">
        <v>17</v>
      </c>
      <c r="AC1915" s="5">
        <v>2</v>
      </c>
      <c r="AD1915" s="5">
        <v>6</v>
      </c>
      <c r="AE1915" s="5">
        <v>52</v>
      </c>
      <c r="AF1915" s="5">
        <v>88</v>
      </c>
      <c r="AG1915" s="5">
        <v>41</v>
      </c>
      <c r="AH1915" s="5">
        <v>0</v>
      </c>
      <c r="AI1915" s="5">
        <v>30</v>
      </c>
      <c r="AJ1915" s="5">
        <v>91.666667000000004</v>
      </c>
      <c r="AK1915" s="5">
        <v>0.71799999999999997</v>
      </c>
      <c r="AL1915" s="5">
        <v>100</v>
      </c>
      <c r="AM1915" s="5"/>
      <c r="AN1915" s="5"/>
      <c r="AO1915" s="5"/>
      <c r="AP1915" s="5"/>
      <c r="AQ1915" s="5"/>
      <c r="AR1915" s="5"/>
      <c r="AS1915" s="5"/>
      <c r="AT1915" s="5"/>
      <c r="AU1915" s="5"/>
      <c r="AV1915" s="5"/>
      <c r="AW1915" s="5"/>
    </row>
    <row r="1916" spans="1:49" x14ac:dyDescent="0.25">
      <c r="A1916" s="5">
        <v>57</v>
      </c>
      <c r="B1916" s="5">
        <v>22</v>
      </c>
      <c r="C1916" s="5">
        <v>1</v>
      </c>
      <c r="D1916" s="5">
        <v>2</v>
      </c>
      <c r="E1916" s="5">
        <v>30</v>
      </c>
      <c r="F1916" s="5">
        <v>102</v>
      </c>
      <c r="G1916" s="5">
        <v>0</v>
      </c>
      <c r="H1916" s="5">
        <v>0</v>
      </c>
      <c r="I1916" s="5">
        <v>27</v>
      </c>
      <c r="J1916" s="5">
        <v>85.416667000000004</v>
      </c>
      <c r="K1916" s="5">
        <v>1.0940000000000001</v>
      </c>
      <c r="L1916" s="5">
        <v>100</v>
      </c>
      <c r="M1916" s="5"/>
      <c r="N1916" s="5">
        <v>117</v>
      </c>
      <c r="O1916" s="5">
        <v>21</v>
      </c>
      <c r="P1916" s="5">
        <v>1</v>
      </c>
      <c r="Q1916" s="5">
        <v>4</v>
      </c>
      <c r="R1916" s="5">
        <v>79</v>
      </c>
      <c r="S1916" s="5">
        <v>151</v>
      </c>
      <c r="T1916" s="5">
        <v>0</v>
      </c>
      <c r="U1916" s="5">
        <v>0</v>
      </c>
      <c r="V1916" s="5">
        <v>14</v>
      </c>
      <c r="W1916" s="5">
        <v>87.5</v>
      </c>
      <c r="X1916" s="5">
        <v>0.95299999999999996</v>
      </c>
      <c r="Y1916" s="5">
        <v>100</v>
      </c>
      <c r="Z1916" s="5"/>
      <c r="AA1916" s="5">
        <v>117</v>
      </c>
      <c r="AB1916" s="5">
        <v>19</v>
      </c>
      <c r="AC1916" s="5">
        <v>1</v>
      </c>
      <c r="AD1916" s="5">
        <v>2</v>
      </c>
      <c r="AE1916" s="5">
        <v>42</v>
      </c>
      <c r="AF1916" s="5">
        <v>114</v>
      </c>
      <c r="AG1916" s="5">
        <v>0</v>
      </c>
      <c r="AH1916" s="5">
        <v>0</v>
      </c>
      <c r="AI1916" s="5">
        <v>39</v>
      </c>
      <c r="AJ1916" s="5">
        <v>85.416667000000004</v>
      </c>
      <c r="AK1916" s="5">
        <v>0.75</v>
      </c>
      <c r="AL1916" s="5">
        <v>100</v>
      </c>
      <c r="AM1916" s="5"/>
      <c r="AN1916" s="5"/>
      <c r="AO1916" s="5"/>
      <c r="AP1916" s="5"/>
      <c r="AQ1916" s="5"/>
      <c r="AR1916" s="5"/>
      <c r="AS1916" s="5"/>
      <c r="AT1916" s="5"/>
      <c r="AU1916" s="5"/>
      <c r="AV1916" s="5"/>
      <c r="AW1916" s="5"/>
    </row>
    <row r="1917" spans="1:49" x14ac:dyDescent="0.25">
      <c r="A1917" s="5">
        <v>58</v>
      </c>
      <c r="B1917" s="5">
        <v>24</v>
      </c>
      <c r="C1917" s="5">
        <v>0</v>
      </c>
      <c r="D1917" s="5">
        <v>6</v>
      </c>
      <c r="E1917" s="5">
        <v>150</v>
      </c>
      <c r="F1917" s="5">
        <v>222</v>
      </c>
      <c r="G1917" s="5">
        <v>0</v>
      </c>
      <c r="H1917" s="5">
        <v>0</v>
      </c>
      <c r="I1917" s="5">
        <v>33</v>
      </c>
      <c r="J1917" s="5">
        <v>97.916667000000004</v>
      </c>
      <c r="K1917" s="5">
        <v>1.0780000000000001</v>
      </c>
      <c r="L1917" s="5">
        <v>100</v>
      </c>
      <c r="M1917" s="5"/>
      <c r="N1917" s="5">
        <v>118</v>
      </c>
      <c r="O1917" s="5">
        <v>23</v>
      </c>
      <c r="P1917" s="5">
        <v>0</v>
      </c>
      <c r="Q1917" s="5">
        <v>6</v>
      </c>
      <c r="R1917" s="5">
        <v>44</v>
      </c>
      <c r="S1917" s="5">
        <v>116</v>
      </c>
      <c r="T1917" s="5">
        <v>0</v>
      </c>
      <c r="U1917" s="5">
        <v>0</v>
      </c>
      <c r="V1917" s="5">
        <v>19</v>
      </c>
      <c r="W1917" s="5">
        <v>97.916667000000004</v>
      </c>
      <c r="X1917" s="5">
        <v>0.93799999999999994</v>
      </c>
      <c r="Y1917" s="5">
        <v>100</v>
      </c>
      <c r="Z1917" s="5"/>
      <c r="AA1917" s="5">
        <v>118</v>
      </c>
      <c r="AB1917" s="5">
        <v>21</v>
      </c>
      <c r="AC1917" s="5">
        <v>0</v>
      </c>
      <c r="AD1917" s="5">
        <v>6</v>
      </c>
      <c r="AE1917" s="5">
        <v>75</v>
      </c>
      <c r="AF1917" s="5">
        <v>147</v>
      </c>
      <c r="AG1917" s="5">
        <v>0</v>
      </c>
      <c r="AH1917" s="5">
        <v>0</v>
      </c>
      <c r="AI1917" s="5">
        <v>45</v>
      </c>
      <c r="AJ1917" s="5">
        <v>97.916667000000004</v>
      </c>
      <c r="AK1917" s="5">
        <v>0.75</v>
      </c>
      <c r="AL1917" s="5">
        <v>100</v>
      </c>
      <c r="AM1917" s="5"/>
      <c r="AN1917" s="5"/>
      <c r="AO1917" s="5"/>
      <c r="AP1917" s="5"/>
      <c r="AQ1917" s="5"/>
      <c r="AR1917" s="5"/>
      <c r="AS1917" s="5"/>
      <c r="AT1917" s="5"/>
      <c r="AU1917" s="5"/>
      <c r="AV1917" s="5"/>
      <c r="AW1917" s="5"/>
    </row>
    <row r="1918" spans="1:49" x14ac:dyDescent="0.25">
      <c r="A1918" s="5">
        <v>59</v>
      </c>
      <c r="B1918" s="5">
        <v>23</v>
      </c>
      <c r="C1918" s="5">
        <v>0</v>
      </c>
      <c r="D1918" s="5">
        <v>6</v>
      </c>
      <c r="E1918" s="5">
        <v>215</v>
      </c>
      <c r="F1918" s="5">
        <v>287</v>
      </c>
      <c r="G1918" s="5">
        <v>0</v>
      </c>
      <c r="H1918" s="5">
        <v>0</v>
      </c>
      <c r="I1918" s="5">
        <v>30</v>
      </c>
      <c r="J1918" s="5">
        <v>100</v>
      </c>
      <c r="K1918" s="5">
        <v>1.0629999999999999</v>
      </c>
      <c r="L1918" s="5">
        <v>100</v>
      </c>
      <c r="M1918" s="5"/>
      <c r="N1918" s="5">
        <v>119</v>
      </c>
      <c r="O1918" s="5">
        <v>22</v>
      </c>
      <c r="P1918" s="5">
        <v>0</v>
      </c>
      <c r="Q1918" s="5">
        <v>6</v>
      </c>
      <c r="R1918" s="5">
        <v>109</v>
      </c>
      <c r="S1918" s="5">
        <v>181</v>
      </c>
      <c r="T1918" s="5">
        <v>0</v>
      </c>
      <c r="U1918" s="5">
        <v>0</v>
      </c>
      <c r="V1918" s="5">
        <v>17</v>
      </c>
      <c r="W1918" s="5">
        <v>97.916667000000004</v>
      </c>
      <c r="X1918" s="5">
        <v>0.92200000000000004</v>
      </c>
      <c r="Y1918" s="5">
        <v>100</v>
      </c>
      <c r="Z1918" s="5"/>
      <c r="AA1918" s="5">
        <v>119</v>
      </c>
      <c r="AB1918" s="5">
        <v>20</v>
      </c>
      <c r="AC1918" s="5">
        <v>0</v>
      </c>
      <c r="AD1918" s="5">
        <v>6</v>
      </c>
      <c r="AE1918" s="5">
        <v>174</v>
      </c>
      <c r="AF1918" s="5">
        <v>246</v>
      </c>
      <c r="AG1918" s="5">
        <v>0</v>
      </c>
      <c r="AH1918" s="5">
        <v>0</v>
      </c>
      <c r="AI1918" s="5">
        <v>41</v>
      </c>
      <c r="AJ1918" s="5">
        <v>97.916667000000004</v>
      </c>
      <c r="AK1918" s="5">
        <v>0.78200000000000003</v>
      </c>
      <c r="AL1918" s="5">
        <v>100</v>
      </c>
      <c r="AM1918" s="5"/>
      <c r="AN1918" s="5"/>
      <c r="AO1918" s="5"/>
      <c r="AP1918" s="5"/>
      <c r="AQ1918" s="5"/>
      <c r="AR1918" s="5"/>
      <c r="AS1918" s="5"/>
      <c r="AT1918" s="5"/>
      <c r="AU1918" s="5"/>
      <c r="AV1918" s="5"/>
      <c r="AW1918" s="5"/>
    </row>
    <row r="1919" spans="1:49" x14ac:dyDescent="0.25">
      <c r="A1919" s="5">
        <v>60</v>
      </c>
      <c r="B1919" s="5">
        <v>23</v>
      </c>
      <c r="C1919" s="5">
        <v>0</v>
      </c>
      <c r="D1919" s="5">
        <v>6</v>
      </c>
      <c r="E1919" s="5">
        <v>250</v>
      </c>
      <c r="F1919" s="5">
        <v>322</v>
      </c>
      <c r="G1919" s="5">
        <v>0</v>
      </c>
      <c r="H1919" s="5">
        <v>0</v>
      </c>
      <c r="I1919" s="5">
        <v>24</v>
      </c>
      <c r="J1919" s="5">
        <v>100</v>
      </c>
      <c r="K1919" s="5">
        <v>1</v>
      </c>
      <c r="L1919" s="5">
        <v>100</v>
      </c>
      <c r="M1919" s="5"/>
      <c r="N1919" s="5">
        <v>120</v>
      </c>
      <c r="O1919" s="5">
        <v>22</v>
      </c>
      <c r="P1919" s="5">
        <v>0</v>
      </c>
      <c r="Q1919" s="5">
        <v>6</v>
      </c>
      <c r="R1919" s="5">
        <v>279</v>
      </c>
      <c r="S1919" s="5">
        <v>351</v>
      </c>
      <c r="T1919" s="5">
        <v>0</v>
      </c>
      <c r="U1919" s="5">
        <v>0</v>
      </c>
      <c r="V1919" s="5">
        <v>12</v>
      </c>
      <c r="W1919" s="5">
        <v>100</v>
      </c>
      <c r="X1919" s="5">
        <v>0.93700000000000006</v>
      </c>
      <c r="Y1919" s="5">
        <v>100</v>
      </c>
      <c r="Z1919" s="5"/>
      <c r="AA1919" s="5">
        <v>120</v>
      </c>
      <c r="AB1919" s="5">
        <v>20</v>
      </c>
      <c r="AC1919" s="5">
        <v>0</v>
      </c>
      <c r="AD1919" s="5">
        <v>0</v>
      </c>
      <c r="AE1919" s="5">
        <v>5</v>
      </c>
      <c r="AF1919" s="5">
        <v>77</v>
      </c>
      <c r="AG1919" s="5">
        <v>0</v>
      </c>
      <c r="AH1919" s="5">
        <v>0</v>
      </c>
      <c r="AI1919" s="5">
        <v>35</v>
      </c>
      <c r="AJ1919" s="5">
        <v>97.916667000000004</v>
      </c>
      <c r="AK1919" s="5">
        <v>0.79700000000000004</v>
      </c>
      <c r="AL1919" s="5">
        <v>100</v>
      </c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</row>
    <row r="1920" spans="1:49" x14ac:dyDescent="0.25">
      <c r="A1920" s="5">
        <v>61</v>
      </c>
      <c r="B1920" s="5">
        <v>23</v>
      </c>
      <c r="C1920" s="5">
        <v>0</v>
      </c>
      <c r="D1920" s="5">
        <v>6</v>
      </c>
      <c r="E1920" s="5">
        <v>35</v>
      </c>
      <c r="F1920" s="5">
        <v>107</v>
      </c>
      <c r="G1920" s="5">
        <v>0</v>
      </c>
      <c r="H1920" s="5">
        <v>0</v>
      </c>
      <c r="I1920" s="5">
        <v>18</v>
      </c>
      <c r="J1920" s="5">
        <v>100</v>
      </c>
      <c r="K1920" s="5">
        <v>1.0469999999999999</v>
      </c>
      <c r="L1920" s="5">
        <v>100</v>
      </c>
      <c r="M1920" s="5"/>
      <c r="N1920" s="5">
        <v>121</v>
      </c>
      <c r="O1920" s="5">
        <v>22</v>
      </c>
      <c r="P1920" s="5">
        <v>0</v>
      </c>
      <c r="Q1920" s="5">
        <v>2</v>
      </c>
      <c r="R1920" s="5">
        <v>23</v>
      </c>
      <c r="S1920" s="5">
        <v>95</v>
      </c>
      <c r="T1920" s="5">
        <v>0</v>
      </c>
      <c r="U1920" s="5">
        <v>0</v>
      </c>
      <c r="V1920" s="5">
        <v>5</v>
      </c>
      <c r="W1920" s="5">
        <v>97.916667000000004</v>
      </c>
      <c r="X1920" s="5">
        <v>0.92200000000000004</v>
      </c>
      <c r="Y1920" s="5">
        <v>100</v>
      </c>
      <c r="Z1920" s="5"/>
      <c r="AA1920" s="5">
        <v>121</v>
      </c>
      <c r="AB1920" s="5">
        <v>20</v>
      </c>
      <c r="AC1920" s="5">
        <v>0</v>
      </c>
      <c r="AD1920" s="5">
        <v>0</v>
      </c>
      <c r="AE1920" s="5">
        <v>96</v>
      </c>
      <c r="AF1920" s="5">
        <v>162</v>
      </c>
      <c r="AG1920" s="5">
        <v>0</v>
      </c>
      <c r="AH1920" s="5">
        <v>0</v>
      </c>
      <c r="AI1920" s="5">
        <v>33</v>
      </c>
      <c r="AJ1920" s="5">
        <v>93.75</v>
      </c>
      <c r="AK1920" s="5">
        <v>0.79600000000000004</v>
      </c>
      <c r="AL1920" s="5">
        <v>100</v>
      </c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</row>
    <row r="1921" spans="1:49" x14ac:dyDescent="0.25">
      <c r="A1921" s="5">
        <v>62</v>
      </c>
      <c r="B1921" s="5">
        <v>22</v>
      </c>
      <c r="C1921" s="5">
        <v>0</v>
      </c>
      <c r="D1921" s="5">
        <v>6</v>
      </c>
      <c r="E1921" s="5">
        <v>120</v>
      </c>
      <c r="F1921" s="5">
        <v>192</v>
      </c>
      <c r="G1921" s="5">
        <v>0</v>
      </c>
      <c r="H1921" s="5">
        <v>0</v>
      </c>
      <c r="I1921" s="5">
        <v>15</v>
      </c>
      <c r="J1921" s="5">
        <v>93.75</v>
      </c>
      <c r="K1921" s="5">
        <v>1.0149999999999999</v>
      </c>
      <c r="L1921" s="5">
        <v>100</v>
      </c>
      <c r="M1921" s="5"/>
      <c r="N1921" s="5">
        <v>122</v>
      </c>
      <c r="O1921" s="5">
        <v>20</v>
      </c>
      <c r="P1921" s="5">
        <v>0</v>
      </c>
      <c r="Q1921" s="5">
        <v>0</v>
      </c>
      <c r="R1921" s="5">
        <v>125</v>
      </c>
      <c r="S1921" s="5">
        <v>214</v>
      </c>
      <c r="T1921" s="5">
        <v>0</v>
      </c>
      <c r="U1921" s="5">
        <v>0</v>
      </c>
      <c r="V1921" s="5">
        <v>23</v>
      </c>
      <c r="W1921" s="5">
        <v>100</v>
      </c>
      <c r="X1921" s="5">
        <v>0.89100000000000001</v>
      </c>
      <c r="Y1921" s="5">
        <v>100</v>
      </c>
      <c r="Z1921" s="5"/>
      <c r="AA1921" s="5">
        <v>122</v>
      </c>
      <c r="AB1921" s="5">
        <v>19</v>
      </c>
      <c r="AC1921" s="5">
        <v>0</v>
      </c>
      <c r="AD1921" s="5">
        <v>0</v>
      </c>
      <c r="AE1921" s="5">
        <v>0</v>
      </c>
      <c r="AF1921" s="5">
        <v>22</v>
      </c>
      <c r="AG1921" s="5">
        <v>0</v>
      </c>
      <c r="AH1921" s="5">
        <v>0</v>
      </c>
      <c r="AI1921" s="5">
        <v>31</v>
      </c>
      <c r="AJ1921" s="5">
        <v>93.75</v>
      </c>
      <c r="AK1921" s="5">
        <v>0.79700000000000004</v>
      </c>
      <c r="AL1921" s="5">
        <v>100</v>
      </c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</row>
    <row r="1922" spans="1:49" x14ac:dyDescent="0.25">
      <c r="A1922" s="5">
        <v>63</v>
      </c>
      <c r="B1922" s="5">
        <v>20</v>
      </c>
      <c r="C1922" s="5">
        <v>0</v>
      </c>
      <c r="D1922" s="5">
        <v>0</v>
      </c>
      <c r="E1922" s="5">
        <v>194</v>
      </c>
      <c r="F1922" s="5">
        <v>256</v>
      </c>
      <c r="G1922" s="5">
        <v>0</v>
      </c>
      <c r="H1922" s="5">
        <v>0</v>
      </c>
      <c r="I1922" s="5">
        <v>13</v>
      </c>
      <c r="J1922" s="5">
        <v>93.75</v>
      </c>
      <c r="K1922" s="5">
        <v>0.93799999999999994</v>
      </c>
      <c r="L1922" s="5">
        <v>100</v>
      </c>
      <c r="M1922" s="5"/>
      <c r="N1922" s="5">
        <v>123</v>
      </c>
      <c r="O1922" s="5">
        <v>18</v>
      </c>
      <c r="P1922" s="5">
        <v>0</v>
      </c>
      <c r="Q1922" s="5">
        <v>0</v>
      </c>
      <c r="R1922" s="5">
        <v>2</v>
      </c>
      <c r="S1922" s="5">
        <v>69</v>
      </c>
      <c r="T1922" s="5">
        <v>0</v>
      </c>
      <c r="U1922" s="5">
        <v>0</v>
      </c>
      <c r="V1922" s="5">
        <v>39</v>
      </c>
      <c r="W1922" s="5">
        <v>97.916667000000004</v>
      </c>
      <c r="X1922" s="5">
        <v>0.82799999999999996</v>
      </c>
      <c r="Y1922" s="5">
        <v>100</v>
      </c>
      <c r="Z1922" s="5"/>
      <c r="AA1922" s="5">
        <v>123</v>
      </c>
      <c r="AB1922" s="5">
        <v>17</v>
      </c>
      <c r="AC1922" s="5">
        <v>0</v>
      </c>
      <c r="AD1922" s="5">
        <v>0</v>
      </c>
      <c r="AE1922" s="5">
        <v>0</v>
      </c>
      <c r="AF1922" s="5">
        <v>49</v>
      </c>
      <c r="AG1922" s="5">
        <v>0</v>
      </c>
      <c r="AH1922" s="5">
        <v>0</v>
      </c>
      <c r="AI1922" s="5">
        <v>29</v>
      </c>
      <c r="AJ1922" s="5">
        <v>97.916667000000004</v>
      </c>
      <c r="AK1922" s="5">
        <v>0.70299999999999996</v>
      </c>
      <c r="AL1922" s="5">
        <v>100</v>
      </c>
      <c r="AM1922" s="5"/>
      <c r="AN1922" s="5"/>
      <c r="AO1922" s="5"/>
      <c r="AP1922" s="5"/>
      <c r="AQ1922" s="5"/>
      <c r="AR1922" s="5"/>
      <c r="AS1922" s="5"/>
      <c r="AT1922" s="5"/>
      <c r="AU1922" s="5"/>
      <c r="AV1922" s="5"/>
      <c r="AW1922" s="5"/>
    </row>
    <row r="1923" spans="1:49" x14ac:dyDescent="0.25">
      <c r="A1923" s="5">
        <v>64</v>
      </c>
      <c r="B1923" s="5">
        <v>19</v>
      </c>
      <c r="C1923" s="5">
        <v>0</v>
      </c>
      <c r="D1923" s="5">
        <v>0</v>
      </c>
      <c r="E1923" s="5">
        <v>12</v>
      </c>
      <c r="F1923" s="5">
        <v>84</v>
      </c>
      <c r="G1923" s="5">
        <v>0</v>
      </c>
      <c r="H1923" s="5">
        <v>0</v>
      </c>
      <c r="I1923" s="5">
        <v>9</v>
      </c>
      <c r="J1923" s="5">
        <v>97.916667000000004</v>
      </c>
      <c r="K1923" s="5">
        <v>1.5149999999999999</v>
      </c>
      <c r="L1923" s="5">
        <v>100</v>
      </c>
      <c r="M1923" s="5"/>
      <c r="N1923" s="5">
        <v>124</v>
      </c>
      <c r="O1923" s="5">
        <v>17</v>
      </c>
      <c r="P1923" s="5">
        <v>0</v>
      </c>
      <c r="Q1923" s="5">
        <v>0</v>
      </c>
      <c r="R1923" s="5">
        <v>21</v>
      </c>
      <c r="S1923" s="5">
        <v>93</v>
      </c>
      <c r="T1923" s="5">
        <v>0</v>
      </c>
      <c r="U1923" s="5">
        <v>0</v>
      </c>
      <c r="V1923" s="5">
        <v>34</v>
      </c>
      <c r="W1923" s="5">
        <v>95.833332999999996</v>
      </c>
      <c r="X1923" s="5">
        <v>0.78100000000000003</v>
      </c>
      <c r="Y1923" s="5">
        <v>100</v>
      </c>
      <c r="Z1923" s="5"/>
      <c r="AA1923" s="5">
        <v>124</v>
      </c>
      <c r="AB1923" s="5">
        <v>16</v>
      </c>
      <c r="AC1923" s="5">
        <v>0</v>
      </c>
      <c r="AD1923" s="5">
        <v>0</v>
      </c>
      <c r="AE1923" s="5">
        <v>1</v>
      </c>
      <c r="AF1923" s="5">
        <v>63</v>
      </c>
      <c r="AG1923" s="5">
        <v>0</v>
      </c>
      <c r="AH1923" s="5">
        <v>0</v>
      </c>
      <c r="AI1923" s="5">
        <v>23</v>
      </c>
      <c r="AJ1923" s="5">
        <v>97.916667000000004</v>
      </c>
      <c r="AK1923" s="5">
        <v>0.67200000000000004</v>
      </c>
      <c r="AL1923" s="5">
        <v>100</v>
      </c>
      <c r="AM1923" s="5"/>
      <c r="AN1923" s="5"/>
      <c r="AO1923" s="5"/>
      <c r="AP1923" s="5"/>
      <c r="AQ1923" s="5"/>
      <c r="AR1923" s="5"/>
      <c r="AS1923" s="5"/>
      <c r="AT1923" s="5"/>
      <c r="AU1923" s="5"/>
      <c r="AV1923" s="5"/>
      <c r="AW1923" s="5"/>
    </row>
    <row r="1924" spans="1:49" x14ac:dyDescent="0.25">
      <c r="A1924" s="5">
        <v>65</v>
      </c>
      <c r="B1924" s="5">
        <v>17</v>
      </c>
      <c r="C1924" s="5">
        <v>0</v>
      </c>
      <c r="D1924" s="5">
        <v>2</v>
      </c>
      <c r="E1924" s="5">
        <v>42</v>
      </c>
      <c r="F1924" s="5">
        <v>114</v>
      </c>
      <c r="G1924" s="5">
        <v>0</v>
      </c>
      <c r="H1924" s="5">
        <v>0</v>
      </c>
      <c r="I1924" s="5">
        <v>5</v>
      </c>
      <c r="J1924" s="5">
        <v>95.833332999999996</v>
      </c>
      <c r="K1924" s="5">
        <v>1.079</v>
      </c>
      <c r="L1924" s="5">
        <v>100</v>
      </c>
      <c r="M1924" s="5"/>
      <c r="N1924" s="5">
        <v>125</v>
      </c>
      <c r="O1924" s="5">
        <v>15</v>
      </c>
      <c r="P1924" s="5">
        <v>0</v>
      </c>
      <c r="Q1924" s="5">
        <v>0</v>
      </c>
      <c r="R1924" s="5">
        <v>10</v>
      </c>
      <c r="S1924" s="5">
        <v>82</v>
      </c>
      <c r="T1924" s="5">
        <v>0</v>
      </c>
      <c r="U1924" s="5">
        <v>0</v>
      </c>
      <c r="V1924" s="5">
        <v>32</v>
      </c>
      <c r="W1924" s="5">
        <v>95.833332999999996</v>
      </c>
      <c r="X1924" s="5">
        <v>0.79700000000000004</v>
      </c>
      <c r="Y1924" s="5">
        <v>100</v>
      </c>
      <c r="Z1924" s="5"/>
      <c r="AA1924" s="5">
        <v>125</v>
      </c>
      <c r="AB1924" s="5">
        <v>14</v>
      </c>
      <c r="AC1924" s="5">
        <v>0</v>
      </c>
      <c r="AD1924" s="5">
        <v>0</v>
      </c>
      <c r="AE1924" s="5">
        <v>9</v>
      </c>
      <c r="AF1924" s="5">
        <v>81</v>
      </c>
      <c r="AG1924" s="5">
        <v>0</v>
      </c>
      <c r="AH1924" s="5">
        <v>0</v>
      </c>
      <c r="AI1924" s="5">
        <v>19</v>
      </c>
      <c r="AJ1924" s="5">
        <v>93.75</v>
      </c>
      <c r="AK1924" s="5">
        <v>0.59399999999999997</v>
      </c>
      <c r="AL1924" s="5">
        <v>100</v>
      </c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</row>
    <row r="1925" spans="1:49" x14ac:dyDescent="0.25">
      <c r="A1925" s="5">
        <v>66</v>
      </c>
      <c r="B1925" s="5">
        <v>14</v>
      </c>
      <c r="C1925" s="5">
        <v>1</v>
      </c>
      <c r="D1925" s="5">
        <v>0</v>
      </c>
      <c r="E1925" s="5">
        <v>0</v>
      </c>
      <c r="F1925" s="5">
        <v>0</v>
      </c>
      <c r="G1925" s="5">
        <v>8</v>
      </c>
      <c r="H1925" s="5">
        <v>0</v>
      </c>
      <c r="I1925" s="5">
        <v>24</v>
      </c>
      <c r="J1925" s="5">
        <v>100</v>
      </c>
      <c r="K1925" s="5">
        <v>0.78100000000000003</v>
      </c>
      <c r="L1925" s="5">
        <v>100</v>
      </c>
      <c r="M1925" s="5"/>
      <c r="N1925" s="5">
        <v>126</v>
      </c>
      <c r="O1925" s="5">
        <v>13</v>
      </c>
      <c r="P1925" s="5">
        <v>1</v>
      </c>
      <c r="Q1925" s="5">
        <v>6</v>
      </c>
      <c r="R1925" s="5">
        <v>36</v>
      </c>
      <c r="S1925" s="5">
        <v>72</v>
      </c>
      <c r="T1925" s="5">
        <v>25</v>
      </c>
      <c r="U1925" s="5">
        <v>0</v>
      </c>
      <c r="V1925" s="5">
        <v>33</v>
      </c>
      <c r="W1925" s="5">
        <v>97.916667000000004</v>
      </c>
      <c r="X1925" s="5">
        <v>0.64100000000000001</v>
      </c>
      <c r="Y1925" s="5">
        <v>100</v>
      </c>
      <c r="Z1925" s="5"/>
      <c r="AA1925" s="5">
        <v>126</v>
      </c>
      <c r="AB1925" s="5">
        <v>12</v>
      </c>
      <c r="AC1925" s="5">
        <v>1</v>
      </c>
      <c r="AD1925" s="5">
        <v>6</v>
      </c>
      <c r="AE1925" s="5">
        <v>18</v>
      </c>
      <c r="AF1925" s="5">
        <v>54</v>
      </c>
      <c r="AG1925" s="5">
        <v>18</v>
      </c>
      <c r="AH1925" s="5">
        <v>0</v>
      </c>
      <c r="AI1925" s="5">
        <v>20</v>
      </c>
      <c r="AJ1925" s="5">
        <v>100</v>
      </c>
      <c r="AK1925" s="5">
        <v>0.54700000000000004</v>
      </c>
      <c r="AL1925" s="5">
        <v>100</v>
      </c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</row>
    <row r="1926" spans="1:49" x14ac:dyDescent="0.25">
      <c r="A1926" s="5">
        <v>67</v>
      </c>
      <c r="B1926" s="5">
        <v>14</v>
      </c>
      <c r="C1926" s="5">
        <v>2</v>
      </c>
      <c r="D1926" s="5">
        <v>6</v>
      </c>
      <c r="E1926" s="5">
        <v>38</v>
      </c>
      <c r="F1926" s="5">
        <v>74</v>
      </c>
      <c r="G1926" s="5">
        <v>23</v>
      </c>
      <c r="H1926" s="5">
        <v>0</v>
      </c>
      <c r="I1926" s="5">
        <v>12</v>
      </c>
      <c r="J1926" s="5">
        <v>100</v>
      </c>
      <c r="K1926" s="5">
        <v>0.78100000000000003</v>
      </c>
      <c r="L1926" s="5">
        <v>100</v>
      </c>
      <c r="M1926" s="5"/>
      <c r="N1926" s="5">
        <v>127</v>
      </c>
      <c r="O1926" s="5">
        <v>11</v>
      </c>
      <c r="P1926" s="5">
        <v>2</v>
      </c>
      <c r="Q1926" s="5">
        <v>0</v>
      </c>
      <c r="R1926" s="5">
        <v>4</v>
      </c>
      <c r="S1926" s="5">
        <v>40</v>
      </c>
      <c r="T1926" s="5">
        <v>40</v>
      </c>
      <c r="U1926" s="5">
        <v>0</v>
      </c>
      <c r="V1926" s="5">
        <v>39</v>
      </c>
      <c r="W1926" s="5">
        <v>85.416667000000004</v>
      </c>
      <c r="X1926" s="5">
        <v>0.54700000000000004</v>
      </c>
      <c r="Y1926" s="5">
        <v>100</v>
      </c>
      <c r="Z1926" s="5"/>
      <c r="AA1926" s="5">
        <v>127</v>
      </c>
      <c r="AB1926" s="5">
        <v>10</v>
      </c>
      <c r="AC1926" s="5">
        <v>2</v>
      </c>
      <c r="AD1926" s="5">
        <v>6</v>
      </c>
      <c r="AE1926" s="5">
        <v>42</v>
      </c>
      <c r="AF1926" s="5">
        <v>78</v>
      </c>
      <c r="AG1926" s="5">
        <v>33</v>
      </c>
      <c r="AH1926" s="5">
        <v>0</v>
      </c>
      <c r="AI1926" s="5">
        <v>26</v>
      </c>
      <c r="AJ1926" s="5">
        <v>87.5</v>
      </c>
      <c r="AK1926" s="5">
        <v>0.48399999999999999</v>
      </c>
      <c r="AL1926" s="5">
        <v>100</v>
      </c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</row>
    <row r="1927" spans="1:49" x14ac:dyDescent="0.25">
      <c r="A1927" s="5">
        <v>68</v>
      </c>
      <c r="B1927" s="5">
        <v>13</v>
      </c>
      <c r="C1927" s="5">
        <v>1</v>
      </c>
      <c r="D1927" s="5">
        <v>6</v>
      </c>
      <c r="E1927" s="5">
        <v>86</v>
      </c>
      <c r="F1927" s="5">
        <v>158</v>
      </c>
      <c r="G1927" s="5">
        <v>0</v>
      </c>
      <c r="H1927" s="5">
        <v>0</v>
      </c>
      <c r="I1927" s="5">
        <v>13</v>
      </c>
      <c r="J1927" s="5">
        <v>97.916667000000004</v>
      </c>
      <c r="K1927" s="5">
        <v>0.67200000000000004</v>
      </c>
      <c r="L1927" s="5">
        <v>100</v>
      </c>
      <c r="M1927" s="5"/>
      <c r="N1927" s="5">
        <v>128</v>
      </c>
      <c r="O1927" s="5">
        <v>10</v>
      </c>
      <c r="P1927" s="5">
        <v>1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47</v>
      </c>
      <c r="W1927" s="5">
        <v>97.916667000000004</v>
      </c>
      <c r="X1927" s="5">
        <v>0.5</v>
      </c>
      <c r="Y1927" s="5">
        <v>100</v>
      </c>
      <c r="Z1927" s="5"/>
      <c r="AA1927" s="5">
        <v>128</v>
      </c>
      <c r="AB1927" s="5">
        <v>9</v>
      </c>
      <c r="AC1927" s="5">
        <v>1</v>
      </c>
      <c r="AD1927" s="5">
        <v>6</v>
      </c>
      <c r="AE1927" s="5">
        <v>47</v>
      </c>
      <c r="AF1927" s="5">
        <v>119</v>
      </c>
      <c r="AG1927" s="5">
        <v>0</v>
      </c>
      <c r="AH1927" s="5">
        <v>0</v>
      </c>
      <c r="AI1927" s="5">
        <v>30</v>
      </c>
      <c r="AJ1927" s="5">
        <v>91.666667000000004</v>
      </c>
      <c r="AK1927" s="5">
        <v>0.438</v>
      </c>
      <c r="AL1927" s="5">
        <v>100</v>
      </c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</row>
    <row r="1928" spans="1:49" x14ac:dyDescent="0.25">
      <c r="A1928" s="5">
        <v>69</v>
      </c>
      <c r="B1928" s="5">
        <v>14</v>
      </c>
      <c r="C1928" s="5">
        <v>0</v>
      </c>
      <c r="D1928" s="5">
        <v>6</v>
      </c>
      <c r="E1928" s="5">
        <v>107</v>
      </c>
      <c r="F1928" s="5">
        <v>179</v>
      </c>
      <c r="G1928" s="5">
        <v>0</v>
      </c>
      <c r="H1928" s="5">
        <v>0</v>
      </c>
      <c r="I1928" s="5">
        <v>13</v>
      </c>
      <c r="J1928" s="5">
        <v>97.916667000000004</v>
      </c>
      <c r="K1928" s="5">
        <v>0.71899999999999997</v>
      </c>
      <c r="L1928" s="5">
        <v>100</v>
      </c>
      <c r="M1928" s="5"/>
      <c r="N1928" s="5">
        <v>129</v>
      </c>
      <c r="O1928" s="5">
        <v>11</v>
      </c>
      <c r="P1928" s="5">
        <v>0</v>
      </c>
      <c r="Q1928" s="5">
        <v>0</v>
      </c>
      <c r="R1928" s="5">
        <v>37</v>
      </c>
      <c r="S1928" s="5">
        <v>109</v>
      </c>
      <c r="T1928" s="5">
        <v>0</v>
      </c>
      <c r="U1928" s="5">
        <v>0</v>
      </c>
      <c r="V1928" s="5">
        <v>0</v>
      </c>
      <c r="W1928" s="5">
        <v>93.75</v>
      </c>
      <c r="X1928" s="5">
        <v>0.46800000000000003</v>
      </c>
      <c r="Y1928" s="5">
        <v>100</v>
      </c>
      <c r="Z1928" s="5"/>
      <c r="AA1928" s="5">
        <v>129</v>
      </c>
      <c r="AB1928" s="5">
        <v>10</v>
      </c>
      <c r="AC1928" s="5">
        <v>0</v>
      </c>
      <c r="AD1928" s="5">
        <v>0</v>
      </c>
      <c r="AE1928" s="5">
        <v>30</v>
      </c>
      <c r="AF1928" s="5">
        <v>102</v>
      </c>
      <c r="AG1928" s="5">
        <v>0</v>
      </c>
      <c r="AH1928" s="5">
        <v>0</v>
      </c>
      <c r="AI1928" s="5">
        <v>31</v>
      </c>
      <c r="AJ1928" s="5">
        <v>93.75</v>
      </c>
      <c r="AK1928" s="5">
        <v>0.39</v>
      </c>
      <c r="AL1928" s="5">
        <v>100</v>
      </c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</row>
    <row r="1929" spans="1:49" x14ac:dyDescent="0.25">
      <c r="A1929" s="5">
        <v>70</v>
      </c>
      <c r="B1929" s="5">
        <v>14</v>
      </c>
      <c r="C1929" s="5">
        <v>0</v>
      </c>
      <c r="D1929" s="5">
        <v>6</v>
      </c>
      <c r="E1929" s="5">
        <v>32</v>
      </c>
      <c r="F1929" s="5">
        <v>104</v>
      </c>
      <c r="G1929" s="5">
        <v>0</v>
      </c>
      <c r="H1929" s="5">
        <v>0</v>
      </c>
      <c r="I1929" s="5">
        <v>13</v>
      </c>
      <c r="J1929" s="5">
        <v>97.916667000000004</v>
      </c>
      <c r="K1929" s="5">
        <v>0.64</v>
      </c>
      <c r="L1929" s="5">
        <v>100</v>
      </c>
      <c r="M1929" s="5"/>
      <c r="N1929" s="5">
        <v>130</v>
      </c>
      <c r="O1929" s="5">
        <v>11</v>
      </c>
      <c r="P1929" s="5">
        <v>0</v>
      </c>
      <c r="Q1929" s="5">
        <v>0</v>
      </c>
      <c r="R1929" s="5">
        <v>18</v>
      </c>
      <c r="S1929" s="5">
        <v>90</v>
      </c>
      <c r="T1929" s="5">
        <v>0</v>
      </c>
      <c r="U1929" s="5">
        <v>0</v>
      </c>
      <c r="V1929" s="5">
        <v>0</v>
      </c>
      <c r="W1929" s="5">
        <v>100</v>
      </c>
      <c r="X1929" s="5">
        <v>0.438</v>
      </c>
      <c r="Y1929" s="5">
        <v>100</v>
      </c>
      <c r="Z1929" s="5"/>
      <c r="AA1929" s="5">
        <v>130</v>
      </c>
      <c r="AB1929" s="5">
        <v>10</v>
      </c>
      <c r="AC1929" s="5">
        <v>0</v>
      </c>
      <c r="AD1929" s="5">
        <v>6</v>
      </c>
      <c r="AE1929" s="5">
        <v>104</v>
      </c>
      <c r="AF1929" s="5">
        <v>176</v>
      </c>
      <c r="AG1929" s="5">
        <v>0</v>
      </c>
      <c r="AH1929" s="5">
        <v>0</v>
      </c>
      <c r="AI1929" s="5">
        <v>34</v>
      </c>
      <c r="AJ1929" s="5">
        <v>100</v>
      </c>
      <c r="AK1929" s="5">
        <v>0.39100000000000001</v>
      </c>
      <c r="AL1929" s="5">
        <v>100</v>
      </c>
      <c r="AM1929" s="5"/>
      <c r="AN1929" s="5"/>
      <c r="AO1929" s="5"/>
      <c r="AP1929" s="5"/>
      <c r="AQ1929" s="5"/>
      <c r="AR1929" s="5"/>
      <c r="AS1929" s="5"/>
      <c r="AT1929" s="5"/>
      <c r="AU1929" s="5"/>
      <c r="AV1929" s="5"/>
      <c r="AW1929" s="5"/>
    </row>
    <row r="1930" spans="1:49" x14ac:dyDescent="0.25">
      <c r="A1930" s="5">
        <v>71</v>
      </c>
      <c r="B1930" s="5">
        <v>12</v>
      </c>
      <c r="C1930" s="5">
        <v>0</v>
      </c>
      <c r="D1930" s="5">
        <v>6</v>
      </c>
      <c r="E1930" s="5">
        <v>216</v>
      </c>
      <c r="F1930" s="5">
        <v>288</v>
      </c>
      <c r="G1930" s="5">
        <v>0</v>
      </c>
      <c r="H1930" s="5">
        <v>0</v>
      </c>
      <c r="I1930" s="5">
        <v>14</v>
      </c>
      <c r="J1930" s="5">
        <v>100</v>
      </c>
      <c r="K1930" s="5">
        <v>0.56299999999999994</v>
      </c>
      <c r="L1930" s="5">
        <v>100</v>
      </c>
      <c r="M1930" s="5"/>
      <c r="N1930" s="5">
        <v>131</v>
      </c>
      <c r="O1930" s="5">
        <v>9</v>
      </c>
      <c r="P1930" s="5">
        <v>0</v>
      </c>
      <c r="Q1930" s="5">
        <v>0</v>
      </c>
      <c r="R1930" s="5">
        <v>380</v>
      </c>
      <c r="S1930" s="5">
        <v>516</v>
      </c>
      <c r="T1930" s="5">
        <v>0</v>
      </c>
      <c r="U1930" s="5">
        <v>0</v>
      </c>
      <c r="V1930" s="5">
        <v>0</v>
      </c>
      <c r="W1930" s="5">
        <v>97.916667000000004</v>
      </c>
      <c r="X1930" s="5">
        <v>0.375</v>
      </c>
      <c r="Y1930" s="5">
        <v>100</v>
      </c>
      <c r="Z1930" s="5"/>
      <c r="AA1930" s="5">
        <v>131</v>
      </c>
      <c r="AB1930" s="5">
        <v>8</v>
      </c>
      <c r="AC1930" s="5">
        <v>0</v>
      </c>
      <c r="AD1930" s="5">
        <v>0</v>
      </c>
      <c r="AE1930" s="5">
        <v>0</v>
      </c>
      <c r="AF1930" s="5">
        <v>20</v>
      </c>
      <c r="AG1930" s="5">
        <v>0</v>
      </c>
      <c r="AH1930" s="5">
        <v>0</v>
      </c>
      <c r="AI1930" s="5">
        <v>37</v>
      </c>
      <c r="AJ1930" s="5">
        <v>100</v>
      </c>
      <c r="AK1930" s="5">
        <v>0.313</v>
      </c>
      <c r="AL1930" s="5">
        <v>100</v>
      </c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</row>
    <row r="1931" spans="1:49" x14ac:dyDescent="0.25">
      <c r="A1931" s="5">
        <v>72</v>
      </c>
      <c r="B1931" s="5">
        <v>11</v>
      </c>
      <c r="C1931" s="5">
        <v>1</v>
      </c>
      <c r="D1931" s="5">
        <v>4</v>
      </c>
      <c r="E1931" s="5">
        <v>119</v>
      </c>
      <c r="F1931" s="5">
        <v>155</v>
      </c>
      <c r="G1931" s="5">
        <v>18</v>
      </c>
      <c r="H1931" s="5">
        <v>0</v>
      </c>
      <c r="I1931" s="5">
        <v>8</v>
      </c>
      <c r="J1931" s="5">
        <v>100</v>
      </c>
      <c r="K1931" s="5">
        <v>0.53100000000000003</v>
      </c>
      <c r="L1931" s="5">
        <v>100</v>
      </c>
      <c r="M1931" s="5"/>
      <c r="N1931" s="5">
        <v>132</v>
      </c>
      <c r="O1931" s="5">
        <v>8</v>
      </c>
      <c r="P1931" s="5">
        <v>1</v>
      </c>
      <c r="Q1931" s="5">
        <v>0</v>
      </c>
      <c r="R1931" s="5">
        <v>0</v>
      </c>
      <c r="S1931" s="5">
        <v>0</v>
      </c>
      <c r="T1931" s="5">
        <v>31</v>
      </c>
      <c r="U1931" s="5">
        <v>0</v>
      </c>
      <c r="V1931" s="5">
        <v>41</v>
      </c>
      <c r="W1931" s="5">
        <v>100</v>
      </c>
      <c r="X1931" s="5">
        <v>0.39</v>
      </c>
      <c r="Y1931" s="5">
        <v>100</v>
      </c>
      <c r="Z1931" s="5"/>
      <c r="AA1931" s="5">
        <v>132</v>
      </c>
      <c r="AB1931" s="5">
        <v>8</v>
      </c>
      <c r="AC1931" s="5">
        <v>1</v>
      </c>
      <c r="AD1931" s="5">
        <v>0</v>
      </c>
      <c r="AE1931" s="5">
        <v>0</v>
      </c>
      <c r="AF1931" s="5">
        <v>0</v>
      </c>
      <c r="AG1931" s="5">
        <v>25</v>
      </c>
      <c r="AH1931" s="5">
        <v>0</v>
      </c>
      <c r="AI1931" s="5">
        <v>22</v>
      </c>
      <c r="AJ1931" s="5">
        <v>72.916667000000004</v>
      </c>
      <c r="AK1931" s="5">
        <v>0.35899999999999999</v>
      </c>
      <c r="AL1931" s="5">
        <v>100</v>
      </c>
      <c r="AM1931" s="5"/>
      <c r="AN1931" s="5"/>
      <c r="AO1931" s="5"/>
      <c r="AP1931" s="5"/>
      <c r="AQ1931" s="5"/>
      <c r="AR1931" s="5"/>
      <c r="AS1931" s="5"/>
      <c r="AT1931" s="5"/>
      <c r="AU1931" s="5"/>
      <c r="AV1931" s="5"/>
      <c r="AW1931" s="5"/>
    </row>
    <row r="1932" spans="1:49" x14ac:dyDescent="0.25">
      <c r="A1932" s="5">
        <v>73</v>
      </c>
      <c r="B1932" s="5">
        <v>14</v>
      </c>
      <c r="C1932" s="5">
        <v>1</v>
      </c>
      <c r="D1932" s="5">
        <v>0</v>
      </c>
      <c r="E1932" s="5">
        <v>235</v>
      </c>
      <c r="F1932" s="5">
        <v>312</v>
      </c>
      <c r="G1932" s="5">
        <v>0</v>
      </c>
      <c r="H1932" s="5">
        <v>0</v>
      </c>
      <c r="I1932" s="5">
        <v>22</v>
      </c>
      <c r="J1932" s="5">
        <v>100</v>
      </c>
      <c r="K1932" s="5">
        <v>0.56299999999999994</v>
      </c>
      <c r="L1932" s="5">
        <v>100</v>
      </c>
      <c r="M1932" s="5"/>
      <c r="N1932" s="5">
        <v>133</v>
      </c>
      <c r="O1932" s="5">
        <v>13</v>
      </c>
      <c r="P1932" s="5">
        <v>1</v>
      </c>
      <c r="Q1932" s="5">
        <v>0</v>
      </c>
      <c r="R1932" s="5">
        <v>0</v>
      </c>
      <c r="S1932" s="5">
        <v>1</v>
      </c>
      <c r="T1932" s="5">
        <v>0</v>
      </c>
      <c r="U1932" s="5">
        <v>0</v>
      </c>
      <c r="V1932" s="5">
        <v>36</v>
      </c>
      <c r="W1932" s="5">
        <v>87.5</v>
      </c>
      <c r="X1932" s="5">
        <v>0.48499999999999999</v>
      </c>
      <c r="Y1932" s="5">
        <v>100</v>
      </c>
      <c r="Z1932" s="5"/>
      <c r="AA1932" s="5">
        <v>133</v>
      </c>
      <c r="AB1932" s="5">
        <v>12</v>
      </c>
      <c r="AC1932" s="5">
        <v>1</v>
      </c>
      <c r="AD1932" s="5">
        <v>0</v>
      </c>
      <c r="AE1932" s="5">
        <v>0</v>
      </c>
      <c r="AF1932" s="5">
        <v>0</v>
      </c>
      <c r="AG1932" s="5">
        <v>0</v>
      </c>
      <c r="AH1932" s="5">
        <v>5</v>
      </c>
      <c r="AI1932" s="5">
        <v>12</v>
      </c>
      <c r="AJ1932" s="5">
        <v>50</v>
      </c>
      <c r="AK1932" s="5">
        <v>0.42199999999999999</v>
      </c>
      <c r="AL1932" s="5">
        <v>100</v>
      </c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</row>
    <row r="1933" spans="1:49" x14ac:dyDescent="0.25">
      <c r="A1933" s="5">
        <v>74</v>
      </c>
      <c r="B1933" s="5">
        <v>13</v>
      </c>
      <c r="C1933" s="5">
        <v>0</v>
      </c>
      <c r="D1933" s="5">
        <v>0</v>
      </c>
      <c r="E1933" s="5">
        <v>0</v>
      </c>
      <c r="F1933" s="5">
        <v>0</v>
      </c>
      <c r="G1933" s="5">
        <v>0</v>
      </c>
      <c r="H1933" s="5">
        <v>0</v>
      </c>
      <c r="I1933" s="5">
        <v>36</v>
      </c>
      <c r="J1933" s="5">
        <v>75</v>
      </c>
      <c r="K1933" s="5">
        <v>0.51500000000000001</v>
      </c>
      <c r="L1933" s="5">
        <v>100</v>
      </c>
      <c r="M1933" s="5"/>
      <c r="N1933" s="5">
        <v>134</v>
      </c>
      <c r="O1933" s="5">
        <v>12</v>
      </c>
      <c r="P1933" s="5">
        <v>0</v>
      </c>
      <c r="Q1933" s="5">
        <v>0</v>
      </c>
      <c r="R1933" s="5">
        <v>0</v>
      </c>
      <c r="S1933" s="5">
        <v>0</v>
      </c>
      <c r="T1933" s="5">
        <v>0</v>
      </c>
      <c r="U1933" s="5">
        <v>20</v>
      </c>
      <c r="V1933" s="5">
        <v>14</v>
      </c>
      <c r="W1933" s="5">
        <v>52.083333000000003</v>
      </c>
      <c r="X1933" s="5">
        <v>0.437</v>
      </c>
      <c r="Y1933" s="5">
        <v>100</v>
      </c>
      <c r="Z1933" s="5"/>
      <c r="AA1933" s="5">
        <v>134</v>
      </c>
      <c r="AB1933" s="5">
        <v>12</v>
      </c>
      <c r="AC1933" s="5">
        <v>0</v>
      </c>
      <c r="AD1933" s="5">
        <v>0</v>
      </c>
      <c r="AE1933" s="5">
        <v>0</v>
      </c>
      <c r="AF1933" s="5">
        <v>0</v>
      </c>
      <c r="AG1933" s="5">
        <v>0</v>
      </c>
      <c r="AH1933" s="5">
        <v>39</v>
      </c>
      <c r="AI1933" s="5">
        <v>8</v>
      </c>
      <c r="AJ1933" s="5">
        <v>79.166667000000004</v>
      </c>
      <c r="AK1933" s="5">
        <v>0.42199999999999999</v>
      </c>
      <c r="AL1933" s="5">
        <v>100</v>
      </c>
      <c r="AM1933" s="5"/>
      <c r="AN1933" s="5"/>
      <c r="AO1933" s="5"/>
      <c r="AP1933" s="5"/>
      <c r="AQ1933" s="5"/>
      <c r="AR1933" s="5"/>
      <c r="AS1933" s="5"/>
      <c r="AT1933" s="5"/>
      <c r="AU1933" s="5"/>
      <c r="AV1933" s="5"/>
      <c r="AW1933" s="5"/>
    </row>
    <row r="1934" spans="1:49" x14ac:dyDescent="0.25">
      <c r="A1934" s="5">
        <v>75</v>
      </c>
      <c r="B1934" s="5">
        <v>13</v>
      </c>
      <c r="C1934" s="5">
        <v>0</v>
      </c>
      <c r="D1934" s="5">
        <v>0</v>
      </c>
      <c r="E1934" s="5">
        <v>0</v>
      </c>
      <c r="F1934" s="5">
        <v>0</v>
      </c>
      <c r="G1934" s="5">
        <v>0</v>
      </c>
      <c r="H1934" s="5">
        <v>0</v>
      </c>
      <c r="I1934" s="5">
        <v>0</v>
      </c>
      <c r="J1934" s="5">
        <v>81.25</v>
      </c>
      <c r="K1934" s="5">
        <v>0.57799999999999996</v>
      </c>
      <c r="L1934" s="5">
        <v>100</v>
      </c>
      <c r="M1934" s="5"/>
      <c r="N1934" s="5">
        <v>135</v>
      </c>
      <c r="O1934" s="5">
        <v>13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6</v>
      </c>
      <c r="V1934" s="5">
        <v>38</v>
      </c>
      <c r="W1934" s="5">
        <v>89.583332999999996</v>
      </c>
      <c r="X1934" s="5">
        <v>0.48499999999999999</v>
      </c>
      <c r="Y1934" s="5">
        <v>100</v>
      </c>
      <c r="Z1934" s="5"/>
      <c r="AA1934" s="5">
        <v>135</v>
      </c>
      <c r="AB1934" s="5">
        <v>13</v>
      </c>
      <c r="AC1934" s="5">
        <v>0</v>
      </c>
      <c r="AD1934" s="5">
        <v>0</v>
      </c>
      <c r="AE1934" s="5">
        <v>0</v>
      </c>
      <c r="AF1934" s="5">
        <v>0</v>
      </c>
      <c r="AG1934" s="5">
        <v>0</v>
      </c>
      <c r="AH1934" s="5">
        <v>36</v>
      </c>
      <c r="AI1934" s="5">
        <v>18</v>
      </c>
      <c r="AJ1934" s="5">
        <v>72.916667000000004</v>
      </c>
      <c r="AK1934" s="5">
        <v>0.45300000000000001</v>
      </c>
      <c r="AL1934" s="5">
        <v>100</v>
      </c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</row>
    <row r="1935" spans="1:49" x14ac:dyDescent="0.25">
      <c r="A1935" s="5">
        <v>76</v>
      </c>
      <c r="B1935" s="5">
        <v>14</v>
      </c>
      <c r="C1935" s="5">
        <v>0</v>
      </c>
      <c r="D1935" s="5">
        <v>0</v>
      </c>
      <c r="E1935" s="5">
        <v>0</v>
      </c>
      <c r="F1935" s="5">
        <v>4</v>
      </c>
      <c r="G1935" s="5">
        <v>0</v>
      </c>
      <c r="H1935" s="5">
        <v>13</v>
      </c>
      <c r="I1935" s="5">
        <v>10</v>
      </c>
      <c r="J1935" s="5">
        <v>100</v>
      </c>
      <c r="K1935" s="5">
        <v>0.57799999999999996</v>
      </c>
      <c r="L1935" s="5">
        <v>100</v>
      </c>
      <c r="M1935" s="5"/>
      <c r="N1935" s="5">
        <v>136</v>
      </c>
      <c r="O1935" s="5">
        <v>12</v>
      </c>
      <c r="P1935" s="5">
        <v>0</v>
      </c>
      <c r="Q1935" s="5">
        <v>0</v>
      </c>
      <c r="R1935" s="5">
        <v>0</v>
      </c>
      <c r="S1935" s="5">
        <v>0</v>
      </c>
      <c r="T1935" s="5">
        <v>0</v>
      </c>
      <c r="U1935" s="5">
        <v>18</v>
      </c>
      <c r="V1935" s="5">
        <v>23</v>
      </c>
      <c r="W1935" s="5">
        <v>95.833332999999996</v>
      </c>
      <c r="X1935" s="5">
        <v>0.45300000000000001</v>
      </c>
      <c r="Y1935" s="5">
        <v>100</v>
      </c>
      <c r="Z1935" s="5"/>
      <c r="AA1935" s="5">
        <v>136</v>
      </c>
      <c r="AB1935" s="5">
        <v>12</v>
      </c>
      <c r="AC1935" s="5">
        <v>0</v>
      </c>
      <c r="AD1935" s="5">
        <v>0</v>
      </c>
      <c r="AE1935" s="5">
        <v>0</v>
      </c>
      <c r="AF1935" s="5">
        <v>0</v>
      </c>
      <c r="AG1935" s="5">
        <v>0</v>
      </c>
      <c r="AH1935" s="5">
        <v>37</v>
      </c>
      <c r="AI1935" s="5">
        <v>42</v>
      </c>
      <c r="AJ1935" s="5">
        <v>93.75</v>
      </c>
      <c r="AK1935" s="5">
        <v>0.42199999999999999</v>
      </c>
      <c r="AL1935" s="5">
        <v>100</v>
      </c>
      <c r="AM1935" s="5"/>
      <c r="AN1935" s="5"/>
      <c r="AO1935" s="5"/>
      <c r="AP1935" s="5"/>
      <c r="AQ1935" s="5"/>
      <c r="AR1935" s="5"/>
      <c r="AS1935" s="5"/>
      <c r="AT1935" s="5"/>
      <c r="AU1935" s="5"/>
      <c r="AV1935" s="5"/>
      <c r="AW1935" s="5"/>
    </row>
    <row r="1936" spans="1:49" x14ac:dyDescent="0.25">
      <c r="A1936" s="5">
        <v>77</v>
      </c>
      <c r="B1936" s="5">
        <v>16</v>
      </c>
      <c r="C1936" s="5">
        <v>1</v>
      </c>
      <c r="D1936" s="5">
        <v>0</v>
      </c>
      <c r="E1936" s="5">
        <v>0</v>
      </c>
      <c r="F1936" s="5">
        <v>0</v>
      </c>
      <c r="G1936" s="5">
        <v>18</v>
      </c>
      <c r="H1936" s="5">
        <v>0</v>
      </c>
      <c r="I1936" s="5">
        <v>27</v>
      </c>
      <c r="J1936" s="5">
        <v>100</v>
      </c>
      <c r="K1936" s="5">
        <v>0.65700000000000003</v>
      </c>
      <c r="L1936" s="5">
        <v>100</v>
      </c>
      <c r="M1936" s="5"/>
      <c r="N1936" s="5">
        <v>137</v>
      </c>
      <c r="O1936" s="5">
        <v>14</v>
      </c>
      <c r="P1936" s="5">
        <v>1</v>
      </c>
      <c r="Q1936" s="5">
        <v>0</v>
      </c>
      <c r="R1936" s="5">
        <v>0</v>
      </c>
      <c r="S1936" s="5">
        <v>0</v>
      </c>
      <c r="T1936" s="5">
        <v>15</v>
      </c>
      <c r="U1936" s="5">
        <v>20</v>
      </c>
      <c r="V1936" s="5">
        <v>0</v>
      </c>
      <c r="W1936" s="5">
        <v>70.833332999999996</v>
      </c>
      <c r="X1936" s="5">
        <v>0.5</v>
      </c>
      <c r="Y1936" s="5">
        <v>100</v>
      </c>
      <c r="Z1936" s="5"/>
      <c r="AA1936" s="5">
        <v>137</v>
      </c>
      <c r="AB1936" s="5">
        <v>14</v>
      </c>
      <c r="AC1936" s="5">
        <v>1</v>
      </c>
      <c r="AD1936" s="5">
        <v>0</v>
      </c>
      <c r="AE1936" s="5">
        <v>0</v>
      </c>
      <c r="AF1936" s="5">
        <v>0</v>
      </c>
      <c r="AG1936" s="5">
        <v>15</v>
      </c>
      <c r="AH1936" s="5">
        <v>0</v>
      </c>
      <c r="AI1936" s="5">
        <v>24</v>
      </c>
      <c r="AJ1936" s="5">
        <v>100</v>
      </c>
      <c r="AK1936" s="5">
        <v>0.48399999999999999</v>
      </c>
      <c r="AL1936" s="5">
        <v>100</v>
      </c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</row>
    <row r="1937" spans="1:49" x14ac:dyDescent="0.25">
      <c r="A1937" s="5">
        <v>78</v>
      </c>
      <c r="B1937" s="5">
        <v>18</v>
      </c>
      <c r="C1937" s="5">
        <v>1</v>
      </c>
      <c r="D1937" s="5">
        <v>0</v>
      </c>
      <c r="E1937" s="5">
        <v>0</v>
      </c>
      <c r="F1937" s="5">
        <v>0</v>
      </c>
      <c r="G1937" s="5">
        <v>0</v>
      </c>
      <c r="H1937" s="5">
        <v>21</v>
      </c>
      <c r="I1937" s="5">
        <v>14</v>
      </c>
      <c r="J1937" s="5">
        <v>100</v>
      </c>
      <c r="K1937" s="5">
        <v>0.75</v>
      </c>
      <c r="L1937" s="5">
        <v>100</v>
      </c>
      <c r="M1937" s="5"/>
      <c r="N1937" s="5">
        <v>138</v>
      </c>
      <c r="O1937" s="5">
        <v>17</v>
      </c>
      <c r="P1937" s="5">
        <v>1</v>
      </c>
      <c r="Q1937" s="5">
        <v>0</v>
      </c>
      <c r="R1937" s="5">
        <v>0</v>
      </c>
      <c r="S1937" s="5">
        <v>0</v>
      </c>
      <c r="T1937" s="5">
        <v>0</v>
      </c>
      <c r="U1937" s="5">
        <v>31</v>
      </c>
      <c r="V1937" s="5">
        <v>22</v>
      </c>
      <c r="W1937" s="5">
        <v>100</v>
      </c>
      <c r="X1937" s="5">
        <v>0.65600000000000003</v>
      </c>
      <c r="Y1937" s="5">
        <v>100</v>
      </c>
      <c r="Z1937" s="5"/>
      <c r="AA1937" s="5">
        <v>138</v>
      </c>
      <c r="AB1937" s="5">
        <v>17</v>
      </c>
      <c r="AC1937" s="5">
        <v>1</v>
      </c>
      <c r="AD1937" s="5">
        <v>0</v>
      </c>
      <c r="AE1937" s="5">
        <v>0</v>
      </c>
      <c r="AF1937" s="5">
        <v>0</v>
      </c>
      <c r="AG1937" s="5">
        <v>0</v>
      </c>
      <c r="AH1937" s="5">
        <v>45</v>
      </c>
      <c r="AI1937" s="5">
        <v>8</v>
      </c>
      <c r="AJ1937" s="5">
        <v>100</v>
      </c>
      <c r="AK1937" s="5">
        <v>0.60899999999999999</v>
      </c>
      <c r="AL1937" s="5">
        <v>100</v>
      </c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  <c r="AW1937" s="5"/>
    </row>
    <row r="1938" spans="1:49" x14ac:dyDescent="0.25">
      <c r="A1938" s="5">
        <v>79</v>
      </c>
      <c r="B1938" s="5">
        <v>18</v>
      </c>
      <c r="C1938" s="5">
        <v>0</v>
      </c>
      <c r="D1938" s="5">
        <v>0</v>
      </c>
      <c r="E1938" s="5">
        <v>0</v>
      </c>
      <c r="F1938" s="5">
        <v>1</v>
      </c>
      <c r="G1938" s="5">
        <v>0</v>
      </c>
      <c r="H1938" s="5">
        <v>3</v>
      </c>
      <c r="I1938" s="5">
        <v>9</v>
      </c>
      <c r="J1938" s="5">
        <v>97.916667000000004</v>
      </c>
      <c r="K1938" s="5">
        <v>0.76500000000000001</v>
      </c>
      <c r="L1938" s="5">
        <v>100</v>
      </c>
      <c r="M1938" s="5"/>
      <c r="N1938" s="5">
        <v>139</v>
      </c>
      <c r="O1938" s="5">
        <v>17</v>
      </c>
      <c r="P1938" s="5">
        <v>0</v>
      </c>
      <c r="Q1938" s="5">
        <v>0</v>
      </c>
      <c r="R1938" s="5">
        <v>0</v>
      </c>
      <c r="S1938" s="5">
        <v>1</v>
      </c>
      <c r="T1938" s="5">
        <v>0</v>
      </c>
      <c r="U1938" s="5">
        <v>0</v>
      </c>
      <c r="V1938" s="5">
        <v>16</v>
      </c>
      <c r="W1938" s="5">
        <v>95.833332999999996</v>
      </c>
      <c r="X1938" s="5">
        <v>0.65600000000000003</v>
      </c>
      <c r="Y1938" s="5">
        <v>100</v>
      </c>
      <c r="Z1938" s="5"/>
      <c r="AA1938" s="5">
        <v>139</v>
      </c>
      <c r="AB1938" s="5">
        <v>16</v>
      </c>
      <c r="AC1938" s="5">
        <v>0</v>
      </c>
      <c r="AD1938" s="5">
        <v>0</v>
      </c>
      <c r="AE1938" s="5">
        <v>0</v>
      </c>
      <c r="AF1938" s="5">
        <v>0</v>
      </c>
      <c r="AG1938" s="5">
        <v>0</v>
      </c>
      <c r="AH1938" s="5">
        <v>13</v>
      </c>
      <c r="AI1938" s="5">
        <v>2</v>
      </c>
      <c r="AJ1938" s="5">
        <v>93.75</v>
      </c>
      <c r="AK1938" s="5">
        <v>0.61</v>
      </c>
      <c r="AL1938" s="5">
        <v>100</v>
      </c>
      <c r="AM1938" s="5"/>
      <c r="AN1938" s="5"/>
      <c r="AO1938" s="5"/>
      <c r="AP1938" s="5"/>
      <c r="AQ1938" s="5"/>
      <c r="AR1938" s="5"/>
      <c r="AS1938" s="5"/>
      <c r="AT1938" s="5"/>
      <c r="AU1938" s="5"/>
      <c r="AV1938" s="5"/>
      <c r="AW1938" s="5"/>
    </row>
    <row r="1939" spans="1:49" x14ac:dyDescent="0.25">
      <c r="A1939" s="5">
        <v>80</v>
      </c>
      <c r="B1939" s="5">
        <v>18</v>
      </c>
      <c r="C1939" s="5">
        <v>0</v>
      </c>
      <c r="D1939" s="5">
        <v>0</v>
      </c>
      <c r="E1939" s="5">
        <v>0</v>
      </c>
      <c r="F1939" s="5">
        <v>26</v>
      </c>
      <c r="G1939" s="5">
        <v>0</v>
      </c>
      <c r="H1939" s="5">
        <v>0</v>
      </c>
      <c r="I1939" s="5">
        <v>4</v>
      </c>
      <c r="J1939" s="5">
        <v>95.833332999999996</v>
      </c>
      <c r="K1939" s="5">
        <v>0.73499999999999999</v>
      </c>
      <c r="L1939" s="5">
        <v>100</v>
      </c>
      <c r="M1939" s="5"/>
      <c r="N1939" s="5">
        <v>140</v>
      </c>
      <c r="O1939" s="5">
        <v>17</v>
      </c>
      <c r="P1939" s="5">
        <v>0</v>
      </c>
      <c r="Q1939" s="5">
        <v>0</v>
      </c>
      <c r="R1939" s="5">
        <v>0</v>
      </c>
      <c r="S1939" s="5">
        <v>11</v>
      </c>
      <c r="T1939" s="5">
        <v>0</v>
      </c>
      <c r="U1939" s="5">
        <v>0</v>
      </c>
      <c r="V1939" s="5">
        <v>30</v>
      </c>
      <c r="W1939" s="5">
        <v>100</v>
      </c>
      <c r="X1939" s="5">
        <v>0.70299999999999996</v>
      </c>
      <c r="Y1939" s="5">
        <v>100</v>
      </c>
      <c r="Z1939" s="5"/>
      <c r="AA1939" s="5">
        <v>141</v>
      </c>
      <c r="AB1939" s="5">
        <v>16</v>
      </c>
      <c r="AC1939" s="5">
        <v>0</v>
      </c>
      <c r="AD1939" s="5">
        <v>0</v>
      </c>
      <c r="AE1939" s="5">
        <v>0</v>
      </c>
      <c r="AF1939" s="5">
        <v>29</v>
      </c>
      <c r="AG1939" s="5">
        <v>0</v>
      </c>
      <c r="AH1939" s="5">
        <v>2</v>
      </c>
      <c r="AI1939" s="5">
        <v>1</v>
      </c>
      <c r="AJ1939" s="5">
        <v>100</v>
      </c>
      <c r="AK1939" s="5">
        <v>1.1559999999999999</v>
      </c>
      <c r="AL1939" s="5">
        <v>100</v>
      </c>
      <c r="AM1939" s="5"/>
      <c r="AN1939" s="5"/>
      <c r="AO1939" s="5"/>
      <c r="AP1939" s="5"/>
      <c r="AQ1939" s="5"/>
      <c r="AR1939" s="5"/>
      <c r="AS1939" s="5"/>
      <c r="AT1939" s="5"/>
      <c r="AU1939" s="5"/>
      <c r="AV1939" s="5"/>
      <c r="AW1939" s="5"/>
    </row>
    <row r="1940" spans="1:49" x14ac:dyDescent="0.25">
      <c r="A1940" s="5">
        <v>81</v>
      </c>
      <c r="B1940" s="5">
        <v>16</v>
      </c>
      <c r="C1940" s="5">
        <v>0</v>
      </c>
      <c r="D1940" s="5">
        <v>0</v>
      </c>
      <c r="E1940" s="5">
        <v>0</v>
      </c>
      <c r="F1940" s="5">
        <v>0</v>
      </c>
      <c r="G1940" s="5">
        <v>0</v>
      </c>
      <c r="H1940" s="5">
        <v>25</v>
      </c>
      <c r="I1940" s="5">
        <v>21</v>
      </c>
      <c r="J1940" s="5">
        <v>100</v>
      </c>
      <c r="K1940" s="5">
        <v>0.70299999999999996</v>
      </c>
      <c r="L1940" s="5">
        <v>100</v>
      </c>
      <c r="M1940" s="5"/>
      <c r="N1940" s="5">
        <v>141</v>
      </c>
      <c r="O1940" s="5">
        <v>17</v>
      </c>
      <c r="P1940" s="5">
        <v>0</v>
      </c>
      <c r="Q1940" s="5">
        <v>0</v>
      </c>
      <c r="R1940" s="5">
        <v>0</v>
      </c>
      <c r="S1940" s="5">
        <v>4</v>
      </c>
      <c r="T1940" s="5">
        <v>0</v>
      </c>
      <c r="U1940" s="5">
        <v>17</v>
      </c>
      <c r="V1940" s="5">
        <v>10</v>
      </c>
      <c r="W1940" s="5">
        <v>100</v>
      </c>
      <c r="X1940" s="5">
        <v>0.75</v>
      </c>
      <c r="Y1940" s="5">
        <v>100</v>
      </c>
      <c r="Z1940" s="5"/>
      <c r="AA1940" s="5">
        <v>142</v>
      </c>
      <c r="AB1940" s="5">
        <v>19</v>
      </c>
      <c r="AC1940" s="5">
        <v>0</v>
      </c>
      <c r="AD1940" s="5">
        <v>0</v>
      </c>
      <c r="AE1940" s="5">
        <v>0</v>
      </c>
      <c r="AF1940" s="5">
        <v>0</v>
      </c>
      <c r="AG1940" s="5">
        <v>0</v>
      </c>
      <c r="AH1940" s="5">
        <v>7</v>
      </c>
      <c r="AI1940" s="5">
        <v>40</v>
      </c>
      <c r="AJ1940" s="5">
        <v>100</v>
      </c>
      <c r="AK1940" s="5">
        <v>0.71899999999999997</v>
      </c>
      <c r="AL1940" s="5">
        <v>100</v>
      </c>
      <c r="AM1940" s="5"/>
      <c r="AN1940" s="5"/>
      <c r="AO1940" s="5"/>
      <c r="AP1940" s="5"/>
      <c r="AQ1940" s="5"/>
      <c r="AR1940" s="5"/>
      <c r="AS1940" s="5"/>
      <c r="AT1940" s="5"/>
      <c r="AU1940" s="5"/>
      <c r="AV1940" s="5"/>
      <c r="AW1940" s="5"/>
    </row>
    <row r="1941" spans="1:49" x14ac:dyDescent="0.25">
      <c r="A1941" s="5">
        <v>82</v>
      </c>
      <c r="B1941" s="5">
        <v>18</v>
      </c>
      <c r="C1941" s="5">
        <v>0</v>
      </c>
      <c r="D1941" s="5">
        <v>0</v>
      </c>
      <c r="E1941" s="5">
        <v>0</v>
      </c>
      <c r="F1941" s="5">
        <v>0</v>
      </c>
      <c r="G1941" s="5">
        <v>0</v>
      </c>
      <c r="H1941" s="5">
        <v>15</v>
      </c>
      <c r="I1941" s="5">
        <v>40</v>
      </c>
      <c r="J1941" s="5">
        <v>100</v>
      </c>
      <c r="K1941" s="5">
        <v>0.75</v>
      </c>
      <c r="L1941" s="5">
        <v>100</v>
      </c>
      <c r="M1941" s="5"/>
      <c r="N1941" s="5">
        <v>142</v>
      </c>
      <c r="O1941" s="5">
        <v>19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39</v>
      </c>
      <c r="V1941" s="5">
        <v>6</v>
      </c>
      <c r="W1941" s="5">
        <v>95.833332999999996</v>
      </c>
      <c r="X1941" s="5">
        <v>0.81299999999999994</v>
      </c>
      <c r="Y1941" s="5">
        <v>100</v>
      </c>
      <c r="Z1941" s="5"/>
      <c r="AA1941" s="5">
        <v>143</v>
      </c>
      <c r="AB1941" s="5">
        <v>18</v>
      </c>
      <c r="AC1941" s="5">
        <v>0</v>
      </c>
      <c r="AD1941" s="5">
        <v>0</v>
      </c>
      <c r="AE1941" s="5">
        <v>0</v>
      </c>
      <c r="AF1941" s="5">
        <v>25</v>
      </c>
      <c r="AG1941" s="5">
        <v>0</v>
      </c>
      <c r="AH1941" s="5">
        <v>0</v>
      </c>
      <c r="AI1941" s="5">
        <v>38</v>
      </c>
      <c r="AJ1941" s="5">
        <v>100</v>
      </c>
      <c r="AK1941" s="5">
        <v>0.68700000000000006</v>
      </c>
      <c r="AL1941" s="5">
        <v>100</v>
      </c>
      <c r="AM1941" s="5"/>
      <c r="AN1941" s="5"/>
      <c r="AO1941" s="5"/>
      <c r="AP1941" s="5"/>
      <c r="AQ1941" s="5"/>
      <c r="AR1941" s="5"/>
      <c r="AS1941" s="5"/>
      <c r="AT1941" s="5"/>
      <c r="AU1941" s="5"/>
      <c r="AV1941" s="5"/>
      <c r="AW1941" s="5"/>
    </row>
    <row r="1942" spans="1:49" x14ac:dyDescent="0.25">
      <c r="A1942" s="5">
        <v>83</v>
      </c>
      <c r="B1942" s="5">
        <v>17</v>
      </c>
      <c r="C1942" s="5">
        <v>0</v>
      </c>
      <c r="D1942" s="5">
        <v>0</v>
      </c>
      <c r="E1942" s="5">
        <v>0</v>
      </c>
      <c r="F1942" s="5">
        <v>10</v>
      </c>
      <c r="G1942" s="5">
        <v>0</v>
      </c>
      <c r="H1942" s="5">
        <v>1</v>
      </c>
      <c r="I1942" s="5">
        <v>37</v>
      </c>
      <c r="J1942" s="5">
        <v>97.916667000000004</v>
      </c>
      <c r="K1942" s="5">
        <v>0.68700000000000006</v>
      </c>
      <c r="L1942" s="5">
        <v>100</v>
      </c>
      <c r="M1942" s="5"/>
      <c r="N1942" s="5">
        <v>143</v>
      </c>
      <c r="O1942" s="5">
        <v>18</v>
      </c>
      <c r="P1942" s="5">
        <v>0</v>
      </c>
      <c r="Q1942" s="5">
        <v>0</v>
      </c>
      <c r="R1942" s="5">
        <v>0</v>
      </c>
      <c r="S1942" s="5">
        <v>0</v>
      </c>
      <c r="T1942" s="5">
        <v>0</v>
      </c>
      <c r="U1942" s="5">
        <v>7</v>
      </c>
      <c r="V1942" s="5">
        <v>6</v>
      </c>
      <c r="W1942" s="5">
        <v>100</v>
      </c>
      <c r="X1942" s="5">
        <v>0.75</v>
      </c>
      <c r="Y1942" s="5">
        <v>100</v>
      </c>
      <c r="Z1942" s="5"/>
      <c r="AA1942" s="5">
        <v>144</v>
      </c>
      <c r="AB1942" s="5">
        <v>16</v>
      </c>
      <c r="AC1942" s="5">
        <v>0</v>
      </c>
      <c r="AD1942" s="5">
        <v>0</v>
      </c>
      <c r="AE1942" s="5">
        <v>0</v>
      </c>
      <c r="AF1942" s="5">
        <v>46</v>
      </c>
      <c r="AG1942" s="5">
        <v>0</v>
      </c>
      <c r="AH1942" s="5">
        <v>0</v>
      </c>
      <c r="AI1942" s="5">
        <v>36</v>
      </c>
      <c r="AJ1942" s="5">
        <v>95.833332999999996</v>
      </c>
      <c r="AK1942" s="5">
        <v>0.65700000000000003</v>
      </c>
      <c r="AL1942" s="5">
        <v>100</v>
      </c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  <c r="AW1942" s="5"/>
    </row>
    <row r="1943" spans="1:49" x14ac:dyDescent="0.25">
      <c r="A1943" s="5">
        <v>84</v>
      </c>
      <c r="B1943" s="5">
        <v>15</v>
      </c>
      <c r="C1943" s="5">
        <v>0</v>
      </c>
      <c r="D1943" s="5">
        <v>0</v>
      </c>
      <c r="E1943" s="5">
        <v>0</v>
      </c>
      <c r="F1943" s="5">
        <v>39</v>
      </c>
      <c r="G1943" s="5">
        <v>0</v>
      </c>
      <c r="H1943" s="5">
        <v>0</v>
      </c>
      <c r="I1943" s="5">
        <v>34</v>
      </c>
      <c r="J1943" s="5">
        <v>91.666667000000004</v>
      </c>
      <c r="K1943" s="5">
        <v>0.65700000000000003</v>
      </c>
      <c r="L1943" s="5">
        <v>100</v>
      </c>
      <c r="M1943" s="5"/>
      <c r="N1943" s="5">
        <v>144</v>
      </c>
      <c r="O1943" s="5">
        <v>16</v>
      </c>
      <c r="P1943" s="5">
        <v>0</v>
      </c>
      <c r="Q1943" s="5">
        <v>0</v>
      </c>
      <c r="R1943" s="5">
        <v>0</v>
      </c>
      <c r="S1943" s="5">
        <v>14</v>
      </c>
      <c r="T1943" s="5">
        <v>0</v>
      </c>
      <c r="U1943" s="5">
        <v>0</v>
      </c>
      <c r="V1943" s="5">
        <v>4</v>
      </c>
      <c r="W1943" s="5">
        <v>93.75</v>
      </c>
      <c r="X1943" s="5">
        <v>0.82799999999999996</v>
      </c>
      <c r="Y1943" s="5">
        <v>100</v>
      </c>
      <c r="Z1943" s="5"/>
      <c r="AA1943" s="5">
        <v>145</v>
      </c>
      <c r="AB1943" s="5">
        <v>16</v>
      </c>
      <c r="AC1943" s="5">
        <v>1</v>
      </c>
      <c r="AD1943" s="5">
        <v>0</v>
      </c>
      <c r="AE1943" s="5">
        <v>3</v>
      </c>
      <c r="AF1943" s="5">
        <v>39</v>
      </c>
      <c r="AG1943" s="5">
        <v>31</v>
      </c>
      <c r="AH1943" s="5">
        <v>0</v>
      </c>
      <c r="AI1943" s="5">
        <v>34</v>
      </c>
      <c r="AJ1943" s="5">
        <v>91.666667000000004</v>
      </c>
      <c r="AK1943" s="5">
        <v>0.68700000000000006</v>
      </c>
      <c r="AL1943" s="5">
        <v>100</v>
      </c>
      <c r="AM1943" s="5"/>
      <c r="AN1943" s="5"/>
      <c r="AO1943" s="5"/>
      <c r="AP1943" s="5"/>
      <c r="AQ1943" s="5"/>
      <c r="AR1943" s="5"/>
      <c r="AS1943" s="5"/>
      <c r="AT1943" s="5"/>
      <c r="AU1943" s="5"/>
      <c r="AV1943" s="5"/>
      <c r="AW1943" s="5"/>
    </row>
    <row r="1944" spans="1:49" x14ac:dyDescent="0.25">
      <c r="A1944" s="5">
        <v>85</v>
      </c>
      <c r="B1944" s="5">
        <v>15</v>
      </c>
      <c r="C1944" s="5">
        <v>1</v>
      </c>
      <c r="D1944" s="5">
        <v>0</v>
      </c>
      <c r="E1944" s="5">
        <v>3</v>
      </c>
      <c r="F1944" s="5">
        <v>39</v>
      </c>
      <c r="G1944" s="5">
        <v>31</v>
      </c>
      <c r="H1944" s="5">
        <v>0</v>
      </c>
      <c r="I1944" s="5">
        <v>37</v>
      </c>
      <c r="J1944" s="5">
        <v>97.916667000000004</v>
      </c>
      <c r="K1944" s="5">
        <v>0.65600000000000003</v>
      </c>
      <c r="L1944" s="5">
        <v>100</v>
      </c>
      <c r="M1944" s="5"/>
      <c r="N1944" s="5">
        <v>145</v>
      </c>
      <c r="O1944" s="5">
        <v>15</v>
      </c>
      <c r="P1944" s="5">
        <v>1</v>
      </c>
      <c r="Q1944" s="5">
        <v>0</v>
      </c>
      <c r="R1944" s="5">
        <v>0</v>
      </c>
      <c r="S1944" s="5">
        <v>0</v>
      </c>
      <c r="T1944" s="5">
        <v>12</v>
      </c>
      <c r="U1944" s="5">
        <v>0</v>
      </c>
      <c r="V1944" s="5">
        <v>24</v>
      </c>
      <c r="W1944" s="5">
        <v>100</v>
      </c>
      <c r="X1944" s="5">
        <v>0.95299999999999996</v>
      </c>
      <c r="Y1944" s="5">
        <v>100</v>
      </c>
      <c r="Z1944" s="5"/>
      <c r="AA1944" s="5">
        <v>146</v>
      </c>
      <c r="AB1944" s="5">
        <v>15</v>
      </c>
      <c r="AC1944" s="5">
        <v>1</v>
      </c>
      <c r="AD1944" s="5">
        <v>6</v>
      </c>
      <c r="AE1944" s="5">
        <v>54</v>
      </c>
      <c r="AF1944" s="5">
        <v>126</v>
      </c>
      <c r="AG1944" s="5">
        <v>0</v>
      </c>
      <c r="AH1944" s="5">
        <v>0</v>
      </c>
      <c r="AI1944" s="5">
        <v>40</v>
      </c>
      <c r="AJ1944" s="5">
        <v>91.666667000000004</v>
      </c>
      <c r="AK1944" s="5">
        <v>0.67200000000000004</v>
      </c>
      <c r="AL1944" s="5">
        <v>100</v>
      </c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  <c r="AW1944" s="5"/>
    </row>
    <row r="1945" spans="1:49" x14ac:dyDescent="0.25">
      <c r="A1945" s="5">
        <v>86</v>
      </c>
      <c r="B1945" s="5">
        <v>14</v>
      </c>
      <c r="C1945" s="5">
        <v>1</v>
      </c>
      <c r="D1945" s="5">
        <v>0</v>
      </c>
      <c r="E1945" s="5">
        <v>23</v>
      </c>
      <c r="F1945" s="5">
        <v>94</v>
      </c>
      <c r="G1945" s="5">
        <v>0</v>
      </c>
      <c r="H1945" s="5">
        <v>0</v>
      </c>
      <c r="I1945" s="5">
        <v>40</v>
      </c>
      <c r="J1945" s="5">
        <v>91.666667000000004</v>
      </c>
      <c r="K1945" s="5">
        <v>0.625</v>
      </c>
      <c r="L1945" s="5">
        <v>100</v>
      </c>
      <c r="M1945" s="5"/>
      <c r="N1945" s="5">
        <v>146</v>
      </c>
      <c r="O1945" s="5">
        <v>16</v>
      </c>
      <c r="P1945" s="5">
        <v>1</v>
      </c>
      <c r="Q1945" s="5">
        <v>3</v>
      </c>
      <c r="R1945" s="5">
        <v>23</v>
      </c>
      <c r="S1945" s="5">
        <v>95</v>
      </c>
      <c r="T1945" s="5">
        <v>0</v>
      </c>
      <c r="U1945" s="5">
        <v>0</v>
      </c>
      <c r="V1945" s="5">
        <v>6</v>
      </c>
      <c r="W1945" s="5">
        <v>100</v>
      </c>
      <c r="X1945" s="5">
        <v>0.96899999999999997</v>
      </c>
      <c r="Y1945" s="5">
        <v>100</v>
      </c>
      <c r="Z1945" s="5"/>
      <c r="AA1945" s="5">
        <v>147</v>
      </c>
      <c r="AB1945" s="5">
        <v>16</v>
      </c>
      <c r="AC1945" s="5">
        <v>0</v>
      </c>
      <c r="AD1945" s="5">
        <v>0</v>
      </c>
      <c r="AE1945" s="5">
        <v>22</v>
      </c>
      <c r="AF1945" s="5">
        <v>92</v>
      </c>
      <c r="AG1945" s="5">
        <v>0</v>
      </c>
      <c r="AH1945" s="5">
        <v>0</v>
      </c>
      <c r="AI1945" s="5">
        <v>39</v>
      </c>
      <c r="AJ1945" s="5">
        <v>93.75</v>
      </c>
      <c r="AK1945" s="5">
        <v>0.625</v>
      </c>
      <c r="AL1945" s="5">
        <v>100</v>
      </c>
      <c r="AM1945" s="5"/>
      <c r="AN1945" s="5"/>
      <c r="AO1945" s="5"/>
      <c r="AP1945" s="5"/>
      <c r="AQ1945" s="5"/>
      <c r="AR1945" s="5"/>
      <c r="AS1945" s="5"/>
      <c r="AT1945" s="5"/>
      <c r="AU1945" s="5"/>
      <c r="AV1945" s="5"/>
      <c r="AW1945" s="5"/>
    </row>
    <row r="1946" spans="1:49" x14ac:dyDescent="0.25">
      <c r="A1946" s="5">
        <v>87</v>
      </c>
      <c r="B1946" s="5">
        <v>15</v>
      </c>
      <c r="C1946" s="5">
        <v>0</v>
      </c>
      <c r="D1946" s="5">
        <v>0</v>
      </c>
      <c r="E1946" s="5">
        <v>0</v>
      </c>
      <c r="F1946" s="5">
        <v>59</v>
      </c>
      <c r="G1946" s="5">
        <v>0</v>
      </c>
      <c r="H1946" s="5">
        <v>0</v>
      </c>
      <c r="I1946" s="5">
        <v>38</v>
      </c>
      <c r="J1946" s="5">
        <v>95.833332999999996</v>
      </c>
      <c r="K1946" s="5">
        <v>0.625</v>
      </c>
      <c r="L1946" s="5">
        <v>100</v>
      </c>
      <c r="M1946" s="5"/>
      <c r="N1946" s="5">
        <v>147</v>
      </c>
      <c r="O1946" s="5">
        <v>17</v>
      </c>
      <c r="P1946" s="5">
        <v>0</v>
      </c>
      <c r="Q1946" s="5">
        <v>2</v>
      </c>
      <c r="R1946" s="5">
        <v>30</v>
      </c>
      <c r="S1946" s="5">
        <v>102</v>
      </c>
      <c r="T1946" s="5">
        <v>0</v>
      </c>
      <c r="U1946" s="5">
        <v>0</v>
      </c>
      <c r="V1946" s="5">
        <v>4</v>
      </c>
      <c r="W1946" s="5">
        <v>95.833332999999996</v>
      </c>
      <c r="X1946" s="5">
        <v>0.96899999999999997</v>
      </c>
      <c r="Y1946" s="5">
        <v>100</v>
      </c>
      <c r="Z1946" s="5"/>
      <c r="AA1946" s="5">
        <v>148</v>
      </c>
      <c r="AB1946" s="5">
        <v>15</v>
      </c>
      <c r="AC1946" s="5">
        <v>0</v>
      </c>
      <c r="AD1946" s="5">
        <v>0</v>
      </c>
      <c r="AE1946" s="5">
        <v>13</v>
      </c>
      <c r="AF1946" s="5">
        <v>69</v>
      </c>
      <c r="AG1946" s="5">
        <v>0</v>
      </c>
      <c r="AH1946" s="5">
        <v>0</v>
      </c>
      <c r="AI1946" s="5">
        <v>38</v>
      </c>
      <c r="AJ1946" s="5">
        <v>100</v>
      </c>
      <c r="AK1946" s="5">
        <v>0.625</v>
      </c>
      <c r="AL1946" s="5">
        <v>100</v>
      </c>
      <c r="AM1946" s="5"/>
      <c r="AN1946" s="5"/>
      <c r="AO1946" s="5"/>
      <c r="AP1946" s="5"/>
      <c r="AQ1946" s="5"/>
      <c r="AR1946" s="5"/>
      <c r="AS1946" s="5"/>
      <c r="AT1946" s="5"/>
      <c r="AU1946" s="5"/>
      <c r="AV1946" s="5"/>
      <c r="AW1946" s="5"/>
    </row>
    <row r="1947" spans="1:49" x14ac:dyDescent="0.25">
      <c r="A1947" s="5">
        <v>88</v>
      </c>
      <c r="B1947" s="5">
        <v>14</v>
      </c>
      <c r="C1947" s="5">
        <v>0</v>
      </c>
      <c r="D1947" s="5">
        <v>0</v>
      </c>
      <c r="E1947" s="5">
        <v>0</v>
      </c>
      <c r="F1947" s="5">
        <v>33</v>
      </c>
      <c r="G1947" s="5">
        <v>0</v>
      </c>
      <c r="H1947" s="5">
        <v>0</v>
      </c>
      <c r="I1947" s="5">
        <v>34</v>
      </c>
      <c r="J1947" s="5">
        <v>95.833332999999996</v>
      </c>
      <c r="K1947" s="5">
        <v>0.57799999999999996</v>
      </c>
      <c r="L1947" s="5">
        <v>100</v>
      </c>
      <c r="M1947" s="5"/>
      <c r="N1947" s="5">
        <v>148</v>
      </c>
      <c r="O1947" s="5">
        <v>14</v>
      </c>
      <c r="P1947" s="5">
        <v>0</v>
      </c>
      <c r="Q1947" s="5">
        <v>0</v>
      </c>
      <c r="R1947" s="5">
        <v>1</v>
      </c>
      <c r="S1947" s="5">
        <v>108</v>
      </c>
      <c r="T1947" s="5">
        <v>0</v>
      </c>
      <c r="U1947" s="5">
        <v>0</v>
      </c>
      <c r="V1947" s="5">
        <v>0</v>
      </c>
      <c r="W1947" s="5">
        <v>95.833332999999996</v>
      </c>
      <c r="X1947" s="5">
        <v>0.65600000000000003</v>
      </c>
      <c r="Y1947" s="5">
        <v>100</v>
      </c>
      <c r="Z1947" s="5"/>
      <c r="AA1947" s="5">
        <v>149</v>
      </c>
      <c r="AB1947" s="5">
        <v>18</v>
      </c>
      <c r="AC1947" s="5">
        <v>0</v>
      </c>
      <c r="AD1947" s="5">
        <v>0</v>
      </c>
      <c r="AE1947" s="5">
        <v>0</v>
      </c>
      <c r="AF1947" s="5">
        <v>64</v>
      </c>
      <c r="AG1947" s="5">
        <v>0</v>
      </c>
      <c r="AH1947" s="5">
        <v>0</v>
      </c>
      <c r="AI1947" s="5">
        <v>30</v>
      </c>
      <c r="AJ1947" s="5">
        <v>100</v>
      </c>
      <c r="AK1947" s="5">
        <v>0.65600000000000003</v>
      </c>
      <c r="AL1947" s="5">
        <v>100</v>
      </c>
      <c r="AM1947" s="5"/>
      <c r="AN1947" s="5"/>
      <c r="AO1947" s="5"/>
      <c r="AP1947" s="5"/>
      <c r="AQ1947" s="5"/>
      <c r="AR1947" s="5"/>
      <c r="AS1947" s="5"/>
      <c r="AT1947" s="5"/>
      <c r="AU1947" s="5"/>
      <c r="AV1947" s="5"/>
      <c r="AW1947" s="5"/>
    </row>
    <row r="1948" spans="1:49" x14ac:dyDescent="0.25">
      <c r="A1948" s="5">
        <v>89</v>
      </c>
      <c r="B1948" s="5">
        <v>17</v>
      </c>
      <c r="C1948" s="5">
        <v>0</v>
      </c>
      <c r="D1948" s="5">
        <v>0</v>
      </c>
      <c r="E1948" s="5">
        <v>0</v>
      </c>
      <c r="F1948" s="5">
        <v>55</v>
      </c>
      <c r="G1948" s="5">
        <v>0</v>
      </c>
      <c r="H1948" s="5">
        <v>0</v>
      </c>
      <c r="I1948" s="5">
        <v>29</v>
      </c>
      <c r="J1948" s="5">
        <v>97.916667000000004</v>
      </c>
      <c r="K1948" s="5">
        <v>0.64100000000000001</v>
      </c>
      <c r="L1948" s="5">
        <v>100</v>
      </c>
      <c r="M1948" s="5"/>
      <c r="N1948" s="5">
        <v>149</v>
      </c>
      <c r="O1948" s="5">
        <v>17</v>
      </c>
      <c r="P1948" s="5">
        <v>0</v>
      </c>
      <c r="Q1948" s="5">
        <v>0</v>
      </c>
      <c r="R1948" s="5">
        <v>0</v>
      </c>
      <c r="S1948" s="5">
        <v>63</v>
      </c>
      <c r="T1948" s="5">
        <v>0</v>
      </c>
      <c r="U1948" s="5">
        <v>0</v>
      </c>
      <c r="V1948" s="5">
        <v>37</v>
      </c>
      <c r="W1948" s="5">
        <v>97.916667000000004</v>
      </c>
      <c r="X1948" s="5">
        <v>0.70299999999999996</v>
      </c>
      <c r="Y1948" s="5">
        <v>100</v>
      </c>
      <c r="Z1948" s="5"/>
      <c r="AA1948" s="5">
        <v>150</v>
      </c>
      <c r="AB1948" s="5">
        <v>18</v>
      </c>
      <c r="AC1948" s="5">
        <v>1</v>
      </c>
      <c r="AD1948" s="5">
        <v>5</v>
      </c>
      <c r="AE1948" s="5">
        <v>11</v>
      </c>
      <c r="AF1948" s="5">
        <v>47</v>
      </c>
      <c r="AG1948" s="5">
        <v>25</v>
      </c>
      <c r="AH1948" s="5">
        <v>0</v>
      </c>
      <c r="AI1948" s="5">
        <v>24</v>
      </c>
      <c r="AJ1948" s="5">
        <v>100</v>
      </c>
      <c r="AK1948" s="5">
        <v>0.73499999999999999</v>
      </c>
      <c r="AL1948" s="5">
        <v>100</v>
      </c>
      <c r="AM1948" s="5"/>
      <c r="AN1948" s="5"/>
      <c r="AO1948" s="5"/>
      <c r="AP1948" s="5"/>
      <c r="AQ1948" s="5"/>
      <c r="AR1948" s="5"/>
      <c r="AS1948" s="5"/>
      <c r="AT1948" s="5"/>
      <c r="AU1948" s="5"/>
      <c r="AV1948" s="5"/>
      <c r="AW1948" s="5"/>
    </row>
    <row r="1949" spans="1:49" x14ac:dyDescent="0.25">
      <c r="A1949" s="5">
        <v>90</v>
      </c>
      <c r="B1949" s="5">
        <v>17</v>
      </c>
      <c r="C1949" s="5">
        <v>1</v>
      </c>
      <c r="D1949" s="5">
        <v>2</v>
      </c>
      <c r="E1949" s="5">
        <v>11</v>
      </c>
      <c r="F1949" s="5">
        <v>47</v>
      </c>
      <c r="G1949" s="5">
        <v>28</v>
      </c>
      <c r="H1949" s="5">
        <v>0</v>
      </c>
      <c r="I1949" s="5">
        <v>27</v>
      </c>
      <c r="J1949" s="5">
        <v>93.75</v>
      </c>
      <c r="K1949" s="5">
        <v>0.73399999999999999</v>
      </c>
      <c r="L1949" s="5">
        <v>100</v>
      </c>
      <c r="M1949" s="5"/>
      <c r="N1949" s="5">
        <v>150</v>
      </c>
      <c r="O1949" s="5">
        <v>17</v>
      </c>
      <c r="P1949" s="5">
        <v>1</v>
      </c>
      <c r="Q1949" s="5">
        <v>2</v>
      </c>
      <c r="R1949" s="5">
        <v>15</v>
      </c>
      <c r="S1949" s="5">
        <v>51</v>
      </c>
      <c r="T1949" s="5">
        <v>32</v>
      </c>
      <c r="U1949" s="5">
        <v>0</v>
      </c>
      <c r="V1949" s="5">
        <v>35</v>
      </c>
      <c r="W1949" s="5">
        <v>93.75</v>
      </c>
      <c r="X1949" s="5">
        <v>0.73399999999999999</v>
      </c>
      <c r="Y1949" s="5">
        <v>100</v>
      </c>
      <c r="Z1949" s="5"/>
      <c r="AA1949" s="5">
        <v>151</v>
      </c>
      <c r="AB1949" s="5">
        <v>20</v>
      </c>
      <c r="AC1949" s="5">
        <v>1</v>
      </c>
      <c r="AD1949" s="5">
        <v>3</v>
      </c>
      <c r="AE1949" s="5">
        <v>45</v>
      </c>
      <c r="AF1949" s="5">
        <v>117</v>
      </c>
      <c r="AG1949" s="5">
        <v>0</v>
      </c>
      <c r="AH1949" s="5">
        <v>0</v>
      </c>
      <c r="AI1949" s="5">
        <v>26</v>
      </c>
      <c r="AJ1949" s="5">
        <v>95.833332999999996</v>
      </c>
      <c r="AK1949" s="5">
        <v>0.79600000000000004</v>
      </c>
      <c r="AL1949" s="5">
        <v>100</v>
      </c>
      <c r="AM1949" s="5"/>
      <c r="AN1949" s="5"/>
      <c r="AO1949" s="5"/>
      <c r="AP1949" s="5"/>
      <c r="AQ1949" s="5"/>
      <c r="AR1949" s="5"/>
      <c r="AS1949" s="5"/>
      <c r="AT1949" s="5"/>
      <c r="AU1949" s="5"/>
      <c r="AV1949" s="5"/>
      <c r="AW1949" s="5"/>
    </row>
    <row r="1950" spans="1:49" x14ac:dyDescent="0.25">
      <c r="A1950" s="5">
        <v>91</v>
      </c>
      <c r="B1950" s="5">
        <v>19</v>
      </c>
      <c r="C1950" s="5">
        <v>1</v>
      </c>
      <c r="D1950" s="5">
        <v>0</v>
      </c>
      <c r="E1950" s="5">
        <v>14</v>
      </c>
      <c r="F1950" s="5">
        <v>64</v>
      </c>
      <c r="G1950" s="5">
        <v>0</v>
      </c>
      <c r="H1950" s="5">
        <v>0</v>
      </c>
      <c r="I1950" s="5">
        <v>32</v>
      </c>
      <c r="J1950" s="5">
        <v>95.833332999999996</v>
      </c>
      <c r="K1950" s="5">
        <v>0.84399999999999997</v>
      </c>
      <c r="L1950" s="5">
        <v>100</v>
      </c>
      <c r="M1950" s="5"/>
      <c r="N1950" s="5">
        <v>151</v>
      </c>
      <c r="O1950" s="5">
        <v>19</v>
      </c>
      <c r="P1950" s="5">
        <v>1</v>
      </c>
      <c r="Q1950" s="5">
        <v>0</v>
      </c>
      <c r="R1950" s="5">
        <v>18</v>
      </c>
      <c r="S1950" s="5">
        <v>72</v>
      </c>
      <c r="T1950" s="5">
        <v>0</v>
      </c>
      <c r="U1950" s="5">
        <v>0</v>
      </c>
      <c r="V1950" s="5">
        <v>40</v>
      </c>
      <c r="W1950" s="5">
        <v>95.833332999999996</v>
      </c>
      <c r="X1950" s="5">
        <v>0.81299999999999994</v>
      </c>
      <c r="Y1950" s="5">
        <v>100</v>
      </c>
      <c r="Z1950" s="5"/>
      <c r="AA1950" s="5">
        <v>152</v>
      </c>
      <c r="AB1950" s="5">
        <v>19</v>
      </c>
      <c r="AC1950" s="5">
        <v>1</v>
      </c>
      <c r="AD1950" s="5">
        <v>0</v>
      </c>
      <c r="AE1950" s="5">
        <v>0</v>
      </c>
      <c r="AF1950" s="5">
        <v>35</v>
      </c>
      <c r="AG1950" s="5">
        <v>33</v>
      </c>
      <c r="AH1950" s="5">
        <v>0</v>
      </c>
      <c r="AI1950" s="5">
        <v>24</v>
      </c>
      <c r="AJ1950" s="5">
        <v>91.666667000000004</v>
      </c>
      <c r="AK1950" s="5">
        <v>0.78200000000000003</v>
      </c>
      <c r="AL1950" s="5">
        <v>100</v>
      </c>
      <c r="AM1950" s="5"/>
      <c r="AN1950" s="5"/>
      <c r="AO1950" s="5"/>
      <c r="AP1950" s="5"/>
      <c r="AQ1950" s="5"/>
      <c r="AR1950" s="5"/>
      <c r="AS1950" s="5"/>
      <c r="AT1950" s="5"/>
      <c r="AU1950" s="5"/>
      <c r="AV1950" s="5"/>
      <c r="AW1950" s="5"/>
    </row>
    <row r="1951" spans="1:49" x14ac:dyDescent="0.25">
      <c r="A1951" s="5">
        <v>92</v>
      </c>
      <c r="B1951" s="5">
        <v>18</v>
      </c>
      <c r="C1951" s="5">
        <v>1</v>
      </c>
      <c r="D1951" s="5">
        <v>0</v>
      </c>
      <c r="E1951" s="5">
        <v>0</v>
      </c>
      <c r="F1951" s="5">
        <v>32</v>
      </c>
      <c r="G1951" s="5">
        <v>32</v>
      </c>
      <c r="H1951" s="5">
        <v>0</v>
      </c>
      <c r="I1951" s="5">
        <v>26</v>
      </c>
      <c r="J1951" s="5">
        <v>100</v>
      </c>
      <c r="K1951" s="5">
        <v>0.78100000000000003</v>
      </c>
      <c r="L1951" s="5">
        <v>100</v>
      </c>
      <c r="M1951" s="5"/>
      <c r="N1951" s="5">
        <v>152</v>
      </c>
      <c r="O1951" s="5">
        <v>18</v>
      </c>
      <c r="P1951" s="5">
        <v>1</v>
      </c>
      <c r="Q1951" s="5">
        <v>0</v>
      </c>
      <c r="R1951" s="5">
        <v>0</v>
      </c>
      <c r="S1951" s="5">
        <v>36</v>
      </c>
      <c r="T1951" s="5">
        <v>36</v>
      </c>
      <c r="U1951" s="5">
        <v>0</v>
      </c>
      <c r="V1951" s="5">
        <v>34</v>
      </c>
      <c r="W1951" s="5">
        <v>100</v>
      </c>
      <c r="X1951" s="5">
        <v>0.875</v>
      </c>
      <c r="Y1951" s="5">
        <v>100</v>
      </c>
      <c r="Z1951" s="5"/>
      <c r="AA1951" s="5">
        <v>153</v>
      </c>
      <c r="AB1951" s="5">
        <v>17</v>
      </c>
      <c r="AC1951" s="5">
        <v>1</v>
      </c>
      <c r="AD1951" s="5">
        <v>0</v>
      </c>
      <c r="AE1951" s="5">
        <v>23</v>
      </c>
      <c r="AF1951" s="5">
        <v>89</v>
      </c>
      <c r="AG1951" s="5">
        <v>0</v>
      </c>
      <c r="AH1951" s="5">
        <v>0</v>
      </c>
      <c r="AI1951" s="5">
        <v>26</v>
      </c>
      <c r="AJ1951" s="5">
        <v>87.5</v>
      </c>
      <c r="AK1951" s="5">
        <v>0.73399999999999999</v>
      </c>
      <c r="AL1951" s="5">
        <v>100</v>
      </c>
      <c r="AM1951" s="5"/>
      <c r="AN1951" s="5"/>
      <c r="AO1951" s="5"/>
      <c r="AP1951" s="5"/>
      <c r="AQ1951" s="5"/>
      <c r="AR1951" s="5"/>
      <c r="AS1951" s="5"/>
      <c r="AT1951" s="5"/>
      <c r="AU1951" s="5"/>
      <c r="AV1951" s="5"/>
      <c r="AW1951" s="5"/>
    </row>
    <row r="1952" spans="1:49" x14ac:dyDescent="0.25">
      <c r="A1952" s="5">
        <v>93</v>
      </c>
      <c r="B1952" s="5">
        <v>16</v>
      </c>
      <c r="C1952" s="5">
        <v>1</v>
      </c>
      <c r="D1952" s="5">
        <v>0</v>
      </c>
      <c r="E1952" s="5">
        <v>0</v>
      </c>
      <c r="F1952" s="5">
        <v>52</v>
      </c>
      <c r="G1952" s="5">
        <v>0</v>
      </c>
      <c r="H1952" s="5">
        <v>0</v>
      </c>
      <c r="I1952" s="5">
        <v>26</v>
      </c>
      <c r="J1952" s="5">
        <v>91.666667000000004</v>
      </c>
      <c r="K1952" s="5">
        <v>0.71899999999999997</v>
      </c>
      <c r="L1952" s="5">
        <v>100</v>
      </c>
      <c r="M1952" s="5"/>
      <c r="N1952" s="5">
        <v>153</v>
      </c>
      <c r="O1952" s="5">
        <v>16</v>
      </c>
      <c r="P1952" s="5">
        <v>1</v>
      </c>
      <c r="Q1952" s="5">
        <v>0</v>
      </c>
      <c r="R1952" s="5">
        <v>0</v>
      </c>
      <c r="S1952" s="5">
        <v>60</v>
      </c>
      <c r="T1952" s="5">
        <v>0</v>
      </c>
      <c r="U1952" s="5">
        <v>0</v>
      </c>
      <c r="V1952" s="5">
        <v>34</v>
      </c>
      <c r="W1952" s="5">
        <v>91.666667000000004</v>
      </c>
      <c r="X1952" s="5">
        <v>0.79700000000000004</v>
      </c>
      <c r="Y1952" s="5">
        <v>100</v>
      </c>
      <c r="Z1952" s="5"/>
      <c r="AA1952" s="5">
        <v>154</v>
      </c>
      <c r="AB1952" s="5">
        <v>17</v>
      </c>
      <c r="AC1952" s="5">
        <v>0</v>
      </c>
      <c r="AD1952" s="5">
        <v>0</v>
      </c>
      <c r="AE1952" s="5">
        <v>12</v>
      </c>
      <c r="AF1952" s="5">
        <v>81</v>
      </c>
      <c r="AG1952" s="5">
        <v>0</v>
      </c>
      <c r="AH1952" s="5">
        <v>0</v>
      </c>
      <c r="AI1952" s="5">
        <v>30</v>
      </c>
      <c r="AJ1952" s="5">
        <v>95.833332999999996</v>
      </c>
      <c r="AK1952" s="5">
        <v>0.73399999999999999</v>
      </c>
      <c r="AL1952" s="5">
        <v>100</v>
      </c>
      <c r="AM1952" s="5"/>
      <c r="AN1952" s="5"/>
      <c r="AO1952" s="5"/>
      <c r="AP1952" s="5"/>
      <c r="AQ1952" s="5"/>
      <c r="AR1952" s="5"/>
      <c r="AS1952" s="5"/>
      <c r="AT1952" s="5"/>
      <c r="AU1952" s="5"/>
      <c r="AV1952" s="5"/>
      <c r="AW1952" s="5"/>
    </row>
    <row r="1953" spans="1:49" x14ac:dyDescent="0.25">
      <c r="A1953" s="5">
        <v>94</v>
      </c>
      <c r="B1953" s="5">
        <v>16</v>
      </c>
      <c r="C1953" s="5">
        <v>0</v>
      </c>
      <c r="D1953" s="5">
        <v>0</v>
      </c>
      <c r="E1953" s="5">
        <v>0</v>
      </c>
      <c r="F1953" s="5">
        <v>30</v>
      </c>
      <c r="G1953" s="5">
        <v>0</v>
      </c>
      <c r="H1953" s="5">
        <v>0</v>
      </c>
      <c r="I1953" s="5">
        <v>37</v>
      </c>
      <c r="J1953" s="5">
        <v>100</v>
      </c>
      <c r="K1953" s="5">
        <v>0.68700000000000006</v>
      </c>
      <c r="L1953" s="5">
        <v>100</v>
      </c>
      <c r="M1953" s="5"/>
      <c r="N1953" s="5">
        <v>154</v>
      </c>
      <c r="O1953" s="5">
        <v>16</v>
      </c>
      <c r="P1953" s="5">
        <v>0</v>
      </c>
      <c r="Q1953" s="5">
        <v>0</v>
      </c>
      <c r="R1953" s="5">
        <v>0</v>
      </c>
      <c r="S1953" s="5">
        <v>34</v>
      </c>
      <c r="T1953" s="5">
        <v>0</v>
      </c>
      <c r="U1953" s="5">
        <v>0</v>
      </c>
      <c r="V1953" s="5">
        <v>41</v>
      </c>
      <c r="W1953" s="5">
        <v>100</v>
      </c>
      <c r="X1953" s="5">
        <v>0.81200000000000006</v>
      </c>
      <c r="Y1953" s="5">
        <v>100</v>
      </c>
      <c r="Z1953" s="5"/>
      <c r="AA1953" s="5">
        <v>155</v>
      </c>
      <c r="AB1953" s="5">
        <v>15</v>
      </c>
      <c r="AC1953" s="5">
        <v>0</v>
      </c>
      <c r="AD1953" s="5">
        <v>0</v>
      </c>
      <c r="AE1953" s="5">
        <v>0</v>
      </c>
      <c r="AF1953" s="5">
        <v>28</v>
      </c>
      <c r="AG1953" s="5">
        <v>0</v>
      </c>
      <c r="AH1953" s="5">
        <v>0</v>
      </c>
      <c r="AI1953" s="5">
        <v>30</v>
      </c>
      <c r="AJ1953" s="5">
        <v>95.833332999999996</v>
      </c>
      <c r="AK1953" s="5">
        <v>0.625</v>
      </c>
      <c r="AL1953" s="5">
        <v>100</v>
      </c>
      <c r="AM1953" s="5"/>
      <c r="AN1953" s="5"/>
      <c r="AO1953" s="5"/>
      <c r="AP1953" s="5"/>
      <c r="AQ1953" s="5"/>
      <c r="AR1953" s="5"/>
      <c r="AS1953" s="5"/>
      <c r="AT1953" s="5"/>
      <c r="AU1953" s="5"/>
      <c r="AV1953" s="5"/>
      <c r="AW1953" s="5"/>
    </row>
    <row r="1954" spans="1:49" x14ac:dyDescent="0.25">
      <c r="A1954" s="5">
        <v>95</v>
      </c>
      <c r="B1954" s="5">
        <v>15</v>
      </c>
      <c r="C1954" s="5">
        <v>0</v>
      </c>
      <c r="D1954" s="5">
        <v>0</v>
      </c>
      <c r="E1954" s="5">
        <v>0</v>
      </c>
      <c r="F1954" s="5">
        <v>22</v>
      </c>
      <c r="G1954" s="5">
        <v>0</v>
      </c>
      <c r="H1954" s="5">
        <v>0</v>
      </c>
      <c r="I1954" s="5">
        <v>26</v>
      </c>
      <c r="J1954" s="5">
        <v>100</v>
      </c>
      <c r="K1954" s="5">
        <v>0.65600000000000003</v>
      </c>
      <c r="L1954" s="5">
        <v>100</v>
      </c>
      <c r="M1954" s="5"/>
      <c r="N1954" s="5">
        <v>155</v>
      </c>
      <c r="O1954" s="5">
        <v>15</v>
      </c>
      <c r="P1954" s="5">
        <v>0</v>
      </c>
      <c r="Q1954" s="5">
        <v>0</v>
      </c>
      <c r="R1954" s="5">
        <v>0</v>
      </c>
      <c r="S1954" s="5">
        <v>30</v>
      </c>
      <c r="T1954" s="5">
        <v>0</v>
      </c>
      <c r="U1954" s="5">
        <v>0</v>
      </c>
      <c r="V1954" s="5">
        <v>34</v>
      </c>
      <c r="W1954" s="5">
        <v>100</v>
      </c>
      <c r="X1954" s="5">
        <v>0.71899999999999997</v>
      </c>
      <c r="Y1954" s="5">
        <v>100</v>
      </c>
      <c r="Z1954" s="5"/>
      <c r="AA1954" s="5">
        <v>156</v>
      </c>
      <c r="AB1954" s="5">
        <v>14</v>
      </c>
      <c r="AC1954" s="5">
        <v>0</v>
      </c>
      <c r="AD1954" s="5">
        <v>0</v>
      </c>
      <c r="AE1954" s="5">
        <v>0</v>
      </c>
      <c r="AF1954" s="5">
        <v>35</v>
      </c>
      <c r="AG1954" s="5">
        <v>0</v>
      </c>
      <c r="AH1954" s="5">
        <v>0</v>
      </c>
      <c r="AI1954" s="5">
        <v>26</v>
      </c>
      <c r="AJ1954" s="5">
        <v>100</v>
      </c>
      <c r="AK1954" s="5">
        <v>0.61</v>
      </c>
      <c r="AL1954" s="5">
        <v>100</v>
      </c>
      <c r="AM1954" s="5"/>
      <c r="AN1954" s="5"/>
      <c r="AO1954" s="5"/>
      <c r="AP1954" s="5"/>
      <c r="AQ1954" s="5"/>
      <c r="AR1954" s="5"/>
      <c r="AS1954" s="5"/>
      <c r="AT1954" s="5"/>
      <c r="AU1954" s="5"/>
      <c r="AV1954" s="5"/>
      <c r="AW1954" s="5"/>
    </row>
    <row r="1955" spans="1:49" x14ac:dyDescent="0.25">
      <c r="A1955" s="5">
        <v>96</v>
      </c>
      <c r="B1955" s="5">
        <v>14</v>
      </c>
      <c r="C1955" s="5">
        <v>0</v>
      </c>
      <c r="D1955" s="5">
        <v>0</v>
      </c>
      <c r="E1955" s="5">
        <v>0</v>
      </c>
      <c r="F1955" s="5">
        <v>29</v>
      </c>
      <c r="G1955" s="5">
        <v>0</v>
      </c>
      <c r="H1955" s="5">
        <v>0</v>
      </c>
      <c r="I1955" s="5">
        <v>20</v>
      </c>
      <c r="J1955" s="5">
        <v>100</v>
      </c>
      <c r="K1955" s="5">
        <v>0.67200000000000004</v>
      </c>
      <c r="L1955" s="5">
        <v>100</v>
      </c>
      <c r="M1955" s="5"/>
      <c r="N1955" s="5">
        <v>156</v>
      </c>
      <c r="O1955" s="5">
        <v>14</v>
      </c>
      <c r="P1955" s="5">
        <v>0</v>
      </c>
      <c r="Q1955" s="5">
        <v>0</v>
      </c>
      <c r="R1955" s="5">
        <v>0</v>
      </c>
      <c r="S1955" s="5">
        <v>37</v>
      </c>
      <c r="T1955" s="5">
        <v>0</v>
      </c>
      <c r="U1955" s="5">
        <v>0</v>
      </c>
      <c r="V1955" s="5">
        <v>28</v>
      </c>
      <c r="W1955" s="5">
        <v>100</v>
      </c>
      <c r="X1955" s="5">
        <v>0.70299999999999996</v>
      </c>
      <c r="Y1955" s="5">
        <v>100</v>
      </c>
      <c r="Z1955" s="5"/>
      <c r="AA1955" s="5">
        <v>157</v>
      </c>
      <c r="AB1955" s="5">
        <v>12</v>
      </c>
      <c r="AC1955" s="5">
        <v>1</v>
      </c>
      <c r="AD1955" s="5">
        <v>0</v>
      </c>
      <c r="AE1955" s="5">
        <v>3</v>
      </c>
      <c r="AF1955" s="5">
        <v>39</v>
      </c>
      <c r="AG1955" s="5">
        <v>19</v>
      </c>
      <c r="AH1955" s="5">
        <v>0</v>
      </c>
      <c r="AI1955" s="5">
        <v>22</v>
      </c>
      <c r="AJ1955" s="5">
        <v>95.833332999999996</v>
      </c>
      <c r="AK1955" s="5">
        <v>0.54700000000000004</v>
      </c>
      <c r="AL1955" s="5">
        <v>100</v>
      </c>
      <c r="AM1955" s="5"/>
      <c r="AN1955" s="5"/>
      <c r="AO1955" s="5"/>
      <c r="AP1955" s="5"/>
      <c r="AQ1955" s="5"/>
      <c r="AR1955" s="5"/>
      <c r="AS1955" s="5"/>
      <c r="AT1955" s="5"/>
      <c r="AU1955" s="5"/>
      <c r="AV1955" s="5"/>
      <c r="AW1955" s="5"/>
    </row>
    <row r="1956" spans="1:49" x14ac:dyDescent="0.25">
      <c r="A1956" s="5">
        <v>97</v>
      </c>
      <c r="B1956" s="5">
        <v>12</v>
      </c>
      <c r="C1956" s="5">
        <v>1</v>
      </c>
      <c r="D1956" s="5">
        <v>0</v>
      </c>
      <c r="E1956" s="5">
        <v>0</v>
      </c>
      <c r="F1956" s="5">
        <v>36</v>
      </c>
      <c r="G1956" s="5">
        <v>16</v>
      </c>
      <c r="H1956" s="5">
        <v>0</v>
      </c>
      <c r="I1956" s="5">
        <v>16</v>
      </c>
      <c r="J1956" s="5">
        <v>95.833332999999996</v>
      </c>
      <c r="K1956" s="5">
        <v>0.57799999999999996</v>
      </c>
      <c r="L1956" s="5">
        <v>100</v>
      </c>
      <c r="M1956" s="5"/>
      <c r="N1956" s="5">
        <v>157</v>
      </c>
      <c r="O1956" s="5">
        <v>12</v>
      </c>
      <c r="P1956" s="5">
        <v>1</v>
      </c>
      <c r="Q1956" s="5">
        <v>0</v>
      </c>
      <c r="R1956" s="5">
        <v>4</v>
      </c>
      <c r="S1956" s="5">
        <v>40</v>
      </c>
      <c r="T1956" s="5">
        <v>20</v>
      </c>
      <c r="U1956" s="5">
        <v>0</v>
      </c>
      <c r="V1956" s="5">
        <v>24</v>
      </c>
      <c r="W1956" s="5">
        <v>95.833332999999996</v>
      </c>
      <c r="X1956" s="5">
        <v>0.625</v>
      </c>
      <c r="Y1956" s="5">
        <v>100</v>
      </c>
      <c r="Z1956" s="5"/>
      <c r="AA1956" s="5">
        <v>158</v>
      </c>
      <c r="AB1956" s="5">
        <v>10</v>
      </c>
      <c r="AC1956" s="5">
        <v>1</v>
      </c>
      <c r="AD1956" s="5">
        <v>6</v>
      </c>
      <c r="AE1956" s="5">
        <v>33</v>
      </c>
      <c r="AF1956" s="5">
        <v>105</v>
      </c>
      <c r="AG1956" s="5">
        <v>0</v>
      </c>
      <c r="AH1956" s="5">
        <v>0</v>
      </c>
      <c r="AI1956" s="5">
        <v>26</v>
      </c>
      <c r="AJ1956" s="5">
        <v>91.666667000000004</v>
      </c>
      <c r="AK1956" s="5">
        <v>0.46800000000000003</v>
      </c>
      <c r="AL1956" s="5">
        <v>100</v>
      </c>
      <c r="AM1956" s="5"/>
      <c r="AN1956" s="5"/>
      <c r="AO1956" s="5"/>
      <c r="AP1956" s="5"/>
      <c r="AQ1956" s="5"/>
      <c r="AR1956" s="5"/>
      <c r="AS1956" s="5"/>
      <c r="AT1956" s="5"/>
      <c r="AU1956" s="5"/>
      <c r="AV1956" s="5"/>
      <c r="AW1956" s="5"/>
    </row>
    <row r="1957" spans="1:49" x14ac:dyDescent="0.25">
      <c r="A1957" s="5">
        <v>98</v>
      </c>
      <c r="B1957" s="5">
        <v>10</v>
      </c>
      <c r="C1957" s="5">
        <v>1</v>
      </c>
      <c r="D1957" s="5">
        <v>6</v>
      </c>
      <c r="E1957" s="5">
        <v>27</v>
      </c>
      <c r="F1957" s="5">
        <v>99</v>
      </c>
      <c r="G1957" s="5">
        <v>0</v>
      </c>
      <c r="H1957" s="5">
        <v>0</v>
      </c>
      <c r="I1957" s="5">
        <v>20</v>
      </c>
      <c r="J1957" s="5">
        <v>91.666667000000004</v>
      </c>
      <c r="K1957" s="5">
        <v>0.51600000000000001</v>
      </c>
      <c r="L1957" s="5">
        <v>100</v>
      </c>
      <c r="M1957" s="5"/>
      <c r="N1957" s="5">
        <v>158</v>
      </c>
      <c r="O1957" s="5">
        <v>10</v>
      </c>
      <c r="P1957" s="5">
        <v>1</v>
      </c>
      <c r="Q1957" s="5">
        <v>6</v>
      </c>
      <c r="R1957" s="5">
        <v>35</v>
      </c>
      <c r="S1957" s="5">
        <v>107</v>
      </c>
      <c r="T1957" s="5">
        <v>0</v>
      </c>
      <c r="U1957" s="5">
        <v>0</v>
      </c>
      <c r="V1957" s="5">
        <v>28</v>
      </c>
      <c r="W1957" s="5">
        <v>91.666667000000004</v>
      </c>
      <c r="X1957" s="5">
        <v>0.67200000000000004</v>
      </c>
      <c r="Y1957" s="5">
        <v>100</v>
      </c>
      <c r="Z1957" s="5"/>
      <c r="AA1957" s="5">
        <v>159</v>
      </c>
      <c r="AB1957" s="5">
        <v>10</v>
      </c>
      <c r="AC1957" s="5">
        <v>0</v>
      </c>
      <c r="AD1957" s="5">
        <v>1</v>
      </c>
      <c r="AE1957" s="5">
        <v>22</v>
      </c>
      <c r="AF1957" s="5">
        <v>94</v>
      </c>
      <c r="AG1957" s="5">
        <v>0</v>
      </c>
      <c r="AH1957" s="5">
        <v>0</v>
      </c>
      <c r="AI1957" s="5">
        <v>24</v>
      </c>
      <c r="AJ1957" s="5">
        <v>95.833332999999996</v>
      </c>
      <c r="AK1957" s="5">
        <v>0.42199999999999999</v>
      </c>
      <c r="AL1957" s="5">
        <v>100</v>
      </c>
      <c r="AM1957" s="5"/>
      <c r="AN1957" s="5"/>
      <c r="AO1957" s="5"/>
      <c r="AP1957" s="5"/>
      <c r="AQ1957" s="5"/>
      <c r="AR1957" s="5"/>
      <c r="AS1957" s="5"/>
      <c r="AT1957" s="5"/>
      <c r="AU1957" s="5"/>
      <c r="AV1957" s="5"/>
      <c r="AW1957" s="5"/>
    </row>
    <row r="1958" spans="1:49" x14ac:dyDescent="0.25">
      <c r="A1958" s="5">
        <v>99</v>
      </c>
      <c r="B1958" s="5">
        <v>10</v>
      </c>
      <c r="C1958" s="5">
        <v>0</v>
      </c>
      <c r="D1958" s="5">
        <v>1</v>
      </c>
      <c r="E1958" s="5">
        <v>16</v>
      </c>
      <c r="F1958" s="5">
        <v>88</v>
      </c>
      <c r="G1958" s="5">
        <v>0</v>
      </c>
      <c r="H1958" s="5">
        <v>0</v>
      </c>
      <c r="I1958" s="5">
        <v>18</v>
      </c>
      <c r="J1958" s="5">
        <v>95.833332999999996</v>
      </c>
      <c r="K1958" s="5">
        <v>0.45300000000000001</v>
      </c>
      <c r="L1958" s="5">
        <v>100</v>
      </c>
      <c r="M1958" s="5"/>
      <c r="N1958" s="5">
        <v>159</v>
      </c>
      <c r="O1958" s="5">
        <v>10</v>
      </c>
      <c r="P1958" s="5">
        <v>0</v>
      </c>
      <c r="Q1958" s="5">
        <v>1</v>
      </c>
      <c r="R1958" s="5">
        <v>24</v>
      </c>
      <c r="S1958" s="5">
        <v>96</v>
      </c>
      <c r="T1958" s="5">
        <v>0</v>
      </c>
      <c r="U1958" s="5">
        <v>0</v>
      </c>
      <c r="V1958" s="5">
        <v>26</v>
      </c>
      <c r="W1958" s="5">
        <v>95.833332999999996</v>
      </c>
      <c r="X1958" s="5">
        <v>0.46899999999999997</v>
      </c>
      <c r="Y1958" s="5">
        <v>100</v>
      </c>
      <c r="Z1958" s="5"/>
      <c r="AA1958" s="5">
        <v>160</v>
      </c>
      <c r="AB1958" s="5">
        <v>9</v>
      </c>
      <c r="AC1958" s="5">
        <v>0</v>
      </c>
      <c r="AD1958" s="5">
        <v>5</v>
      </c>
      <c r="AE1958" s="5">
        <v>49</v>
      </c>
      <c r="AF1958" s="5">
        <v>121</v>
      </c>
      <c r="AG1958" s="5">
        <v>0</v>
      </c>
      <c r="AH1958" s="5">
        <v>0</v>
      </c>
      <c r="AI1958" s="5">
        <v>22</v>
      </c>
      <c r="AJ1958" s="5">
        <v>100</v>
      </c>
      <c r="AK1958" s="5">
        <v>0.375</v>
      </c>
      <c r="AL1958" s="5">
        <v>100</v>
      </c>
      <c r="AM1958" s="5"/>
      <c r="AN1958" s="5"/>
      <c r="AO1958" s="5"/>
      <c r="AP1958" s="5"/>
      <c r="AQ1958" s="5"/>
      <c r="AR1958" s="5"/>
      <c r="AS1958" s="5"/>
      <c r="AT1958" s="5"/>
      <c r="AU1958" s="5"/>
      <c r="AV1958" s="5"/>
      <c r="AW1958" s="5"/>
    </row>
    <row r="1959" spans="1:49" x14ac:dyDescent="0.25">
      <c r="A1959" s="5">
        <v>100</v>
      </c>
      <c r="B1959" s="5">
        <v>9</v>
      </c>
      <c r="C1959" s="5">
        <v>0</v>
      </c>
      <c r="D1959" s="5">
        <v>5</v>
      </c>
      <c r="E1959" s="5">
        <v>43</v>
      </c>
      <c r="F1959" s="5">
        <v>115</v>
      </c>
      <c r="G1959" s="5">
        <v>0</v>
      </c>
      <c r="H1959" s="5">
        <v>0</v>
      </c>
      <c r="I1959" s="5">
        <v>16</v>
      </c>
      <c r="J1959" s="5">
        <v>100</v>
      </c>
      <c r="K1959" s="5">
        <v>0.39100000000000001</v>
      </c>
      <c r="L1959" s="5">
        <v>100</v>
      </c>
      <c r="M1959" s="5"/>
      <c r="N1959" s="5">
        <v>160</v>
      </c>
      <c r="O1959" s="5">
        <v>9</v>
      </c>
      <c r="P1959" s="5">
        <v>0</v>
      </c>
      <c r="Q1959" s="5">
        <v>5</v>
      </c>
      <c r="R1959" s="5">
        <v>51</v>
      </c>
      <c r="S1959" s="5">
        <v>123</v>
      </c>
      <c r="T1959" s="5">
        <v>0</v>
      </c>
      <c r="U1959" s="5">
        <v>0</v>
      </c>
      <c r="V1959" s="5">
        <v>24</v>
      </c>
      <c r="W1959" s="5">
        <v>100</v>
      </c>
      <c r="X1959" s="5">
        <v>0.42199999999999999</v>
      </c>
      <c r="Y1959" s="5">
        <v>100</v>
      </c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5"/>
    </row>
    <row r="1960" spans="1:49" x14ac:dyDescent="0.25">
      <c r="A1960" s="5">
        <v>101</v>
      </c>
      <c r="B1960" s="5">
        <v>15</v>
      </c>
      <c r="C1960" s="5">
        <v>1</v>
      </c>
      <c r="D1960" s="5">
        <v>5</v>
      </c>
      <c r="E1960" s="5">
        <v>69</v>
      </c>
      <c r="F1960" s="5">
        <v>177</v>
      </c>
      <c r="G1960" s="5">
        <v>0</v>
      </c>
      <c r="H1960" s="5">
        <v>0</v>
      </c>
      <c r="I1960" s="5">
        <v>23</v>
      </c>
      <c r="J1960" s="5">
        <v>100</v>
      </c>
      <c r="K1960" s="5">
        <v>0.92200000000000004</v>
      </c>
      <c r="L1960" s="5">
        <v>100</v>
      </c>
      <c r="M1960" s="5"/>
      <c r="N1960" s="5">
        <v>61</v>
      </c>
      <c r="O1960" s="5">
        <v>16</v>
      </c>
      <c r="P1960" s="5">
        <v>0</v>
      </c>
      <c r="Q1960" s="5">
        <v>5</v>
      </c>
      <c r="R1960" s="5">
        <v>47</v>
      </c>
      <c r="S1960" s="5">
        <v>119</v>
      </c>
      <c r="T1960" s="5">
        <v>0</v>
      </c>
      <c r="U1960" s="5">
        <v>0</v>
      </c>
      <c r="V1960" s="5">
        <v>31</v>
      </c>
      <c r="W1960" s="5">
        <v>97.916667000000004</v>
      </c>
      <c r="X1960" s="5">
        <v>0.68799999999999994</v>
      </c>
      <c r="Y1960" s="5">
        <v>100</v>
      </c>
      <c r="Z1960" s="5"/>
      <c r="AA1960" s="5">
        <v>61</v>
      </c>
      <c r="AB1960" s="5">
        <v>14</v>
      </c>
      <c r="AC1960" s="5">
        <v>1</v>
      </c>
      <c r="AD1960" s="5">
        <v>0</v>
      </c>
      <c r="AE1960" s="5">
        <v>30</v>
      </c>
      <c r="AF1960" s="5">
        <v>130</v>
      </c>
      <c r="AG1960" s="5">
        <v>0</v>
      </c>
      <c r="AH1960" s="5">
        <v>0</v>
      </c>
      <c r="AI1960" s="5">
        <v>23</v>
      </c>
      <c r="AJ1960" s="5">
        <v>100</v>
      </c>
      <c r="AK1960" s="5">
        <v>0.79600000000000004</v>
      </c>
      <c r="AL1960" s="5">
        <v>100</v>
      </c>
      <c r="AM1960" s="5"/>
      <c r="AN1960" s="5"/>
      <c r="AO1960" s="5"/>
      <c r="AP1960" s="5"/>
      <c r="AQ1960" s="5"/>
      <c r="AR1960" s="5"/>
      <c r="AS1960" s="5"/>
      <c r="AT1960" s="5"/>
      <c r="AU1960" s="5"/>
      <c r="AV1960" s="5"/>
      <c r="AW1960" s="5"/>
    </row>
    <row r="1961" spans="1:49" x14ac:dyDescent="0.25">
      <c r="A1961" s="5">
        <v>102</v>
      </c>
      <c r="B1961" s="5">
        <v>14</v>
      </c>
      <c r="C1961" s="5">
        <v>1</v>
      </c>
      <c r="D1961" s="5">
        <v>0</v>
      </c>
      <c r="E1961" s="5">
        <v>13</v>
      </c>
      <c r="F1961" s="5">
        <v>49</v>
      </c>
      <c r="G1961" s="5">
        <v>33</v>
      </c>
      <c r="H1961" s="5">
        <v>0</v>
      </c>
      <c r="I1961" s="5">
        <v>40</v>
      </c>
      <c r="J1961" s="5">
        <v>100</v>
      </c>
      <c r="K1961" s="5">
        <v>0.86</v>
      </c>
      <c r="L1961" s="5">
        <v>100</v>
      </c>
      <c r="M1961" s="5"/>
      <c r="N1961" s="5">
        <v>62</v>
      </c>
      <c r="O1961" s="5">
        <v>14</v>
      </c>
      <c r="P1961" s="5">
        <v>1</v>
      </c>
      <c r="Q1961" s="5">
        <v>0</v>
      </c>
      <c r="R1961" s="5">
        <v>6</v>
      </c>
      <c r="S1961" s="5">
        <v>42</v>
      </c>
      <c r="T1961" s="5">
        <v>26</v>
      </c>
      <c r="U1961" s="5">
        <v>0</v>
      </c>
      <c r="V1961" s="5">
        <v>26</v>
      </c>
      <c r="W1961" s="5">
        <v>100</v>
      </c>
      <c r="X1961" s="5">
        <v>0.65600000000000003</v>
      </c>
      <c r="Y1961" s="5">
        <v>100</v>
      </c>
      <c r="Z1961" s="5"/>
      <c r="AA1961" s="5">
        <v>62</v>
      </c>
      <c r="AB1961" s="5">
        <v>13</v>
      </c>
      <c r="AC1961" s="5">
        <v>1</v>
      </c>
      <c r="AD1961" s="5">
        <v>0</v>
      </c>
      <c r="AE1961" s="5">
        <v>1</v>
      </c>
      <c r="AF1961" s="5">
        <v>37</v>
      </c>
      <c r="AG1961" s="5">
        <v>35</v>
      </c>
      <c r="AH1961" s="5">
        <v>0</v>
      </c>
      <c r="AI1961" s="5">
        <v>42</v>
      </c>
      <c r="AJ1961" s="5">
        <v>95.833332999999996</v>
      </c>
      <c r="AK1961" s="5">
        <v>0.61</v>
      </c>
      <c r="AL1961" s="5">
        <v>100</v>
      </c>
      <c r="AM1961" s="5"/>
      <c r="AN1961" s="5"/>
      <c r="AO1961" s="5"/>
      <c r="AP1961" s="5"/>
      <c r="AQ1961" s="5"/>
      <c r="AR1961" s="5"/>
      <c r="AS1961" s="5"/>
      <c r="AT1961" s="5"/>
      <c r="AU1961" s="5"/>
      <c r="AV1961" s="5"/>
      <c r="AW1961" s="5"/>
    </row>
    <row r="1962" spans="1:49" x14ac:dyDescent="0.25">
      <c r="A1962" s="5">
        <v>103</v>
      </c>
      <c r="B1962" s="5">
        <v>12</v>
      </c>
      <c r="C1962" s="5">
        <v>1</v>
      </c>
      <c r="D1962" s="5">
        <v>0</v>
      </c>
      <c r="E1962" s="5">
        <v>12</v>
      </c>
      <c r="F1962" s="5">
        <v>84</v>
      </c>
      <c r="G1962" s="5">
        <v>0</v>
      </c>
      <c r="H1962" s="5">
        <v>0</v>
      </c>
      <c r="I1962" s="5">
        <v>41</v>
      </c>
      <c r="J1962" s="5">
        <v>93.75</v>
      </c>
      <c r="K1962" s="5">
        <v>0.76500000000000001</v>
      </c>
      <c r="L1962" s="5">
        <v>100</v>
      </c>
      <c r="M1962" s="5"/>
      <c r="N1962" s="5">
        <v>63</v>
      </c>
      <c r="O1962" s="5">
        <v>12</v>
      </c>
      <c r="P1962" s="5">
        <v>1</v>
      </c>
      <c r="Q1962" s="5">
        <v>0</v>
      </c>
      <c r="R1962" s="5">
        <v>20</v>
      </c>
      <c r="S1962" s="5">
        <v>92</v>
      </c>
      <c r="T1962" s="5">
        <v>0</v>
      </c>
      <c r="U1962" s="5">
        <v>0</v>
      </c>
      <c r="V1962" s="5">
        <v>27</v>
      </c>
      <c r="W1962" s="5">
        <v>93.75</v>
      </c>
      <c r="X1962" s="5">
        <v>0.57799999999999996</v>
      </c>
      <c r="Y1962" s="5">
        <v>100</v>
      </c>
      <c r="Z1962" s="5"/>
      <c r="AA1962" s="5">
        <v>63</v>
      </c>
      <c r="AB1962" s="5">
        <v>11</v>
      </c>
      <c r="AC1962" s="5">
        <v>1</v>
      </c>
      <c r="AD1962" s="5">
        <v>0</v>
      </c>
      <c r="AE1962" s="5">
        <v>0</v>
      </c>
      <c r="AF1962" s="5">
        <v>0</v>
      </c>
      <c r="AG1962" s="5">
        <v>0</v>
      </c>
      <c r="AH1962" s="5">
        <v>0</v>
      </c>
      <c r="AI1962" s="5">
        <v>45</v>
      </c>
      <c r="AJ1962" s="5">
        <v>93.75</v>
      </c>
      <c r="AK1962" s="5">
        <v>0.51500000000000001</v>
      </c>
      <c r="AL1962" s="5">
        <v>100</v>
      </c>
      <c r="AM1962" s="5"/>
      <c r="AN1962" s="5"/>
      <c r="AO1962" s="5"/>
      <c r="AP1962" s="5"/>
      <c r="AQ1962" s="5"/>
      <c r="AR1962" s="5"/>
      <c r="AS1962" s="5"/>
      <c r="AT1962" s="5"/>
      <c r="AU1962" s="5"/>
      <c r="AV1962" s="5"/>
      <c r="AW1962" s="5"/>
    </row>
    <row r="1963" spans="1:49" x14ac:dyDescent="0.25">
      <c r="A1963" s="5">
        <v>104</v>
      </c>
      <c r="B1963" s="5">
        <v>12</v>
      </c>
      <c r="C1963" s="5">
        <v>1</v>
      </c>
      <c r="D1963" s="5">
        <v>6</v>
      </c>
      <c r="E1963" s="5">
        <v>23</v>
      </c>
      <c r="F1963" s="5">
        <v>59</v>
      </c>
      <c r="G1963" s="5">
        <v>41</v>
      </c>
      <c r="H1963" s="5">
        <v>0</v>
      </c>
      <c r="I1963" s="5">
        <v>43</v>
      </c>
      <c r="J1963" s="5">
        <v>97.916667000000004</v>
      </c>
      <c r="K1963" s="5">
        <v>0.71899999999999997</v>
      </c>
      <c r="L1963" s="5">
        <v>100</v>
      </c>
      <c r="M1963" s="5"/>
      <c r="N1963" s="5">
        <v>64</v>
      </c>
      <c r="O1963" s="5">
        <v>12</v>
      </c>
      <c r="P1963" s="5">
        <v>1</v>
      </c>
      <c r="Q1963" s="5">
        <v>6</v>
      </c>
      <c r="R1963" s="5">
        <v>20</v>
      </c>
      <c r="S1963" s="5">
        <v>56</v>
      </c>
      <c r="T1963" s="5">
        <v>34</v>
      </c>
      <c r="U1963" s="5">
        <v>0</v>
      </c>
      <c r="V1963" s="5">
        <v>29</v>
      </c>
      <c r="W1963" s="5">
        <v>97.916667000000004</v>
      </c>
      <c r="X1963" s="5">
        <v>0.56299999999999994</v>
      </c>
      <c r="Y1963" s="5">
        <v>100</v>
      </c>
      <c r="Z1963" s="5"/>
      <c r="AA1963" s="5">
        <v>64</v>
      </c>
      <c r="AB1963" s="5">
        <v>11</v>
      </c>
      <c r="AC1963" s="5">
        <v>1</v>
      </c>
      <c r="AD1963" s="5">
        <v>0</v>
      </c>
      <c r="AE1963" s="5">
        <v>11</v>
      </c>
      <c r="AF1963" s="5">
        <v>47</v>
      </c>
      <c r="AG1963" s="5">
        <v>19</v>
      </c>
      <c r="AH1963" s="5">
        <v>0</v>
      </c>
      <c r="AI1963" s="5">
        <v>0</v>
      </c>
      <c r="AJ1963" s="5">
        <v>100</v>
      </c>
      <c r="AK1963" s="5">
        <v>0.5</v>
      </c>
      <c r="AL1963" s="5">
        <v>100</v>
      </c>
      <c r="AM1963" s="5"/>
      <c r="AN1963" s="5"/>
      <c r="AO1963" s="5"/>
      <c r="AP1963" s="5"/>
      <c r="AQ1963" s="5"/>
      <c r="AR1963" s="5"/>
      <c r="AS1963" s="5"/>
      <c r="AT1963" s="5"/>
      <c r="AU1963" s="5"/>
      <c r="AV1963" s="5"/>
      <c r="AW1963" s="5"/>
    </row>
    <row r="1964" spans="1:49" x14ac:dyDescent="0.25">
      <c r="A1964" s="5">
        <v>105</v>
      </c>
      <c r="B1964" s="5">
        <v>14</v>
      </c>
      <c r="C1964" s="5">
        <v>3</v>
      </c>
      <c r="D1964" s="5">
        <v>0</v>
      </c>
      <c r="E1964" s="5">
        <v>0</v>
      </c>
      <c r="F1964" s="5">
        <v>0</v>
      </c>
      <c r="G1964" s="5">
        <v>0</v>
      </c>
      <c r="H1964" s="5">
        <v>0</v>
      </c>
      <c r="I1964" s="5">
        <v>41</v>
      </c>
      <c r="J1964" s="5">
        <v>93.75</v>
      </c>
      <c r="K1964" s="5">
        <v>0.84399999999999997</v>
      </c>
      <c r="L1964" s="5">
        <v>100</v>
      </c>
      <c r="M1964" s="5"/>
      <c r="N1964" s="5">
        <v>65</v>
      </c>
      <c r="O1964" s="5">
        <v>14</v>
      </c>
      <c r="P1964" s="5">
        <v>3</v>
      </c>
      <c r="Q1964" s="5">
        <v>6</v>
      </c>
      <c r="R1964" s="5">
        <v>0</v>
      </c>
      <c r="S1964" s="5">
        <v>0</v>
      </c>
      <c r="T1964" s="5">
        <v>77</v>
      </c>
      <c r="U1964" s="5">
        <v>0</v>
      </c>
      <c r="V1964" s="5">
        <v>35</v>
      </c>
      <c r="W1964" s="5">
        <v>85.416667000000004</v>
      </c>
      <c r="X1964" s="5">
        <v>0.625</v>
      </c>
      <c r="Y1964" s="5">
        <v>100</v>
      </c>
      <c r="Z1964" s="5"/>
      <c r="AA1964" s="5">
        <v>65</v>
      </c>
      <c r="AB1964" s="5">
        <v>14</v>
      </c>
      <c r="AC1964" s="5">
        <v>3</v>
      </c>
      <c r="AD1964" s="5">
        <v>0</v>
      </c>
      <c r="AE1964" s="5">
        <v>0</v>
      </c>
      <c r="AF1964" s="5">
        <v>0</v>
      </c>
      <c r="AG1964" s="5">
        <v>21</v>
      </c>
      <c r="AH1964" s="5">
        <v>0</v>
      </c>
      <c r="AI1964" s="5">
        <v>24</v>
      </c>
      <c r="AJ1964" s="5">
        <v>100</v>
      </c>
      <c r="AK1964" s="5">
        <v>0.625</v>
      </c>
      <c r="AL1964" s="5">
        <v>100</v>
      </c>
      <c r="AM1964" s="5"/>
      <c r="AN1964" s="5"/>
      <c r="AO1964" s="5"/>
      <c r="AP1964" s="5"/>
      <c r="AQ1964" s="5"/>
      <c r="AR1964" s="5"/>
      <c r="AS1964" s="5"/>
      <c r="AT1964" s="5"/>
      <c r="AU1964" s="5"/>
      <c r="AV1964" s="5"/>
      <c r="AW1964" s="5"/>
    </row>
    <row r="1965" spans="1:49" x14ac:dyDescent="0.25">
      <c r="A1965" s="5">
        <v>106</v>
      </c>
      <c r="B1965" s="5">
        <v>13</v>
      </c>
      <c r="C1965" s="5">
        <v>4</v>
      </c>
      <c r="D1965" s="5">
        <v>0</v>
      </c>
      <c r="E1965" s="5">
        <v>0</v>
      </c>
      <c r="F1965" s="5">
        <v>0</v>
      </c>
      <c r="G1965" s="5">
        <v>45</v>
      </c>
      <c r="H1965" s="5">
        <v>0</v>
      </c>
      <c r="I1965" s="5">
        <v>24</v>
      </c>
      <c r="J1965" s="5">
        <v>100</v>
      </c>
      <c r="K1965" s="5">
        <v>0.96799999999999997</v>
      </c>
      <c r="L1965" s="5">
        <v>100</v>
      </c>
      <c r="M1965" s="5"/>
      <c r="N1965" s="5">
        <v>66</v>
      </c>
      <c r="O1965" s="5">
        <v>13</v>
      </c>
      <c r="P1965" s="5">
        <v>3</v>
      </c>
      <c r="Q1965" s="5">
        <v>0</v>
      </c>
      <c r="R1965" s="5">
        <v>0</v>
      </c>
      <c r="S1965" s="5">
        <v>0</v>
      </c>
      <c r="T1965" s="5">
        <v>0</v>
      </c>
      <c r="U1965" s="5">
        <v>0</v>
      </c>
      <c r="V1965" s="5">
        <v>45</v>
      </c>
      <c r="W1965" s="5">
        <v>100</v>
      </c>
      <c r="X1965" s="5">
        <v>0.67200000000000004</v>
      </c>
      <c r="Y1965" s="5">
        <v>100</v>
      </c>
      <c r="Z1965" s="5"/>
      <c r="AA1965" s="5">
        <v>66</v>
      </c>
      <c r="AB1965" s="5">
        <v>14</v>
      </c>
      <c r="AC1965" s="5">
        <v>4</v>
      </c>
      <c r="AD1965" s="5">
        <v>6</v>
      </c>
      <c r="AE1965" s="5">
        <v>0</v>
      </c>
      <c r="AF1965" s="5">
        <v>0</v>
      </c>
      <c r="AG1965" s="5">
        <v>72</v>
      </c>
      <c r="AH1965" s="5">
        <v>0</v>
      </c>
      <c r="AI1965" s="5">
        <v>12</v>
      </c>
      <c r="AJ1965" s="5">
        <v>100</v>
      </c>
      <c r="AK1965" s="5">
        <v>0.75</v>
      </c>
      <c r="AL1965" s="5">
        <v>100</v>
      </c>
      <c r="AM1965" s="5"/>
      <c r="AN1965" s="5"/>
      <c r="AO1965" s="5"/>
      <c r="AP1965" s="5"/>
      <c r="AQ1965" s="5"/>
      <c r="AR1965" s="5"/>
      <c r="AS1965" s="5"/>
      <c r="AT1965" s="5"/>
      <c r="AU1965" s="5"/>
      <c r="AV1965" s="5"/>
      <c r="AW1965" s="5"/>
    </row>
    <row r="1966" spans="1:49" x14ac:dyDescent="0.25">
      <c r="A1966" s="5">
        <v>107</v>
      </c>
      <c r="B1966" s="5">
        <v>15</v>
      </c>
      <c r="C1966" s="5">
        <v>4</v>
      </c>
      <c r="D1966" s="5">
        <v>6</v>
      </c>
      <c r="E1966" s="5">
        <v>0</v>
      </c>
      <c r="F1966" s="5">
        <v>0</v>
      </c>
      <c r="G1966" s="5">
        <v>120</v>
      </c>
      <c r="H1966" s="5">
        <v>0</v>
      </c>
      <c r="I1966" s="5">
        <v>12</v>
      </c>
      <c r="J1966" s="5">
        <v>100</v>
      </c>
      <c r="K1966" s="5">
        <v>0.96899999999999997</v>
      </c>
      <c r="L1966" s="5">
        <v>100</v>
      </c>
      <c r="M1966" s="5"/>
      <c r="N1966" s="5">
        <v>67</v>
      </c>
      <c r="O1966" s="5">
        <v>15</v>
      </c>
      <c r="P1966" s="5">
        <v>2</v>
      </c>
      <c r="Q1966" s="5">
        <v>0</v>
      </c>
      <c r="R1966" s="5">
        <v>0</v>
      </c>
      <c r="S1966" s="5">
        <v>0</v>
      </c>
      <c r="T1966" s="5">
        <v>46</v>
      </c>
      <c r="U1966" s="5">
        <v>0</v>
      </c>
      <c r="V1966" s="5">
        <v>24</v>
      </c>
      <c r="W1966" s="5">
        <v>100</v>
      </c>
      <c r="X1966" s="5">
        <v>0.68700000000000006</v>
      </c>
      <c r="Y1966" s="5">
        <v>100</v>
      </c>
      <c r="Z1966" s="5"/>
      <c r="AA1966" s="5">
        <v>67</v>
      </c>
      <c r="AB1966" s="5">
        <v>16</v>
      </c>
      <c r="AC1966" s="5">
        <v>2</v>
      </c>
      <c r="AD1966" s="5">
        <v>6</v>
      </c>
      <c r="AE1966" s="5">
        <v>123</v>
      </c>
      <c r="AF1966" s="5">
        <v>195</v>
      </c>
      <c r="AG1966" s="5">
        <v>0</v>
      </c>
      <c r="AH1966" s="5">
        <v>0</v>
      </c>
      <c r="AI1966" s="5">
        <v>19</v>
      </c>
      <c r="AJ1966" s="5">
        <v>97.916667000000004</v>
      </c>
      <c r="AK1966" s="5">
        <v>0.75</v>
      </c>
      <c r="AL1966" s="5">
        <v>100</v>
      </c>
      <c r="AM1966" s="5"/>
      <c r="AN1966" s="5"/>
      <c r="AO1966" s="5"/>
      <c r="AP1966" s="5"/>
      <c r="AQ1966" s="5"/>
      <c r="AR1966" s="5"/>
      <c r="AS1966" s="5"/>
      <c r="AT1966" s="5"/>
      <c r="AU1966" s="5"/>
      <c r="AV1966" s="5"/>
      <c r="AW1966" s="5"/>
    </row>
    <row r="1967" spans="1:49" x14ac:dyDescent="0.25">
      <c r="A1967" s="5">
        <v>108</v>
      </c>
      <c r="B1967" s="5">
        <v>16</v>
      </c>
      <c r="C1967" s="5">
        <v>3</v>
      </c>
      <c r="D1967" s="5">
        <v>6</v>
      </c>
      <c r="E1967" s="5">
        <v>133</v>
      </c>
      <c r="F1967" s="5">
        <v>169</v>
      </c>
      <c r="G1967" s="5">
        <v>32</v>
      </c>
      <c r="H1967" s="5">
        <v>0</v>
      </c>
      <c r="I1967" s="5">
        <v>19</v>
      </c>
      <c r="J1967" s="5">
        <v>97.916667000000004</v>
      </c>
      <c r="K1967" s="5">
        <v>1</v>
      </c>
      <c r="L1967" s="5">
        <v>100</v>
      </c>
      <c r="M1967" s="5"/>
      <c r="N1967" s="5">
        <v>68</v>
      </c>
      <c r="O1967" s="5">
        <v>16</v>
      </c>
      <c r="P1967" s="5">
        <v>3</v>
      </c>
      <c r="Q1967" s="5">
        <v>4</v>
      </c>
      <c r="R1967" s="5">
        <v>54</v>
      </c>
      <c r="S1967" s="5">
        <v>90</v>
      </c>
      <c r="T1967" s="5">
        <v>26</v>
      </c>
      <c r="U1967" s="5">
        <v>0</v>
      </c>
      <c r="V1967" s="5">
        <v>8</v>
      </c>
      <c r="W1967" s="5">
        <v>100</v>
      </c>
      <c r="X1967" s="5">
        <v>0.76600000000000001</v>
      </c>
      <c r="Y1967" s="5">
        <v>100</v>
      </c>
      <c r="Z1967" s="5"/>
      <c r="AA1967" s="5">
        <v>68</v>
      </c>
      <c r="AB1967" s="5">
        <v>17</v>
      </c>
      <c r="AC1967" s="5">
        <v>1</v>
      </c>
      <c r="AD1967" s="5">
        <v>6</v>
      </c>
      <c r="AE1967" s="5">
        <v>110</v>
      </c>
      <c r="AF1967" s="5">
        <v>146</v>
      </c>
      <c r="AG1967" s="5">
        <v>31</v>
      </c>
      <c r="AH1967" s="5">
        <v>0</v>
      </c>
      <c r="AI1967" s="5">
        <v>18</v>
      </c>
      <c r="AJ1967" s="5">
        <v>100</v>
      </c>
      <c r="AK1967" s="5">
        <v>0.73499999999999999</v>
      </c>
      <c r="AL1967" s="5">
        <v>100</v>
      </c>
      <c r="AM1967" s="5"/>
      <c r="AN1967" s="5"/>
      <c r="AO1967" s="5"/>
      <c r="AP1967" s="5"/>
      <c r="AQ1967" s="5"/>
      <c r="AR1967" s="5"/>
      <c r="AS1967" s="5"/>
      <c r="AT1967" s="5"/>
      <c r="AU1967" s="5"/>
      <c r="AV1967" s="5"/>
      <c r="AW1967" s="5"/>
    </row>
    <row r="1968" spans="1:49" x14ac:dyDescent="0.25">
      <c r="A1968" s="5">
        <v>109</v>
      </c>
      <c r="B1968" s="5">
        <v>18</v>
      </c>
      <c r="C1968" s="5">
        <v>1</v>
      </c>
      <c r="D1968" s="5">
        <v>6</v>
      </c>
      <c r="E1968" s="5">
        <v>227</v>
      </c>
      <c r="F1968" s="5">
        <v>299</v>
      </c>
      <c r="G1968" s="5">
        <v>0</v>
      </c>
      <c r="H1968" s="5">
        <v>0</v>
      </c>
      <c r="I1968" s="5">
        <v>23</v>
      </c>
      <c r="J1968" s="5">
        <v>89.583332999999996</v>
      </c>
      <c r="K1968" s="5">
        <v>0.95299999999999996</v>
      </c>
      <c r="L1968" s="5">
        <v>100</v>
      </c>
      <c r="M1968" s="5"/>
      <c r="N1968" s="5">
        <v>69</v>
      </c>
      <c r="O1968" s="5">
        <v>18</v>
      </c>
      <c r="P1968" s="5">
        <v>1</v>
      </c>
      <c r="Q1968" s="5">
        <v>3</v>
      </c>
      <c r="R1968" s="5">
        <v>262</v>
      </c>
      <c r="S1968" s="5">
        <v>334</v>
      </c>
      <c r="T1968" s="5">
        <v>0</v>
      </c>
      <c r="U1968" s="5">
        <v>0</v>
      </c>
      <c r="V1968" s="5">
        <v>11</v>
      </c>
      <c r="W1968" s="5">
        <v>89.583332999999996</v>
      </c>
      <c r="X1968" s="5">
        <v>0.79700000000000004</v>
      </c>
      <c r="Y1968" s="5">
        <v>100</v>
      </c>
      <c r="Z1968" s="5"/>
      <c r="AA1968" s="5">
        <v>69</v>
      </c>
      <c r="AB1968" s="5">
        <v>17</v>
      </c>
      <c r="AC1968" s="5">
        <v>1</v>
      </c>
      <c r="AD1968" s="5">
        <v>6</v>
      </c>
      <c r="AE1968" s="5">
        <v>239</v>
      </c>
      <c r="AF1968" s="5">
        <v>311</v>
      </c>
      <c r="AG1968" s="5">
        <v>0</v>
      </c>
      <c r="AH1968" s="5">
        <v>0</v>
      </c>
      <c r="AI1968" s="5">
        <v>21</v>
      </c>
      <c r="AJ1968" s="5">
        <v>89.583332999999996</v>
      </c>
      <c r="AK1968" s="5">
        <v>0.81200000000000006</v>
      </c>
      <c r="AL1968" s="5">
        <v>100</v>
      </c>
      <c r="AM1968" s="5"/>
      <c r="AN1968" s="5"/>
      <c r="AO1968" s="5"/>
      <c r="AP1968" s="5"/>
      <c r="AQ1968" s="5"/>
      <c r="AR1968" s="5"/>
      <c r="AS1968" s="5"/>
      <c r="AT1968" s="5"/>
      <c r="AU1968" s="5"/>
      <c r="AV1968" s="5"/>
      <c r="AW1968" s="5"/>
    </row>
    <row r="1969" spans="1:49" x14ac:dyDescent="0.25">
      <c r="A1969" s="5">
        <v>110</v>
      </c>
      <c r="B1969" s="5">
        <v>20</v>
      </c>
      <c r="C1969" s="5">
        <v>0</v>
      </c>
      <c r="D1969" s="5">
        <v>6</v>
      </c>
      <c r="E1969" s="5">
        <v>228</v>
      </c>
      <c r="F1969" s="5">
        <v>300</v>
      </c>
      <c r="G1969" s="5">
        <v>0</v>
      </c>
      <c r="H1969" s="5">
        <v>0</v>
      </c>
      <c r="I1969" s="5">
        <v>26</v>
      </c>
      <c r="J1969" s="5">
        <v>100</v>
      </c>
      <c r="K1969" s="5">
        <v>1.157</v>
      </c>
      <c r="L1969" s="5">
        <v>100</v>
      </c>
      <c r="M1969" s="5"/>
      <c r="N1969" s="5">
        <v>70</v>
      </c>
      <c r="O1969" s="5">
        <v>20</v>
      </c>
      <c r="P1969" s="5">
        <v>0</v>
      </c>
      <c r="Q1969" s="5">
        <v>6</v>
      </c>
      <c r="R1969" s="5">
        <v>216</v>
      </c>
      <c r="S1969" s="5">
        <v>288</v>
      </c>
      <c r="T1969" s="5">
        <v>0</v>
      </c>
      <c r="U1969" s="5">
        <v>0</v>
      </c>
      <c r="V1969" s="5">
        <v>14</v>
      </c>
      <c r="W1969" s="5">
        <v>100</v>
      </c>
      <c r="X1969" s="5">
        <v>0.81200000000000006</v>
      </c>
      <c r="Y1969" s="5">
        <v>100</v>
      </c>
      <c r="Z1969" s="5"/>
      <c r="AA1969" s="5">
        <v>70</v>
      </c>
      <c r="AB1969" s="5">
        <v>19</v>
      </c>
      <c r="AC1969" s="5">
        <v>0</v>
      </c>
      <c r="AD1969" s="5">
        <v>6</v>
      </c>
      <c r="AE1969" s="5">
        <v>272</v>
      </c>
      <c r="AF1969" s="5">
        <v>344</v>
      </c>
      <c r="AG1969" s="5">
        <v>0</v>
      </c>
      <c r="AH1969" s="5">
        <v>0</v>
      </c>
      <c r="AI1969" s="5">
        <v>23</v>
      </c>
      <c r="AJ1969" s="5">
        <v>97.916667000000004</v>
      </c>
      <c r="AK1969" s="5">
        <v>0.82799999999999996</v>
      </c>
      <c r="AL1969" s="5">
        <v>100</v>
      </c>
      <c r="AM1969" s="5"/>
      <c r="AN1969" s="5"/>
      <c r="AO1969" s="5"/>
      <c r="AP1969" s="5"/>
      <c r="AQ1969" s="5"/>
      <c r="AR1969" s="5"/>
      <c r="AS1969" s="5"/>
      <c r="AT1969" s="5"/>
      <c r="AU1969" s="5"/>
      <c r="AV1969" s="5"/>
      <c r="AW1969" s="5"/>
    </row>
    <row r="1970" spans="1:49" x14ac:dyDescent="0.25">
      <c r="A1970" s="5">
        <v>111</v>
      </c>
      <c r="B1970" s="5">
        <v>20</v>
      </c>
      <c r="C1970" s="5">
        <v>0</v>
      </c>
      <c r="D1970" s="5">
        <v>6</v>
      </c>
      <c r="E1970" s="5">
        <v>311</v>
      </c>
      <c r="F1970" s="5">
        <v>383</v>
      </c>
      <c r="G1970" s="5">
        <v>0</v>
      </c>
      <c r="H1970" s="5">
        <v>0</v>
      </c>
      <c r="I1970" s="5">
        <v>22</v>
      </c>
      <c r="J1970" s="5">
        <v>100</v>
      </c>
      <c r="K1970" s="5">
        <v>1.0309999999999999</v>
      </c>
      <c r="L1970" s="5">
        <v>100</v>
      </c>
      <c r="M1970" s="5"/>
      <c r="N1970" s="5">
        <v>71</v>
      </c>
      <c r="O1970" s="5">
        <v>20</v>
      </c>
      <c r="P1970" s="5">
        <v>0</v>
      </c>
      <c r="Q1970" s="5">
        <v>5</v>
      </c>
      <c r="R1970" s="5">
        <v>299</v>
      </c>
      <c r="S1970" s="5">
        <v>371</v>
      </c>
      <c r="T1970" s="5">
        <v>0</v>
      </c>
      <c r="U1970" s="5">
        <v>0</v>
      </c>
      <c r="V1970" s="5">
        <v>10</v>
      </c>
      <c r="W1970" s="5">
        <v>100</v>
      </c>
      <c r="X1970" s="5">
        <v>0.81299999999999994</v>
      </c>
      <c r="Y1970" s="5">
        <v>100</v>
      </c>
      <c r="Z1970" s="5"/>
      <c r="AA1970" s="5">
        <v>71</v>
      </c>
      <c r="AB1970" s="5">
        <v>19</v>
      </c>
      <c r="AC1970" s="5">
        <v>0</v>
      </c>
      <c r="AD1970" s="5">
        <v>6</v>
      </c>
      <c r="AE1970" s="5">
        <v>237</v>
      </c>
      <c r="AF1970" s="5">
        <v>309</v>
      </c>
      <c r="AG1970" s="5">
        <v>0</v>
      </c>
      <c r="AH1970" s="5">
        <v>0</v>
      </c>
      <c r="AI1970" s="5">
        <v>19</v>
      </c>
      <c r="AJ1970" s="5">
        <v>97.916667000000004</v>
      </c>
      <c r="AK1970" s="5">
        <v>0.70399999999999996</v>
      </c>
      <c r="AL1970" s="5">
        <v>100</v>
      </c>
      <c r="AM1970" s="5"/>
      <c r="AN1970" s="5"/>
      <c r="AO1970" s="5"/>
      <c r="AP1970" s="5"/>
      <c r="AQ1970" s="5"/>
      <c r="AR1970" s="5"/>
      <c r="AS1970" s="5"/>
      <c r="AT1970" s="5"/>
      <c r="AU1970" s="5"/>
      <c r="AV1970" s="5"/>
      <c r="AW1970" s="5"/>
    </row>
    <row r="1971" spans="1:49" x14ac:dyDescent="0.25">
      <c r="A1971" s="5">
        <v>112</v>
      </c>
      <c r="B1971" s="5">
        <v>17</v>
      </c>
      <c r="C1971" s="5">
        <v>1</v>
      </c>
      <c r="D1971" s="5">
        <v>6</v>
      </c>
      <c r="E1971" s="5">
        <v>10</v>
      </c>
      <c r="F1971" s="5">
        <v>46</v>
      </c>
      <c r="G1971" s="5">
        <v>15</v>
      </c>
      <c r="H1971" s="5">
        <v>0</v>
      </c>
      <c r="I1971" s="5">
        <v>15</v>
      </c>
      <c r="J1971" s="5">
        <v>97.916667000000004</v>
      </c>
      <c r="K1971" s="5">
        <v>0.92200000000000004</v>
      </c>
      <c r="L1971" s="5">
        <v>100</v>
      </c>
      <c r="M1971" s="5"/>
      <c r="N1971" s="5">
        <v>72</v>
      </c>
      <c r="O1971" s="5">
        <v>17</v>
      </c>
      <c r="P1971" s="5">
        <v>1</v>
      </c>
      <c r="Q1971" s="5">
        <v>1</v>
      </c>
      <c r="R1971" s="5">
        <v>4</v>
      </c>
      <c r="S1971" s="5">
        <v>40</v>
      </c>
      <c r="T1971" s="5">
        <v>9</v>
      </c>
      <c r="U1971" s="5">
        <v>0</v>
      </c>
      <c r="V1971" s="5">
        <v>3</v>
      </c>
      <c r="W1971" s="5">
        <v>95.833332999999996</v>
      </c>
      <c r="X1971" s="5">
        <v>0.73399999999999999</v>
      </c>
      <c r="Y1971" s="5">
        <v>100</v>
      </c>
      <c r="Z1971" s="5"/>
      <c r="AA1971" s="5">
        <v>72</v>
      </c>
      <c r="AB1971" s="5">
        <v>16</v>
      </c>
      <c r="AC1971" s="5">
        <v>1</v>
      </c>
      <c r="AD1971" s="5">
        <v>6</v>
      </c>
      <c r="AE1971" s="5">
        <v>8</v>
      </c>
      <c r="AF1971" s="5">
        <v>44</v>
      </c>
      <c r="AG1971" s="5">
        <v>13</v>
      </c>
      <c r="AH1971" s="5">
        <v>0</v>
      </c>
      <c r="AI1971" s="5">
        <v>12</v>
      </c>
      <c r="AJ1971" s="5">
        <v>100</v>
      </c>
      <c r="AK1971" s="5">
        <v>0.70299999999999996</v>
      </c>
      <c r="AL1971" s="5">
        <v>100</v>
      </c>
      <c r="AM1971" s="5"/>
      <c r="AN1971" s="5"/>
      <c r="AO1971" s="5"/>
      <c r="AP1971" s="5"/>
      <c r="AQ1971" s="5"/>
      <c r="AR1971" s="5"/>
      <c r="AS1971" s="5"/>
      <c r="AT1971" s="5"/>
      <c r="AU1971" s="5"/>
      <c r="AV1971" s="5"/>
      <c r="AW1971" s="5"/>
    </row>
    <row r="1972" spans="1:49" x14ac:dyDescent="0.25">
      <c r="A1972" s="5">
        <v>113</v>
      </c>
      <c r="B1972" s="5">
        <v>17</v>
      </c>
      <c r="C1972" s="5">
        <v>1</v>
      </c>
      <c r="D1972" s="5">
        <v>0</v>
      </c>
      <c r="E1972" s="5">
        <v>12</v>
      </c>
      <c r="F1972" s="5">
        <v>84</v>
      </c>
      <c r="G1972" s="5">
        <v>0</v>
      </c>
      <c r="H1972" s="5">
        <v>0</v>
      </c>
      <c r="I1972" s="5">
        <v>14</v>
      </c>
      <c r="J1972" s="5">
        <v>91.666667000000004</v>
      </c>
      <c r="K1972" s="5">
        <v>0.90600000000000003</v>
      </c>
      <c r="L1972" s="5">
        <v>100</v>
      </c>
      <c r="M1972" s="5"/>
      <c r="N1972" s="5">
        <v>73</v>
      </c>
      <c r="O1972" s="5">
        <v>16</v>
      </c>
      <c r="P1972" s="5">
        <v>1</v>
      </c>
      <c r="Q1972" s="5">
        <v>0</v>
      </c>
      <c r="R1972" s="5">
        <v>49</v>
      </c>
      <c r="S1972" s="5">
        <v>157</v>
      </c>
      <c r="T1972" s="5">
        <v>0</v>
      </c>
      <c r="U1972" s="5">
        <v>0</v>
      </c>
      <c r="V1972" s="5">
        <v>22</v>
      </c>
      <c r="W1972" s="5">
        <v>100</v>
      </c>
      <c r="X1972" s="5">
        <v>0.71899999999999997</v>
      </c>
      <c r="Y1972" s="5">
        <v>100</v>
      </c>
      <c r="Z1972" s="5"/>
      <c r="AA1972" s="5">
        <v>73</v>
      </c>
      <c r="AB1972" s="5">
        <v>16</v>
      </c>
      <c r="AC1972" s="5">
        <v>1</v>
      </c>
      <c r="AD1972" s="5">
        <v>0</v>
      </c>
      <c r="AE1972" s="5">
        <v>8</v>
      </c>
      <c r="AF1972" s="5">
        <v>80</v>
      </c>
      <c r="AG1972" s="5">
        <v>0</v>
      </c>
      <c r="AH1972" s="5">
        <v>0</v>
      </c>
      <c r="AI1972" s="5">
        <v>10</v>
      </c>
      <c r="AJ1972" s="5">
        <v>91.666667000000004</v>
      </c>
      <c r="AK1972" s="5">
        <v>0.65600000000000003</v>
      </c>
      <c r="AL1972" s="5">
        <v>100</v>
      </c>
      <c r="AM1972" s="5"/>
      <c r="AN1972" s="5"/>
      <c r="AO1972" s="5"/>
      <c r="AP1972" s="5"/>
      <c r="AQ1972" s="5"/>
      <c r="AR1972" s="5"/>
      <c r="AS1972" s="5"/>
      <c r="AT1972" s="5"/>
      <c r="AU1972" s="5"/>
      <c r="AV1972" s="5"/>
      <c r="AW1972" s="5"/>
    </row>
    <row r="1973" spans="1:49" x14ac:dyDescent="0.25">
      <c r="A1973" s="5">
        <v>114</v>
      </c>
      <c r="B1973" s="5">
        <v>19</v>
      </c>
      <c r="C1973" s="5">
        <v>0</v>
      </c>
      <c r="D1973" s="5">
        <v>6</v>
      </c>
      <c r="E1973" s="5">
        <v>77</v>
      </c>
      <c r="F1973" s="5">
        <v>149</v>
      </c>
      <c r="G1973" s="5">
        <v>0</v>
      </c>
      <c r="H1973" s="5">
        <v>0</v>
      </c>
      <c r="I1973" s="5">
        <v>15</v>
      </c>
      <c r="J1973" s="5">
        <v>97.916667000000004</v>
      </c>
      <c r="K1973" s="5">
        <v>0.93700000000000006</v>
      </c>
      <c r="L1973" s="5">
        <v>100</v>
      </c>
      <c r="M1973" s="5"/>
      <c r="N1973" s="5">
        <v>74</v>
      </c>
      <c r="O1973" s="5">
        <v>18</v>
      </c>
      <c r="P1973" s="5">
        <v>0</v>
      </c>
      <c r="Q1973" s="5">
        <v>6</v>
      </c>
      <c r="R1973" s="5">
        <v>254</v>
      </c>
      <c r="S1973" s="5">
        <v>326</v>
      </c>
      <c r="T1973" s="5">
        <v>0</v>
      </c>
      <c r="U1973" s="5">
        <v>0</v>
      </c>
      <c r="V1973" s="5">
        <v>40</v>
      </c>
      <c r="W1973" s="5">
        <v>95.833332999999996</v>
      </c>
      <c r="X1973" s="5">
        <v>0.68700000000000006</v>
      </c>
      <c r="Y1973" s="5">
        <v>100</v>
      </c>
      <c r="Z1973" s="5"/>
      <c r="AA1973" s="5">
        <v>74</v>
      </c>
      <c r="AB1973" s="5">
        <v>18</v>
      </c>
      <c r="AC1973" s="5">
        <v>0</v>
      </c>
      <c r="AD1973" s="5">
        <v>5</v>
      </c>
      <c r="AE1973" s="5">
        <v>73</v>
      </c>
      <c r="AF1973" s="5">
        <v>145</v>
      </c>
      <c r="AG1973" s="5">
        <v>0</v>
      </c>
      <c r="AH1973" s="5">
        <v>0</v>
      </c>
      <c r="AI1973" s="5">
        <v>11</v>
      </c>
      <c r="AJ1973" s="5">
        <v>97.916667000000004</v>
      </c>
      <c r="AK1973" s="5">
        <v>0.76600000000000001</v>
      </c>
      <c r="AL1973" s="5">
        <v>100</v>
      </c>
      <c r="AM1973" s="5"/>
      <c r="AN1973" s="5"/>
      <c r="AO1973" s="5"/>
      <c r="AP1973" s="5"/>
      <c r="AQ1973" s="5"/>
      <c r="AR1973" s="5"/>
      <c r="AS1973" s="5"/>
      <c r="AT1973" s="5"/>
      <c r="AU1973" s="5"/>
      <c r="AV1973" s="5"/>
      <c r="AW1973" s="5"/>
    </row>
    <row r="1974" spans="1:49" x14ac:dyDescent="0.25">
      <c r="A1974" s="5">
        <v>115</v>
      </c>
      <c r="B1974" s="5">
        <v>17</v>
      </c>
      <c r="C1974" s="5">
        <v>0</v>
      </c>
      <c r="D1974" s="5">
        <v>0</v>
      </c>
      <c r="E1974" s="5">
        <v>215</v>
      </c>
      <c r="F1974" s="5">
        <v>287</v>
      </c>
      <c r="G1974" s="5">
        <v>0</v>
      </c>
      <c r="H1974" s="5">
        <v>0</v>
      </c>
      <c r="I1974" s="5">
        <v>9</v>
      </c>
      <c r="J1974" s="5">
        <v>97.916667000000004</v>
      </c>
      <c r="K1974" s="5">
        <v>0.875</v>
      </c>
      <c r="L1974" s="5">
        <v>100</v>
      </c>
      <c r="M1974" s="5"/>
      <c r="N1974" s="5">
        <v>75</v>
      </c>
      <c r="O1974" s="5">
        <v>16</v>
      </c>
      <c r="P1974" s="5">
        <v>0</v>
      </c>
      <c r="Q1974" s="5">
        <v>0</v>
      </c>
      <c r="R1974" s="5">
        <v>18</v>
      </c>
      <c r="S1974" s="5">
        <v>90</v>
      </c>
      <c r="T1974" s="5">
        <v>0</v>
      </c>
      <c r="U1974" s="5">
        <v>0</v>
      </c>
      <c r="V1974" s="5">
        <v>34</v>
      </c>
      <c r="W1974" s="5">
        <v>100</v>
      </c>
      <c r="X1974" s="5">
        <v>0.67200000000000004</v>
      </c>
      <c r="Y1974" s="5">
        <v>100</v>
      </c>
      <c r="Z1974" s="5"/>
      <c r="AA1974" s="5">
        <v>75</v>
      </c>
      <c r="AB1974" s="5">
        <v>16</v>
      </c>
      <c r="AC1974" s="5">
        <v>0</v>
      </c>
      <c r="AD1974" s="5">
        <v>0</v>
      </c>
      <c r="AE1974" s="5">
        <v>0</v>
      </c>
      <c r="AF1974" s="5">
        <v>62</v>
      </c>
      <c r="AG1974" s="5">
        <v>0</v>
      </c>
      <c r="AH1974" s="5">
        <v>0</v>
      </c>
      <c r="AI1974" s="5">
        <v>5</v>
      </c>
      <c r="AJ1974" s="5">
        <v>97.916667000000004</v>
      </c>
      <c r="AK1974" s="5">
        <v>0.75</v>
      </c>
      <c r="AL1974" s="5">
        <v>100</v>
      </c>
      <c r="AM1974" s="5"/>
      <c r="AN1974" s="5"/>
      <c r="AO1974" s="5"/>
      <c r="AP1974" s="5"/>
      <c r="AQ1974" s="5"/>
      <c r="AR1974" s="5"/>
      <c r="AS1974" s="5"/>
      <c r="AT1974" s="5"/>
      <c r="AU1974" s="5"/>
      <c r="AV1974" s="5"/>
      <c r="AW1974" s="5"/>
    </row>
    <row r="1975" spans="1:49" x14ac:dyDescent="0.25">
      <c r="A1975" s="5">
        <v>116</v>
      </c>
      <c r="B1975" s="5">
        <v>16</v>
      </c>
      <c r="C1975" s="5">
        <v>0</v>
      </c>
      <c r="D1975" s="5">
        <v>0</v>
      </c>
      <c r="E1975" s="5">
        <v>15</v>
      </c>
      <c r="F1975" s="5">
        <v>78</v>
      </c>
      <c r="G1975" s="5">
        <v>0</v>
      </c>
      <c r="H1975" s="5">
        <v>0</v>
      </c>
      <c r="I1975" s="5">
        <v>3</v>
      </c>
      <c r="J1975" s="5">
        <v>97.916667000000004</v>
      </c>
      <c r="K1975" s="5">
        <v>0.79700000000000004</v>
      </c>
      <c r="L1975" s="5">
        <v>100</v>
      </c>
      <c r="M1975" s="5"/>
      <c r="N1975" s="5">
        <v>76</v>
      </c>
      <c r="O1975" s="5">
        <v>15</v>
      </c>
      <c r="P1975" s="5">
        <v>0</v>
      </c>
      <c r="Q1975" s="5">
        <v>0</v>
      </c>
      <c r="R1975" s="5">
        <v>8</v>
      </c>
      <c r="S1975" s="5">
        <v>80</v>
      </c>
      <c r="T1975" s="5">
        <v>0</v>
      </c>
      <c r="U1975" s="5">
        <v>0</v>
      </c>
      <c r="V1975" s="5">
        <v>31</v>
      </c>
      <c r="W1975" s="5">
        <v>93.75</v>
      </c>
      <c r="X1975" s="5">
        <v>0.57799999999999996</v>
      </c>
      <c r="Y1975" s="5">
        <v>100</v>
      </c>
      <c r="Z1975" s="5"/>
      <c r="AA1975" s="5">
        <v>76</v>
      </c>
      <c r="AB1975" s="5">
        <v>14</v>
      </c>
      <c r="AC1975" s="5">
        <v>0</v>
      </c>
      <c r="AD1975" s="5">
        <v>0</v>
      </c>
      <c r="AE1975" s="5">
        <v>7</v>
      </c>
      <c r="AF1975" s="5">
        <v>86</v>
      </c>
      <c r="AG1975" s="5">
        <v>0</v>
      </c>
      <c r="AH1975" s="5">
        <v>0</v>
      </c>
      <c r="AI1975" s="5">
        <v>22</v>
      </c>
      <c r="AJ1975" s="5">
        <v>100</v>
      </c>
      <c r="AK1975" s="5">
        <v>0.625</v>
      </c>
      <c r="AL1975" s="5">
        <v>100</v>
      </c>
      <c r="AM1975" s="5"/>
      <c r="AN1975" s="5"/>
      <c r="AO1975" s="5"/>
      <c r="AP1975" s="5"/>
      <c r="AQ1975" s="5"/>
      <c r="AR1975" s="5"/>
      <c r="AS1975" s="5"/>
      <c r="AT1975" s="5"/>
      <c r="AU1975" s="5"/>
      <c r="AV1975" s="5"/>
      <c r="AW1975" s="5"/>
    </row>
    <row r="1976" spans="1:49" x14ac:dyDescent="0.25">
      <c r="A1976" s="5">
        <v>117</v>
      </c>
      <c r="B1976" s="5">
        <v>15</v>
      </c>
      <c r="C1976" s="5">
        <v>0</v>
      </c>
      <c r="D1976" s="5">
        <v>0</v>
      </c>
      <c r="E1976" s="5">
        <v>11</v>
      </c>
      <c r="F1976" s="5">
        <v>119</v>
      </c>
      <c r="G1976" s="5">
        <v>0</v>
      </c>
      <c r="H1976" s="5">
        <v>0</v>
      </c>
      <c r="I1976" s="5">
        <v>23</v>
      </c>
      <c r="J1976" s="5">
        <v>100</v>
      </c>
      <c r="K1976" s="5">
        <v>0.73499999999999999</v>
      </c>
      <c r="L1976" s="5">
        <v>100</v>
      </c>
      <c r="M1976" s="5"/>
      <c r="N1976" s="5">
        <v>77</v>
      </c>
      <c r="O1976" s="5">
        <v>15</v>
      </c>
      <c r="P1976" s="5">
        <v>0</v>
      </c>
      <c r="Q1976" s="5">
        <v>0</v>
      </c>
      <c r="R1976" s="5">
        <v>0</v>
      </c>
      <c r="S1976" s="5">
        <v>66</v>
      </c>
      <c r="T1976" s="5">
        <v>0</v>
      </c>
      <c r="U1976" s="5">
        <v>0</v>
      </c>
      <c r="V1976" s="5">
        <v>31</v>
      </c>
      <c r="W1976" s="5">
        <v>97.916667000000004</v>
      </c>
      <c r="X1976" s="5">
        <v>0.56299999999999994</v>
      </c>
      <c r="Y1976" s="5">
        <v>100</v>
      </c>
      <c r="Z1976" s="5"/>
      <c r="AA1976" s="5">
        <v>77</v>
      </c>
      <c r="AB1976" s="5">
        <v>14</v>
      </c>
      <c r="AC1976" s="5">
        <v>0</v>
      </c>
      <c r="AD1976" s="5">
        <v>0</v>
      </c>
      <c r="AE1976" s="5">
        <v>0</v>
      </c>
      <c r="AF1976" s="5">
        <v>70</v>
      </c>
      <c r="AG1976" s="5">
        <v>0</v>
      </c>
      <c r="AH1976" s="5">
        <v>0</v>
      </c>
      <c r="AI1976" s="5">
        <v>39</v>
      </c>
      <c r="AJ1976" s="5">
        <v>93.75</v>
      </c>
      <c r="AK1976" s="5">
        <v>0.51500000000000001</v>
      </c>
      <c r="AL1976" s="5">
        <v>100</v>
      </c>
      <c r="AM1976" s="5"/>
      <c r="AN1976" s="5"/>
      <c r="AO1976" s="5"/>
      <c r="AP1976" s="5"/>
      <c r="AQ1976" s="5"/>
      <c r="AR1976" s="5"/>
      <c r="AS1976" s="5"/>
      <c r="AT1976" s="5"/>
      <c r="AU1976" s="5"/>
      <c r="AV1976" s="5"/>
      <c r="AW1976" s="5"/>
    </row>
    <row r="1977" spans="1:49" x14ac:dyDescent="0.25">
      <c r="A1977" s="5">
        <v>118</v>
      </c>
      <c r="B1977" s="5">
        <v>14</v>
      </c>
      <c r="C1977" s="5">
        <v>0</v>
      </c>
      <c r="D1977" s="5">
        <v>0</v>
      </c>
      <c r="E1977" s="5">
        <v>35</v>
      </c>
      <c r="F1977" s="5">
        <v>107</v>
      </c>
      <c r="G1977" s="5">
        <v>0</v>
      </c>
      <c r="H1977" s="5">
        <v>0</v>
      </c>
      <c r="I1977" s="5">
        <v>43</v>
      </c>
      <c r="J1977" s="5">
        <v>93.75</v>
      </c>
      <c r="K1977" s="5">
        <v>0.65600000000000003</v>
      </c>
      <c r="L1977" s="5">
        <v>100</v>
      </c>
      <c r="M1977" s="5"/>
      <c r="N1977" s="5">
        <v>78</v>
      </c>
      <c r="O1977" s="5">
        <v>14</v>
      </c>
      <c r="P1977" s="5">
        <v>0</v>
      </c>
      <c r="Q1977" s="5">
        <v>0</v>
      </c>
      <c r="R1977" s="5">
        <v>15</v>
      </c>
      <c r="S1977" s="5">
        <v>86</v>
      </c>
      <c r="T1977" s="5">
        <v>0</v>
      </c>
      <c r="U1977" s="5">
        <v>0</v>
      </c>
      <c r="V1977" s="5">
        <v>25</v>
      </c>
      <c r="W1977" s="5">
        <v>97.916667000000004</v>
      </c>
      <c r="X1977" s="5">
        <v>0.54700000000000004</v>
      </c>
      <c r="Y1977" s="5">
        <v>100</v>
      </c>
      <c r="Z1977" s="5"/>
      <c r="AA1977" s="5">
        <v>78</v>
      </c>
      <c r="AB1977" s="5">
        <v>13</v>
      </c>
      <c r="AC1977" s="5">
        <v>0</v>
      </c>
      <c r="AD1977" s="5">
        <v>0</v>
      </c>
      <c r="AE1977" s="5">
        <v>9</v>
      </c>
      <c r="AF1977" s="5">
        <v>81</v>
      </c>
      <c r="AG1977" s="5">
        <v>0</v>
      </c>
      <c r="AH1977" s="5">
        <v>0</v>
      </c>
      <c r="AI1977" s="5">
        <v>39</v>
      </c>
      <c r="AJ1977" s="5">
        <v>93.75</v>
      </c>
      <c r="AK1977" s="5">
        <v>0.5</v>
      </c>
      <c r="AL1977" s="5">
        <v>100</v>
      </c>
      <c r="AM1977" s="5"/>
      <c r="AN1977" s="5"/>
      <c r="AO1977" s="5"/>
      <c r="AP1977" s="5"/>
      <c r="AQ1977" s="5"/>
      <c r="AR1977" s="5"/>
      <c r="AS1977" s="5"/>
      <c r="AT1977" s="5"/>
      <c r="AU1977" s="5"/>
      <c r="AV1977" s="5"/>
      <c r="AW1977" s="5"/>
    </row>
    <row r="1978" spans="1:49" x14ac:dyDescent="0.25">
      <c r="A1978" s="5">
        <v>119</v>
      </c>
      <c r="B1978" s="5">
        <v>12</v>
      </c>
      <c r="C1978" s="5">
        <v>2</v>
      </c>
      <c r="D1978" s="5">
        <v>6</v>
      </c>
      <c r="E1978" s="5">
        <v>0</v>
      </c>
      <c r="F1978" s="5">
        <v>0</v>
      </c>
      <c r="G1978" s="5">
        <v>77</v>
      </c>
      <c r="H1978" s="5">
        <v>0</v>
      </c>
      <c r="I1978" s="5">
        <v>41</v>
      </c>
      <c r="J1978" s="5">
        <v>93.75</v>
      </c>
      <c r="K1978" s="5">
        <v>0.67200000000000004</v>
      </c>
      <c r="L1978" s="5">
        <v>100</v>
      </c>
      <c r="M1978" s="5"/>
      <c r="N1978" s="5">
        <v>79</v>
      </c>
      <c r="O1978" s="5">
        <v>12</v>
      </c>
      <c r="P1978" s="5">
        <v>2</v>
      </c>
      <c r="Q1978" s="5">
        <v>6</v>
      </c>
      <c r="R1978" s="5">
        <v>0</v>
      </c>
      <c r="S1978" s="5">
        <v>0</v>
      </c>
      <c r="T1978" s="5">
        <v>59</v>
      </c>
      <c r="U1978" s="5">
        <v>0</v>
      </c>
      <c r="V1978" s="5">
        <v>22</v>
      </c>
      <c r="W1978" s="5">
        <v>91.666667000000004</v>
      </c>
      <c r="X1978" s="5">
        <v>0.54700000000000004</v>
      </c>
      <c r="Y1978" s="5">
        <v>100</v>
      </c>
      <c r="Z1978" s="5"/>
      <c r="AA1978" s="5">
        <v>79</v>
      </c>
      <c r="AB1978" s="5">
        <v>11</v>
      </c>
      <c r="AC1978" s="5">
        <v>2</v>
      </c>
      <c r="AD1978" s="5">
        <v>6</v>
      </c>
      <c r="AE1978" s="5">
        <v>0</v>
      </c>
      <c r="AF1978" s="5">
        <v>0</v>
      </c>
      <c r="AG1978" s="5">
        <v>73</v>
      </c>
      <c r="AH1978" s="5">
        <v>0</v>
      </c>
      <c r="AI1978" s="5">
        <v>37</v>
      </c>
      <c r="AJ1978" s="5">
        <v>93.75</v>
      </c>
      <c r="AK1978" s="5">
        <v>0.46899999999999997</v>
      </c>
      <c r="AL1978" s="5">
        <v>100</v>
      </c>
      <c r="AM1978" s="5"/>
      <c r="AN1978" s="5"/>
      <c r="AO1978" s="5"/>
      <c r="AP1978" s="5"/>
      <c r="AQ1978" s="5"/>
      <c r="AR1978" s="5"/>
      <c r="AS1978" s="5"/>
      <c r="AT1978" s="5"/>
      <c r="AU1978" s="5"/>
      <c r="AV1978" s="5"/>
      <c r="AW1978" s="5"/>
    </row>
    <row r="1979" spans="1:49" x14ac:dyDescent="0.25">
      <c r="A1979" s="5">
        <v>120</v>
      </c>
      <c r="B1979" s="5">
        <v>13</v>
      </c>
      <c r="C1979" s="5">
        <v>2</v>
      </c>
      <c r="D1979" s="5">
        <v>0</v>
      </c>
      <c r="E1979" s="5">
        <v>0</v>
      </c>
      <c r="F1979" s="5">
        <v>0</v>
      </c>
      <c r="G1979" s="5">
        <v>0</v>
      </c>
      <c r="H1979" s="5">
        <v>0</v>
      </c>
      <c r="I1979" s="5">
        <v>47</v>
      </c>
      <c r="J1979" s="5">
        <v>97.916667000000004</v>
      </c>
      <c r="K1979" s="5">
        <v>0.68700000000000006</v>
      </c>
      <c r="L1979" s="5">
        <v>100</v>
      </c>
      <c r="M1979" s="5"/>
      <c r="N1979" s="5">
        <v>80</v>
      </c>
      <c r="O1979" s="5">
        <v>13</v>
      </c>
      <c r="P1979" s="5">
        <v>2</v>
      </c>
      <c r="Q1979" s="5">
        <v>0</v>
      </c>
      <c r="R1979" s="5">
        <v>44</v>
      </c>
      <c r="S1979" s="5">
        <v>108</v>
      </c>
      <c r="T1979" s="5">
        <v>0</v>
      </c>
      <c r="U1979" s="5">
        <v>0</v>
      </c>
      <c r="V1979" s="5">
        <v>29</v>
      </c>
      <c r="W1979" s="5">
        <v>97.916667000000004</v>
      </c>
      <c r="X1979" s="5">
        <v>0.53100000000000003</v>
      </c>
      <c r="Y1979" s="5">
        <v>100</v>
      </c>
      <c r="Z1979" s="5"/>
      <c r="AA1979" s="5">
        <v>80</v>
      </c>
      <c r="AB1979" s="5">
        <v>12</v>
      </c>
      <c r="AC1979" s="5">
        <v>2</v>
      </c>
      <c r="AD1979" s="5">
        <v>0</v>
      </c>
      <c r="AE1979" s="5">
        <v>0</v>
      </c>
      <c r="AF1979" s="5">
        <v>56</v>
      </c>
      <c r="AG1979" s="5">
        <v>0</v>
      </c>
      <c r="AH1979" s="5">
        <v>0</v>
      </c>
      <c r="AI1979" s="5">
        <v>43</v>
      </c>
      <c r="AJ1979" s="5">
        <v>97.916667000000004</v>
      </c>
      <c r="AK1979" s="5">
        <v>0.48399999999999999</v>
      </c>
      <c r="AL1979" s="5">
        <v>100</v>
      </c>
      <c r="AM1979" s="5"/>
      <c r="AN1979" s="5"/>
      <c r="AO1979" s="5"/>
      <c r="AP1979" s="5"/>
      <c r="AQ1979" s="5"/>
      <c r="AR1979" s="5"/>
      <c r="AS1979" s="5"/>
      <c r="AT1979" s="5"/>
      <c r="AU1979" s="5"/>
      <c r="AV1979" s="5"/>
      <c r="AW1979" s="5"/>
    </row>
    <row r="1980" spans="1:49" x14ac:dyDescent="0.25">
      <c r="A1980" s="5">
        <v>121</v>
      </c>
      <c r="B1980" s="5">
        <v>17</v>
      </c>
      <c r="C1980" s="5">
        <v>0</v>
      </c>
      <c r="D1980" s="5">
        <v>0</v>
      </c>
      <c r="E1980" s="5">
        <v>68</v>
      </c>
      <c r="F1980" s="5">
        <v>208</v>
      </c>
      <c r="G1980" s="5">
        <v>0</v>
      </c>
      <c r="H1980" s="5">
        <v>0</v>
      </c>
      <c r="I1980" s="5">
        <v>0</v>
      </c>
      <c r="J1980" s="5">
        <v>95.833332999999996</v>
      </c>
      <c r="K1980" s="5">
        <v>0.70299999999999996</v>
      </c>
      <c r="L1980" s="5">
        <v>100</v>
      </c>
      <c r="M1980" s="5"/>
      <c r="N1980" s="5">
        <v>81</v>
      </c>
      <c r="O1980" s="5">
        <v>17</v>
      </c>
      <c r="P1980" s="5">
        <v>0</v>
      </c>
      <c r="Q1980" s="5">
        <v>0</v>
      </c>
      <c r="R1980" s="5">
        <v>1</v>
      </c>
      <c r="S1980" s="5">
        <v>61</v>
      </c>
      <c r="T1980" s="5">
        <v>0</v>
      </c>
      <c r="U1980" s="5">
        <v>0</v>
      </c>
      <c r="V1980" s="5">
        <v>27</v>
      </c>
      <c r="W1980" s="5">
        <v>97.916667000000004</v>
      </c>
      <c r="X1980" s="5">
        <v>0.57799999999999996</v>
      </c>
      <c r="Y1980" s="5">
        <v>100</v>
      </c>
      <c r="Z1980" s="5"/>
      <c r="AA1980" s="5">
        <v>81</v>
      </c>
      <c r="AB1980" s="5">
        <v>16</v>
      </c>
      <c r="AC1980" s="5">
        <v>0</v>
      </c>
      <c r="AD1980" s="5">
        <v>0</v>
      </c>
      <c r="AE1980" s="5">
        <v>0</v>
      </c>
      <c r="AF1980" s="5">
        <v>53</v>
      </c>
      <c r="AG1980" s="5">
        <v>0</v>
      </c>
      <c r="AH1980" s="5">
        <v>0</v>
      </c>
      <c r="AI1980" s="5">
        <v>39</v>
      </c>
      <c r="AJ1980" s="5">
        <v>97.916667000000004</v>
      </c>
      <c r="AK1980" s="5">
        <v>0.51600000000000001</v>
      </c>
      <c r="AL1980" s="5">
        <v>100</v>
      </c>
      <c r="AM1980" s="5"/>
      <c r="AN1980" s="5"/>
      <c r="AO1980" s="5"/>
      <c r="AP1980" s="5"/>
      <c r="AQ1980" s="5"/>
      <c r="AR1980" s="5"/>
      <c r="AS1980" s="5"/>
      <c r="AT1980" s="5"/>
      <c r="AU1980" s="5"/>
      <c r="AV1980" s="5"/>
      <c r="AW1980" s="5"/>
    </row>
    <row r="1981" spans="1:49" x14ac:dyDescent="0.25">
      <c r="A1981" s="5">
        <v>122</v>
      </c>
      <c r="B1981" s="5">
        <v>15</v>
      </c>
      <c r="C1981" s="5">
        <v>0</v>
      </c>
      <c r="D1981" s="5">
        <v>0</v>
      </c>
      <c r="E1981" s="5">
        <v>13</v>
      </c>
      <c r="F1981" s="5">
        <v>52</v>
      </c>
      <c r="G1981" s="5">
        <v>0</v>
      </c>
      <c r="H1981" s="5">
        <v>0</v>
      </c>
      <c r="I1981" s="5">
        <v>41</v>
      </c>
      <c r="J1981" s="5">
        <v>93.75</v>
      </c>
      <c r="K1981" s="5">
        <v>0.70399999999999996</v>
      </c>
      <c r="L1981" s="5">
        <v>100</v>
      </c>
      <c r="M1981" s="5"/>
      <c r="N1981" s="5">
        <v>82</v>
      </c>
      <c r="O1981" s="5">
        <v>15</v>
      </c>
      <c r="P1981" s="5">
        <v>0</v>
      </c>
      <c r="Q1981" s="5">
        <v>0</v>
      </c>
      <c r="R1981" s="5">
        <v>2</v>
      </c>
      <c r="S1981" s="5">
        <v>38</v>
      </c>
      <c r="T1981" s="5">
        <v>0</v>
      </c>
      <c r="U1981" s="5">
        <v>0</v>
      </c>
      <c r="V1981" s="5">
        <v>35</v>
      </c>
      <c r="W1981" s="5">
        <v>100</v>
      </c>
      <c r="X1981" s="5">
        <v>0.53100000000000003</v>
      </c>
      <c r="Y1981" s="5">
        <v>100</v>
      </c>
      <c r="Z1981" s="5"/>
      <c r="AA1981" s="5">
        <v>82</v>
      </c>
      <c r="AB1981" s="5">
        <v>14</v>
      </c>
      <c r="AC1981" s="5">
        <v>0</v>
      </c>
      <c r="AD1981" s="5">
        <v>0</v>
      </c>
      <c r="AE1981" s="5">
        <v>0</v>
      </c>
      <c r="AF1981" s="5">
        <v>1</v>
      </c>
      <c r="AG1981" s="5">
        <v>0</v>
      </c>
      <c r="AH1981" s="5">
        <v>11</v>
      </c>
      <c r="AI1981" s="5">
        <v>38</v>
      </c>
      <c r="AJ1981" s="5">
        <v>95.833332999999996</v>
      </c>
      <c r="AK1981" s="5">
        <v>0.48399999999999999</v>
      </c>
      <c r="AL1981" s="5">
        <v>100</v>
      </c>
      <c r="AM1981" s="5"/>
      <c r="AN1981" s="5"/>
      <c r="AO1981" s="5"/>
      <c r="AP1981" s="5"/>
      <c r="AQ1981" s="5"/>
      <c r="AR1981" s="5"/>
      <c r="AS1981" s="5"/>
      <c r="AT1981" s="5"/>
      <c r="AU1981" s="5"/>
      <c r="AV1981" s="5"/>
      <c r="AW1981" s="5"/>
    </row>
    <row r="1982" spans="1:49" x14ac:dyDescent="0.25">
      <c r="A1982" s="5">
        <v>123</v>
      </c>
      <c r="B1982" s="5">
        <v>18</v>
      </c>
      <c r="C1982" s="5">
        <v>0</v>
      </c>
      <c r="D1982" s="5">
        <v>0</v>
      </c>
      <c r="E1982" s="5">
        <v>0</v>
      </c>
      <c r="F1982" s="5">
        <v>22</v>
      </c>
      <c r="G1982" s="5">
        <v>0</v>
      </c>
      <c r="H1982" s="5">
        <v>0</v>
      </c>
      <c r="I1982" s="5">
        <v>41</v>
      </c>
      <c r="J1982" s="5">
        <v>97.916667000000004</v>
      </c>
      <c r="K1982" s="5">
        <v>0.73399999999999999</v>
      </c>
      <c r="L1982" s="5">
        <v>100</v>
      </c>
      <c r="M1982" s="5"/>
      <c r="N1982" s="5">
        <v>83</v>
      </c>
      <c r="O1982" s="5">
        <v>19</v>
      </c>
      <c r="P1982" s="5">
        <v>0</v>
      </c>
      <c r="Q1982" s="5">
        <v>0</v>
      </c>
      <c r="R1982" s="5">
        <v>0</v>
      </c>
      <c r="S1982" s="5">
        <v>16</v>
      </c>
      <c r="T1982" s="5">
        <v>0</v>
      </c>
      <c r="U1982" s="5">
        <v>0</v>
      </c>
      <c r="V1982" s="5">
        <v>18</v>
      </c>
      <c r="W1982" s="5">
        <v>100</v>
      </c>
      <c r="X1982" s="5">
        <v>0.67200000000000004</v>
      </c>
      <c r="Y1982" s="5">
        <v>100</v>
      </c>
      <c r="Z1982" s="5"/>
      <c r="AA1982" s="5">
        <v>83</v>
      </c>
      <c r="AB1982" s="5">
        <v>17</v>
      </c>
      <c r="AC1982" s="5">
        <v>0</v>
      </c>
      <c r="AD1982" s="5">
        <v>0</v>
      </c>
      <c r="AE1982" s="5">
        <v>0</v>
      </c>
      <c r="AF1982" s="5">
        <v>6</v>
      </c>
      <c r="AG1982" s="5">
        <v>0</v>
      </c>
      <c r="AH1982" s="5">
        <v>7</v>
      </c>
      <c r="AI1982" s="5">
        <v>35</v>
      </c>
      <c r="AJ1982" s="5">
        <v>93.75</v>
      </c>
      <c r="AK1982" s="5">
        <v>0.57799999999999996</v>
      </c>
      <c r="AL1982" s="5">
        <v>100</v>
      </c>
      <c r="AM1982" s="5"/>
      <c r="AN1982" s="5"/>
      <c r="AO1982" s="5"/>
      <c r="AP1982" s="5"/>
      <c r="AQ1982" s="5"/>
      <c r="AR1982" s="5"/>
      <c r="AS1982" s="5"/>
      <c r="AT1982" s="5"/>
      <c r="AU1982" s="5"/>
      <c r="AV1982" s="5"/>
      <c r="AW1982" s="5"/>
    </row>
    <row r="1983" spans="1:49" x14ac:dyDescent="0.25">
      <c r="A1983" s="5">
        <v>124</v>
      </c>
      <c r="B1983" s="5">
        <v>18</v>
      </c>
      <c r="C1983" s="5">
        <v>0</v>
      </c>
      <c r="D1983" s="5">
        <v>0</v>
      </c>
      <c r="E1983" s="5">
        <v>0</v>
      </c>
      <c r="F1983" s="5">
        <v>19</v>
      </c>
      <c r="G1983" s="5">
        <v>0</v>
      </c>
      <c r="H1983" s="5">
        <v>16</v>
      </c>
      <c r="I1983" s="5">
        <v>38</v>
      </c>
      <c r="J1983" s="5">
        <v>91.666667000000004</v>
      </c>
      <c r="K1983" s="5">
        <v>0.89100000000000001</v>
      </c>
      <c r="L1983" s="5">
        <v>100</v>
      </c>
      <c r="M1983" s="5"/>
      <c r="N1983" s="5">
        <v>84</v>
      </c>
      <c r="O1983" s="5">
        <v>19</v>
      </c>
      <c r="P1983" s="5">
        <v>0</v>
      </c>
      <c r="Q1983" s="5">
        <v>0</v>
      </c>
      <c r="R1983" s="5">
        <v>0</v>
      </c>
      <c r="S1983" s="5">
        <v>25</v>
      </c>
      <c r="T1983" s="5">
        <v>0</v>
      </c>
      <c r="U1983" s="5">
        <v>0</v>
      </c>
      <c r="V1983" s="5">
        <v>13</v>
      </c>
      <c r="W1983" s="5">
        <v>93.75</v>
      </c>
      <c r="X1983" s="5">
        <v>0.71899999999999997</v>
      </c>
      <c r="Y1983" s="5">
        <v>100</v>
      </c>
      <c r="Z1983" s="5"/>
      <c r="AA1983" s="5">
        <v>84</v>
      </c>
      <c r="AB1983" s="5">
        <v>17</v>
      </c>
      <c r="AC1983" s="5">
        <v>0</v>
      </c>
      <c r="AD1983" s="5">
        <v>0</v>
      </c>
      <c r="AE1983" s="5">
        <v>0</v>
      </c>
      <c r="AF1983" s="5">
        <v>0</v>
      </c>
      <c r="AG1983" s="5">
        <v>0</v>
      </c>
      <c r="AH1983" s="5">
        <v>20</v>
      </c>
      <c r="AI1983" s="5">
        <v>41</v>
      </c>
      <c r="AJ1983" s="5">
        <v>100</v>
      </c>
      <c r="AK1983" s="5">
        <v>0.61</v>
      </c>
      <c r="AL1983" s="5">
        <v>100</v>
      </c>
      <c r="AM1983" s="5"/>
      <c r="AN1983" s="5"/>
      <c r="AO1983" s="5"/>
      <c r="AP1983" s="5"/>
      <c r="AQ1983" s="5"/>
      <c r="AR1983" s="5"/>
      <c r="AS1983" s="5"/>
      <c r="AT1983" s="5"/>
      <c r="AU1983" s="5"/>
      <c r="AV1983" s="5"/>
      <c r="AW1983" s="5"/>
    </row>
    <row r="1984" spans="1:49" x14ac:dyDescent="0.25">
      <c r="A1984" s="5">
        <v>125</v>
      </c>
      <c r="B1984" s="5">
        <v>17</v>
      </c>
      <c r="C1984" s="5">
        <v>0</v>
      </c>
      <c r="D1984" s="5">
        <v>0</v>
      </c>
      <c r="E1984" s="5">
        <v>0</v>
      </c>
      <c r="F1984" s="5">
        <v>0</v>
      </c>
      <c r="G1984" s="5">
        <v>0</v>
      </c>
      <c r="H1984" s="5">
        <v>50</v>
      </c>
      <c r="I1984" s="5">
        <v>38</v>
      </c>
      <c r="J1984" s="5">
        <v>100</v>
      </c>
      <c r="K1984" s="5">
        <v>0.89</v>
      </c>
      <c r="L1984" s="5">
        <v>100</v>
      </c>
      <c r="M1984" s="5"/>
      <c r="N1984" s="5">
        <v>85</v>
      </c>
      <c r="O1984" s="5">
        <v>18</v>
      </c>
      <c r="P1984" s="5">
        <v>0</v>
      </c>
      <c r="Q1984" s="5">
        <v>0</v>
      </c>
      <c r="R1984" s="5">
        <v>0</v>
      </c>
      <c r="S1984" s="5">
        <v>0</v>
      </c>
      <c r="T1984" s="5">
        <v>0</v>
      </c>
      <c r="U1984" s="5">
        <v>7</v>
      </c>
      <c r="V1984" s="5">
        <v>30</v>
      </c>
      <c r="W1984" s="5">
        <v>100</v>
      </c>
      <c r="X1984" s="5">
        <v>0.73399999999999999</v>
      </c>
      <c r="Y1984" s="5">
        <v>100</v>
      </c>
      <c r="Z1984" s="5"/>
      <c r="AA1984" s="5">
        <v>85</v>
      </c>
      <c r="AB1984" s="5">
        <v>17</v>
      </c>
      <c r="AC1984" s="5">
        <v>0</v>
      </c>
      <c r="AD1984" s="5">
        <v>0</v>
      </c>
      <c r="AE1984" s="5">
        <v>0</v>
      </c>
      <c r="AF1984" s="5">
        <v>0</v>
      </c>
      <c r="AG1984" s="5">
        <v>0</v>
      </c>
      <c r="AH1984" s="5">
        <v>58</v>
      </c>
      <c r="AI1984" s="5">
        <v>30</v>
      </c>
      <c r="AJ1984" s="5">
        <v>100</v>
      </c>
      <c r="AK1984" s="5">
        <v>0.65600000000000003</v>
      </c>
      <c r="AL1984" s="5">
        <v>100</v>
      </c>
      <c r="AM1984" s="5"/>
      <c r="AN1984" s="5"/>
      <c r="AO1984" s="5"/>
      <c r="AP1984" s="5"/>
      <c r="AQ1984" s="5"/>
      <c r="AR1984" s="5"/>
      <c r="AS1984" s="5"/>
      <c r="AT1984" s="5"/>
      <c r="AU1984" s="5"/>
      <c r="AV1984" s="5"/>
      <c r="AW1984" s="5"/>
    </row>
    <row r="1985" spans="1:49" x14ac:dyDescent="0.25">
      <c r="A1985" s="5">
        <v>126</v>
      </c>
      <c r="B1985" s="5">
        <v>19</v>
      </c>
      <c r="C1985" s="5">
        <v>0</v>
      </c>
      <c r="D1985" s="5">
        <v>0</v>
      </c>
      <c r="E1985" s="5">
        <v>0</v>
      </c>
      <c r="F1985" s="5">
        <v>0</v>
      </c>
      <c r="G1985" s="5">
        <v>0</v>
      </c>
      <c r="H1985" s="5">
        <v>13</v>
      </c>
      <c r="I1985" s="5">
        <v>36</v>
      </c>
      <c r="J1985" s="5">
        <v>100</v>
      </c>
      <c r="K1985" s="5">
        <v>0.90600000000000003</v>
      </c>
      <c r="L1985" s="5">
        <v>100</v>
      </c>
      <c r="M1985" s="5"/>
      <c r="N1985" s="5">
        <v>86</v>
      </c>
      <c r="O1985" s="5">
        <v>21</v>
      </c>
      <c r="P1985" s="5">
        <v>0</v>
      </c>
      <c r="Q1985" s="5">
        <v>0</v>
      </c>
      <c r="R1985" s="5">
        <v>0</v>
      </c>
      <c r="S1985" s="5">
        <v>0</v>
      </c>
      <c r="T1985" s="5">
        <v>0</v>
      </c>
      <c r="U1985" s="5">
        <v>32</v>
      </c>
      <c r="V1985" s="5">
        <v>8</v>
      </c>
      <c r="W1985" s="5">
        <v>100</v>
      </c>
      <c r="X1985" s="5">
        <v>0.875</v>
      </c>
      <c r="Y1985" s="5">
        <v>100</v>
      </c>
      <c r="Z1985" s="5"/>
      <c r="AA1985" s="5">
        <v>86</v>
      </c>
      <c r="AB1985" s="5">
        <v>19</v>
      </c>
      <c r="AC1985" s="5">
        <v>0</v>
      </c>
      <c r="AD1985" s="5">
        <v>0</v>
      </c>
      <c r="AE1985" s="5">
        <v>0</v>
      </c>
      <c r="AF1985" s="5">
        <v>0</v>
      </c>
      <c r="AG1985" s="5">
        <v>0</v>
      </c>
      <c r="AH1985" s="5">
        <v>21</v>
      </c>
      <c r="AI1985" s="5">
        <v>28</v>
      </c>
      <c r="AJ1985" s="5">
        <v>100</v>
      </c>
      <c r="AK1985" s="5">
        <v>1.0780000000000001</v>
      </c>
      <c r="AL1985" s="5">
        <v>100</v>
      </c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  <c r="AW1985" s="5"/>
    </row>
    <row r="1986" spans="1:49" x14ac:dyDescent="0.25">
      <c r="A1986" s="5">
        <v>127</v>
      </c>
      <c r="B1986" s="5">
        <v>19</v>
      </c>
      <c r="C1986" s="5">
        <v>0</v>
      </c>
      <c r="D1986" s="5">
        <v>0</v>
      </c>
      <c r="E1986" s="5">
        <v>0</v>
      </c>
      <c r="F1986" s="5">
        <v>5</v>
      </c>
      <c r="G1986" s="5">
        <v>0</v>
      </c>
      <c r="H1986" s="5">
        <v>2</v>
      </c>
      <c r="I1986" s="5">
        <v>30</v>
      </c>
      <c r="J1986" s="5">
        <v>95.833332999999996</v>
      </c>
      <c r="K1986" s="5">
        <v>0.93799999999999994</v>
      </c>
      <c r="L1986" s="5">
        <v>100</v>
      </c>
      <c r="M1986" s="5"/>
      <c r="N1986" s="5">
        <v>87</v>
      </c>
      <c r="O1986" s="5">
        <v>21</v>
      </c>
      <c r="P1986" s="5">
        <v>0</v>
      </c>
      <c r="Q1986" s="5">
        <v>0</v>
      </c>
      <c r="R1986" s="5">
        <v>0</v>
      </c>
      <c r="S1986" s="5">
        <v>5</v>
      </c>
      <c r="T1986" s="5">
        <v>0</v>
      </c>
      <c r="U1986" s="5">
        <v>0</v>
      </c>
      <c r="V1986" s="5">
        <v>6</v>
      </c>
      <c r="W1986" s="5">
        <v>97.916667000000004</v>
      </c>
      <c r="X1986" s="5">
        <v>0.82799999999999996</v>
      </c>
      <c r="Y1986" s="5">
        <v>100</v>
      </c>
      <c r="Z1986" s="5"/>
      <c r="AA1986" s="5">
        <v>87</v>
      </c>
      <c r="AB1986" s="5">
        <v>19</v>
      </c>
      <c r="AC1986" s="5">
        <v>0</v>
      </c>
      <c r="AD1986" s="5">
        <v>0</v>
      </c>
      <c r="AE1986" s="5">
        <v>0</v>
      </c>
      <c r="AF1986" s="5">
        <v>1</v>
      </c>
      <c r="AG1986" s="5">
        <v>0</v>
      </c>
      <c r="AH1986" s="5">
        <v>6</v>
      </c>
      <c r="AI1986" s="5">
        <v>22</v>
      </c>
      <c r="AJ1986" s="5">
        <v>95.833332999999996</v>
      </c>
      <c r="AK1986" s="5">
        <v>1.0940000000000001</v>
      </c>
      <c r="AL1986" s="5">
        <v>100</v>
      </c>
      <c r="AM1986" s="5"/>
      <c r="AN1986" s="5"/>
      <c r="AO1986" s="5"/>
      <c r="AP1986" s="5"/>
      <c r="AQ1986" s="5"/>
      <c r="AR1986" s="5"/>
      <c r="AS1986" s="5"/>
      <c r="AT1986" s="5"/>
      <c r="AU1986" s="5"/>
      <c r="AV1986" s="5"/>
      <c r="AW1986" s="5"/>
    </row>
    <row r="1987" spans="1:49" x14ac:dyDescent="0.25">
      <c r="A1987" s="5">
        <v>128</v>
      </c>
      <c r="B1987" s="5">
        <v>19</v>
      </c>
      <c r="C1987" s="5">
        <v>0</v>
      </c>
      <c r="D1987" s="5">
        <v>0</v>
      </c>
      <c r="E1987" s="5">
        <v>0</v>
      </c>
      <c r="F1987" s="5">
        <v>17</v>
      </c>
      <c r="G1987" s="5">
        <v>0</v>
      </c>
      <c r="H1987" s="5">
        <v>9</v>
      </c>
      <c r="I1987" s="5">
        <v>30</v>
      </c>
      <c r="J1987" s="5">
        <v>100</v>
      </c>
      <c r="K1987" s="5">
        <v>0.90600000000000003</v>
      </c>
      <c r="L1987" s="5">
        <v>100</v>
      </c>
      <c r="M1987" s="5"/>
      <c r="N1987" s="5">
        <v>88</v>
      </c>
      <c r="O1987" s="5">
        <v>20</v>
      </c>
      <c r="P1987" s="5">
        <v>0</v>
      </c>
      <c r="Q1987" s="5">
        <v>0</v>
      </c>
      <c r="R1987" s="5">
        <v>0</v>
      </c>
      <c r="S1987" s="5">
        <v>67</v>
      </c>
      <c r="T1987" s="5">
        <v>0</v>
      </c>
      <c r="U1987" s="5">
        <v>0</v>
      </c>
      <c r="V1987" s="5">
        <v>23</v>
      </c>
      <c r="W1987" s="5">
        <v>100</v>
      </c>
      <c r="X1987" s="5">
        <v>0.78200000000000003</v>
      </c>
      <c r="Y1987" s="5">
        <v>100</v>
      </c>
      <c r="Z1987" s="5"/>
      <c r="AA1987" s="5">
        <v>88</v>
      </c>
      <c r="AB1987" s="5">
        <v>19</v>
      </c>
      <c r="AC1987" s="5">
        <v>0</v>
      </c>
      <c r="AD1987" s="5">
        <v>0</v>
      </c>
      <c r="AE1987" s="5">
        <v>0</v>
      </c>
      <c r="AF1987" s="5">
        <v>13</v>
      </c>
      <c r="AG1987" s="5">
        <v>0</v>
      </c>
      <c r="AH1987" s="5">
        <v>13</v>
      </c>
      <c r="AI1987" s="5">
        <v>22</v>
      </c>
      <c r="AJ1987" s="5">
        <v>100</v>
      </c>
      <c r="AK1987" s="5">
        <v>0.73399999999999999</v>
      </c>
      <c r="AL1987" s="5">
        <v>100</v>
      </c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  <c r="AW1987" s="5"/>
    </row>
    <row r="1988" spans="1:49" x14ac:dyDescent="0.25">
      <c r="A1988" s="5">
        <v>129</v>
      </c>
      <c r="B1988" s="5">
        <v>20</v>
      </c>
      <c r="C1988" s="5">
        <v>0</v>
      </c>
      <c r="D1988" s="5">
        <v>0</v>
      </c>
      <c r="E1988" s="5">
        <v>0</v>
      </c>
      <c r="F1988" s="5">
        <v>19</v>
      </c>
      <c r="G1988" s="5">
        <v>0</v>
      </c>
      <c r="H1988" s="5">
        <v>0</v>
      </c>
      <c r="I1988" s="5">
        <v>27</v>
      </c>
      <c r="J1988" s="5">
        <v>97.916667000000004</v>
      </c>
      <c r="K1988" s="5">
        <v>0.90600000000000003</v>
      </c>
      <c r="L1988" s="5">
        <v>100</v>
      </c>
      <c r="M1988" s="5"/>
      <c r="N1988" s="5">
        <v>89</v>
      </c>
      <c r="O1988" s="5">
        <v>21</v>
      </c>
      <c r="P1988" s="5">
        <v>0</v>
      </c>
      <c r="Q1988" s="5">
        <v>0</v>
      </c>
      <c r="R1988" s="5">
        <v>0</v>
      </c>
      <c r="S1988" s="5">
        <v>41</v>
      </c>
      <c r="T1988" s="5">
        <v>0</v>
      </c>
      <c r="U1988" s="5">
        <v>0</v>
      </c>
      <c r="V1988" s="5">
        <v>43</v>
      </c>
      <c r="W1988" s="5">
        <v>97.916667000000004</v>
      </c>
      <c r="X1988" s="5">
        <v>0.79600000000000004</v>
      </c>
      <c r="Y1988" s="5">
        <v>100</v>
      </c>
      <c r="Z1988" s="5"/>
      <c r="AA1988" s="5">
        <v>89</v>
      </c>
      <c r="AB1988" s="5">
        <v>20</v>
      </c>
      <c r="AC1988" s="5">
        <v>0</v>
      </c>
      <c r="AD1988" s="5">
        <v>0</v>
      </c>
      <c r="AE1988" s="5">
        <v>0</v>
      </c>
      <c r="AF1988" s="5">
        <v>11</v>
      </c>
      <c r="AG1988" s="5">
        <v>0</v>
      </c>
      <c r="AH1988" s="5">
        <v>0</v>
      </c>
      <c r="AI1988" s="5">
        <v>19</v>
      </c>
      <c r="AJ1988" s="5">
        <v>97.916667000000004</v>
      </c>
      <c r="AK1988" s="5">
        <v>0.75</v>
      </c>
      <c r="AL1988" s="5">
        <v>100</v>
      </c>
      <c r="AM1988" s="5"/>
      <c r="AN1988" s="5"/>
      <c r="AO1988" s="5"/>
      <c r="AP1988" s="5"/>
      <c r="AQ1988" s="5"/>
      <c r="AR1988" s="5"/>
      <c r="AS1988" s="5"/>
      <c r="AT1988" s="5"/>
      <c r="AU1988" s="5"/>
      <c r="AV1988" s="5"/>
      <c r="AW1988" s="5"/>
    </row>
    <row r="1989" spans="1:49" x14ac:dyDescent="0.25">
      <c r="A1989" s="5">
        <v>130</v>
      </c>
      <c r="B1989" s="5">
        <v>19</v>
      </c>
      <c r="C1989" s="5">
        <v>0</v>
      </c>
      <c r="D1989" s="5">
        <v>0</v>
      </c>
      <c r="E1989" s="5">
        <v>0</v>
      </c>
      <c r="F1989" s="5">
        <v>53</v>
      </c>
      <c r="G1989" s="5">
        <v>0</v>
      </c>
      <c r="H1989" s="5">
        <v>0</v>
      </c>
      <c r="I1989" s="5">
        <v>22</v>
      </c>
      <c r="J1989" s="5">
        <v>95.833332999999996</v>
      </c>
      <c r="K1989" s="5">
        <v>0.90700000000000003</v>
      </c>
      <c r="L1989" s="5">
        <v>100</v>
      </c>
      <c r="M1989" s="5"/>
      <c r="N1989" s="5">
        <v>90</v>
      </c>
      <c r="O1989" s="5">
        <v>20</v>
      </c>
      <c r="P1989" s="5">
        <v>0</v>
      </c>
      <c r="Q1989" s="5">
        <v>0</v>
      </c>
      <c r="R1989" s="5">
        <v>4</v>
      </c>
      <c r="S1989" s="5">
        <v>76</v>
      </c>
      <c r="T1989" s="5">
        <v>0</v>
      </c>
      <c r="U1989" s="5">
        <v>0</v>
      </c>
      <c r="V1989" s="5">
        <v>39</v>
      </c>
      <c r="W1989" s="5">
        <v>93.75</v>
      </c>
      <c r="X1989" s="5">
        <v>0.76600000000000001</v>
      </c>
      <c r="Y1989" s="5">
        <v>100</v>
      </c>
      <c r="Z1989" s="5"/>
      <c r="AA1989" s="5">
        <v>90</v>
      </c>
      <c r="AB1989" s="5">
        <v>19</v>
      </c>
      <c r="AC1989" s="5">
        <v>0</v>
      </c>
      <c r="AD1989" s="5">
        <v>0</v>
      </c>
      <c r="AE1989" s="5">
        <v>0</v>
      </c>
      <c r="AF1989" s="5">
        <v>45</v>
      </c>
      <c r="AG1989" s="5">
        <v>0</v>
      </c>
      <c r="AH1989" s="5">
        <v>0</v>
      </c>
      <c r="AI1989" s="5">
        <v>14</v>
      </c>
      <c r="AJ1989" s="5">
        <v>95.833332999999996</v>
      </c>
      <c r="AK1989" s="5">
        <v>0.73499999999999999</v>
      </c>
      <c r="AL1989" s="5">
        <v>100</v>
      </c>
      <c r="AM1989" s="5"/>
      <c r="AN1989" s="5"/>
      <c r="AO1989" s="5"/>
      <c r="AP1989" s="5"/>
      <c r="AQ1989" s="5"/>
      <c r="AR1989" s="5"/>
      <c r="AS1989" s="5"/>
      <c r="AT1989" s="5"/>
      <c r="AU1989" s="5"/>
      <c r="AV1989" s="5"/>
      <c r="AW1989" s="5"/>
    </row>
    <row r="1990" spans="1:49" x14ac:dyDescent="0.25">
      <c r="A1990" s="5">
        <v>131</v>
      </c>
      <c r="B1990" s="5">
        <v>17</v>
      </c>
      <c r="C1990" s="5">
        <v>1</v>
      </c>
      <c r="D1990" s="5">
        <v>0</v>
      </c>
      <c r="E1990" s="5">
        <v>0</v>
      </c>
      <c r="F1990" s="5">
        <v>28</v>
      </c>
      <c r="G1990" s="5">
        <v>27</v>
      </c>
      <c r="H1990" s="5">
        <v>0</v>
      </c>
      <c r="I1990" s="5">
        <v>19</v>
      </c>
      <c r="J1990" s="5">
        <v>93.75</v>
      </c>
      <c r="K1990" s="5">
        <v>1.343</v>
      </c>
      <c r="L1990" s="5">
        <v>100</v>
      </c>
      <c r="M1990" s="5"/>
      <c r="N1990" s="5">
        <v>91</v>
      </c>
      <c r="O1990" s="5">
        <v>18</v>
      </c>
      <c r="P1990" s="5">
        <v>1</v>
      </c>
      <c r="Q1990" s="5">
        <v>0</v>
      </c>
      <c r="R1990" s="5">
        <v>1</v>
      </c>
      <c r="S1990" s="5">
        <v>37</v>
      </c>
      <c r="T1990" s="5">
        <v>36</v>
      </c>
      <c r="U1990" s="5">
        <v>0</v>
      </c>
      <c r="V1990" s="5">
        <v>39</v>
      </c>
      <c r="W1990" s="5">
        <v>97.916667000000004</v>
      </c>
      <c r="X1990" s="5">
        <v>0.79700000000000004</v>
      </c>
      <c r="Y1990" s="5">
        <v>100</v>
      </c>
      <c r="Z1990" s="5"/>
      <c r="AA1990" s="5">
        <v>91</v>
      </c>
      <c r="AB1990" s="5">
        <v>17</v>
      </c>
      <c r="AC1990" s="5">
        <v>1</v>
      </c>
      <c r="AD1990" s="5">
        <v>0</v>
      </c>
      <c r="AE1990" s="5">
        <v>0</v>
      </c>
      <c r="AF1990" s="5">
        <v>24</v>
      </c>
      <c r="AG1990" s="5">
        <v>23</v>
      </c>
      <c r="AH1990" s="5">
        <v>0</v>
      </c>
      <c r="AI1990" s="5">
        <v>11</v>
      </c>
      <c r="AJ1990" s="5">
        <v>93.75</v>
      </c>
      <c r="AK1990" s="5">
        <v>0.78100000000000003</v>
      </c>
      <c r="AL1990" s="5">
        <v>100</v>
      </c>
      <c r="AM1990" s="5"/>
      <c r="AN1990" s="5"/>
      <c r="AO1990" s="5"/>
      <c r="AP1990" s="5"/>
      <c r="AQ1990" s="5"/>
      <c r="AR1990" s="5"/>
      <c r="AS1990" s="5"/>
      <c r="AT1990" s="5"/>
      <c r="AU1990" s="5"/>
      <c r="AV1990" s="5"/>
      <c r="AW1990" s="5"/>
    </row>
    <row r="1991" spans="1:49" x14ac:dyDescent="0.25">
      <c r="A1991" s="5">
        <v>132</v>
      </c>
      <c r="B1991" s="5">
        <v>15</v>
      </c>
      <c r="C1991" s="5">
        <v>1</v>
      </c>
      <c r="D1991" s="5">
        <v>0</v>
      </c>
      <c r="E1991" s="5">
        <v>5</v>
      </c>
      <c r="F1991" s="5">
        <v>74</v>
      </c>
      <c r="G1991" s="5">
        <v>0</v>
      </c>
      <c r="H1991" s="5">
        <v>0</v>
      </c>
      <c r="I1991" s="5">
        <v>23</v>
      </c>
      <c r="J1991" s="5">
        <v>89.583332999999996</v>
      </c>
      <c r="K1991" s="5">
        <v>1.1879999999999999</v>
      </c>
      <c r="L1991" s="5">
        <v>100</v>
      </c>
      <c r="M1991" s="5"/>
      <c r="N1991" s="5">
        <v>92</v>
      </c>
      <c r="O1991" s="5">
        <v>16</v>
      </c>
      <c r="P1991" s="5">
        <v>1</v>
      </c>
      <c r="Q1991" s="5">
        <v>0</v>
      </c>
      <c r="R1991" s="5">
        <v>20</v>
      </c>
      <c r="S1991" s="5">
        <v>92</v>
      </c>
      <c r="T1991" s="5">
        <v>0</v>
      </c>
      <c r="U1991" s="5">
        <v>0</v>
      </c>
      <c r="V1991" s="5">
        <v>41</v>
      </c>
      <c r="W1991" s="5">
        <v>89.583332999999996</v>
      </c>
      <c r="X1991" s="5">
        <v>0.71899999999999997</v>
      </c>
      <c r="Y1991" s="5">
        <v>100</v>
      </c>
      <c r="Z1991" s="5"/>
      <c r="AA1991" s="5">
        <v>92</v>
      </c>
      <c r="AB1991" s="5">
        <v>15</v>
      </c>
      <c r="AC1991" s="5">
        <v>1</v>
      </c>
      <c r="AD1991" s="5">
        <v>0</v>
      </c>
      <c r="AE1991" s="5">
        <v>1</v>
      </c>
      <c r="AF1991" s="5">
        <v>66</v>
      </c>
      <c r="AG1991" s="5">
        <v>0</v>
      </c>
      <c r="AH1991" s="5">
        <v>0</v>
      </c>
      <c r="AI1991" s="5">
        <v>15</v>
      </c>
      <c r="AJ1991" s="5">
        <v>89.583332999999996</v>
      </c>
      <c r="AK1991" s="5">
        <v>1.0309999999999999</v>
      </c>
      <c r="AL1991" s="5">
        <v>100</v>
      </c>
      <c r="AM1991" s="5"/>
      <c r="AN1991" s="5"/>
      <c r="AO1991" s="5"/>
      <c r="AP1991" s="5"/>
      <c r="AQ1991" s="5"/>
      <c r="AR1991" s="5"/>
      <c r="AS1991" s="5"/>
      <c r="AT1991" s="5"/>
      <c r="AU1991" s="5"/>
      <c r="AV1991" s="5"/>
      <c r="AW1991" s="5"/>
    </row>
    <row r="1992" spans="1:49" x14ac:dyDescent="0.25">
      <c r="A1992" s="5">
        <v>133</v>
      </c>
      <c r="B1992" s="5">
        <v>13</v>
      </c>
      <c r="C1992" s="5">
        <v>1</v>
      </c>
      <c r="D1992" s="5">
        <v>0</v>
      </c>
      <c r="E1992" s="5">
        <v>0</v>
      </c>
      <c r="F1992" s="5">
        <v>32</v>
      </c>
      <c r="G1992" s="5">
        <v>22</v>
      </c>
      <c r="H1992" s="5">
        <v>0</v>
      </c>
      <c r="I1992" s="5">
        <v>25</v>
      </c>
      <c r="J1992" s="5">
        <v>97.916667000000004</v>
      </c>
      <c r="K1992" s="5">
        <v>1.109</v>
      </c>
      <c r="L1992" s="5">
        <v>100</v>
      </c>
      <c r="M1992" s="5"/>
      <c r="N1992" s="5">
        <v>93</v>
      </c>
      <c r="O1992" s="5">
        <v>14</v>
      </c>
      <c r="P1992" s="5">
        <v>1</v>
      </c>
      <c r="Q1992" s="5">
        <v>0</v>
      </c>
      <c r="R1992" s="5">
        <v>4</v>
      </c>
      <c r="S1992" s="5">
        <v>40</v>
      </c>
      <c r="T1992" s="5">
        <v>31</v>
      </c>
      <c r="U1992" s="5">
        <v>0</v>
      </c>
      <c r="V1992" s="5">
        <v>43</v>
      </c>
      <c r="W1992" s="5">
        <v>97.916667000000004</v>
      </c>
      <c r="X1992" s="5">
        <v>0.65600000000000003</v>
      </c>
      <c r="Y1992" s="5">
        <v>100</v>
      </c>
      <c r="Z1992" s="5"/>
      <c r="AA1992" s="5">
        <v>93</v>
      </c>
      <c r="AB1992" s="5">
        <v>13</v>
      </c>
      <c r="AC1992" s="5">
        <v>1</v>
      </c>
      <c r="AD1992" s="5">
        <v>0</v>
      </c>
      <c r="AE1992" s="5">
        <v>0</v>
      </c>
      <c r="AF1992" s="5">
        <v>28</v>
      </c>
      <c r="AG1992" s="5">
        <v>18</v>
      </c>
      <c r="AH1992" s="5">
        <v>0</v>
      </c>
      <c r="AI1992" s="5">
        <v>17</v>
      </c>
      <c r="AJ1992" s="5">
        <v>97.916667000000004</v>
      </c>
      <c r="AK1992" s="5">
        <v>0.625</v>
      </c>
      <c r="AL1992" s="5">
        <v>100</v>
      </c>
      <c r="AM1992" s="5"/>
      <c r="AN1992" s="5"/>
      <c r="AO1992" s="5"/>
      <c r="AP1992" s="5"/>
      <c r="AQ1992" s="5"/>
      <c r="AR1992" s="5"/>
      <c r="AS1992" s="5"/>
      <c r="AT1992" s="5"/>
      <c r="AU1992" s="5"/>
      <c r="AV1992" s="5"/>
      <c r="AW1992" s="5"/>
    </row>
    <row r="1993" spans="1:49" x14ac:dyDescent="0.25">
      <c r="A1993" s="5">
        <v>134</v>
      </c>
      <c r="B1993" s="5">
        <v>11</v>
      </c>
      <c r="C1993" s="5">
        <v>1</v>
      </c>
      <c r="D1993" s="5">
        <v>3</v>
      </c>
      <c r="E1993" s="5">
        <v>31</v>
      </c>
      <c r="F1993" s="5">
        <v>103</v>
      </c>
      <c r="G1993" s="5">
        <v>0</v>
      </c>
      <c r="H1993" s="5">
        <v>0</v>
      </c>
      <c r="I1993" s="5">
        <v>26</v>
      </c>
      <c r="J1993" s="5">
        <v>95.833332999999996</v>
      </c>
      <c r="K1993" s="5">
        <v>0.84399999999999997</v>
      </c>
      <c r="L1993" s="5">
        <v>100</v>
      </c>
      <c r="M1993" s="5"/>
      <c r="N1993" s="5">
        <v>94</v>
      </c>
      <c r="O1993" s="5">
        <v>12</v>
      </c>
      <c r="P1993" s="5">
        <v>1</v>
      </c>
      <c r="Q1993" s="5">
        <v>0</v>
      </c>
      <c r="R1993" s="5">
        <v>26</v>
      </c>
      <c r="S1993" s="5">
        <v>98</v>
      </c>
      <c r="T1993" s="5">
        <v>0</v>
      </c>
      <c r="U1993" s="5">
        <v>0</v>
      </c>
      <c r="V1993" s="5">
        <v>45</v>
      </c>
      <c r="W1993" s="5">
        <v>97.916667000000004</v>
      </c>
      <c r="X1993" s="5">
        <v>0.57799999999999996</v>
      </c>
      <c r="Y1993" s="5">
        <v>100</v>
      </c>
      <c r="Z1993" s="5"/>
      <c r="AA1993" s="5">
        <v>94</v>
      </c>
      <c r="AB1993" s="5">
        <v>11</v>
      </c>
      <c r="AC1993" s="5">
        <v>1</v>
      </c>
      <c r="AD1993" s="5">
        <v>3</v>
      </c>
      <c r="AE1993" s="5">
        <v>23</v>
      </c>
      <c r="AF1993" s="5">
        <v>95</v>
      </c>
      <c r="AG1993" s="5">
        <v>0</v>
      </c>
      <c r="AH1993" s="5">
        <v>0</v>
      </c>
      <c r="AI1993" s="5">
        <v>18</v>
      </c>
      <c r="AJ1993" s="5">
        <v>95.833332999999996</v>
      </c>
      <c r="AK1993" s="5">
        <v>0.51600000000000001</v>
      </c>
      <c r="AL1993" s="5">
        <v>100</v>
      </c>
      <c r="AM1993" s="5"/>
      <c r="AN1993" s="5"/>
      <c r="AO1993" s="5"/>
      <c r="AP1993" s="5"/>
      <c r="AQ1993" s="5"/>
      <c r="AR1993" s="5"/>
      <c r="AS1993" s="5"/>
      <c r="AT1993" s="5"/>
      <c r="AU1993" s="5"/>
      <c r="AV1993" s="5"/>
      <c r="AW1993" s="5"/>
    </row>
    <row r="1994" spans="1:49" x14ac:dyDescent="0.25">
      <c r="A1994" s="5">
        <v>135</v>
      </c>
      <c r="B1994" s="5">
        <v>12</v>
      </c>
      <c r="C1994" s="5">
        <v>0</v>
      </c>
      <c r="D1994" s="5">
        <v>0</v>
      </c>
      <c r="E1994" s="5">
        <v>25</v>
      </c>
      <c r="F1994" s="5">
        <v>97</v>
      </c>
      <c r="G1994" s="5">
        <v>0</v>
      </c>
      <c r="H1994" s="5">
        <v>0</v>
      </c>
      <c r="I1994" s="5">
        <v>28</v>
      </c>
      <c r="J1994" s="5">
        <v>100</v>
      </c>
      <c r="K1994" s="5">
        <v>0.625</v>
      </c>
      <c r="L1994" s="5">
        <v>100</v>
      </c>
      <c r="M1994" s="5"/>
      <c r="N1994" s="5">
        <v>95</v>
      </c>
      <c r="O1994" s="5">
        <v>13</v>
      </c>
      <c r="P1994" s="5">
        <v>0</v>
      </c>
      <c r="Q1994" s="5">
        <v>0</v>
      </c>
      <c r="R1994" s="5">
        <v>67</v>
      </c>
      <c r="S1994" s="5">
        <v>139</v>
      </c>
      <c r="T1994" s="5">
        <v>0</v>
      </c>
      <c r="U1994" s="5">
        <v>0</v>
      </c>
      <c r="V1994" s="5">
        <v>45</v>
      </c>
      <c r="W1994" s="5">
        <v>97.916667000000004</v>
      </c>
      <c r="X1994" s="5">
        <v>0.60899999999999999</v>
      </c>
      <c r="Y1994" s="5">
        <v>100</v>
      </c>
      <c r="Z1994" s="5"/>
      <c r="AA1994" s="5">
        <v>95</v>
      </c>
      <c r="AB1994" s="5">
        <v>12</v>
      </c>
      <c r="AC1994" s="5">
        <v>0</v>
      </c>
      <c r="AD1994" s="5">
        <v>0</v>
      </c>
      <c r="AE1994" s="5">
        <v>17</v>
      </c>
      <c r="AF1994" s="5">
        <v>89</v>
      </c>
      <c r="AG1994" s="5">
        <v>0</v>
      </c>
      <c r="AH1994" s="5">
        <v>0</v>
      </c>
      <c r="AI1994" s="5">
        <v>20</v>
      </c>
      <c r="AJ1994" s="5">
        <v>100</v>
      </c>
      <c r="AK1994" s="5">
        <v>0.48399999999999999</v>
      </c>
      <c r="AL1994" s="5">
        <v>100</v>
      </c>
      <c r="AM1994" s="5"/>
      <c r="AN1994" s="5"/>
      <c r="AO1994" s="5"/>
      <c r="AP1994" s="5"/>
      <c r="AQ1994" s="5"/>
      <c r="AR1994" s="5"/>
      <c r="AS1994" s="5"/>
      <c r="AT1994" s="5"/>
      <c r="AU1994" s="5"/>
      <c r="AV1994" s="5"/>
      <c r="AW1994" s="5"/>
    </row>
    <row r="1995" spans="1:49" x14ac:dyDescent="0.25">
      <c r="A1995" s="5">
        <v>136</v>
      </c>
      <c r="B1995" s="5">
        <v>11</v>
      </c>
      <c r="C1995" s="5">
        <v>0</v>
      </c>
      <c r="D1995" s="5">
        <v>0</v>
      </c>
      <c r="E1995" s="5">
        <v>7</v>
      </c>
      <c r="F1995" s="5">
        <v>79</v>
      </c>
      <c r="G1995" s="5">
        <v>0</v>
      </c>
      <c r="H1995" s="5">
        <v>0</v>
      </c>
      <c r="I1995" s="5">
        <v>26</v>
      </c>
      <c r="J1995" s="5">
        <v>100</v>
      </c>
      <c r="K1995" s="5">
        <v>0.54700000000000004</v>
      </c>
      <c r="L1995" s="5">
        <v>100</v>
      </c>
      <c r="M1995" s="5"/>
      <c r="N1995" s="5">
        <v>96</v>
      </c>
      <c r="O1995" s="5">
        <v>12</v>
      </c>
      <c r="P1995" s="5">
        <v>0</v>
      </c>
      <c r="Q1995" s="5">
        <v>0</v>
      </c>
      <c r="R1995" s="5">
        <v>25</v>
      </c>
      <c r="S1995" s="5">
        <v>97</v>
      </c>
      <c r="T1995" s="5">
        <v>0</v>
      </c>
      <c r="U1995" s="5">
        <v>0</v>
      </c>
      <c r="V1995" s="5">
        <v>44</v>
      </c>
      <c r="W1995" s="5">
        <v>100</v>
      </c>
      <c r="X1995" s="5">
        <v>0.84399999999999997</v>
      </c>
      <c r="Y1995" s="5">
        <v>100</v>
      </c>
      <c r="Z1995" s="5"/>
      <c r="AA1995" s="5">
        <v>96</v>
      </c>
      <c r="AB1995" s="5">
        <v>11</v>
      </c>
      <c r="AC1995" s="5">
        <v>0</v>
      </c>
      <c r="AD1995" s="5">
        <v>0</v>
      </c>
      <c r="AE1995" s="5">
        <v>2</v>
      </c>
      <c r="AF1995" s="5">
        <v>73</v>
      </c>
      <c r="AG1995" s="5">
        <v>0</v>
      </c>
      <c r="AH1995" s="5">
        <v>0</v>
      </c>
      <c r="AI1995" s="5">
        <v>18</v>
      </c>
      <c r="AJ1995" s="5">
        <v>100</v>
      </c>
      <c r="AK1995" s="5">
        <v>0.45300000000000001</v>
      </c>
      <c r="AL1995" s="5">
        <v>100</v>
      </c>
      <c r="AM1995" s="5"/>
      <c r="AN1995" s="5"/>
      <c r="AO1995" s="5"/>
      <c r="AP1995" s="5"/>
      <c r="AQ1995" s="5"/>
      <c r="AR1995" s="5"/>
      <c r="AS1995" s="5"/>
      <c r="AT1995" s="5"/>
      <c r="AU1995" s="5"/>
      <c r="AV1995" s="5"/>
      <c r="AW1995" s="5"/>
    </row>
    <row r="1996" spans="1:49" x14ac:dyDescent="0.25">
      <c r="A1996" s="5">
        <v>137</v>
      </c>
      <c r="B1996" s="5">
        <v>10</v>
      </c>
      <c r="C1996" s="5">
        <v>1</v>
      </c>
      <c r="D1996" s="5">
        <v>6</v>
      </c>
      <c r="E1996" s="5">
        <v>26</v>
      </c>
      <c r="F1996" s="5">
        <v>62</v>
      </c>
      <c r="G1996" s="5">
        <v>33</v>
      </c>
      <c r="H1996" s="5">
        <v>0</v>
      </c>
      <c r="I1996" s="5">
        <v>24</v>
      </c>
      <c r="J1996" s="5">
        <v>100</v>
      </c>
      <c r="K1996" s="5">
        <v>0.53100000000000003</v>
      </c>
      <c r="L1996" s="5">
        <v>100</v>
      </c>
      <c r="M1996" s="5"/>
      <c r="N1996" s="5">
        <v>97</v>
      </c>
      <c r="O1996" s="5">
        <v>11</v>
      </c>
      <c r="P1996" s="5">
        <v>1</v>
      </c>
      <c r="Q1996" s="5">
        <v>6</v>
      </c>
      <c r="R1996" s="5">
        <v>35</v>
      </c>
      <c r="S1996" s="5">
        <v>71</v>
      </c>
      <c r="T1996" s="5">
        <v>42</v>
      </c>
      <c r="U1996" s="5">
        <v>0</v>
      </c>
      <c r="V1996" s="5">
        <v>42</v>
      </c>
      <c r="W1996" s="5">
        <v>100</v>
      </c>
      <c r="X1996" s="5">
        <v>0.68799999999999994</v>
      </c>
      <c r="Y1996" s="5">
        <v>100</v>
      </c>
      <c r="Z1996" s="5"/>
      <c r="AA1996" s="5">
        <v>97</v>
      </c>
      <c r="AB1996" s="5">
        <v>10</v>
      </c>
      <c r="AC1996" s="5">
        <v>1</v>
      </c>
      <c r="AD1996" s="5">
        <v>6</v>
      </c>
      <c r="AE1996" s="5">
        <v>20</v>
      </c>
      <c r="AF1996" s="5">
        <v>56</v>
      </c>
      <c r="AG1996" s="5">
        <v>29</v>
      </c>
      <c r="AH1996" s="5">
        <v>0</v>
      </c>
      <c r="AI1996" s="5">
        <v>15</v>
      </c>
      <c r="AJ1996" s="5">
        <v>97.916667000000004</v>
      </c>
      <c r="AK1996" s="5">
        <v>0.42199999999999999</v>
      </c>
      <c r="AL1996" s="5">
        <v>100</v>
      </c>
      <c r="AM1996" s="5"/>
      <c r="AN1996" s="5"/>
      <c r="AO1996" s="5"/>
      <c r="AP1996" s="5"/>
      <c r="AQ1996" s="5"/>
      <c r="AR1996" s="5"/>
      <c r="AS1996" s="5"/>
      <c r="AT1996" s="5"/>
      <c r="AU1996" s="5"/>
      <c r="AV1996" s="5"/>
      <c r="AW1996" s="5"/>
    </row>
    <row r="1997" spans="1:49" x14ac:dyDescent="0.25">
      <c r="A1997" s="5">
        <v>138</v>
      </c>
      <c r="B1997" s="5">
        <v>10</v>
      </c>
      <c r="C1997" s="5">
        <v>2</v>
      </c>
      <c r="D1997" s="5">
        <v>6</v>
      </c>
      <c r="E1997" s="5">
        <v>19</v>
      </c>
      <c r="F1997" s="5">
        <v>55</v>
      </c>
      <c r="G1997" s="5">
        <v>28</v>
      </c>
      <c r="H1997" s="5">
        <v>0</v>
      </c>
      <c r="I1997" s="5">
        <v>25</v>
      </c>
      <c r="J1997" s="5">
        <v>89.583332999999996</v>
      </c>
      <c r="K1997" s="5">
        <v>0.54700000000000004</v>
      </c>
      <c r="L1997" s="5">
        <v>100</v>
      </c>
      <c r="M1997" s="5"/>
      <c r="N1997" s="5">
        <v>98</v>
      </c>
      <c r="O1997" s="5">
        <v>11</v>
      </c>
      <c r="P1997" s="5">
        <v>2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43</v>
      </c>
      <c r="W1997" s="5">
        <v>89.583332999999996</v>
      </c>
      <c r="X1997" s="5">
        <v>0.56200000000000006</v>
      </c>
      <c r="Y1997" s="5">
        <v>100</v>
      </c>
      <c r="Z1997" s="5"/>
      <c r="AA1997" s="5">
        <v>98</v>
      </c>
      <c r="AB1997" s="5">
        <v>10</v>
      </c>
      <c r="AC1997" s="5">
        <v>2</v>
      </c>
      <c r="AD1997" s="5">
        <v>6</v>
      </c>
      <c r="AE1997" s="5">
        <v>39</v>
      </c>
      <c r="AF1997" s="5">
        <v>75</v>
      </c>
      <c r="AG1997" s="5">
        <v>24</v>
      </c>
      <c r="AH1997" s="5">
        <v>0</v>
      </c>
      <c r="AI1997" s="5">
        <v>18</v>
      </c>
      <c r="AJ1997" s="5">
        <v>91.666667000000004</v>
      </c>
      <c r="AK1997" s="5">
        <v>0.42199999999999999</v>
      </c>
      <c r="AL1997" s="5">
        <v>100</v>
      </c>
      <c r="AM1997" s="5"/>
      <c r="AN1997" s="5"/>
      <c r="AO1997" s="5"/>
      <c r="AP1997" s="5"/>
      <c r="AQ1997" s="5"/>
      <c r="AR1997" s="5"/>
      <c r="AS1997" s="5"/>
      <c r="AT1997" s="5"/>
      <c r="AU1997" s="5"/>
      <c r="AV1997" s="5"/>
      <c r="AW1997" s="5"/>
    </row>
    <row r="1998" spans="1:49" x14ac:dyDescent="0.25">
      <c r="A1998" s="5">
        <v>139</v>
      </c>
      <c r="B1998" s="5">
        <v>11</v>
      </c>
      <c r="C1998" s="5">
        <v>1</v>
      </c>
      <c r="D1998" s="5">
        <v>6</v>
      </c>
      <c r="E1998" s="5">
        <v>152</v>
      </c>
      <c r="F1998" s="5">
        <v>224</v>
      </c>
      <c r="G1998" s="5">
        <v>0</v>
      </c>
      <c r="H1998" s="5">
        <v>0</v>
      </c>
      <c r="I1998" s="5">
        <v>32</v>
      </c>
      <c r="J1998" s="5">
        <v>83.333332999999996</v>
      </c>
      <c r="K1998" s="5">
        <v>0.54700000000000004</v>
      </c>
      <c r="L1998" s="5">
        <v>100</v>
      </c>
      <c r="M1998" s="5"/>
      <c r="N1998" s="5">
        <v>99</v>
      </c>
      <c r="O1998" s="5">
        <v>12</v>
      </c>
      <c r="P1998" s="5">
        <v>1</v>
      </c>
      <c r="Q1998" s="5">
        <v>0</v>
      </c>
      <c r="R1998" s="5">
        <v>28</v>
      </c>
      <c r="S1998" s="5">
        <v>64</v>
      </c>
      <c r="T1998" s="5">
        <v>37</v>
      </c>
      <c r="U1998" s="5">
        <v>0</v>
      </c>
      <c r="V1998" s="5">
        <v>0</v>
      </c>
      <c r="W1998" s="5">
        <v>93.75</v>
      </c>
      <c r="X1998" s="5">
        <v>0.48499999999999999</v>
      </c>
      <c r="Y1998" s="5">
        <v>100</v>
      </c>
      <c r="Z1998" s="5"/>
      <c r="AA1998" s="5">
        <v>99</v>
      </c>
      <c r="AB1998" s="5">
        <v>11</v>
      </c>
      <c r="AC1998" s="5">
        <v>1</v>
      </c>
      <c r="AD1998" s="5">
        <v>6</v>
      </c>
      <c r="AE1998" s="5">
        <v>120</v>
      </c>
      <c r="AF1998" s="5">
        <v>192</v>
      </c>
      <c r="AG1998" s="5">
        <v>0</v>
      </c>
      <c r="AH1998" s="5">
        <v>0</v>
      </c>
      <c r="AI1998" s="5">
        <v>24</v>
      </c>
      <c r="AJ1998" s="5">
        <v>83.333332999999996</v>
      </c>
      <c r="AK1998" s="5">
        <v>0.42199999999999999</v>
      </c>
      <c r="AL1998" s="5">
        <v>100</v>
      </c>
      <c r="AM1998" s="5"/>
      <c r="AN1998" s="5"/>
      <c r="AO1998" s="5"/>
      <c r="AP1998" s="5"/>
      <c r="AQ1998" s="5"/>
      <c r="AR1998" s="5"/>
      <c r="AS1998" s="5"/>
      <c r="AT1998" s="5"/>
      <c r="AU1998" s="5"/>
      <c r="AV1998" s="5"/>
      <c r="AW1998" s="5"/>
    </row>
    <row r="1999" spans="1:49" x14ac:dyDescent="0.25">
      <c r="A1999" s="5">
        <v>140</v>
      </c>
      <c r="B1999" s="5">
        <v>12</v>
      </c>
      <c r="C1999" s="5">
        <v>0</v>
      </c>
      <c r="D1999" s="5">
        <v>0</v>
      </c>
      <c r="E1999" s="5">
        <v>0</v>
      </c>
      <c r="F1999" s="5">
        <v>0</v>
      </c>
      <c r="G1999" s="5">
        <v>0</v>
      </c>
      <c r="H1999" s="5">
        <v>5</v>
      </c>
      <c r="I1999" s="5">
        <v>33</v>
      </c>
      <c r="J1999" s="5">
        <v>70.833332999999996</v>
      </c>
      <c r="K1999" s="5">
        <v>0.5</v>
      </c>
      <c r="L1999" s="5">
        <v>100</v>
      </c>
      <c r="M1999" s="5"/>
      <c r="N1999" s="5">
        <v>100</v>
      </c>
      <c r="O1999" s="5">
        <v>13</v>
      </c>
      <c r="P1999" s="5">
        <v>1</v>
      </c>
      <c r="Q1999" s="5">
        <v>6</v>
      </c>
      <c r="R1999" s="5">
        <v>419</v>
      </c>
      <c r="S1999" s="5">
        <v>527</v>
      </c>
      <c r="T1999" s="5">
        <v>0</v>
      </c>
      <c r="U1999" s="5">
        <v>0</v>
      </c>
      <c r="V1999" s="5">
        <v>21</v>
      </c>
      <c r="W1999" s="5">
        <v>100</v>
      </c>
      <c r="X1999" s="5">
        <v>0.53100000000000003</v>
      </c>
      <c r="Y1999" s="5">
        <v>100</v>
      </c>
      <c r="Z1999" s="5"/>
      <c r="AA1999" s="5">
        <v>100</v>
      </c>
      <c r="AB1999" s="5">
        <v>12</v>
      </c>
      <c r="AC1999" s="5">
        <v>0</v>
      </c>
      <c r="AD1999" s="5">
        <v>0</v>
      </c>
      <c r="AE1999" s="5">
        <v>0</v>
      </c>
      <c r="AF1999" s="5">
        <v>0</v>
      </c>
      <c r="AG1999" s="5">
        <v>0</v>
      </c>
      <c r="AH1999" s="5">
        <v>38</v>
      </c>
      <c r="AI1999" s="5">
        <v>25</v>
      </c>
      <c r="AJ1999" s="5">
        <v>97.916667000000004</v>
      </c>
      <c r="AK1999" s="5">
        <v>0.40600000000000003</v>
      </c>
      <c r="AL1999" s="5">
        <v>100</v>
      </c>
      <c r="AM1999" s="5"/>
      <c r="AN1999" s="5"/>
      <c r="AO1999" s="5"/>
      <c r="AP1999" s="5"/>
      <c r="AQ1999" s="5"/>
      <c r="AR1999" s="5"/>
      <c r="AS1999" s="5"/>
      <c r="AT1999" s="5"/>
      <c r="AU1999" s="5"/>
      <c r="AV1999" s="5"/>
      <c r="AW1999" s="5"/>
    </row>
    <row r="2000" spans="1:49" x14ac:dyDescent="0.25">
      <c r="A2000" s="5">
        <v>141</v>
      </c>
      <c r="B2000" s="5">
        <v>11</v>
      </c>
      <c r="C2000" s="5">
        <v>0</v>
      </c>
      <c r="D2000" s="5">
        <v>0</v>
      </c>
      <c r="E2000" s="5">
        <v>0</v>
      </c>
      <c r="F2000" s="5">
        <v>0</v>
      </c>
      <c r="G2000" s="5">
        <v>0</v>
      </c>
      <c r="H2000" s="5">
        <v>5</v>
      </c>
      <c r="I2000" s="5">
        <v>24</v>
      </c>
      <c r="J2000" s="5">
        <v>85.416667000000004</v>
      </c>
      <c r="K2000" s="5">
        <v>0.5</v>
      </c>
      <c r="L2000" s="5">
        <v>100</v>
      </c>
      <c r="M2000" s="5"/>
      <c r="N2000" s="5">
        <v>101</v>
      </c>
      <c r="O2000" s="5">
        <v>13</v>
      </c>
      <c r="P2000" s="5">
        <v>0</v>
      </c>
      <c r="Q2000" s="5">
        <v>0</v>
      </c>
      <c r="R2000" s="5">
        <v>0</v>
      </c>
      <c r="S2000" s="5">
        <v>18</v>
      </c>
      <c r="T2000" s="5">
        <v>0</v>
      </c>
      <c r="U2000" s="5">
        <v>0</v>
      </c>
      <c r="V2000" s="5">
        <v>34</v>
      </c>
      <c r="W2000" s="5">
        <v>100</v>
      </c>
      <c r="X2000" s="5">
        <v>0.51500000000000001</v>
      </c>
      <c r="Y2000" s="5">
        <v>100</v>
      </c>
      <c r="Z2000" s="5"/>
      <c r="AA2000" s="5">
        <v>101</v>
      </c>
      <c r="AB2000" s="5">
        <v>11</v>
      </c>
      <c r="AC2000" s="5">
        <v>0</v>
      </c>
      <c r="AD2000" s="5">
        <v>0</v>
      </c>
      <c r="AE2000" s="5">
        <v>0</v>
      </c>
      <c r="AF2000" s="5">
        <v>0</v>
      </c>
      <c r="AG2000" s="5">
        <v>0</v>
      </c>
      <c r="AH2000" s="5">
        <v>20</v>
      </c>
      <c r="AI2000" s="5">
        <v>25</v>
      </c>
      <c r="AJ2000" s="5">
        <v>75</v>
      </c>
      <c r="AK2000" s="5">
        <v>0.375</v>
      </c>
      <c r="AL2000" s="5">
        <v>100</v>
      </c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</row>
    <row r="2001" spans="1:49" x14ac:dyDescent="0.25">
      <c r="A2001" s="5">
        <v>142</v>
      </c>
      <c r="B2001" s="5">
        <v>14</v>
      </c>
      <c r="C2001" s="5">
        <v>1</v>
      </c>
      <c r="D2001" s="5">
        <v>0</v>
      </c>
      <c r="E2001" s="5">
        <v>0</v>
      </c>
      <c r="F2001" s="5">
        <v>0</v>
      </c>
      <c r="G2001" s="5">
        <v>16</v>
      </c>
      <c r="H2001" s="5">
        <v>3</v>
      </c>
      <c r="I2001" s="5">
        <v>12</v>
      </c>
      <c r="J2001" s="5">
        <v>100</v>
      </c>
      <c r="K2001" s="5">
        <v>0.64100000000000001</v>
      </c>
      <c r="L2001" s="5">
        <v>100</v>
      </c>
      <c r="M2001" s="5"/>
      <c r="N2001" s="5">
        <v>102</v>
      </c>
      <c r="O2001" s="5">
        <v>14</v>
      </c>
      <c r="P2001" s="5">
        <v>1</v>
      </c>
      <c r="Q2001" s="5">
        <v>0</v>
      </c>
      <c r="R2001" s="5">
        <v>0</v>
      </c>
      <c r="S2001" s="5">
        <v>8</v>
      </c>
      <c r="T2001" s="5">
        <v>27</v>
      </c>
      <c r="U2001" s="5">
        <v>0</v>
      </c>
      <c r="V2001" s="5">
        <v>33</v>
      </c>
      <c r="W2001" s="5">
        <v>97.916667000000004</v>
      </c>
      <c r="X2001" s="5">
        <v>0.53200000000000003</v>
      </c>
      <c r="Y2001" s="5">
        <v>100</v>
      </c>
      <c r="Z2001" s="5"/>
      <c r="AA2001" s="5">
        <v>102</v>
      </c>
      <c r="AB2001" s="5">
        <v>12</v>
      </c>
      <c r="AC2001" s="5">
        <v>1</v>
      </c>
      <c r="AD2001" s="5">
        <v>0</v>
      </c>
      <c r="AE2001" s="5">
        <v>0</v>
      </c>
      <c r="AF2001" s="5">
        <v>0</v>
      </c>
      <c r="AG2001" s="5">
        <v>10</v>
      </c>
      <c r="AH2001" s="5">
        <v>0</v>
      </c>
      <c r="AI2001" s="5">
        <v>24</v>
      </c>
      <c r="AJ2001" s="5">
        <v>100</v>
      </c>
      <c r="AK2001" s="5">
        <v>0.438</v>
      </c>
      <c r="AL2001" s="5">
        <v>100</v>
      </c>
      <c r="AM2001" s="5"/>
      <c r="AN2001" s="5"/>
      <c r="AO2001" s="5"/>
      <c r="AP2001" s="5"/>
      <c r="AQ2001" s="5"/>
      <c r="AR2001" s="5"/>
      <c r="AS2001" s="5"/>
      <c r="AT2001" s="5"/>
      <c r="AU2001" s="5"/>
      <c r="AV2001" s="5"/>
      <c r="AW2001" s="5"/>
    </row>
    <row r="2002" spans="1:49" x14ac:dyDescent="0.25">
      <c r="A2002" s="5">
        <v>143</v>
      </c>
      <c r="B2002" s="5">
        <v>14</v>
      </c>
      <c r="C2002" s="5">
        <v>1</v>
      </c>
      <c r="D2002" s="5">
        <v>0</v>
      </c>
      <c r="E2002" s="5">
        <v>0</v>
      </c>
      <c r="F2002" s="5">
        <v>0</v>
      </c>
      <c r="G2002" s="5">
        <v>0</v>
      </c>
      <c r="H2002" s="5">
        <v>5</v>
      </c>
      <c r="I2002" s="5">
        <v>13</v>
      </c>
      <c r="J2002" s="5">
        <v>41.666666999999997</v>
      </c>
      <c r="K2002" s="5">
        <v>0.68700000000000006</v>
      </c>
      <c r="L2002" s="5">
        <v>100</v>
      </c>
      <c r="M2002" s="5"/>
      <c r="N2002" s="5">
        <v>103</v>
      </c>
      <c r="O2002" s="5">
        <v>14</v>
      </c>
      <c r="P2002" s="5">
        <v>1</v>
      </c>
      <c r="Q2002" s="5">
        <v>0</v>
      </c>
      <c r="R2002" s="5">
        <v>0</v>
      </c>
      <c r="S2002" s="5">
        <v>0</v>
      </c>
      <c r="T2002" s="5">
        <v>0</v>
      </c>
      <c r="U2002" s="5">
        <v>5</v>
      </c>
      <c r="V2002" s="5">
        <v>41</v>
      </c>
      <c r="W2002" s="5">
        <v>100</v>
      </c>
      <c r="X2002" s="5">
        <v>0.57799999999999996</v>
      </c>
      <c r="Y2002" s="5">
        <v>100</v>
      </c>
      <c r="Z2002" s="5"/>
      <c r="AA2002" s="5">
        <v>103</v>
      </c>
      <c r="AB2002" s="5">
        <v>14</v>
      </c>
      <c r="AC2002" s="5">
        <v>1</v>
      </c>
      <c r="AD2002" s="5">
        <v>0</v>
      </c>
      <c r="AE2002" s="5">
        <v>0</v>
      </c>
      <c r="AF2002" s="5">
        <v>0</v>
      </c>
      <c r="AG2002" s="5">
        <v>0</v>
      </c>
      <c r="AH2002" s="5">
        <v>46</v>
      </c>
      <c r="AI2002" s="5">
        <v>4</v>
      </c>
      <c r="AJ2002" s="5">
        <v>87.5</v>
      </c>
      <c r="AK2002" s="5">
        <v>0.53100000000000003</v>
      </c>
      <c r="AL2002" s="5">
        <v>100</v>
      </c>
      <c r="AM2002" s="5"/>
      <c r="AN2002" s="5"/>
      <c r="AO2002" s="5"/>
      <c r="AP2002" s="5"/>
      <c r="AQ2002" s="5"/>
      <c r="AR2002" s="5"/>
      <c r="AS2002" s="5"/>
      <c r="AT2002" s="5"/>
      <c r="AU2002" s="5"/>
      <c r="AV2002" s="5"/>
      <c r="AW2002" s="5"/>
    </row>
    <row r="2003" spans="1:49" x14ac:dyDescent="0.25">
      <c r="A2003" s="5">
        <v>144</v>
      </c>
      <c r="B2003" s="5">
        <v>15</v>
      </c>
      <c r="C2003" s="5">
        <v>0</v>
      </c>
      <c r="D2003" s="5">
        <v>0</v>
      </c>
      <c r="E2003" s="5">
        <v>0</v>
      </c>
      <c r="F2003" s="5">
        <v>5</v>
      </c>
      <c r="G2003" s="5">
        <v>0</v>
      </c>
      <c r="H2003" s="5">
        <v>5</v>
      </c>
      <c r="I2003" s="5">
        <v>23</v>
      </c>
      <c r="J2003" s="5">
        <v>91.666667000000004</v>
      </c>
      <c r="K2003" s="5">
        <v>0.67200000000000004</v>
      </c>
      <c r="L2003" s="5">
        <v>100</v>
      </c>
      <c r="M2003" s="5"/>
      <c r="N2003" s="5">
        <v>104</v>
      </c>
      <c r="O2003" s="5">
        <v>15</v>
      </c>
      <c r="P2003" s="5">
        <v>1</v>
      </c>
      <c r="Q2003" s="5">
        <v>0</v>
      </c>
      <c r="R2003" s="5">
        <v>0</v>
      </c>
      <c r="S2003" s="5">
        <v>6</v>
      </c>
      <c r="T2003" s="5">
        <v>0</v>
      </c>
      <c r="U2003" s="5">
        <v>4</v>
      </c>
      <c r="V2003" s="5">
        <v>28</v>
      </c>
      <c r="W2003" s="5">
        <v>100</v>
      </c>
      <c r="X2003" s="5">
        <v>0.60899999999999999</v>
      </c>
      <c r="Y2003" s="5">
        <v>100</v>
      </c>
      <c r="Z2003" s="5"/>
      <c r="AA2003" s="5">
        <v>104</v>
      </c>
      <c r="AB2003" s="5">
        <v>15</v>
      </c>
      <c r="AC2003" s="5">
        <v>0</v>
      </c>
      <c r="AD2003" s="5">
        <v>0</v>
      </c>
      <c r="AE2003" s="5">
        <v>0</v>
      </c>
      <c r="AF2003" s="5">
        <v>0</v>
      </c>
      <c r="AG2003" s="5">
        <v>0</v>
      </c>
      <c r="AH2003" s="5">
        <v>40</v>
      </c>
      <c r="AI2003" s="5">
        <v>6</v>
      </c>
      <c r="AJ2003" s="5">
        <v>93.75</v>
      </c>
      <c r="AK2003" s="5">
        <v>0.54700000000000004</v>
      </c>
      <c r="AL2003" s="5">
        <v>100</v>
      </c>
      <c r="AM2003" s="5"/>
      <c r="AN2003" s="5"/>
      <c r="AO2003" s="5"/>
      <c r="AP2003" s="5"/>
      <c r="AQ2003" s="5"/>
      <c r="AR2003" s="5"/>
      <c r="AS2003" s="5"/>
      <c r="AT2003" s="5"/>
      <c r="AU2003" s="5"/>
      <c r="AV2003" s="5"/>
      <c r="AW2003" s="5"/>
    </row>
    <row r="2004" spans="1:49" x14ac:dyDescent="0.25">
      <c r="A2004" s="5">
        <v>145</v>
      </c>
      <c r="B2004" s="5">
        <v>12</v>
      </c>
      <c r="C2004" s="5">
        <v>1</v>
      </c>
      <c r="D2004" s="5">
        <v>0</v>
      </c>
      <c r="E2004" s="5">
        <v>0</v>
      </c>
      <c r="F2004" s="5">
        <v>0</v>
      </c>
      <c r="G2004" s="5">
        <v>3</v>
      </c>
      <c r="H2004" s="5">
        <v>0</v>
      </c>
      <c r="I2004" s="5">
        <v>24</v>
      </c>
      <c r="J2004" s="5">
        <v>100</v>
      </c>
      <c r="K2004" s="5">
        <v>0.60899999999999999</v>
      </c>
      <c r="L2004" s="5">
        <v>100</v>
      </c>
      <c r="M2004" s="5"/>
      <c r="N2004" s="5">
        <v>105</v>
      </c>
      <c r="O2004" s="5">
        <v>13</v>
      </c>
      <c r="P2004" s="5">
        <v>1</v>
      </c>
      <c r="Q2004" s="5">
        <v>0</v>
      </c>
      <c r="R2004" s="5">
        <v>0</v>
      </c>
      <c r="S2004" s="5">
        <v>4</v>
      </c>
      <c r="T2004" s="5">
        <v>14</v>
      </c>
      <c r="U2004" s="5">
        <v>0</v>
      </c>
      <c r="V2004" s="5">
        <v>21</v>
      </c>
      <c r="W2004" s="5">
        <v>97.916667000000004</v>
      </c>
      <c r="X2004" s="5">
        <v>0.54700000000000004</v>
      </c>
      <c r="Y2004" s="5">
        <v>100</v>
      </c>
      <c r="Z2004" s="5"/>
      <c r="AA2004" s="5">
        <v>105</v>
      </c>
      <c r="AB2004" s="5">
        <v>12</v>
      </c>
      <c r="AC2004" s="5">
        <v>1</v>
      </c>
      <c r="AD2004" s="5">
        <v>0</v>
      </c>
      <c r="AE2004" s="5">
        <v>0</v>
      </c>
      <c r="AF2004" s="5">
        <v>0</v>
      </c>
      <c r="AG2004" s="5">
        <v>7</v>
      </c>
      <c r="AH2004" s="5">
        <v>17</v>
      </c>
      <c r="AI2004" s="5">
        <v>8</v>
      </c>
      <c r="AJ2004" s="5">
        <v>100</v>
      </c>
      <c r="AK2004" s="5">
        <v>0.51500000000000001</v>
      </c>
      <c r="AL2004" s="5">
        <v>100</v>
      </c>
      <c r="AM2004" s="5"/>
      <c r="AN2004" s="5"/>
      <c r="AO2004" s="5"/>
      <c r="AP2004" s="5"/>
      <c r="AQ2004" s="5"/>
      <c r="AR2004" s="5"/>
      <c r="AS2004" s="5"/>
      <c r="AT2004" s="5"/>
      <c r="AU2004" s="5"/>
      <c r="AV2004" s="5"/>
      <c r="AW2004" s="5"/>
    </row>
    <row r="2005" spans="1:49" x14ac:dyDescent="0.25">
      <c r="A2005" s="5">
        <v>146</v>
      </c>
      <c r="B2005" s="5">
        <v>14</v>
      </c>
      <c r="C2005" s="5">
        <v>1</v>
      </c>
      <c r="D2005" s="5">
        <v>0</v>
      </c>
      <c r="E2005" s="5">
        <v>0</v>
      </c>
      <c r="F2005" s="5">
        <v>26</v>
      </c>
      <c r="G2005" s="5">
        <v>0</v>
      </c>
      <c r="H2005" s="5">
        <v>0</v>
      </c>
      <c r="I2005" s="5">
        <v>6</v>
      </c>
      <c r="J2005" s="5">
        <v>100</v>
      </c>
      <c r="K2005" s="5">
        <v>0.70299999999999996</v>
      </c>
      <c r="L2005" s="5">
        <v>100</v>
      </c>
      <c r="M2005" s="5"/>
      <c r="N2005" s="5">
        <v>106</v>
      </c>
      <c r="O2005" s="5">
        <v>13</v>
      </c>
      <c r="P2005" s="5">
        <v>1</v>
      </c>
      <c r="Q2005" s="5">
        <v>0</v>
      </c>
      <c r="R2005" s="5">
        <v>0</v>
      </c>
      <c r="S2005" s="5">
        <v>29</v>
      </c>
      <c r="T2005" s="5">
        <v>0</v>
      </c>
      <c r="U2005" s="5">
        <v>0</v>
      </c>
      <c r="V2005" s="5">
        <v>23</v>
      </c>
      <c r="W2005" s="5">
        <v>89.583332999999996</v>
      </c>
      <c r="X2005" s="5">
        <v>0.53100000000000003</v>
      </c>
      <c r="Y2005" s="5">
        <v>100</v>
      </c>
      <c r="Z2005" s="5"/>
      <c r="AA2005" s="5">
        <v>106</v>
      </c>
      <c r="AB2005" s="5">
        <v>12</v>
      </c>
      <c r="AC2005" s="5">
        <v>1</v>
      </c>
      <c r="AD2005" s="5">
        <v>0</v>
      </c>
      <c r="AE2005" s="5">
        <v>0</v>
      </c>
      <c r="AF2005" s="5">
        <v>0</v>
      </c>
      <c r="AG2005" s="5">
        <v>0</v>
      </c>
      <c r="AH2005" s="5">
        <v>0</v>
      </c>
      <c r="AI2005" s="5">
        <v>26</v>
      </c>
      <c r="AJ2005" s="5">
        <v>100</v>
      </c>
      <c r="AK2005" s="5">
        <v>0.46899999999999997</v>
      </c>
      <c r="AL2005" s="5">
        <v>100</v>
      </c>
      <c r="AM2005" s="5"/>
      <c r="AN2005" s="5"/>
      <c r="AO2005" s="5"/>
      <c r="AP2005" s="5"/>
      <c r="AQ2005" s="5"/>
      <c r="AR2005" s="5"/>
      <c r="AS2005" s="5"/>
      <c r="AT2005" s="5"/>
      <c r="AU2005" s="5"/>
      <c r="AV2005" s="5"/>
      <c r="AW2005" s="5"/>
    </row>
    <row r="2006" spans="1:49" x14ac:dyDescent="0.25">
      <c r="A2006" s="5">
        <v>147</v>
      </c>
      <c r="B2006" s="5">
        <v>13</v>
      </c>
      <c r="C2006" s="5">
        <v>0</v>
      </c>
      <c r="D2006" s="5">
        <v>0</v>
      </c>
      <c r="E2006" s="5">
        <v>0</v>
      </c>
      <c r="F2006" s="5">
        <v>26</v>
      </c>
      <c r="G2006" s="5">
        <v>0</v>
      </c>
      <c r="H2006" s="5">
        <v>0</v>
      </c>
      <c r="I2006" s="5">
        <v>2</v>
      </c>
      <c r="J2006" s="5">
        <v>95.833332999999996</v>
      </c>
      <c r="K2006" s="5">
        <v>0.64100000000000001</v>
      </c>
      <c r="L2006" s="5">
        <v>100</v>
      </c>
      <c r="M2006" s="5"/>
      <c r="N2006" s="5">
        <v>107</v>
      </c>
      <c r="O2006" s="5">
        <v>12</v>
      </c>
      <c r="P2006" s="5">
        <v>0</v>
      </c>
      <c r="Q2006" s="5">
        <v>0</v>
      </c>
      <c r="R2006" s="5">
        <v>0</v>
      </c>
      <c r="S2006" s="5">
        <v>23</v>
      </c>
      <c r="T2006" s="5">
        <v>0</v>
      </c>
      <c r="U2006" s="5">
        <v>0</v>
      </c>
      <c r="V2006" s="5">
        <v>25</v>
      </c>
      <c r="W2006" s="5">
        <v>97.916667000000004</v>
      </c>
      <c r="X2006" s="5">
        <v>0.45300000000000001</v>
      </c>
      <c r="Y2006" s="5">
        <v>100</v>
      </c>
      <c r="Z2006" s="5"/>
      <c r="AA2006" s="5">
        <v>107</v>
      </c>
      <c r="AB2006" s="5">
        <v>11</v>
      </c>
      <c r="AC2006" s="5">
        <v>1</v>
      </c>
      <c r="AD2006" s="5">
        <v>0</v>
      </c>
      <c r="AE2006" s="5">
        <v>0</v>
      </c>
      <c r="AF2006" s="5">
        <v>3</v>
      </c>
      <c r="AG2006" s="5">
        <v>0</v>
      </c>
      <c r="AH2006" s="5">
        <v>18</v>
      </c>
      <c r="AI2006" s="5">
        <v>3</v>
      </c>
      <c r="AJ2006" s="5">
        <v>100</v>
      </c>
      <c r="AK2006" s="5">
        <v>0.48499999999999999</v>
      </c>
      <c r="AL2006" s="5">
        <v>100</v>
      </c>
      <c r="AM2006" s="5"/>
      <c r="AN2006" s="5"/>
      <c r="AO2006" s="5"/>
      <c r="AP2006" s="5"/>
      <c r="AQ2006" s="5"/>
      <c r="AR2006" s="5"/>
      <c r="AS2006" s="5"/>
      <c r="AT2006" s="5"/>
      <c r="AU2006" s="5"/>
      <c r="AV2006" s="5"/>
      <c r="AW2006" s="5"/>
    </row>
    <row r="2007" spans="1:49" x14ac:dyDescent="0.25">
      <c r="A2007" s="5">
        <v>148</v>
      </c>
      <c r="B2007" s="5">
        <v>12</v>
      </c>
      <c r="C2007" s="5">
        <v>0</v>
      </c>
      <c r="D2007" s="5">
        <v>0</v>
      </c>
      <c r="E2007" s="5">
        <v>0</v>
      </c>
      <c r="F2007" s="5">
        <v>19</v>
      </c>
      <c r="G2007" s="5">
        <v>0</v>
      </c>
      <c r="H2007" s="5">
        <v>0</v>
      </c>
      <c r="I2007" s="5">
        <v>2</v>
      </c>
      <c r="J2007" s="5">
        <v>93.75</v>
      </c>
      <c r="K2007" s="5">
        <v>0.53100000000000003</v>
      </c>
      <c r="L2007" s="5">
        <v>100</v>
      </c>
      <c r="M2007" s="5"/>
      <c r="N2007" s="5">
        <v>108</v>
      </c>
      <c r="O2007" s="5">
        <v>13</v>
      </c>
      <c r="P2007" s="5">
        <v>0</v>
      </c>
      <c r="Q2007" s="5">
        <v>0</v>
      </c>
      <c r="R2007" s="5">
        <v>0</v>
      </c>
      <c r="S2007" s="5">
        <v>10</v>
      </c>
      <c r="T2007" s="5">
        <v>0</v>
      </c>
      <c r="U2007" s="5">
        <v>0</v>
      </c>
      <c r="V2007" s="5">
        <v>21</v>
      </c>
      <c r="W2007" s="5">
        <v>97.916667000000004</v>
      </c>
      <c r="X2007" s="5">
        <v>0.46899999999999997</v>
      </c>
      <c r="Y2007" s="5">
        <v>100</v>
      </c>
      <c r="Z2007" s="5"/>
      <c r="AA2007" s="5">
        <v>108</v>
      </c>
      <c r="AB2007" s="5">
        <v>11</v>
      </c>
      <c r="AC2007" s="5">
        <v>0</v>
      </c>
      <c r="AD2007" s="5">
        <v>0</v>
      </c>
      <c r="AE2007" s="5">
        <v>0</v>
      </c>
      <c r="AF2007" s="5">
        <v>3</v>
      </c>
      <c r="AG2007" s="5">
        <v>0</v>
      </c>
      <c r="AH2007" s="5">
        <v>0</v>
      </c>
      <c r="AI2007" s="5">
        <v>43</v>
      </c>
      <c r="AJ2007" s="5">
        <v>100</v>
      </c>
      <c r="AK2007" s="5">
        <v>0.40600000000000003</v>
      </c>
      <c r="AL2007" s="5">
        <v>100</v>
      </c>
      <c r="AM2007" s="5"/>
      <c r="AN2007" s="5"/>
      <c r="AO2007" s="5"/>
      <c r="AP2007" s="5"/>
      <c r="AQ2007" s="5"/>
      <c r="AR2007" s="5"/>
      <c r="AS2007" s="5"/>
      <c r="AT2007" s="5"/>
      <c r="AU2007" s="5"/>
      <c r="AV2007" s="5"/>
      <c r="AW2007" s="5"/>
    </row>
    <row r="2008" spans="1:49" x14ac:dyDescent="0.25">
      <c r="A2008" s="5">
        <v>149</v>
      </c>
      <c r="B2008" s="5">
        <v>10</v>
      </c>
      <c r="C2008" s="5">
        <v>0</v>
      </c>
      <c r="D2008" s="5">
        <v>0</v>
      </c>
      <c r="E2008" s="5">
        <v>0</v>
      </c>
      <c r="F2008" s="5">
        <v>43</v>
      </c>
      <c r="G2008" s="5">
        <v>0</v>
      </c>
      <c r="H2008" s="5">
        <v>0</v>
      </c>
      <c r="I2008" s="5">
        <v>0</v>
      </c>
      <c r="J2008" s="5">
        <v>95.833332999999996</v>
      </c>
      <c r="K2008" s="5">
        <v>0.45300000000000001</v>
      </c>
      <c r="L2008" s="5">
        <v>100</v>
      </c>
      <c r="M2008" s="5"/>
      <c r="N2008" s="5">
        <v>109</v>
      </c>
      <c r="O2008" s="5">
        <v>11</v>
      </c>
      <c r="P2008" s="5">
        <v>0</v>
      </c>
      <c r="Q2008" s="5">
        <v>0</v>
      </c>
      <c r="R2008" s="5">
        <v>0</v>
      </c>
      <c r="S2008" s="5">
        <v>24</v>
      </c>
      <c r="T2008" s="5">
        <v>0</v>
      </c>
      <c r="U2008" s="5">
        <v>0</v>
      </c>
      <c r="V2008" s="5">
        <v>15</v>
      </c>
      <c r="W2008" s="5">
        <v>97.916667000000004</v>
      </c>
      <c r="X2008" s="5">
        <v>0.42199999999999999</v>
      </c>
      <c r="Y2008" s="5">
        <v>100</v>
      </c>
      <c r="Z2008" s="5"/>
      <c r="AA2008" s="5">
        <v>109</v>
      </c>
      <c r="AB2008" s="5">
        <v>10</v>
      </c>
      <c r="AC2008" s="5">
        <v>0</v>
      </c>
      <c r="AD2008" s="5">
        <v>0</v>
      </c>
      <c r="AE2008" s="5">
        <v>0</v>
      </c>
      <c r="AF2008" s="5">
        <v>15</v>
      </c>
      <c r="AG2008" s="5">
        <v>0</v>
      </c>
      <c r="AH2008" s="5">
        <v>7</v>
      </c>
      <c r="AI2008" s="5">
        <v>30</v>
      </c>
      <c r="AJ2008" s="5">
        <v>100</v>
      </c>
      <c r="AK2008" s="5">
        <v>0.375</v>
      </c>
      <c r="AL2008" s="5">
        <v>100</v>
      </c>
      <c r="AM2008" s="5"/>
      <c r="AN2008" s="5"/>
      <c r="AO2008" s="5"/>
      <c r="AP2008" s="5"/>
      <c r="AQ2008" s="5"/>
      <c r="AR2008" s="5"/>
      <c r="AS2008" s="5"/>
      <c r="AT2008" s="5"/>
      <c r="AU2008" s="5"/>
      <c r="AV2008" s="5"/>
      <c r="AW2008" s="5"/>
    </row>
    <row r="2009" spans="1:49" x14ac:dyDescent="0.25">
      <c r="A2009" s="5">
        <v>150</v>
      </c>
      <c r="B2009" s="5">
        <v>10</v>
      </c>
      <c r="C2009" s="5">
        <v>1</v>
      </c>
      <c r="D2009" s="5">
        <v>0</v>
      </c>
      <c r="E2009" s="5">
        <v>0</v>
      </c>
      <c r="F2009" s="5">
        <v>0</v>
      </c>
      <c r="G2009" s="5">
        <v>24</v>
      </c>
      <c r="H2009" s="5">
        <v>1</v>
      </c>
      <c r="I2009" s="5">
        <v>37</v>
      </c>
      <c r="J2009" s="5">
        <v>97.916667000000004</v>
      </c>
      <c r="K2009" s="5">
        <v>0.48499999999999999</v>
      </c>
      <c r="L2009" s="5">
        <v>100</v>
      </c>
      <c r="M2009" s="5"/>
      <c r="N2009" s="5">
        <v>110</v>
      </c>
      <c r="O2009" s="5">
        <v>11</v>
      </c>
      <c r="P2009" s="5">
        <v>1</v>
      </c>
      <c r="Q2009" s="5">
        <v>0</v>
      </c>
      <c r="R2009" s="5">
        <v>0</v>
      </c>
      <c r="S2009" s="5">
        <v>9</v>
      </c>
      <c r="T2009" s="5">
        <v>12</v>
      </c>
      <c r="U2009" s="5">
        <v>0</v>
      </c>
      <c r="V2009" s="5">
        <v>11</v>
      </c>
      <c r="W2009" s="5">
        <v>93.75</v>
      </c>
      <c r="X2009" s="5">
        <v>0.45300000000000001</v>
      </c>
      <c r="Y2009" s="5">
        <v>100</v>
      </c>
      <c r="Z2009" s="5"/>
      <c r="AA2009" s="5">
        <v>110</v>
      </c>
      <c r="AB2009" s="5">
        <v>10</v>
      </c>
      <c r="AC2009" s="5">
        <v>1</v>
      </c>
      <c r="AD2009" s="5">
        <v>0</v>
      </c>
      <c r="AE2009" s="5">
        <v>0</v>
      </c>
      <c r="AF2009" s="5">
        <v>0</v>
      </c>
      <c r="AG2009" s="5">
        <v>16</v>
      </c>
      <c r="AH2009" s="5">
        <v>0</v>
      </c>
      <c r="AI2009" s="5">
        <v>35</v>
      </c>
      <c r="AJ2009" s="5">
        <v>100</v>
      </c>
      <c r="AK2009" s="5">
        <v>0.375</v>
      </c>
      <c r="AL2009" s="5">
        <v>100</v>
      </c>
      <c r="AM2009" s="5"/>
      <c r="AN2009" s="5"/>
      <c r="AO2009" s="5"/>
      <c r="AP2009" s="5"/>
      <c r="AQ2009" s="5"/>
      <c r="AR2009" s="5"/>
      <c r="AS2009" s="5"/>
      <c r="AT2009" s="5"/>
      <c r="AU2009" s="5"/>
      <c r="AV2009" s="5"/>
      <c r="AW2009" s="5"/>
    </row>
    <row r="2010" spans="1:49" x14ac:dyDescent="0.25">
      <c r="A2010" s="5">
        <v>151</v>
      </c>
      <c r="B2010" s="5">
        <v>10</v>
      </c>
      <c r="C2010" s="5">
        <v>3</v>
      </c>
      <c r="D2010" s="5">
        <v>6</v>
      </c>
      <c r="E2010" s="5">
        <v>0</v>
      </c>
      <c r="F2010" s="5">
        <v>0</v>
      </c>
      <c r="G2010" s="5">
        <v>68</v>
      </c>
      <c r="H2010" s="5">
        <v>0</v>
      </c>
      <c r="I2010" s="5">
        <v>39</v>
      </c>
      <c r="J2010" s="5">
        <v>93.75</v>
      </c>
      <c r="K2010" s="5">
        <v>0.54700000000000004</v>
      </c>
      <c r="L2010" s="5">
        <v>100</v>
      </c>
      <c r="M2010" s="5"/>
      <c r="N2010" s="5">
        <v>111</v>
      </c>
      <c r="O2010" s="5">
        <v>10</v>
      </c>
      <c r="P2010" s="5">
        <v>3</v>
      </c>
      <c r="Q2010" s="5">
        <v>0</v>
      </c>
      <c r="R2010" s="5">
        <v>0</v>
      </c>
      <c r="S2010" s="5">
        <v>0</v>
      </c>
      <c r="T2010" s="5">
        <v>0</v>
      </c>
      <c r="U2010" s="5">
        <v>0</v>
      </c>
      <c r="V2010" s="5">
        <v>48</v>
      </c>
      <c r="W2010" s="5">
        <v>100</v>
      </c>
      <c r="X2010" s="5">
        <v>0.46899999999999997</v>
      </c>
      <c r="Y2010" s="5">
        <v>100</v>
      </c>
      <c r="Z2010" s="5"/>
      <c r="AA2010" s="5">
        <v>111</v>
      </c>
      <c r="AB2010" s="5">
        <v>11</v>
      </c>
      <c r="AC2010" s="5">
        <v>3</v>
      </c>
      <c r="AD2010" s="5">
        <v>6</v>
      </c>
      <c r="AE2010" s="5">
        <v>0</v>
      </c>
      <c r="AF2010" s="5">
        <v>0</v>
      </c>
      <c r="AG2010" s="5">
        <v>52</v>
      </c>
      <c r="AH2010" s="5">
        <v>0</v>
      </c>
      <c r="AI2010" s="5">
        <v>26</v>
      </c>
      <c r="AJ2010" s="5">
        <v>100</v>
      </c>
      <c r="AK2010" s="5">
        <v>0.5</v>
      </c>
      <c r="AL2010" s="5">
        <v>100</v>
      </c>
      <c r="AM2010" s="5"/>
      <c r="AN2010" s="5"/>
      <c r="AO2010" s="5"/>
      <c r="AP2010" s="5"/>
      <c r="AQ2010" s="5"/>
      <c r="AR2010" s="5"/>
      <c r="AS2010" s="5"/>
      <c r="AT2010" s="5"/>
      <c r="AU2010" s="5"/>
      <c r="AV2010" s="5"/>
      <c r="AW2010" s="5"/>
    </row>
    <row r="2011" spans="1:49" x14ac:dyDescent="0.25">
      <c r="A2011" s="5">
        <v>152</v>
      </c>
      <c r="B2011" s="5">
        <v>11</v>
      </c>
      <c r="C2011" s="5">
        <v>2</v>
      </c>
      <c r="D2011" s="5">
        <v>0</v>
      </c>
      <c r="E2011" s="5">
        <v>0</v>
      </c>
      <c r="F2011" s="5">
        <v>0</v>
      </c>
      <c r="G2011" s="5">
        <v>0</v>
      </c>
      <c r="H2011" s="5">
        <v>0</v>
      </c>
      <c r="I2011" s="5">
        <v>45</v>
      </c>
      <c r="J2011" s="5">
        <v>100</v>
      </c>
      <c r="K2011" s="5">
        <v>0.57799999999999996</v>
      </c>
      <c r="L2011" s="5">
        <v>100</v>
      </c>
      <c r="M2011" s="5"/>
      <c r="N2011" s="5">
        <v>112</v>
      </c>
      <c r="O2011" s="5">
        <v>11</v>
      </c>
      <c r="P2011" s="5">
        <v>3</v>
      </c>
      <c r="Q2011" s="5">
        <v>0</v>
      </c>
      <c r="R2011" s="5">
        <v>0</v>
      </c>
      <c r="S2011" s="5">
        <v>31</v>
      </c>
      <c r="T2011" s="5">
        <v>31</v>
      </c>
      <c r="U2011" s="5">
        <v>0</v>
      </c>
      <c r="V2011" s="5">
        <v>6</v>
      </c>
      <c r="W2011" s="5">
        <v>100</v>
      </c>
      <c r="X2011" s="5">
        <v>0.5</v>
      </c>
      <c r="Y2011" s="5">
        <v>100</v>
      </c>
      <c r="Z2011" s="5"/>
      <c r="AA2011" s="5">
        <v>112</v>
      </c>
      <c r="AB2011" s="5">
        <v>12</v>
      </c>
      <c r="AC2011" s="5">
        <v>2</v>
      </c>
      <c r="AD2011" s="5">
        <v>0</v>
      </c>
      <c r="AE2011" s="5">
        <v>11</v>
      </c>
      <c r="AF2011" s="5">
        <v>65</v>
      </c>
      <c r="AG2011" s="5">
        <v>0</v>
      </c>
      <c r="AH2011" s="5">
        <v>0</v>
      </c>
      <c r="AI2011" s="5">
        <v>35</v>
      </c>
      <c r="AJ2011" s="5">
        <v>93.75</v>
      </c>
      <c r="AK2011" s="5">
        <v>0.5</v>
      </c>
      <c r="AL2011" s="5">
        <v>100</v>
      </c>
      <c r="AM2011" s="5"/>
      <c r="AN2011" s="5"/>
      <c r="AO2011" s="5"/>
      <c r="AP2011" s="5"/>
      <c r="AQ2011" s="5"/>
      <c r="AR2011" s="5"/>
      <c r="AS2011" s="5"/>
      <c r="AT2011" s="5"/>
      <c r="AU2011" s="5"/>
      <c r="AV2011" s="5"/>
      <c r="AW2011" s="5"/>
    </row>
    <row r="2012" spans="1:49" x14ac:dyDescent="0.25">
      <c r="A2012" s="5">
        <v>153</v>
      </c>
      <c r="B2012" s="5">
        <v>11</v>
      </c>
      <c r="C2012" s="5">
        <v>1</v>
      </c>
      <c r="D2012" s="5">
        <v>0</v>
      </c>
      <c r="E2012" s="5">
        <v>1</v>
      </c>
      <c r="F2012" s="5">
        <v>60</v>
      </c>
      <c r="G2012" s="5">
        <v>0</v>
      </c>
      <c r="H2012" s="5">
        <v>9</v>
      </c>
      <c r="I2012" s="5">
        <v>23</v>
      </c>
      <c r="J2012" s="5">
        <v>100</v>
      </c>
      <c r="K2012" s="5">
        <v>0.54700000000000004</v>
      </c>
      <c r="L2012" s="5">
        <v>100</v>
      </c>
      <c r="M2012" s="5"/>
      <c r="N2012" s="5">
        <v>113</v>
      </c>
      <c r="O2012" s="5">
        <v>12</v>
      </c>
      <c r="P2012" s="5">
        <v>1</v>
      </c>
      <c r="Q2012" s="5">
        <v>0</v>
      </c>
      <c r="R2012" s="5">
        <v>0</v>
      </c>
      <c r="S2012" s="5">
        <v>55</v>
      </c>
      <c r="T2012" s="5">
        <v>0</v>
      </c>
      <c r="U2012" s="5">
        <v>0</v>
      </c>
      <c r="V2012" s="5">
        <v>11</v>
      </c>
      <c r="W2012" s="5">
        <v>85.416667000000004</v>
      </c>
      <c r="X2012" s="5">
        <v>0.5</v>
      </c>
      <c r="Y2012" s="5">
        <v>100</v>
      </c>
      <c r="Z2012" s="5"/>
      <c r="AA2012" s="5">
        <v>113</v>
      </c>
      <c r="AB2012" s="5">
        <v>12</v>
      </c>
      <c r="AC2012" s="5">
        <v>0</v>
      </c>
      <c r="AD2012" s="5">
        <v>0</v>
      </c>
      <c r="AE2012" s="5">
        <v>0</v>
      </c>
      <c r="AF2012" s="5">
        <v>32</v>
      </c>
      <c r="AG2012" s="5">
        <v>0</v>
      </c>
      <c r="AH2012" s="5">
        <v>14</v>
      </c>
      <c r="AI2012" s="5">
        <v>36</v>
      </c>
      <c r="AJ2012" s="5">
        <v>100</v>
      </c>
      <c r="AK2012" s="5">
        <v>0.45300000000000001</v>
      </c>
      <c r="AL2012" s="5">
        <v>100</v>
      </c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</row>
    <row r="2013" spans="1:49" x14ac:dyDescent="0.25">
      <c r="A2013" s="5">
        <v>154</v>
      </c>
      <c r="B2013" s="5">
        <v>16</v>
      </c>
      <c r="C2013" s="5">
        <v>0</v>
      </c>
      <c r="D2013" s="5">
        <v>0</v>
      </c>
      <c r="E2013" s="5">
        <v>0</v>
      </c>
      <c r="F2013" s="5">
        <v>9</v>
      </c>
      <c r="G2013" s="5">
        <v>0</v>
      </c>
      <c r="H2013" s="5">
        <v>0</v>
      </c>
      <c r="I2013" s="5">
        <v>43</v>
      </c>
      <c r="J2013" s="5">
        <v>93.75</v>
      </c>
      <c r="K2013" s="5">
        <v>0.60899999999999999</v>
      </c>
      <c r="L2013" s="5">
        <v>100</v>
      </c>
      <c r="M2013" s="5"/>
      <c r="N2013" s="5">
        <v>114</v>
      </c>
      <c r="O2013" s="5">
        <v>17</v>
      </c>
      <c r="P2013" s="5">
        <v>0</v>
      </c>
      <c r="Q2013" s="5">
        <v>0</v>
      </c>
      <c r="R2013" s="5">
        <v>0</v>
      </c>
      <c r="S2013" s="5">
        <v>0</v>
      </c>
      <c r="T2013" s="5">
        <v>0</v>
      </c>
      <c r="U2013" s="5">
        <v>6</v>
      </c>
      <c r="V2013" s="5">
        <v>14</v>
      </c>
      <c r="W2013" s="5">
        <v>95.833332999999996</v>
      </c>
      <c r="X2013" s="5">
        <v>0.60899999999999999</v>
      </c>
      <c r="Y2013" s="5">
        <v>100</v>
      </c>
      <c r="Z2013" s="5"/>
      <c r="AA2013" s="5">
        <v>114</v>
      </c>
      <c r="AB2013" s="5">
        <v>16</v>
      </c>
      <c r="AC2013" s="5">
        <v>0</v>
      </c>
      <c r="AD2013" s="5">
        <v>0</v>
      </c>
      <c r="AE2013" s="5">
        <v>0</v>
      </c>
      <c r="AF2013" s="5">
        <v>4</v>
      </c>
      <c r="AG2013" s="5">
        <v>0</v>
      </c>
      <c r="AH2013" s="5">
        <v>5</v>
      </c>
      <c r="AI2013" s="5">
        <v>36</v>
      </c>
      <c r="AJ2013" s="5">
        <v>100</v>
      </c>
      <c r="AK2013" s="5">
        <v>0.5</v>
      </c>
      <c r="AL2013" s="5">
        <v>100</v>
      </c>
      <c r="AM2013" s="5"/>
      <c r="AN2013" s="5"/>
      <c r="AO2013" s="5"/>
      <c r="AP2013" s="5"/>
      <c r="AQ2013" s="5"/>
      <c r="AR2013" s="5"/>
      <c r="AS2013" s="5"/>
      <c r="AT2013" s="5"/>
      <c r="AU2013" s="5"/>
      <c r="AV2013" s="5"/>
      <c r="AW2013" s="5"/>
    </row>
    <row r="2014" spans="1:49" x14ac:dyDescent="0.25">
      <c r="A2014" s="5">
        <v>155</v>
      </c>
      <c r="B2014" s="5">
        <v>18</v>
      </c>
      <c r="C2014" s="5">
        <v>0</v>
      </c>
      <c r="D2014" s="5">
        <v>0</v>
      </c>
      <c r="E2014" s="5">
        <v>0</v>
      </c>
      <c r="F2014" s="5">
        <v>0</v>
      </c>
      <c r="G2014" s="5">
        <v>0</v>
      </c>
      <c r="H2014" s="5">
        <v>0</v>
      </c>
      <c r="I2014" s="5">
        <v>44</v>
      </c>
      <c r="J2014" s="5">
        <v>91.666667000000004</v>
      </c>
      <c r="K2014" s="5">
        <v>0.75</v>
      </c>
      <c r="L2014" s="5">
        <v>100</v>
      </c>
      <c r="M2014" s="5"/>
      <c r="N2014" s="5">
        <v>115</v>
      </c>
      <c r="O2014" s="5">
        <v>19</v>
      </c>
      <c r="P2014" s="5">
        <v>0</v>
      </c>
      <c r="Q2014" s="5">
        <v>0</v>
      </c>
      <c r="R2014" s="5">
        <v>0</v>
      </c>
      <c r="S2014" s="5">
        <v>9</v>
      </c>
      <c r="T2014" s="5">
        <v>0</v>
      </c>
      <c r="U2014" s="5">
        <v>20</v>
      </c>
      <c r="V2014" s="5">
        <v>16</v>
      </c>
      <c r="W2014" s="5">
        <v>97.916667000000004</v>
      </c>
      <c r="X2014" s="5">
        <v>0.71899999999999997</v>
      </c>
      <c r="Y2014" s="5">
        <v>100</v>
      </c>
      <c r="Z2014" s="5"/>
      <c r="AA2014" s="5">
        <v>115</v>
      </c>
      <c r="AB2014" s="5">
        <v>18</v>
      </c>
      <c r="AC2014" s="5">
        <v>0</v>
      </c>
      <c r="AD2014" s="5">
        <v>0</v>
      </c>
      <c r="AE2014" s="5">
        <v>0</v>
      </c>
      <c r="AF2014" s="5">
        <v>0</v>
      </c>
      <c r="AG2014" s="5">
        <v>0</v>
      </c>
      <c r="AH2014" s="5">
        <v>36</v>
      </c>
      <c r="AI2014" s="5">
        <v>34</v>
      </c>
      <c r="AJ2014" s="5">
        <v>89.583332999999996</v>
      </c>
      <c r="AK2014" s="5">
        <v>0.57799999999999996</v>
      </c>
      <c r="AL2014" s="5">
        <v>100</v>
      </c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</row>
    <row r="2015" spans="1:49" x14ac:dyDescent="0.25">
      <c r="A2015" s="5">
        <v>156</v>
      </c>
      <c r="B2015" s="5">
        <v>18</v>
      </c>
      <c r="C2015" s="5">
        <v>1</v>
      </c>
      <c r="D2015" s="5">
        <v>0</v>
      </c>
      <c r="E2015" s="5">
        <v>0</v>
      </c>
      <c r="F2015" s="5">
        <v>0</v>
      </c>
      <c r="G2015" s="5">
        <v>9</v>
      </c>
      <c r="H2015" s="5">
        <v>5</v>
      </c>
      <c r="I2015" s="5">
        <v>0</v>
      </c>
      <c r="J2015" s="5">
        <v>100</v>
      </c>
      <c r="K2015" s="5">
        <v>0.81299999999999994</v>
      </c>
      <c r="L2015" s="5">
        <v>100</v>
      </c>
      <c r="M2015" s="5"/>
      <c r="N2015" s="5">
        <v>116</v>
      </c>
      <c r="O2015" s="5">
        <v>19</v>
      </c>
      <c r="P2015" s="5">
        <v>1</v>
      </c>
      <c r="Q2015" s="5">
        <v>0</v>
      </c>
      <c r="R2015" s="5">
        <v>0</v>
      </c>
      <c r="S2015" s="5">
        <v>0</v>
      </c>
      <c r="T2015" s="5">
        <v>18</v>
      </c>
      <c r="U2015" s="5">
        <v>13</v>
      </c>
      <c r="V2015" s="5">
        <v>18</v>
      </c>
      <c r="W2015" s="5">
        <v>100</v>
      </c>
      <c r="X2015" s="5">
        <v>0.75</v>
      </c>
      <c r="Y2015" s="5">
        <v>100</v>
      </c>
      <c r="Z2015" s="5"/>
      <c r="AA2015" s="5">
        <v>116</v>
      </c>
      <c r="AB2015" s="5">
        <v>18</v>
      </c>
      <c r="AC2015" s="5">
        <v>1</v>
      </c>
      <c r="AD2015" s="5">
        <v>0</v>
      </c>
      <c r="AE2015" s="5">
        <v>0</v>
      </c>
      <c r="AF2015" s="5">
        <v>0</v>
      </c>
      <c r="AG2015" s="5">
        <v>26</v>
      </c>
      <c r="AH2015" s="5">
        <v>0</v>
      </c>
      <c r="AI2015" s="5">
        <v>41</v>
      </c>
      <c r="AJ2015" s="5">
        <v>100</v>
      </c>
      <c r="AK2015" s="5">
        <v>0.67200000000000004</v>
      </c>
      <c r="AL2015" s="5">
        <v>100</v>
      </c>
      <c r="AM2015" s="5"/>
      <c r="AN2015" s="5"/>
      <c r="AO2015" s="5"/>
      <c r="AP2015" s="5"/>
      <c r="AQ2015" s="5"/>
      <c r="AR2015" s="5"/>
      <c r="AS2015" s="5"/>
      <c r="AT2015" s="5"/>
      <c r="AU2015" s="5"/>
      <c r="AV2015" s="5"/>
      <c r="AW2015" s="5"/>
    </row>
    <row r="2016" spans="1:49" x14ac:dyDescent="0.25">
      <c r="A2016" s="5">
        <v>157</v>
      </c>
      <c r="B2016" s="5">
        <v>20</v>
      </c>
      <c r="C2016" s="5">
        <v>1</v>
      </c>
      <c r="D2016" s="5">
        <v>0</v>
      </c>
      <c r="E2016" s="5">
        <v>0</v>
      </c>
      <c r="F2016" s="5">
        <v>13</v>
      </c>
      <c r="G2016" s="5">
        <v>0</v>
      </c>
      <c r="H2016" s="5">
        <v>0</v>
      </c>
      <c r="I2016" s="5">
        <v>20</v>
      </c>
      <c r="J2016" s="5">
        <v>100</v>
      </c>
      <c r="K2016" s="5">
        <v>0.90600000000000003</v>
      </c>
      <c r="L2016" s="5">
        <v>100</v>
      </c>
      <c r="M2016" s="5"/>
      <c r="N2016" s="5">
        <v>117</v>
      </c>
      <c r="O2016" s="5">
        <v>20</v>
      </c>
      <c r="P2016" s="5">
        <v>1</v>
      </c>
      <c r="Q2016" s="5">
        <v>0</v>
      </c>
      <c r="R2016" s="5">
        <v>0</v>
      </c>
      <c r="S2016" s="5">
        <v>0</v>
      </c>
      <c r="T2016" s="5">
        <v>0</v>
      </c>
      <c r="U2016" s="5">
        <v>3</v>
      </c>
      <c r="V2016" s="5">
        <v>18</v>
      </c>
      <c r="W2016" s="5">
        <v>83.333332999999996</v>
      </c>
      <c r="X2016" s="5">
        <v>0.82799999999999996</v>
      </c>
      <c r="Y2016" s="5">
        <v>100</v>
      </c>
      <c r="Z2016" s="5"/>
      <c r="AA2016" s="5">
        <v>117</v>
      </c>
      <c r="AB2016" s="5">
        <v>20</v>
      </c>
      <c r="AC2016" s="5">
        <v>1</v>
      </c>
      <c r="AD2016" s="5">
        <v>0</v>
      </c>
      <c r="AE2016" s="5">
        <v>0</v>
      </c>
      <c r="AF2016" s="5">
        <v>13</v>
      </c>
      <c r="AG2016" s="5">
        <v>0</v>
      </c>
      <c r="AH2016" s="5">
        <v>0</v>
      </c>
      <c r="AI2016" s="5">
        <v>42</v>
      </c>
      <c r="AJ2016" s="5">
        <v>100</v>
      </c>
      <c r="AK2016" s="5">
        <v>0.79700000000000004</v>
      </c>
      <c r="AL2016" s="5">
        <v>100</v>
      </c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</row>
    <row r="2017" spans="1:49" x14ac:dyDescent="0.25">
      <c r="A2017" s="5">
        <v>158</v>
      </c>
      <c r="B2017" s="5">
        <v>21</v>
      </c>
      <c r="C2017" s="5">
        <v>0</v>
      </c>
      <c r="D2017" s="5">
        <v>0</v>
      </c>
      <c r="E2017" s="5">
        <v>0</v>
      </c>
      <c r="F2017" s="5">
        <v>29</v>
      </c>
      <c r="G2017" s="5">
        <v>0</v>
      </c>
      <c r="H2017" s="5">
        <v>0</v>
      </c>
      <c r="I2017" s="5">
        <v>35</v>
      </c>
      <c r="J2017" s="5">
        <v>97.916667000000004</v>
      </c>
      <c r="K2017" s="5">
        <v>0.92200000000000004</v>
      </c>
      <c r="L2017" s="5">
        <v>100</v>
      </c>
      <c r="M2017" s="5"/>
      <c r="N2017" s="5">
        <v>118</v>
      </c>
      <c r="O2017" s="5">
        <v>21</v>
      </c>
      <c r="P2017" s="5">
        <v>0</v>
      </c>
      <c r="Q2017" s="5">
        <v>0</v>
      </c>
      <c r="R2017" s="5">
        <v>0</v>
      </c>
      <c r="S2017" s="5">
        <v>15</v>
      </c>
      <c r="T2017" s="5">
        <v>0</v>
      </c>
      <c r="U2017" s="5">
        <v>0</v>
      </c>
      <c r="V2017" s="5">
        <v>21</v>
      </c>
      <c r="W2017" s="5">
        <v>97.916667000000004</v>
      </c>
      <c r="X2017" s="5">
        <v>0.89100000000000001</v>
      </c>
      <c r="Y2017" s="5">
        <v>100</v>
      </c>
      <c r="Z2017" s="5"/>
      <c r="AA2017" s="5">
        <v>118</v>
      </c>
      <c r="AB2017" s="5">
        <v>21</v>
      </c>
      <c r="AC2017" s="5">
        <v>0</v>
      </c>
      <c r="AD2017" s="5">
        <v>0</v>
      </c>
      <c r="AE2017" s="5">
        <v>0</v>
      </c>
      <c r="AF2017" s="5">
        <v>31</v>
      </c>
      <c r="AG2017" s="5">
        <v>0</v>
      </c>
      <c r="AH2017" s="5">
        <v>0</v>
      </c>
      <c r="AI2017" s="5">
        <v>37</v>
      </c>
      <c r="AJ2017" s="5">
        <v>97.916667000000004</v>
      </c>
      <c r="AK2017" s="5">
        <v>0.81200000000000006</v>
      </c>
      <c r="AL2017" s="5">
        <v>100</v>
      </c>
      <c r="AM2017" s="5"/>
      <c r="AN2017" s="5"/>
      <c r="AO2017" s="5"/>
      <c r="AP2017" s="5"/>
      <c r="AQ2017" s="5"/>
      <c r="AR2017" s="5"/>
      <c r="AS2017" s="5"/>
      <c r="AT2017" s="5"/>
      <c r="AU2017" s="5"/>
      <c r="AV2017" s="5"/>
      <c r="AW2017" s="5"/>
    </row>
    <row r="2018" spans="1:49" x14ac:dyDescent="0.25">
      <c r="A2018" s="5">
        <v>159</v>
      </c>
      <c r="B2018" s="5">
        <v>19</v>
      </c>
      <c r="C2018" s="5">
        <v>1</v>
      </c>
      <c r="D2018" s="5">
        <v>0</v>
      </c>
      <c r="E2018" s="5">
        <v>0</v>
      </c>
      <c r="F2018" s="5">
        <v>0</v>
      </c>
      <c r="G2018" s="5">
        <v>20</v>
      </c>
      <c r="H2018" s="5">
        <v>0</v>
      </c>
      <c r="I2018" s="5">
        <v>41</v>
      </c>
      <c r="J2018" s="5">
        <v>100</v>
      </c>
      <c r="K2018" s="5">
        <v>0.93700000000000006</v>
      </c>
      <c r="L2018" s="5">
        <v>100</v>
      </c>
      <c r="M2018" s="5"/>
      <c r="N2018" s="5">
        <v>119</v>
      </c>
      <c r="O2018" s="5">
        <v>19</v>
      </c>
      <c r="P2018" s="5">
        <v>1</v>
      </c>
      <c r="Q2018" s="5">
        <v>0</v>
      </c>
      <c r="R2018" s="5">
        <v>0</v>
      </c>
      <c r="S2018" s="5">
        <v>0</v>
      </c>
      <c r="T2018" s="5">
        <v>13</v>
      </c>
      <c r="U2018" s="5">
        <v>0</v>
      </c>
      <c r="V2018" s="5">
        <v>34</v>
      </c>
      <c r="W2018" s="5">
        <v>100</v>
      </c>
      <c r="X2018" s="5">
        <v>0.82799999999999996</v>
      </c>
      <c r="Y2018" s="5">
        <v>100</v>
      </c>
      <c r="Z2018" s="5"/>
      <c r="AA2018" s="5">
        <v>119</v>
      </c>
      <c r="AB2018" s="5">
        <v>19</v>
      </c>
      <c r="AC2018" s="5">
        <v>1</v>
      </c>
      <c r="AD2018" s="5">
        <v>0</v>
      </c>
      <c r="AE2018" s="5">
        <v>0</v>
      </c>
      <c r="AF2018" s="5">
        <v>0</v>
      </c>
      <c r="AG2018" s="5">
        <v>21</v>
      </c>
      <c r="AH2018" s="5">
        <v>0</v>
      </c>
      <c r="AI2018" s="5">
        <v>42</v>
      </c>
      <c r="AJ2018" s="5">
        <v>100</v>
      </c>
      <c r="AK2018" s="5">
        <v>0.81299999999999994</v>
      </c>
      <c r="AL2018" s="5">
        <v>100</v>
      </c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  <c r="AW2018" s="5"/>
    </row>
    <row r="2019" spans="1:49" x14ac:dyDescent="0.25">
      <c r="A2019" s="5">
        <v>160</v>
      </c>
      <c r="B2019" s="5">
        <v>21</v>
      </c>
      <c r="C2019" s="5">
        <v>1</v>
      </c>
      <c r="D2019" s="5">
        <v>0</v>
      </c>
      <c r="E2019" s="5">
        <v>0</v>
      </c>
      <c r="F2019" s="5">
        <v>37</v>
      </c>
      <c r="G2019" s="5">
        <v>0</v>
      </c>
      <c r="H2019" s="5">
        <v>0</v>
      </c>
      <c r="I2019" s="5">
        <v>42</v>
      </c>
      <c r="J2019" s="5">
        <v>100</v>
      </c>
      <c r="K2019" s="5">
        <v>1.0309999999999999</v>
      </c>
      <c r="L2019" s="5">
        <v>100</v>
      </c>
      <c r="M2019" s="5"/>
      <c r="N2019" s="5">
        <v>120</v>
      </c>
      <c r="O2019" s="5">
        <v>21</v>
      </c>
      <c r="P2019" s="5">
        <v>1</v>
      </c>
      <c r="Q2019" s="5">
        <v>0</v>
      </c>
      <c r="R2019" s="5">
        <v>0</v>
      </c>
      <c r="S2019" s="5">
        <v>23</v>
      </c>
      <c r="T2019" s="5">
        <v>0</v>
      </c>
      <c r="U2019" s="5">
        <v>0</v>
      </c>
      <c r="V2019" s="5">
        <v>28</v>
      </c>
      <c r="W2019" s="5">
        <v>100</v>
      </c>
      <c r="X2019" s="5">
        <v>0.93700000000000006</v>
      </c>
      <c r="Y2019" s="5">
        <v>100</v>
      </c>
      <c r="Z2019" s="5"/>
      <c r="AA2019" s="5">
        <v>120</v>
      </c>
      <c r="AB2019" s="5">
        <v>21</v>
      </c>
      <c r="AC2019" s="5">
        <v>1</v>
      </c>
      <c r="AD2019" s="5">
        <v>0</v>
      </c>
      <c r="AE2019" s="5">
        <v>0</v>
      </c>
      <c r="AF2019" s="5">
        <v>39</v>
      </c>
      <c r="AG2019" s="5">
        <v>0</v>
      </c>
      <c r="AH2019" s="5">
        <v>0</v>
      </c>
      <c r="AI2019" s="5">
        <v>44</v>
      </c>
      <c r="AJ2019" s="5">
        <v>100</v>
      </c>
      <c r="AK2019" s="5">
        <v>1.234</v>
      </c>
      <c r="AL2019" s="5">
        <v>100</v>
      </c>
      <c r="AM2019" s="5"/>
      <c r="AN2019" s="5"/>
      <c r="AO2019" s="5"/>
      <c r="AP2019" s="5"/>
      <c r="AQ2019" s="5"/>
      <c r="AR2019" s="5"/>
      <c r="AS2019" s="5"/>
      <c r="AT2019" s="5"/>
      <c r="AU2019" s="5"/>
      <c r="AV2019" s="5"/>
      <c r="AW2019" s="5"/>
    </row>
    <row r="2020" spans="1:49" x14ac:dyDescent="0.25">
      <c r="A2020" s="5">
        <v>161</v>
      </c>
      <c r="B2020" s="5">
        <v>23</v>
      </c>
      <c r="C2020" s="5">
        <v>0</v>
      </c>
      <c r="D2020" s="5">
        <v>0</v>
      </c>
      <c r="E2020" s="5">
        <v>0</v>
      </c>
      <c r="F2020" s="5">
        <v>71</v>
      </c>
      <c r="G2020" s="5">
        <v>0</v>
      </c>
      <c r="H2020" s="5">
        <v>0</v>
      </c>
      <c r="I2020" s="5">
        <v>34</v>
      </c>
      <c r="J2020" s="5">
        <v>100</v>
      </c>
      <c r="K2020" s="5">
        <v>1.0469999999999999</v>
      </c>
      <c r="L2020" s="5">
        <v>100</v>
      </c>
      <c r="M2020" s="5"/>
      <c r="N2020" s="5">
        <v>121</v>
      </c>
      <c r="O2020" s="5">
        <v>23</v>
      </c>
      <c r="P2020" s="5">
        <v>0</v>
      </c>
      <c r="Q2020" s="5">
        <v>0</v>
      </c>
      <c r="R2020" s="5">
        <v>0</v>
      </c>
      <c r="S2020" s="5">
        <v>57</v>
      </c>
      <c r="T2020" s="5">
        <v>0</v>
      </c>
      <c r="U2020" s="5">
        <v>0</v>
      </c>
      <c r="V2020" s="5">
        <v>20</v>
      </c>
      <c r="W2020" s="5">
        <v>100</v>
      </c>
      <c r="X2020" s="5">
        <v>0.96899999999999997</v>
      </c>
      <c r="Y2020" s="5">
        <v>100</v>
      </c>
      <c r="Z2020" s="5"/>
      <c r="AA2020" s="5">
        <v>121</v>
      </c>
      <c r="AB2020" s="5">
        <v>23</v>
      </c>
      <c r="AC2020" s="5">
        <v>0</v>
      </c>
      <c r="AD2020" s="5">
        <v>0</v>
      </c>
      <c r="AE2020" s="5">
        <v>1</v>
      </c>
      <c r="AF2020" s="5">
        <v>73</v>
      </c>
      <c r="AG2020" s="5">
        <v>0</v>
      </c>
      <c r="AH2020" s="5">
        <v>0</v>
      </c>
      <c r="AI2020" s="5">
        <v>36</v>
      </c>
      <c r="AJ2020" s="5">
        <v>100</v>
      </c>
      <c r="AK2020" s="5">
        <v>1.141</v>
      </c>
      <c r="AL2020" s="5">
        <v>100</v>
      </c>
      <c r="AM2020" s="5"/>
      <c r="AN2020" s="5"/>
      <c r="AO2020" s="5"/>
      <c r="AP2020" s="5"/>
      <c r="AQ2020" s="5"/>
      <c r="AR2020" s="5"/>
      <c r="AS2020" s="5"/>
      <c r="AT2020" s="5"/>
      <c r="AU2020" s="5"/>
      <c r="AV2020" s="5"/>
      <c r="AW2020" s="5"/>
    </row>
    <row r="2021" spans="1:49" x14ac:dyDescent="0.25">
      <c r="A2021" s="5">
        <v>162</v>
      </c>
      <c r="B2021" s="5">
        <v>21</v>
      </c>
      <c r="C2021" s="5">
        <v>0</v>
      </c>
      <c r="D2021" s="5">
        <v>0</v>
      </c>
      <c r="E2021" s="5">
        <v>3</v>
      </c>
      <c r="F2021" s="5">
        <v>75</v>
      </c>
      <c r="G2021" s="5">
        <v>0</v>
      </c>
      <c r="H2021" s="5">
        <v>0</v>
      </c>
      <c r="I2021" s="5">
        <v>34</v>
      </c>
      <c r="J2021" s="5">
        <v>100</v>
      </c>
      <c r="K2021" s="5">
        <v>1</v>
      </c>
      <c r="L2021" s="5">
        <v>100</v>
      </c>
      <c r="M2021" s="5"/>
      <c r="N2021" s="5">
        <v>122</v>
      </c>
      <c r="O2021" s="5">
        <v>21</v>
      </c>
      <c r="P2021" s="5">
        <v>0</v>
      </c>
      <c r="Q2021" s="5">
        <v>4</v>
      </c>
      <c r="R2021" s="5">
        <v>21</v>
      </c>
      <c r="S2021" s="5">
        <v>93</v>
      </c>
      <c r="T2021" s="5">
        <v>0</v>
      </c>
      <c r="U2021" s="5">
        <v>0</v>
      </c>
      <c r="V2021" s="5">
        <v>20</v>
      </c>
      <c r="W2021" s="5">
        <v>100</v>
      </c>
      <c r="X2021" s="5">
        <v>0.875</v>
      </c>
      <c r="Y2021" s="5">
        <v>100</v>
      </c>
      <c r="Z2021" s="5"/>
      <c r="AA2021" s="5">
        <v>122</v>
      </c>
      <c r="AB2021" s="5">
        <v>21</v>
      </c>
      <c r="AC2021" s="5">
        <v>0</v>
      </c>
      <c r="AD2021" s="5">
        <v>0</v>
      </c>
      <c r="AE2021" s="5">
        <v>5</v>
      </c>
      <c r="AF2021" s="5">
        <v>77</v>
      </c>
      <c r="AG2021" s="5">
        <v>0</v>
      </c>
      <c r="AH2021" s="5">
        <v>0</v>
      </c>
      <c r="AI2021" s="5">
        <v>36</v>
      </c>
      <c r="AJ2021" s="5">
        <v>100</v>
      </c>
      <c r="AK2021" s="5">
        <v>1.0149999999999999</v>
      </c>
      <c r="AL2021" s="5">
        <v>100</v>
      </c>
      <c r="AM2021" s="5"/>
      <c r="AN2021" s="5"/>
      <c r="AO2021" s="5"/>
      <c r="AP2021" s="5"/>
      <c r="AQ2021" s="5"/>
      <c r="AR2021" s="5"/>
      <c r="AS2021" s="5"/>
      <c r="AT2021" s="5"/>
      <c r="AU2021" s="5"/>
      <c r="AV2021" s="5"/>
      <c r="AW2021" s="5"/>
    </row>
    <row r="2022" spans="1:49" x14ac:dyDescent="0.25">
      <c r="A2022" s="5">
        <v>163</v>
      </c>
      <c r="B2022" s="5">
        <v>19</v>
      </c>
      <c r="C2022" s="5">
        <v>0</v>
      </c>
      <c r="D2022" s="5">
        <v>0</v>
      </c>
      <c r="E2022" s="5">
        <v>17</v>
      </c>
      <c r="F2022" s="5">
        <v>89</v>
      </c>
      <c r="G2022" s="5">
        <v>0</v>
      </c>
      <c r="H2022" s="5">
        <v>0</v>
      </c>
      <c r="I2022" s="5">
        <v>28</v>
      </c>
      <c r="J2022" s="5">
        <v>100</v>
      </c>
      <c r="K2022" s="5">
        <v>0.93799999999999994</v>
      </c>
      <c r="L2022" s="5">
        <v>100</v>
      </c>
      <c r="M2022" s="5"/>
      <c r="N2022" s="5">
        <v>123</v>
      </c>
      <c r="O2022" s="5">
        <v>19</v>
      </c>
      <c r="P2022" s="5">
        <v>0</v>
      </c>
      <c r="Q2022" s="5">
        <v>6</v>
      </c>
      <c r="R2022" s="5">
        <v>24</v>
      </c>
      <c r="S2022" s="5">
        <v>96</v>
      </c>
      <c r="T2022" s="5">
        <v>0</v>
      </c>
      <c r="U2022" s="5">
        <v>0</v>
      </c>
      <c r="V2022" s="5">
        <v>13</v>
      </c>
      <c r="W2022" s="5">
        <v>97.916667000000004</v>
      </c>
      <c r="X2022" s="5">
        <v>0.96899999999999997</v>
      </c>
      <c r="Y2022" s="5">
        <v>100</v>
      </c>
      <c r="Z2022" s="5"/>
      <c r="AA2022" s="5">
        <v>123</v>
      </c>
      <c r="AB2022" s="5">
        <v>19</v>
      </c>
      <c r="AC2022" s="5">
        <v>0</v>
      </c>
      <c r="AD2022" s="5">
        <v>0</v>
      </c>
      <c r="AE2022" s="5">
        <v>19</v>
      </c>
      <c r="AF2022" s="5">
        <v>91</v>
      </c>
      <c r="AG2022" s="5">
        <v>0</v>
      </c>
      <c r="AH2022" s="5">
        <v>0</v>
      </c>
      <c r="AI2022" s="5">
        <v>30</v>
      </c>
      <c r="AJ2022" s="5">
        <v>100</v>
      </c>
      <c r="AK2022" s="5">
        <v>0.86</v>
      </c>
      <c r="AL2022" s="5">
        <v>100</v>
      </c>
      <c r="AM2022" s="5"/>
      <c r="AN2022" s="5"/>
      <c r="AO2022" s="5"/>
      <c r="AP2022" s="5"/>
      <c r="AQ2022" s="5"/>
      <c r="AR2022" s="5"/>
      <c r="AS2022" s="5"/>
      <c r="AT2022" s="5"/>
      <c r="AU2022" s="5"/>
      <c r="AV2022" s="5"/>
      <c r="AW2022" s="5"/>
    </row>
    <row r="2023" spans="1:49" x14ac:dyDescent="0.25">
      <c r="A2023" s="5">
        <v>164</v>
      </c>
      <c r="B2023" s="5">
        <v>17</v>
      </c>
      <c r="C2023" s="5">
        <v>0</v>
      </c>
      <c r="D2023" s="5">
        <v>0</v>
      </c>
      <c r="E2023" s="5">
        <v>24</v>
      </c>
      <c r="F2023" s="5">
        <v>96</v>
      </c>
      <c r="G2023" s="5">
        <v>0</v>
      </c>
      <c r="H2023" s="5">
        <v>0</v>
      </c>
      <c r="I2023" s="5">
        <v>24</v>
      </c>
      <c r="J2023" s="5">
        <v>95.833332999999996</v>
      </c>
      <c r="K2023" s="5">
        <v>0.85899999999999999</v>
      </c>
      <c r="L2023" s="5">
        <v>100</v>
      </c>
      <c r="M2023" s="5"/>
      <c r="N2023" s="5">
        <v>124</v>
      </c>
      <c r="O2023" s="5">
        <v>17</v>
      </c>
      <c r="P2023" s="5">
        <v>0</v>
      </c>
      <c r="Q2023" s="5">
        <v>4</v>
      </c>
      <c r="R2023" s="5">
        <v>33</v>
      </c>
      <c r="S2023" s="5">
        <v>105</v>
      </c>
      <c r="T2023" s="5">
        <v>0</v>
      </c>
      <c r="U2023" s="5">
        <v>0</v>
      </c>
      <c r="V2023" s="5">
        <v>10</v>
      </c>
      <c r="W2023" s="5">
        <v>95.833332999999996</v>
      </c>
      <c r="X2023" s="5">
        <v>0.73399999999999999</v>
      </c>
      <c r="Y2023" s="5">
        <v>100</v>
      </c>
      <c r="Z2023" s="5"/>
      <c r="AA2023" s="5">
        <v>124</v>
      </c>
      <c r="AB2023" s="5">
        <v>17</v>
      </c>
      <c r="AC2023" s="5">
        <v>0</v>
      </c>
      <c r="AD2023" s="5">
        <v>0</v>
      </c>
      <c r="AE2023" s="5">
        <v>26</v>
      </c>
      <c r="AF2023" s="5">
        <v>98</v>
      </c>
      <c r="AG2023" s="5">
        <v>0</v>
      </c>
      <c r="AH2023" s="5">
        <v>0</v>
      </c>
      <c r="AI2023" s="5">
        <v>26</v>
      </c>
      <c r="AJ2023" s="5">
        <v>95.833332999999996</v>
      </c>
      <c r="AK2023" s="5">
        <v>0.78100000000000003</v>
      </c>
      <c r="AL2023" s="5">
        <v>100</v>
      </c>
      <c r="AM2023" s="5"/>
      <c r="AN2023" s="5"/>
      <c r="AO2023" s="5"/>
      <c r="AP2023" s="5"/>
      <c r="AQ2023" s="5"/>
      <c r="AR2023" s="5"/>
      <c r="AS2023" s="5"/>
      <c r="AT2023" s="5"/>
      <c r="AU2023" s="5"/>
      <c r="AV2023" s="5"/>
      <c r="AW2023" s="5"/>
    </row>
    <row r="2024" spans="1:49" x14ac:dyDescent="0.25">
      <c r="A2024" s="5">
        <v>165</v>
      </c>
      <c r="B2024" s="5">
        <v>16</v>
      </c>
      <c r="C2024" s="5">
        <v>0</v>
      </c>
      <c r="D2024" s="5">
        <v>2</v>
      </c>
      <c r="E2024" s="5">
        <v>24</v>
      </c>
      <c r="F2024" s="5">
        <v>96</v>
      </c>
      <c r="G2024" s="5">
        <v>0</v>
      </c>
      <c r="H2024" s="5">
        <v>0</v>
      </c>
      <c r="I2024" s="5">
        <v>24</v>
      </c>
      <c r="J2024" s="5">
        <v>100</v>
      </c>
      <c r="K2024" s="5">
        <v>0.81299999999999994</v>
      </c>
      <c r="L2024" s="5">
        <v>100</v>
      </c>
      <c r="M2024" s="5"/>
      <c r="N2024" s="5">
        <v>125</v>
      </c>
      <c r="O2024" s="5">
        <v>16</v>
      </c>
      <c r="P2024" s="5">
        <v>0</v>
      </c>
      <c r="Q2024" s="5">
        <v>0</v>
      </c>
      <c r="R2024" s="5">
        <v>20</v>
      </c>
      <c r="S2024" s="5">
        <v>92</v>
      </c>
      <c r="T2024" s="5">
        <v>0</v>
      </c>
      <c r="U2024" s="5">
        <v>0</v>
      </c>
      <c r="V2024" s="5">
        <v>8</v>
      </c>
      <c r="W2024" s="5">
        <v>95.833332999999996</v>
      </c>
      <c r="X2024" s="5">
        <v>0.68799999999999994</v>
      </c>
      <c r="Y2024" s="5">
        <v>100</v>
      </c>
      <c r="Z2024" s="5"/>
      <c r="AA2024" s="5">
        <v>125</v>
      </c>
      <c r="AB2024" s="5">
        <v>16</v>
      </c>
      <c r="AC2024" s="5">
        <v>0</v>
      </c>
      <c r="AD2024" s="5">
        <v>2</v>
      </c>
      <c r="AE2024" s="5">
        <v>26</v>
      </c>
      <c r="AF2024" s="5">
        <v>98</v>
      </c>
      <c r="AG2024" s="5">
        <v>0</v>
      </c>
      <c r="AH2024" s="5">
        <v>0</v>
      </c>
      <c r="AI2024" s="5">
        <v>26</v>
      </c>
      <c r="AJ2024" s="5">
        <v>100</v>
      </c>
      <c r="AK2024" s="5">
        <v>0.68799999999999994</v>
      </c>
      <c r="AL2024" s="5">
        <v>100</v>
      </c>
      <c r="AM2024" s="5"/>
      <c r="AN2024" s="5"/>
      <c r="AO2024" s="5"/>
      <c r="AP2024" s="5"/>
      <c r="AQ2024" s="5"/>
      <c r="AR2024" s="5"/>
      <c r="AS2024" s="5"/>
      <c r="AT2024" s="5"/>
      <c r="AU2024" s="5"/>
      <c r="AV2024" s="5"/>
      <c r="AW2024" s="5"/>
    </row>
    <row r="2025" spans="1:49" x14ac:dyDescent="0.25">
      <c r="A2025" s="5">
        <v>166</v>
      </c>
      <c r="B2025" s="5">
        <v>15</v>
      </c>
      <c r="C2025" s="5">
        <v>0</v>
      </c>
      <c r="D2025" s="5">
        <v>0</v>
      </c>
      <c r="E2025" s="5">
        <v>117</v>
      </c>
      <c r="F2025" s="5">
        <v>189</v>
      </c>
      <c r="G2025" s="5">
        <v>0</v>
      </c>
      <c r="H2025" s="5">
        <v>0</v>
      </c>
      <c r="I2025" s="5">
        <v>21</v>
      </c>
      <c r="J2025" s="5">
        <v>93.75</v>
      </c>
      <c r="K2025" s="5">
        <v>0.78100000000000003</v>
      </c>
      <c r="L2025" s="5">
        <v>100</v>
      </c>
      <c r="M2025" s="5"/>
      <c r="N2025" s="5">
        <v>126</v>
      </c>
      <c r="O2025" s="5">
        <v>15</v>
      </c>
      <c r="P2025" s="5">
        <v>0</v>
      </c>
      <c r="Q2025" s="5">
        <v>4</v>
      </c>
      <c r="R2025" s="5">
        <v>117</v>
      </c>
      <c r="S2025" s="5">
        <v>189</v>
      </c>
      <c r="T2025" s="5">
        <v>0</v>
      </c>
      <c r="U2025" s="5">
        <v>0</v>
      </c>
      <c r="V2025" s="5">
        <v>9</v>
      </c>
      <c r="W2025" s="5">
        <v>97.916667000000004</v>
      </c>
      <c r="X2025" s="5">
        <v>0.625</v>
      </c>
      <c r="Y2025" s="5">
        <v>100</v>
      </c>
      <c r="Z2025" s="5"/>
      <c r="AA2025" s="5">
        <v>126</v>
      </c>
      <c r="AB2025" s="5">
        <v>15</v>
      </c>
      <c r="AC2025" s="5">
        <v>0</v>
      </c>
      <c r="AD2025" s="5">
        <v>0</v>
      </c>
      <c r="AE2025" s="5">
        <v>119</v>
      </c>
      <c r="AF2025" s="5">
        <v>191</v>
      </c>
      <c r="AG2025" s="5">
        <v>0</v>
      </c>
      <c r="AH2025" s="5">
        <v>0</v>
      </c>
      <c r="AI2025" s="5">
        <v>23</v>
      </c>
      <c r="AJ2025" s="5">
        <v>93.75</v>
      </c>
      <c r="AK2025" s="5">
        <v>0.625</v>
      </c>
      <c r="AL2025" s="5">
        <v>100</v>
      </c>
      <c r="AM2025" s="5"/>
      <c r="AN2025" s="5"/>
      <c r="AO2025" s="5"/>
      <c r="AP2025" s="5"/>
      <c r="AQ2025" s="5"/>
      <c r="AR2025" s="5"/>
      <c r="AS2025" s="5"/>
      <c r="AT2025" s="5"/>
      <c r="AU2025" s="5"/>
      <c r="AV2025" s="5"/>
      <c r="AW2025" s="5"/>
    </row>
    <row r="2026" spans="1:49" x14ac:dyDescent="0.25">
      <c r="A2026" s="5">
        <v>167</v>
      </c>
      <c r="B2026" s="5">
        <v>13</v>
      </c>
      <c r="C2026" s="5">
        <v>0</v>
      </c>
      <c r="D2026" s="5">
        <v>6</v>
      </c>
      <c r="E2026" s="5">
        <v>176</v>
      </c>
      <c r="F2026" s="5">
        <v>248</v>
      </c>
      <c r="G2026" s="5">
        <v>0</v>
      </c>
      <c r="H2026" s="5">
        <v>0</v>
      </c>
      <c r="I2026" s="5">
        <v>18</v>
      </c>
      <c r="J2026" s="5">
        <v>100</v>
      </c>
      <c r="K2026" s="5">
        <v>0.65600000000000003</v>
      </c>
      <c r="L2026" s="5">
        <v>100</v>
      </c>
      <c r="M2026" s="5"/>
      <c r="N2026" s="5">
        <v>127</v>
      </c>
      <c r="O2026" s="5">
        <v>13</v>
      </c>
      <c r="P2026" s="5">
        <v>0</v>
      </c>
      <c r="Q2026" s="5">
        <v>4</v>
      </c>
      <c r="R2026" s="5">
        <v>123</v>
      </c>
      <c r="S2026" s="5">
        <v>267</v>
      </c>
      <c r="T2026" s="5">
        <v>0</v>
      </c>
      <c r="U2026" s="5">
        <v>0</v>
      </c>
      <c r="V2026" s="5">
        <v>4</v>
      </c>
      <c r="W2026" s="5">
        <v>97.916667000000004</v>
      </c>
      <c r="X2026" s="5">
        <v>0.54700000000000004</v>
      </c>
      <c r="Y2026" s="5">
        <v>100</v>
      </c>
      <c r="Z2026" s="5"/>
      <c r="AA2026" s="5">
        <v>127</v>
      </c>
      <c r="AB2026" s="5">
        <v>13</v>
      </c>
      <c r="AC2026" s="5">
        <v>0</v>
      </c>
      <c r="AD2026" s="5">
        <v>6</v>
      </c>
      <c r="AE2026" s="5">
        <v>178</v>
      </c>
      <c r="AF2026" s="5">
        <v>250</v>
      </c>
      <c r="AG2026" s="5">
        <v>0</v>
      </c>
      <c r="AH2026" s="5">
        <v>0</v>
      </c>
      <c r="AI2026" s="5">
        <v>20</v>
      </c>
      <c r="AJ2026" s="5">
        <v>100</v>
      </c>
      <c r="AK2026" s="5">
        <v>0.53100000000000003</v>
      </c>
      <c r="AL2026" s="5">
        <v>100</v>
      </c>
      <c r="AM2026" s="5"/>
      <c r="AN2026" s="5"/>
      <c r="AO2026" s="5"/>
      <c r="AP2026" s="5"/>
      <c r="AQ2026" s="5"/>
      <c r="AR2026" s="5"/>
      <c r="AS2026" s="5"/>
      <c r="AT2026" s="5"/>
      <c r="AU2026" s="5"/>
      <c r="AV2026" s="5"/>
      <c r="AW2026" s="5"/>
    </row>
    <row r="2027" spans="1:49" x14ac:dyDescent="0.25">
      <c r="A2027" s="5">
        <v>168</v>
      </c>
      <c r="B2027" s="5">
        <v>12</v>
      </c>
      <c r="C2027" s="5">
        <v>0</v>
      </c>
      <c r="D2027" s="5">
        <v>2</v>
      </c>
      <c r="E2027" s="5">
        <v>17</v>
      </c>
      <c r="F2027" s="5">
        <v>89</v>
      </c>
      <c r="G2027" s="5">
        <v>0</v>
      </c>
      <c r="H2027" s="5">
        <v>0</v>
      </c>
      <c r="I2027" s="5">
        <v>10</v>
      </c>
      <c r="J2027" s="5">
        <v>100</v>
      </c>
      <c r="K2027" s="5">
        <v>0.59399999999999997</v>
      </c>
      <c r="L2027" s="5">
        <v>100</v>
      </c>
      <c r="M2027" s="5"/>
      <c r="N2027" s="5">
        <v>128</v>
      </c>
      <c r="O2027" s="5">
        <v>10</v>
      </c>
      <c r="P2027" s="5">
        <v>0</v>
      </c>
      <c r="Q2027" s="5">
        <v>0</v>
      </c>
      <c r="R2027" s="5">
        <v>29</v>
      </c>
      <c r="S2027" s="5">
        <v>101</v>
      </c>
      <c r="T2027" s="5">
        <v>0</v>
      </c>
      <c r="U2027" s="5">
        <v>0</v>
      </c>
      <c r="V2027" s="5">
        <v>40</v>
      </c>
      <c r="W2027" s="5">
        <v>95.833332999999996</v>
      </c>
      <c r="X2027" s="5">
        <v>0.42199999999999999</v>
      </c>
      <c r="Y2027" s="5">
        <v>100</v>
      </c>
      <c r="Z2027" s="5"/>
      <c r="AA2027" s="5">
        <v>128</v>
      </c>
      <c r="AB2027" s="5">
        <v>12</v>
      </c>
      <c r="AC2027" s="5">
        <v>0</v>
      </c>
      <c r="AD2027" s="5">
        <v>3</v>
      </c>
      <c r="AE2027" s="5">
        <v>19</v>
      </c>
      <c r="AF2027" s="5">
        <v>91</v>
      </c>
      <c r="AG2027" s="5">
        <v>0</v>
      </c>
      <c r="AH2027" s="5">
        <v>0</v>
      </c>
      <c r="AI2027" s="5">
        <v>12</v>
      </c>
      <c r="AJ2027" s="5">
        <v>100</v>
      </c>
      <c r="AK2027" s="5">
        <v>0.5</v>
      </c>
      <c r="AL2027" s="5">
        <v>100</v>
      </c>
      <c r="AM2027" s="5"/>
      <c r="AN2027" s="5"/>
      <c r="AO2027" s="5"/>
      <c r="AP2027" s="5"/>
      <c r="AQ2027" s="5"/>
      <c r="AR2027" s="5"/>
      <c r="AS2027" s="5"/>
      <c r="AT2027" s="5"/>
      <c r="AU2027" s="5"/>
      <c r="AV2027" s="5"/>
      <c r="AW2027" s="5"/>
    </row>
    <row r="2028" spans="1:49" x14ac:dyDescent="0.25">
      <c r="A2028" s="5">
        <v>169</v>
      </c>
      <c r="B2028" s="5">
        <v>12</v>
      </c>
      <c r="C2028" s="5">
        <v>0</v>
      </c>
      <c r="D2028" s="5">
        <v>3</v>
      </c>
      <c r="E2028" s="5">
        <v>24</v>
      </c>
      <c r="F2028" s="5">
        <v>96</v>
      </c>
      <c r="G2028" s="5">
        <v>0</v>
      </c>
      <c r="H2028" s="5">
        <v>0</v>
      </c>
      <c r="I2028" s="5">
        <v>7</v>
      </c>
      <c r="J2028" s="5">
        <v>97.916667000000004</v>
      </c>
      <c r="K2028" s="5">
        <v>0.53100000000000003</v>
      </c>
      <c r="L2028" s="5">
        <v>100</v>
      </c>
      <c r="M2028" s="5"/>
      <c r="N2028" s="5">
        <v>129</v>
      </c>
      <c r="O2028" s="5">
        <v>10</v>
      </c>
      <c r="P2028" s="5">
        <v>0</v>
      </c>
      <c r="Q2028" s="5">
        <v>6</v>
      </c>
      <c r="R2028" s="5">
        <v>49</v>
      </c>
      <c r="S2028" s="5">
        <v>121</v>
      </c>
      <c r="T2028" s="5">
        <v>0</v>
      </c>
      <c r="U2028" s="5">
        <v>0</v>
      </c>
      <c r="V2028" s="5">
        <v>41</v>
      </c>
      <c r="W2028" s="5">
        <v>97.916667000000004</v>
      </c>
      <c r="X2028" s="5">
        <v>0.375</v>
      </c>
      <c r="Y2028" s="5">
        <v>100</v>
      </c>
      <c r="Z2028" s="5"/>
      <c r="AA2028" s="5">
        <v>129</v>
      </c>
      <c r="AB2028" s="5">
        <v>12</v>
      </c>
      <c r="AC2028" s="5">
        <v>0</v>
      </c>
      <c r="AD2028" s="5">
        <v>4</v>
      </c>
      <c r="AE2028" s="5">
        <v>26</v>
      </c>
      <c r="AF2028" s="5">
        <v>98</v>
      </c>
      <c r="AG2028" s="5">
        <v>0</v>
      </c>
      <c r="AH2028" s="5">
        <v>0</v>
      </c>
      <c r="AI2028" s="5">
        <v>9</v>
      </c>
      <c r="AJ2028" s="5">
        <v>97.916667000000004</v>
      </c>
      <c r="AK2028" s="5">
        <v>0.437</v>
      </c>
      <c r="AL2028" s="5">
        <v>100</v>
      </c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  <c r="AW2028" s="5"/>
    </row>
    <row r="2029" spans="1:49" x14ac:dyDescent="0.25">
      <c r="A2029" s="5">
        <v>170</v>
      </c>
      <c r="B2029" s="5">
        <v>11</v>
      </c>
      <c r="C2029" s="5">
        <v>1</v>
      </c>
      <c r="D2029" s="5">
        <v>0</v>
      </c>
      <c r="E2029" s="5">
        <v>30</v>
      </c>
      <c r="F2029" s="5">
        <v>66</v>
      </c>
      <c r="G2029" s="5">
        <v>0</v>
      </c>
      <c r="H2029" s="5">
        <v>0</v>
      </c>
      <c r="I2029" s="5">
        <v>27</v>
      </c>
      <c r="J2029" s="5">
        <v>100</v>
      </c>
      <c r="K2029" s="5">
        <v>0.51600000000000001</v>
      </c>
      <c r="L2029" s="5">
        <v>100</v>
      </c>
      <c r="M2029" s="5"/>
      <c r="N2029" s="5">
        <v>130</v>
      </c>
      <c r="O2029" s="5">
        <v>10</v>
      </c>
      <c r="P2029" s="5">
        <v>1</v>
      </c>
      <c r="Q2029" s="5">
        <v>6</v>
      </c>
      <c r="R2029" s="5">
        <v>47</v>
      </c>
      <c r="S2029" s="5">
        <v>83</v>
      </c>
      <c r="T2029" s="5">
        <v>25</v>
      </c>
      <c r="U2029" s="5">
        <v>0</v>
      </c>
      <c r="V2029" s="5">
        <v>38</v>
      </c>
      <c r="W2029" s="5">
        <v>95.833332999999996</v>
      </c>
      <c r="X2029" s="5">
        <v>0.42099999999999999</v>
      </c>
      <c r="Y2029" s="5">
        <v>100</v>
      </c>
      <c r="Z2029" s="5"/>
      <c r="AA2029" s="5">
        <v>130</v>
      </c>
      <c r="AB2029" s="5">
        <v>11</v>
      </c>
      <c r="AC2029" s="5">
        <v>1</v>
      </c>
      <c r="AD2029" s="5">
        <v>0</v>
      </c>
      <c r="AE2029" s="5">
        <v>31</v>
      </c>
      <c r="AF2029" s="5">
        <v>67</v>
      </c>
      <c r="AG2029" s="5">
        <v>0</v>
      </c>
      <c r="AH2029" s="5">
        <v>0</v>
      </c>
      <c r="AI2029" s="5">
        <v>28</v>
      </c>
      <c r="AJ2029" s="5">
        <v>100</v>
      </c>
      <c r="AK2029" s="5">
        <v>0.42199999999999999</v>
      </c>
      <c r="AL2029" s="5">
        <v>100</v>
      </c>
      <c r="AM2029" s="5"/>
      <c r="AN2029" s="5"/>
      <c r="AO2029" s="5"/>
      <c r="AP2029" s="5"/>
      <c r="AQ2029" s="5"/>
      <c r="AR2029" s="5"/>
      <c r="AS2029" s="5"/>
      <c r="AT2029" s="5"/>
      <c r="AU2029" s="5"/>
      <c r="AV2029" s="5"/>
      <c r="AW2029" s="5"/>
    </row>
    <row r="2030" spans="1:49" x14ac:dyDescent="0.25">
      <c r="A2030" s="5">
        <v>171</v>
      </c>
      <c r="B2030" s="5">
        <v>12</v>
      </c>
      <c r="C2030" s="5">
        <v>1</v>
      </c>
      <c r="D2030" s="5">
        <v>0</v>
      </c>
      <c r="E2030" s="5">
        <v>199</v>
      </c>
      <c r="F2030" s="5">
        <v>281</v>
      </c>
      <c r="G2030" s="5">
        <v>0</v>
      </c>
      <c r="H2030" s="5">
        <v>0</v>
      </c>
      <c r="I2030" s="5">
        <v>21</v>
      </c>
      <c r="J2030" s="5">
        <v>100</v>
      </c>
      <c r="K2030" s="5">
        <v>0.51500000000000001</v>
      </c>
      <c r="L2030" s="5">
        <v>100</v>
      </c>
      <c r="M2030" s="5"/>
      <c r="N2030" s="5">
        <v>131</v>
      </c>
      <c r="O2030" s="5">
        <v>11</v>
      </c>
      <c r="P2030" s="5">
        <v>1</v>
      </c>
      <c r="Q2030" s="5">
        <v>0</v>
      </c>
      <c r="R2030" s="5">
        <v>0</v>
      </c>
      <c r="S2030" s="5">
        <v>6</v>
      </c>
      <c r="T2030" s="5">
        <v>0</v>
      </c>
      <c r="U2030" s="5">
        <v>0</v>
      </c>
      <c r="V2030" s="5">
        <v>41</v>
      </c>
      <c r="W2030" s="5">
        <v>100</v>
      </c>
      <c r="X2030" s="5">
        <v>0.42199999999999999</v>
      </c>
      <c r="Y2030" s="5">
        <v>100</v>
      </c>
      <c r="Z2030" s="5"/>
      <c r="AA2030" s="5">
        <v>131</v>
      </c>
      <c r="AB2030" s="5">
        <v>13</v>
      </c>
      <c r="AC2030" s="5">
        <v>1</v>
      </c>
      <c r="AD2030" s="5">
        <v>1</v>
      </c>
      <c r="AE2030" s="5">
        <v>180</v>
      </c>
      <c r="AF2030" s="5">
        <v>263</v>
      </c>
      <c r="AG2030" s="5">
        <v>0</v>
      </c>
      <c r="AH2030" s="5">
        <v>2</v>
      </c>
      <c r="AI2030" s="5">
        <v>2</v>
      </c>
      <c r="AJ2030" s="5">
        <v>97.916667000000004</v>
      </c>
      <c r="AK2030" s="5">
        <v>0.48499999999999999</v>
      </c>
      <c r="AL2030" s="5">
        <v>100</v>
      </c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  <c r="AW2030" s="5"/>
    </row>
    <row r="2031" spans="1:49" x14ac:dyDescent="0.25">
      <c r="A2031" s="5">
        <v>172</v>
      </c>
      <c r="B2031" s="5">
        <v>11</v>
      </c>
      <c r="C2031" s="5">
        <v>2</v>
      </c>
      <c r="D2031" s="5">
        <v>6</v>
      </c>
      <c r="E2031" s="5">
        <v>0</v>
      </c>
      <c r="F2031" s="5">
        <v>0</v>
      </c>
      <c r="G2031" s="5">
        <v>78</v>
      </c>
      <c r="H2031" s="5">
        <v>0</v>
      </c>
      <c r="I2031" s="5">
        <v>35</v>
      </c>
      <c r="J2031" s="5">
        <v>97.916667000000004</v>
      </c>
      <c r="K2031" s="5">
        <v>0.53200000000000003</v>
      </c>
      <c r="L2031" s="5">
        <v>100</v>
      </c>
      <c r="M2031" s="5"/>
      <c r="N2031" s="5">
        <v>132</v>
      </c>
      <c r="O2031" s="5">
        <v>10</v>
      </c>
      <c r="P2031" s="5">
        <v>3</v>
      </c>
      <c r="Q2031" s="5">
        <v>6</v>
      </c>
      <c r="R2031" s="5">
        <v>0</v>
      </c>
      <c r="S2031" s="5">
        <v>0</v>
      </c>
      <c r="T2031" s="5">
        <v>70</v>
      </c>
      <c r="U2031" s="5">
        <v>0</v>
      </c>
      <c r="V2031" s="5">
        <v>28</v>
      </c>
      <c r="W2031" s="5">
        <v>100</v>
      </c>
      <c r="X2031" s="5">
        <v>0.48499999999999999</v>
      </c>
      <c r="Y2031" s="5">
        <v>100</v>
      </c>
      <c r="Z2031" s="5"/>
      <c r="AA2031" s="5">
        <v>132</v>
      </c>
      <c r="AB2031" s="5">
        <v>10</v>
      </c>
      <c r="AC2031" s="5">
        <v>2</v>
      </c>
      <c r="AD2031" s="5">
        <v>6</v>
      </c>
      <c r="AE2031" s="5">
        <v>0</v>
      </c>
      <c r="AF2031" s="5">
        <v>0</v>
      </c>
      <c r="AG2031" s="5">
        <v>86</v>
      </c>
      <c r="AH2031" s="5">
        <v>0</v>
      </c>
      <c r="AI2031" s="5">
        <v>41</v>
      </c>
      <c r="AJ2031" s="5">
        <v>93.75</v>
      </c>
      <c r="AK2031" s="5">
        <v>0.45300000000000001</v>
      </c>
      <c r="AL2031" s="5">
        <v>100</v>
      </c>
      <c r="AM2031" s="5"/>
      <c r="AN2031" s="5"/>
      <c r="AO2031" s="5"/>
      <c r="AP2031" s="5"/>
      <c r="AQ2031" s="5"/>
      <c r="AR2031" s="5"/>
      <c r="AS2031" s="5"/>
      <c r="AT2031" s="5"/>
      <c r="AU2031" s="5"/>
      <c r="AV2031" s="5"/>
      <c r="AW2031" s="5"/>
    </row>
    <row r="2032" spans="1:49" x14ac:dyDescent="0.25">
      <c r="A2032" s="5">
        <v>173</v>
      </c>
      <c r="B2032" s="5">
        <v>11</v>
      </c>
      <c r="C2032" s="5">
        <v>2</v>
      </c>
      <c r="D2032" s="5">
        <v>0</v>
      </c>
      <c r="E2032" s="5">
        <v>7</v>
      </c>
      <c r="F2032" s="5">
        <v>43</v>
      </c>
      <c r="G2032" s="5">
        <v>0</v>
      </c>
      <c r="H2032" s="5">
        <v>0</v>
      </c>
      <c r="I2032" s="5">
        <v>43</v>
      </c>
      <c r="J2032" s="5">
        <v>100</v>
      </c>
      <c r="K2032" s="5">
        <v>0.56200000000000006</v>
      </c>
      <c r="L2032" s="5">
        <v>100</v>
      </c>
      <c r="M2032" s="5"/>
      <c r="N2032" s="5">
        <v>133</v>
      </c>
      <c r="O2032" s="5">
        <v>11</v>
      </c>
      <c r="P2032" s="5">
        <v>2</v>
      </c>
      <c r="Q2032" s="5">
        <v>0</v>
      </c>
      <c r="R2032" s="5">
        <v>3</v>
      </c>
      <c r="S2032" s="5">
        <v>39</v>
      </c>
      <c r="T2032" s="5">
        <v>0</v>
      </c>
      <c r="U2032" s="5">
        <v>0</v>
      </c>
      <c r="V2032" s="5">
        <v>39</v>
      </c>
      <c r="W2032" s="5">
        <v>100</v>
      </c>
      <c r="X2032" s="5">
        <v>0.5</v>
      </c>
      <c r="Y2032" s="5">
        <v>100</v>
      </c>
      <c r="Z2032" s="5"/>
      <c r="AA2032" s="5">
        <v>133</v>
      </c>
      <c r="AB2032" s="5">
        <v>10</v>
      </c>
      <c r="AC2032" s="5">
        <v>2</v>
      </c>
      <c r="AD2032" s="5">
        <v>0</v>
      </c>
      <c r="AE2032" s="5">
        <v>0</v>
      </c>
      <c r="AF2032" s="5">
        <v>0</v>
      </c>
      <c r="AG2032" s="5">
        <v>0</v>
      </c>
      <c r="AH2032" s="5">
        <v>0</v>
      </c>
      <c r="AI2032" s="5">
        <v>44</v>
      </c>
      <c r="AJ2032" s="5">
        <v>97.916667000000004</v>
      </c>
      <c r="AK2032" s="5">
        <v>0.42199999999999999</v>
      </c>
      <c r="AL2032" s="5">
        <v>100</v>
      </c>
      <c r="AM2032" s="5"/>
      <c r="AN2032" s="5"/>
      <c r="AO2032" s="5"/>
      <c r="AP2032" s="5"/>
      <c r="AQ2032" s="5"/>
      <c r="AR2032" s="5"/>
      <c r="AS2032" s="5"/>
      <c r="AT2032" s="5"/>
      <c r="AU2032" s="5"/>
      <c r="AV2032" s="5"/>
      <c r="AW2032" s="5"/>
    </row>
    <row r="2033" spans="1:49" x14ac:dyDescent="0.25">
      <c r="A2033" s="5">
        <v>174</v>
      </c>
      <c r="B2033" s="5">
        <v>11</v>
      </c>
      <c r="C2033" s="5">
        <v>1</v>
      </c>
      <c r="D2033" s="5">
        <v>0</v>
      </c>
      <c r="E2033" s="5">
        <v>0</v>
      </c>
      <c r="F2033" s="5">
        <v>3</v>
      </c>
      <c r="G2033" s="5">
        <v>0</v>
      </c>
      <c r="H2033" s="5">
        <v>0</v>
      </c>
      <c r="I2033" s="5">
        <v>38</v>
      </c>
      <c r="J2033" s="5">
        <v>89.583332999999996</v>
      </c>
      <c r="K2033" s="5">
        <v>0.53100000000000003</v>
      </c>
      <c r="L2033" s="5">
        <v>100</v>
      </c>
      <c r="M2033" s="5"/>
      <c r="N2033" s="5">
        <v>134</v>
      </c>
      <c r="O2033" s="5">
        <v>11</v>
      </c>
      <c r="P2033" s="5">
        <v>1</v>
      </c>
      <c r="Q2033" s="5">
        <v>0</v>
      </c>
      <c r="R2033" s="5">
        <v>0</v>
      </c>
      <c r="S2033" s="5">
        <v>0</v>
      </c>
      <c r="T2033" s="5">
        <v>0</v>
      </c>
      <c r="U2033" s="5">
        <v>1</v>
      </c>
      <c r="V2033" s="5">
        <v>30</v>
      </c>
      <c r="W2033" s="5">
        <v>81.25</v>
      </c>
      <c r="X2033" s="5">
        <v>0.48399999999999999</v>
      </c>
      <c r="Y2033" s="5">
        <v>100</v>
      </c>
      <c r="Z2033" s="5"/>
      <c r="AA2033" s="5">
        <v>134</v>
      </c>
      <c r="AB2033" s="5">
        <v>10</v>
      </c>
      <c r="AC2033" s="5">
        <v>1</v>
      </c>
      <c r="AD2033" s="5">
        <v>0</v>
      </c>
      <c r="AE2033" s="5">
        <v>0</v>
      </c>
      <c r="AF2033" s="5">
        <v>0</v>
      </c>
      <c r="AG2033" s="5">
        <v>0</v>
      </c>
      <c r="AH2033" s="5">
        <v>33</v>
      </c>
      <c r="AI2033" s="5">
        <v>3</v>
      </c>
      <c r="AJ2033" s="5">
        <v>60.416666999999997</v>
      </c>
      <c r="AK2033" s="5">
        <v>0.42099999999999999</v>
      </c>
      <c r="AL2033" s="5">
        <v>100</v>
      </c>
      <c r="AM2033" s="5"/>
      <c r="AN2033" s="5"/>
      <c r="AO2033" s="5"/>
      <c r="AP2033" s="5"/>
      <c r="AQ2033" s="5"/>
      <c r="AR2033" s="5"/>
      <c r="AS2033" s="5"/>
      <c r="AT2033" s="5"/>
      <c r="AU2033" s="5"/>
      <c r="AV2033" s="5"/>
      <c r="AW2033" s="5"/>
    </row>
    <row r="2034" spans="1:49" x14ac:dyDescent="0.25">
      <c r="A2034" s="5">
        <v>175</v>
      </c>
      <c r="B2034" s="5">
        <v>13</v>
      </c>
      <c r="C2034" s="5">
        <v>0</v>
      </c>
      <c r="D2034" s="5">
        <v>0</v>
      </c>
      <c r="E2034" s="5">
        <v>0</v>
      </c>
      <c r="F2034" s="5">
        <v>0</v>
      </c>
      <c r="G2034" s="5">
        <v>0</v>
      </c>
      <c r="H2034" s="5">
        <v>5</v>
      </c>
      <c r="I2034" s="5">
        <v>24</v>
      </c>
      <c r="J2034" s="5">
        <v>79.166667000000004</v>
      </c>
      <c r="K2034" s="5">
        <v>0.54700000000000004</v>
      </c>
      <c r="L2034" s="5">
        <v>100</v>
      </c>
      <c r="M2034" s="5"/>
      <c r="N2034" s="5">
        <v>135</v>
      </c>
      <c r="O2034" s="5">
        <v>13</v>
      </c>
      <c r="P2034" s="5">
        <v>0</v>
      </c>
      <c r="Q2034" s="5">
        <v>0</v>
      </c>
      <c r="R2034" s="5">
        <v>0</v>
      </c>
      <c r="S2034" s="5">
        <v>0</v>
      </c>
      <c r="T2034" s="5">
        <v>0</v>
      </c>
      <c r="U2034" s="5">
        <v>29</v>
      </c>
      <c r="V2034" s="5">
        <v>20</v>
      </c>
      <c r="W2034" s="5">
        <v>91.666667000000004</v>
      </c>
      <c r="X2034" s="5">
        <v>0.5</v>
      </c>
      <c r="Y2034" s="5">
        <v>100</v>
      </c>
      <c r="Z2034" s="5"/>
      <c r="AA2034" s="5">
        <v>135</v>
      </c>
      <c r="AB2034" s="5">
        <v>13</v>
      </c>
      <c r="AC2034" s="5">
        <v>0</v>
      </c>
      <c r="AD2034" s="5">
        <v>0</v>
      </c>
      <c r="AE2034" s="5">
        <v>0</v>
      </c>
      <c r="AF2034" s="5">
        <v>0</v>
      </c>
      <c r="AG2034" s="5">
        <v>0</v>
      </c>
      <c r="AH2034" s="5">
        <v>44</v>
      </c>
      <c r="AI2034" s="5">
        <v>30</v>
      </c>
      <c r="AJ2034" s="5">
        <v>93.75</v>
      </c>
      <c r="AK2034" s="5">
        <v>0.57899999999999996</v>
      </c>
      <c r="AL2034" s="5">
        <v>100</v>
      </c>
      <c r="AM2034" s="5"/>
      <c r="AN2034" s="5"/>
      <c r="AO2034" s="5"/>
      <c r="AP2034" s="5"/>
      <c r="AQ2034" s="5"/>
      <c r="AR2034" s="5"/>
      <c r="AS2034" s="5"/>
      <c r="AT2034" s="5"/>
      <c r="AU2034" s="5"/>
      <c r="AV2034" s="5"/>
      <c r="AW2034" s="5"/>
    </row>
    <row r="2035" spans="1:49" x14ac:dyDescent="0.25">
      <c r="A2035" s="5">
        <v>176</v>
      </c>
      <c r="B2035" s="5">
        <v>15</v>
      </c>
      <c r="C2035" s="5">
        <v>0</v>
      </c>
      <c r="D2035" s="5">
        <v>0</v>
      </c>
      <c r="E2035" s="5">
        <v>0</v>
      </c>
      <c r="F2035" s="5">
        <v>0</v>
      </c>
      <c r="G2035" s="5">
        <v>0</v>
      </c>
      <c r="H2035" s="5">
        <v>0</v>
      </c>
      <c r="I2035" s="5">
        <v>12</v>
      </c>
      <c r="J2035" s="5">
        <v>64.583332999999996</v>
      </c>
      <c r="K2035" s="5">
        <v>0.65700000000000003</v>
      </c>
      <c r="L2035" s="5">
        <v>100</v>
      </c>
      <c r="M2035" s="5"/>
      <c r="N2035" s="5">
        <v>136</v>
      </c>
      <c r="O2035" s="5">
        <v>13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10</v>
      </c>
      <c r="V2035" s="5">
        <v>24</v>
      </c>
      <c r="W2035" s="5">
        <v>81.25</v>
      </c>
      <c r="X2035" s="5">
        <v>0.48399999999999999</v>
      </c>
      <c r="Y2035" s="5">
        <v>100</v>
      </c>
      <c r="Z2035" s="5"/>
      <c r="AA2035" s="5">
        <v>136</v>
      </c>
      <c r="AB2035" s="5">
        <v>13</v>
      </c>
      <c r="AC2035" s="5">
        <v>0</v>
      </c>
      <c r="AD2035" s="5">
        <v>0</v>
      </c>
      <c r="AE2035" s="5">
        <v>0</v>
      </c>
      <c r="AF2035" s="5">
        <v>0</v>
      </c>
      <c r="AG2035" s="5">
        <v>0</v>
      </c>
      <c r="AH2035" s="5">
        <v>34</v>
      </c>
      <c r="AI2035" s="5">
        <v>34</v>
      </c>
      <c r="AJ2035" s="5">
        <v>95.833332999999996</v>
      </c>
      <c r="AK2035" s="5">
        <v>0.59299999999999997</v>
      </c>
      <c r="AL2035" s="5">
        <v>100</v>
      </c>
      <c r="AM2035" s="5"/>
      <c r="AN2035" s="5"/>
      <c r="AO2035" s="5"/>
      <c r="AP2035" s="5"/>
      <c r="AQ2035" s="5"/>
      <c r="AR2035" s="5"/>
      <c r="AS2035" s="5"/>
      <c r="AT2035" s="5"/>
      <c r="AU2035" s="5"/>
      <c r="AV2035" s="5"/>
      <c r="AW2035" s="5"/>
    </row>
    <row r="2036" spans="1:49" x14ac:dyDescent="0.25">
      <c r="A2036" s="5">
        <v>177</v>
      </c>
      <c r="B2036" s="5">
        <v>13</v>
      </c>
      <c r="C2036" s="5">
        <v>0</v>
      </c>
      <c r="D2036" s="5">
        <v>0</v>
      </c>
      <c r="E2036" s="5">
        <v>0</v>
      </c>
      <c r="F2036" s="5">
        <v>14</v>
      </c>
      <c r="G2036" s="5">
        <v>0</v>
      </c>
      <c r="H2036" s="5">
        <v>0</v>
      </c>
      <c r="I2036" s="5">
        <v>36</v>
      </c>
      <c r="J2036" s="5">
        <v>100</v>
      </c>
      <c r="K2036" s="5">
        <v>0.59299999999999997</v>
      </c>
      <c r="L2036" s="5">
        <v>100</v>
      </c>
      <c r="M2036" s="5"/>
      <c r="N2036" s="5">
        <v>137</v>
      </c>
      <c r="O2036" s="5">
        <v>13</v>
      </c>
      <c r="P2036" s="5">
        <v>0</v>
      </c>
      <c r="Q2036" s="5">
        <v>0</v>
      </c>
      <c r="R2036" s="5">
        <v>0</v>
      </c>
      <c r="S2036" s="5">
        <v>1</v>
      </c>
      <c r="T2036" s="5">
        <v>0</v>
      </c>
      <c r="U2036" s="5">
        <v>7</v>
      </c>
      <c r="V2036" s="5">
        <v>16</v>
      </c>
      <c r="W2036" s="5">
        <v>100</v>
      </c>
      <c r="X2036" s="5">
        <v>0.54700000000000004</v>
      </c>
      <c r="Y2036" s="5">
        <v>100</v>
      </c>
      <c r="Z2036" s="5"/>
      <c r="AA2036" s="5">
        <v>137</v>
      </c>
      <c r="AB2036" s="5">
        <v>11</v>
      </c>
      <c r="AC2036" s="5">
        <v>0</v>
      </c>
      <c r="AD2036" s="5">
        <v>0</v>
      </c>
      <c r="AE2036" s="5">
        <v>0</v>
      </c>
      <c r="AF2036" s="5">
        <v>0</v>
      </c>
      <c r="AG2036" s="5">
        <v>0</v>
      </c>
      <c r="AH2036" s="5">
        <v>23</v>
      </c>
      <c r="AI2036" s="5">
        <v>34</v>
      </c>
      <c r="AJ2036" s="5">
        <v>100</v>
      </c>
      <c r="AK2036" s="5">
        <v>0.46899999999999997</v>
      </c>
      <c r="AL2036" s="5">
        <v>100</v>
      </c>
      <c r="AM2036" s="5"/>
      <c r="AN2036" s="5"/>
      <c r="AO2036" s="5"/>
      <c r="AP2036" s="5"/>
      <c r="AQ2036" s="5"/>
      <c r="AR2036" s="5"/>
      <c r="AS2036" s="5"/>
      <c r="AT2036" s="5"/>
      <c r="AU2036" s="5"/>
      <c r="AV2036" s="5"/>
      <c r="AW2036" s="5"/>
    </row>
    <row r="2037" spans="1:49" x14ac:dyDescent="0.25">
      <c r="A2037" s="5">
        <v>178</v>
      </c>
      <c r="B2037" s="5">
        <v>13</v>
      </c>
      <c r="C2037" s="5">
        <v>0</v>
      </c>
      <c r="D2037" s="5">
        <v>0</v>
      </c>
      <c r="E2037" s="5">
        <v>0</v>
      </c>
      <c r="F2037" s="5">
        <v>25</v>
      </c>
      <c r="G2037" s="5">
        <v>0</v>
      </c>
      <c r="H2037" s="5">
        <v>0</v>
      </c>
      <c r="I2037" s="5">
        <v>33</v>
      </c>
      <c r="J2037" s="5">
        <v>97.916667000000004</v>
      </c>
      <c r="K2037" s="5">
        <v>0.56299999999999994</v>
      </c>
      <c r="L2037" s="5">
        <v>100</v>
      </c>
      <c r="M2037" s="5"/>
      <c r="N2037" s="5">
        <v>138</v>
      </c>
      <c r="O2037" s="5">
        <v>13</v>
      </c>
      <c r="P2037" s="5">
        <v>0</v>
      </c>
      <c r="Q2037" s="5">
        <v>0</v>
      </c>
      <c r="R2037" s="5">
        <v>0</v>
      </c>
      <c r="S2037" s="5">
        <v>11</v>
      </c>
      <c r="T2037" s="5">
        <v>0</v>
      </c>
      <c r="U2037" s="5">
        <v>6</v>
      </c>
      <c r="V2037" s="5">
        <v>13</v>
      </c>
      <c r="W2037" s="5">
        <v>97.916667000000004</v>
      </c>
      <c r="X2037" s="5">
        <v>0.48499999999999999</v>
      </c>
      <c r="Y2037" s="5">
        <v>100</v>
      </c>
      <c r="Z2037" s="5"/>
      <c r="AA2037" s="5">
        <v>138</v>
      </c>
      <c r="AB2037" s="5">
        <v>11</v>
      </c>
      <c r="AC2037" s="5">
        <v>0</v>
      </c>
      <c r="AD2037" s="5">
        <v>0</v>
      </c>
      <c r="AE2037" s="5">
        <v>0</v>
      </c>
      <c r="AF2037" s="5">
        <v>0</v>
      </c>
      <c r="AG2037" s="5">
        <v>0</v>
      </c>
      <c r="AH2037" s="5">
        <v>10</v>
      </c>
      <c r="AI2037" s="5">
        <v>34</v>
      </c>
      <c r="AJ2037" s="5">
        <v>85.416667000000004</v>
      </c>
      <c r="AK2037" s="5">
        <v>0.42199999999999999</v>
      </c>
      <c r="AL2037" s="5">
        <v>100</v>
      </c>
      <c r="AM2037" s="5"/>
      <c r="AN2037" s="5"/>
      <c r="AO2037" s="5"/>
      <c r="AP2037" s="5"/>
      <c r="AQ2037" s="5"/>
      <c r="AR2037" s="5"/>
      <c r="AS2037" s="5"/>
      <c r="AT2037" s="5"/>
      <c r="AU2037" s="5"/>
      <c r="AV2037" s="5"/>
      <c r="AW2037" s="5"/>
    </row>
    <row r="2038" spans="1:49" x14ac:dyDescent="0.25">
      <c r="A2038" s="5">
        <v>179</v>
      </c>
      <c r="B2038" s="5">
        <v>12</v>
      </c>
      <c r="C2038" s="5">
        <v>0</v>
      </c>
      <c r="D2038" s="5">
        <v>0</v>
      </c>
      <c r="E2038" s="5">
        <v>0</v>
      </c>
      <c r="F2038" s="5">
        <v>14</v>
      </c>
      <c r="G2038" s="5">
        <v>0</v>
      </c>
      <c r="H2038" s="5">
        <v>0</v>
      </c>
      <c r="I2038" s="5">
        <v>34</v>
      </c>
      <c r="J2038" s="5">
        <v>93.75</v>
      </c>
      <c r="K2038" s="5">
        <v>0.54700000000000004</v>
      </c>
      <c r="L2038" s="5">
        <v>100</v>
      </c>
      <c r="M2038" s="5"/>
      <c r="N2038" s="5">
        <v>139</v>
      </c>
      <c r="O2038" s="5">
        <v>12</v>
      </c>
      <c r="P2038" s="5">
        <v>0</v>
      </c>
      <c r="Q2038" s="5">
        <v>0</v>
      </c>
      <c r="R2038" s="5">
        <v>0</v>
      </c>
      <c r="S2038" s="5">
        <v>4</v>
      </c>
      <c r="T2038" s="5">
        <v>0</v>
      </c>
      <c r="U2038" s="5">
        <v>10</v>
      </c>
      <c r="V2038" s="5">
        <v>14</v>
      </c>
      <c r="W2038" s="5">
        <v>93.75</v>
      </c>
      <c r="X2038" s="5">
        <v>0.45300000000000001</v>
      </c>
      <c r="Y2038" s="5">
        <v>100</v>
      </c>
      <c r="Z2038" s="5"/>
      <c r="AA2038" s="5">
        <v>139</v>
      </c>
      <c r="AB2038" s="5">
        <v>10</v>
      </c>
      <c r="AC2038" s="5">
        <v>0</v>
      </c>
      <c r="AD2038" s="5">
        <v>0</v>
      </c>
      <c r="AE2038" s="5">
        <v>0</v>
      </c>
      <c r="AF2038" s="5">
        <v>0</v>
      </c>
      <c r="AG2038" s="5">
        <v>0</v>
      </c>
      <c r="AH2038" s="5">
        <v>7</v>
      </c>
      <c r="AI2038" s="5">
        <v>13</v>
      </c>
      <c r="AJ2038" s="5">
        <v>50</v>
      </c>
      <c r="AK2038" s="5">
        <v>0.40600000000000003</v>
      </c>
      <c r="AL2038" s="5">
        <v>100</v>
      </c>
      <c r="AM2038" s="5"/>
      <c r="AN2038" s="5"/>
      <c r="AO2038" s="5"/>
      <c r="AP2038" s="5"/>
      <c r="AQ2038" s="5"/>
      <c r="AR2038" s="5"/>
      <c r="AS2038" s="5"/>
      <c r="AT2038" s="5"/>
      <c r="AU2038" s="5"/>
      <c r="AV2038" s="5"/>
      <c r="AW2038" s="5"/>
    </row>
    <row r="2039" spans="1:49" x14ac:dyDescent="0.25">
      <c r="A2039" s="5">
        <v>180</v>
      </c>
      <c r="B2039" s="5">
        <v>13</v>
      </c>
      <c r="C2039" s="5">
        <v>0</v>
      </c>
      <c r="D2039" s="5">
        <v>0</v>
      </c>
      <c r="E2039" s="5">
        <v>0</v>
      </c>
      <c r="F2039" s="5">
        <v>0</v>
      </c>
      <c r="G2039" s="5">
        <v>0</v>
      </c>
      <c r="H2039" s="5">
        <v>0</v>
      </c>
      <c r="I2039" s="5">
        <v>32</v>
      </c>
      <c r="J2039" s="5">
        <v>66.666667000000004</v>
      </c>
      <c r="K2039" s="5">
        <v>0.56200000000000006</v>
      </c>
      <c r="L2039" s="5">
        <v>100</v>
      </c>
      <c r="M2039" s="5"/>
      <c r="N2039" s="5">
        <v>140</v>
      </c>
      <c r="O2039" s="5">
        <v>13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20</v>
      </c>
      <c r="V2039" s="5">
        <v>12</v>
      </c>
      <c r="W2039" s="5">
        <v>43.75</v>
      </c>
      <c r="X2039" s="5">
        <v>0.45300000000000001</v>
      </c>
      <c r="Y2039" s="5">
        <v>100</v>
      </c>
      <c r="Z2039" s="5"/>
      <c r="AA2039" s="5">
        <v>140</v>
      </c>
      <c r="AB2039" s="5">
        <v>12</v>
      </c>
      <c r="AC2039" s="5">
        <v>0</v>
      </c>
      <c r="AD2039" s="5">
        <v>0</v>
      </c>
      <c r="AE2039" s="5">
        <v>0</v>
      </c>
      <c r="AF2039" s="5">
        <v>0</v>
      </c>
      <c r="AG2039" s="5">
        <v>0</v>
      </c>
      <c r="AH2039" s="5">
        <v>37</v>
      </c>
      <c r="AI2039" s="5">
        <v>9</v>
      </c>
      <c r="AJ2039" s="5">
        <v>72.916667000000004</v>
      </c>
      <c r="AK2039" s="5">
        <v>0.39100000000000001</v>
      </c>
      <c r="AL2039" s="5">
        <v>100</v>
      </c>
      <c r="AM2039" s="5"/>
      <c r="AN2039" s="5"/>
      <c r="AO2039" s="5"/>
      <c r="AP2039" s="5"/>
      <c r="AQ2039" s="5"/>
      <c r="AR2039" s="5"/>
      <c r="AS2039" s="5"/>
      <c r="AT2039" s="5"/>
      <c r="AU2039" s="5"/>
      <c r="AV2039" s="5"/>
      <c r="AW2039" s="5"/>
    </row>
    <row r="2040" spans="1:49" x14ac:dyDescent="0.25">
      <c r="A2040" s="5">
        <v>181</v>
      </c>
      <c r="B2040" s="5">
        <v>11</v>
      </c>
      <c r="C2040" s="5">
        <v>0</v>
      </c>
      <c r="D2040" s="5">
        <v>0</v>
      </c>
      <c r="E2040" s="5">
        <v>0</v>
      </c>
      <c r="F2040" s="5">
        <v>0</v>
      </c>
      <c r="G2040" s="5">
        <v>0</v>
      </c>
      <c r="H2040" s="5">
        <v>0</v>
      </c>
      <c r="I2040" s="5">
        <v>0</v>
      </c>
      <c r="J2040" s="5">
        <v>77.083332999999996</v>
      </c>
      <c r="K2040" s="5">
        <v>0.5</v>
      </c>
      <c r="L2040" s="5">
        <v>100</v>
      </c>
      <c r="M2040" s="5"/>
      <c r="N2040" s="5">
        <v>141</v>
      </c>
      <c r="O2040" s="5">
        <v>11</v>
      </c>
      <c r="P2040" s="5">
        <v>0</v>
      </c>
      <c r="Q2040" s="5">
        <v>0</v>
      </c>
      <c r="R2040" s="5">
        <v>0</v>
      </c>
      <c r="S2040" s="5">
        <v>11</v>
      </c>
      <c r="T2040" s="5">
        <v>0</v>
      </c>
      <c r="U2040" s="5">
        <v>3</v>
      </c>
      <c r="V2040" s="5">
        <v>46</v>
      </c>
      <c r="W2040" s="5">
        <v>100</v>
      </c>
      <c r="X2040" s="5">
        <v>0.40600000000000003</v>
      </c>
      <c r="Y2040" s="5">
        <v>100</v>
      </c>
      <c r="Z2040" s="5"/>
      <c r="AA2040" s="5">
        <v>141</v>
      </c>
      <c r="AB2040" s="5">
        <v>11</v>
      </c>
      <c r="AC2040" s="5">
        <v>0</v>
      </c>
      <c r="AD2040" s="5">
        <v>0</v>
      </c>
      <c r="AE2040" s="5">
        <v>0</v>
      </c>
      <c r="AF2040" s="5">
        <v>1</v>
      </c>
      <c r="AG2040" s="5">
        <v>0</v>
      </c>
      <c r="AH2040" s="5">
        <v>13</v>
      </c>
      <c r="AI2040" s="5">
        <v>26</v>
      </c>
      <c r="AJ2040" s="5">
        <v>100</v>
      </c>
      <c r="AK2040" s="5">
        <v>0.39</v>
      </c>
      <c r="AL2040" s="5">
        <v>100</v>
      </c>
      <c r="AM2040" s="5"/>
      <c r="AN2040" s="5"/>
      <c r="AO2040" s="5"/>
      <c r="AP2040" s="5"/>
      <c r="AQ2040" s="5"/>
      <c r="AR2040" s="5"/>
      <c r="AS2040" s="5"/>
      <c r="AT2040" s="5"/>
      <c r="AU2040" s="5"/>
      <c r="AV2040" s="5"/>
      <c r="AW2040" s="5"/>
    </row>
    <row r="2041" spans="1:49" x14ac:dyDescent="0.25">
      <c r="A2041" s="5">
        <v>182</v>
      </c>
      <c r="B2041" s="5">
        <v>13</v>
      </c>
      <c r="C2041" s="5">
        <v>0</v>
      </c>
      <c r="D2041" s="5">
        <v>0</v>
      </c>
      <c r="E2041" s="5">
        <v>0</v>
      </c>
      <c r="F2041" s="5">
        <v>28</v>
      </c>
      <c r="G2041" s="5">
        <v>0</v>
      </c>
      <c r="H2041" s="5">
        <v>0</v>
      </c>
      <c r="I2041" s="5">
        <v>18</v>
      </c>
      <c r="J2041" s="5">
        <v>100</v>
      </c>
      <c r="K2041" s="5">
        <v>0.56299999999999994</v>
      </c>
      <c r="L2041" s="5">
        <v>100</v>
      </c>
      <c r="M2041" s="5"/>
      <c r="N2041" s="5">
        <v>142</v>
      </c>
      <c r="O2041" s="5">
        <v>11</v>
      </c>
      <c r="P2041" s="5">
        <v>0</v>
      </c>
      <c r="Q2041" s="5">
        <v>0</v>
      </c>
      <c r="R2041" s="5">
        <v>0</v>
      </c>
      <c r="S2041" s="5">
        <v>8</v>
      </c>
      <c r="T2041" s="5">
        <v>0</v>
      </c>
      <c r="U2041" s="5">
        <v>0</v>
      </c>
      <c r="V2041" s="5">
        <v>40</v>
      </c>
      <c r="W2041" s="5">
        <v>91.666667000000004</v>
      </c>
      <c r="X2041" s="5">
        <v>0.45300000000000001</v>
      </c>
      <c r="Y2041" s="5">
        <v>100</v>
      </c>
      <c r="Z2041" s="5"/>
      <c r="AA2041" s="5">
        <v>142</v>
      </c>
      <c r="AB2041" s="5">
        <v>11</v>
      </c>
      <c r="AC2041" s="5">
        <v>0</v>
      </c>
      <c r="AD2041" s="5">
        <v>0</v>
      </c>
      <c r="AE2041" s="5">
        <v>0</v>
      </c>
      <c r="AF2041" s="5">
        <v>0</v>
      </c>
      <c r="AG2041" s="5">
        <v>0</v>
      </c>
      <c r="AH2041" s="5">
        <v>2</v>
      </c>
      <c r="AI2041" s="5">
        <v>20</v>
      </c>
      <c r="AJ2041" s="5">
        <v>70.833332999999996</v>
      </c>
      <c r="AK2041" s="5">
        <v>0.39100000000000001</v>
      </c>
      <c r="AL2041" s="5">
        <v>100</v>
      </c>
      <c r="AM2041" s="5"/>
      <c r="AN2041" s="5"/>
      <c r="AO2041" s="5"/>
      <c r="AP2041" s="5"/>
      <c r="AQ2041" s="5"/>
      <c r="AR2041" s="5"/>
      <c r="AS2041" s="5"/>
      <c r="AT2041" s="5"/>
      <c r="AU2041" s="5"/>
      <c r="AV2041" s="5"/>
      <c r="AW2041" s="5"/>
    </row>
    <row r="2042" spans="1:49" x14ac:dyDescent="0.25">
      <c r="A2042" s="5">
        <v>183</v>
      </c>
      <c r="B2042" s="5">
        <v>13</v>
      </c>
      <c r="C2042" s="5">
        <v>0</v>
      </c>
      <c r="D2042" s="5">
        <v>0</v>
      </c>
      <c r="E2042" s="5">
        <v>0</v>
      </c>
      <c r="F2042" s="5">
        <v>17</v>
      </c>
      <c r="G2042" s="5">
        <v>0</v>
      </c>
      <c r="H2042" s="5">
        <v>0</v>
      </c>
      <c r="I2042" s="5">
        <v>29</v>
      </c>
      <c r="J2042" s="5">
        <v>100</v>
      </c>
      <c r="K2042" s="5">
        <v>0.54700000000000004</v>
      </c>
      <c r="L2042" s="5">
        <v>100</v>
      </c>
      <c r="M2042" s="5"/>
      <c r="N2042" s="5">
        <v>143</v>
      </c>
      <c r="O2042" s="5">
        <v>11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10</v>
      </c>
      <c r="V2042" s="5">
        <v>19</v>
      </c>
      <c r="W2042" s="5">
        <v>41.666666999999997</v>
      </c>
      <c r="X2042" s="5">
        <v>0.375</v>
      </c>
      <c r="Y2042" s="5">
        <v>100</v>
      </c>
      <c r="Z2042" s="5"/>
      <c r="AA2042" s="5">
        <v>143</v>
      </c>
      <c r="AB2042" s="5">
        <v>11</v>
      </c>
      <c r="AC2042" s="5">
        <v>0</v>
      </c>
      <c r="AD2042" s="5">
        <v>0</v>
      </c>
      <c r="AE2042" s="5">
        <v>0</v>
      </c>
      <c r="AF2042" s="5">
        <v>0</v>
      </c>
      <c r="AG2042" s="5">
        <v>0</v>
      </c>
      <c r="AH2042" s="5">
        <v>40</v>
      </c>
      <c r="AI2042" s="5">
        <v>9</v>
      </c>
      <c r="AJ2042" s="5">
        <v>58.333333000000003</v>
      </c>
      <c r="AK2042" s="5">
        <v>0.35899999999999999</v>
      </c>
      <c r="AL2042" s="5">
        <v>100</v>
      </c>
      <c r="AM2042" s="5"/>
      <c r="AN2042" s="5"/>
      <c r="AO2042" s="5"/>
      <c r="AP2042" s="5"/>
      <c r="AQ2042" s="5"/>
      <c r="AR2042" s="5"/>
      <c r="AS2042" s="5"/>
      <c r="AT2042" s="5"/>
      <c r="AU2042" s="5"/>
      <c r="AV2042" s="5"/>
      <c r="AW2042" s="5"/>
    </row>
    <row r="2043" spans="1:49" x14ac:dyDescent="0.25">
      <c r="A2043" s="5">
        <v>184</v>
      </c>
      <c r="B2043" s="5">
        <v>16</v>
      </c>
      <c r="C2043" s="5">
        <v>0</v>
      </c>
      <c r="D2043" s="5">
        <v>0</v>
      </c>
      <c r="E2043" s="5">
        <v>0</v>
      </c>
      <c r="F2043" s="5">
        <v>0</v>
      </c>
      <c r="G2043" s="5">
        <v>0</v>
      </c>
      <c r="H2043" s="5">
        <v>0</v>
      </c>
      <c r="I2043" s="5">
        <v>8</v>
      </c>
      <c r="J2043" s="5">
        <v>72.916667000000004</v>
      </c>
      <c r="K2043" s="5">
        <v>0.625</v>
      </c>
      <c r="L2043" s="5">
        <v>100</v>
      </c>
      <c r="M2043" s="5"/>
      <c r="N2043" s="5">
        <v>144</v>
      </c>
      <c r="O2043" s="5">
        <v>14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10</v>
      </c>
      <c r="V2043" s="5">
        <v>24</v>
      </c>
      <c r="W2043" s="5">
        <v>95.833332999999996</v>
      </c>
      <c r="X2043" s="5">
        <v>0.437</v>
      </c>
      <c r="Y2043" s="5">
        <v>100</v>
      </c>
      <c r="Z2043" s="5"/>
      <c r="AA2043" s="5">
        <v>144</v>
      </c>
      <c r="AB2043" s="5">
        <v>14</v>
      </c>
      <c r="AC2043" s="5">
        <v>0</v>
      </c>
      <c r="AD2043" s="5">
        <v>0</v>
      </c>
      <c r="AE2043" s="5">
        <v>0</v>
      </c>
      <c r="AF2043" s="5">
        <v>0</v>
      </c>
      <c r="AG2043" s="5">
        <v>0</v>
      </c>
      <c r="AH2043" s="5">
        <v>20</v>
      </c>
      <c r="AI2043" s="5">
        <v>30</v>
      </c>
      <c r="AJ2043" s="5">
        <v>81.25</v>
      </c>
      <c r="AK2043" s="5">
        <v>0.46899999999999997</v>
      </c>
      <c r="AL2043" s="5">
        <v>100</v>
      </c>
      <c r="AM2043" s="5"/>
      <c r="AN2043" s="5"/>
      <c r="AO2043" s="5"/>
      <c r="AP2043" s="5"/>
      <c r="AQ2043" s="5"/>
      <c r="AR2043" s="5"/>
      <c r="AS2043" s="5"/>
      <c r="AT2043" s="5"/>
      <c r="AU2043" s="5"/>
      <c r="AV2043" s="5"/>
      <c r="AW2043" s="5"/>
    </row>
    <row r="2044" spans="1:49" x14ac:dyDescent="0.25">
      <c r="A2044" s="5">
        <v>185</v>
      </c>
      <c r="B2044" s="5">
        <v>18</v>
      </c>
      <c r="C2044" s="5">
        <v>0</v>
      </c>
      <c r="D2044" s="5">
        <v>0</v>
      </c>
      <c r="E2044" s="5">
        <v>0</v>
      </c>
      <c r="F2044" s="5">
        <v>0</v>
      </c>
      <c r="G2044" s="5">
        <v>0</v>
      </c>
      <c r="H2044" s="5">
        <v>0</v>
      </c>
      <c r="I2044" s="5">
        <v>22</v>
      </c>
      <c r="J2044" s="5">
        <v>72.916667000000004</v>
      </c>
      <c r="K2044" s="5">
        <v>0.70299999999999996</v>
      </c>
      <c r="L2044" s="5">
        <v>100</v>
      </c>
      <c r="M2044" s="5"/>
      <c r="N2044" s="5">
        <v>145</v>
      </c>
      <c r="O2044" s="5">
        <v>18</v>
      </c>
      <c r="P2044" s="5">
        <v>0</v>
      </c>
      <c r="Q2044" s="5">
        <v>0</v>
      </c>
      <c r="R2044" s="5">
        <v>0</v>
      </c>
      <c r="S2044" s="5">
        <v>0</v>
      </c>
      <c r="T2044" s="5">
        <v>0</v>
      </c>
      <c r="U2044" s="5">
        <v>20</v>
      </c>
      <c r="V2044" s="5">
        <v>2</v>
      </c>
      <c r="W2044" s="5">
        <v>72.916667000000004</v>
      </c>
      <c r="X2044" s="5">
        <v>0.59399999999999997</v>
      </c>
      <c r="Y2044" s="5">
        <v>100</v>
      </c>
      <c r="Z2044" s="5"/>
      <c r="AA2044" s="5">
        <v>145</v>
      </c>
      <c r="AB2044" s="5">
        <v>16</v>
      </c>
      <c r="AC2044" s="5">
        <v>0</v>
      </c>
      <c r="AD2044" s="5">
        <v>0</v>
      </c>
      <c r="AE2044" s="5">
        <v>0</v>
      </c>
      <c r="AF2044" s="5">
        <v>0</v>
      </c>
      <c r="AG2044" s="5">
        <v>0</v>
      </c>
      <c r="AH2044" s="5">
        <v>23</v>
      </c>
      <c r="AI2044" s="5">
        <v>15</v>
      </c>
      <c r="AJ2044" s="5">
        <v>68.75</v>
      </c>
      <c r="AK2044" s="5">
        <v>0.56299999999999994</v>
      </c>
      <c r="AL2044" s="5">
        <v>100</v>
      </c>
      <c r="AM2044" s="5"/>
      <c r="AN2044" s="5"/>
      <c r="AO2044" s="5"/>
      <c r="AP2044" s="5"/>
      <c r="AQ2044" s="5"/>
      <c r="AR2044" s="5"/>
      <c r="AS2044" s="5"/>
      <c r="AT2044" s="5"/>
      <c r="AU2044" s="5"/>
      <c r="AV2044" s="5"/>
      <c r="AW2044" s="5"/>
    </row>
    <row r="2045" spans="1:49" x14ac:dyDescent="0.25">
      <c r="A2045" s="5">
        <v>186</v>
      </c>
      <c r="B2045" s="5">
        <v>16</v>
      </c>
      <c r="C2045" s="5">
        <v>0</v>
      </c>
      <c r="D2045" s="5">
        <v>0</v>
      </c>
      <c r="E2045" s="5">
        <v>0</v>
      </c>
      <c r="F2045" s="5">
        <v>20</v>
      </c>
      <c r="G2045" s="5">
        <v>0</v>
      </c>
      <c r="H2045" s="5">
        <v>0</v>
      </c>
      <c r="I2045" s="5">
        <v>20</v>
      </c>
      <c r="J2045" s="5">
        <v>100</v>
      </c>
      <c r="K2045" s="5">
        <v>0.68700000000000006</v>
      </c>
      <c r="L2045" s="5">
        <v>100</v>
      </c>
      <c r="M2045" s="5"/>
      <c r="N2045" s="5">
        <v>146</v>
      </c>
      <c r="O2045" s="5">
        <v>16</v>
      </c>
      <c r="P2045" s="5">
        <v>0</v>
      </c>
      <c r="Q2045" s="5">
        <v>0</v>
      </c>
      <c r="R2045" s="5">
        <v>0</v>
      </c>
      <c r="S2045" s="5">
        <v>5</v>
      </c>
      <c r="T2045" s="5">
        <v>0</v>
      </c>
      <c r="U2045" s="5">
        <v>5</v>
      </c>
      <c r="V2045" s="5">
        <v>20</v>
      </c>
      <c r="W2045" s="5">
        <v>100</v>
      </c>
      <c r="X2045" s="5">
        <v>0.57799999999999996</v>
      </c>
      <c r="Y2045" s="5">
        <v>100</v>
      </c>
      <c r="Z2045" s="5"/>
      <c r="AA2045" s="5">
        <v>146</v>
      </c>
      <c r="AB2045" s="5">
        <v>15</v>
      </c>
      <c r="AC2045" s="5">
        <v>0</v>
      </c>
      <c r="AD2045" s="5">
        <v>0</v>
      </c>
      <c r="AE2045" s="5">
        <v>0</v>
      </c>
      <c r="AF2045" s="5">
        <v>0</v>
      </c>
      <c r="AG2045" s="5">
        <v>0</v>
      </c>
      <c r="AH2045" s="5">
        <v>0</v>
      </c>
      <c r="AI2045" s="5">
        <v>30</v>
      </c>
      <c r="AJ2045" s="5">
        <v>81.25</v>
      </c>
      <c r="AK2045" s="5">
        <v>0.53100000000000003</v>
      </c>
      <c r="AL2045" s="5">
        <v>100</v>
      </c>
      <c r="AM2045" s="5"/>
      <c r="AN2045" s="5"/>
      <c r="AO2045" s="5"/>
      <c r="AP2045" s="5"/>
      <c r="AQ2045" s="5"/>
      <c r="AR2045" s="5"/>
      <c r="AS2045" s="5"/>
      <c r="AT2045" s="5"/>
      <c r="AU2045" s="5"/>
      <c r="AV2045" s="5"/>
      <c r="AW2045" s="5"/>
    </row>
    <row r="2046" spans="1:49" x14ac:dyDescent="0.25">
      <c r="A2046" s="5">
        <v>187</v>
      </c>
      <c r="B2046" s="5">
        <v>19</v>
      </c>
      <c r="C2046" s="5">
        <v>1</v>
      </c>
      <c r="D2046" s="5">
        <v>0</v>
      </c>
      <c r="E2046" s="5">
        <v>0</v>
      </c>
      <c r="F2046" s="5">
        <v>0</v>
      </c>
      <c r="G2046" s="5">
        <v>20</v>
      </c>
      <c r="H2046" s="5">
        <v>0</v>
      </c>
      <c r="I2046" s="5">
        <v>40</v>
      </c>
      <c r="J2046" s="5">
        <v>100</v>
      </c>
      <c r="K2046" s="5">
        <v>0.76600000000000001</v>
      </c>
      <c r="L2046" s="5">
        <v>100</v>
      </c>
      <c r="M2046" s="5"/>
      <c r="N2046" s="5">
        <v>147</v>
      </c>
      <c r="O2046" s="5">
        <v>19</v>
      </c>
      <c r="P2046" s="5">
        <v>1</v>
      </c>
      <c r="Q2046" s="5">
        <v>0</v>
      </c>
      <c r="R2046" s="5">
        <v>0</v>
      </c>
      <c r="S2046" s="5">
        <v>0</v>
      </c>
      <c r="T2046" s="5">
        <v>10</v>
      </c>
      <c r="U2046" s="5">
        <v>0</v>
      </c>
      <c r="V2046" s="5">
        <v>30</v>
      </c>
      <c r="W2046" s="5">
        <v>100</v>
      </c>
      <c r="X2046" s="5">
        <v>0.68799999999999994</v>
      </c>
      <c r="Y2046" s="5">
        <v>100</v>
      </c>
      <c r="Z2046" s="5"/>
      <c r="AA2046" s="5">
        <v>147</v>
      </c>
      <c r="AB2046" s="5">
        <v>18</v>
      </c>
      <c r="AC2046" s="5">
        <v>1</v>
      </c>
      <c r="AD2046" s="5">
        <v>0</v>
      </c>
      <c r="AE2046" s="5">
        <v>0</v>
      </c>
      <c r="AF2046" s="5">
        <v>0</v>
      </c>
      <c r="AG2046" s="5">
        <v>4</v>
      </c>
      <c r="AH2046" s="5">
        <v>0</v>
      </c>
      <c r="AI2046" s="5">
        <v>24</v>
      </c>
      <c r="AJ2046" s="5">
        <v>100</v>
      </c>
      <c r="AK2046" s="5">
        <v>0.68700000000000006</v>
      </c>
      <c r="AL2046" s="5">
        <v>100</v>
      </c>
      <c r="AM2046" s="5"/>
      <c r="AN2046" s="5"/>
      <c r="AO2046" s="5"/>
      <c r="AP2046" s="5"/>
      <c r="AQ2046" s="5"/>
      <c r="AR2046" s="5"/>
      <c r="AS2046" s="5"/>
      <c r="AT2046" s="5"/>
      <c r="AU2046" s="5"/>
      <c r="AV2046" s="5"/>
      <c r="AW2046" s="5"/>
    </row>
    <row r="2047" spans="1:49" x14ac:dyDescent="0.25">
      <c r="A2047" s="5">
        <v>188</v>
      </c>
      <c r="B2047" s="5">
        <v>18</v>
      </c>
      <c r="C2047" s="5">
        <v>2</v>
      </c>
      <c r="D2047" s="5">
        <v>0</v>
      </c>
      <c r="E2047" s="5">
        <v>0</v>
      </c>
      <c r="F2047" s="5">
        <v>21</v>
      </c>
      <c r="G2047" s="5">
        <v>23</v>
      </c>
      <c r="H2047" s="5">
        <v>0</v>
      </c>
      <c r="I2047" s="5">
        <v>42</v>
      </c>
      <c r="J2047" s="5">
        <v>100</v>
      </c>
      <c r="K2047" s="5">
        <v>0.89</v>
      </c>
      <c r="L2047" s="5">
        <v>100</v>
      </c>
      <c r="M2047" s="5"/>
      <c r="N2047" s="5">
        <v>148</v>
      </c>
      <c r="O2047" s="5">
        <v>18</v>
      </c>
      <c r="P2047" s="5">
        <v>2</v>
      </c>
      <c r="Q2047" s="5">
        <v>0</v>
      </c>
      <c r="R2047" s="5">
        <v>0</v>
      </c>
      <c r="S2047" s="5">
        <v>11</v>
      </c>
      <c r="T2047" s="5">
        <v>13</v>
      </c>
      <c r="U2047" s="5">
        <v>0</v>
      </c>
      <c r="V2047" s="5">
        <v>22</v>
      </c>
      <c r="W2047" s="5">
        <v>100</v>
      </c>
      <c r="X2047" s="5">
        <v>0.76500000000000001</v>
      </c>
      <c r="Y2047" s="5">
        <v>100</v>
      </c>
      <c r="Z2047" s="5"/>
      <c r="AA2047" s="5">
        <v>148</v>
      </c>
      <c r="AB2047" s="5">
        <v>18</v>
      </c>
      <c r="AC2047" s="5">
        <v>2</v>
      </c>
      <c r="AD2047" s="5">
        <v>0</v>
      </c>
      <c r="AE2047" s="5">
        <v>0</v>
      </c>
      <c r="AF2047" s="5">
        <v>5</v>
      </c>
      <c r="AG2047" s="5">
        <v>7</v>
      </c>
      <c r="AH2047" s="5">
        <v>0</v>
      </c>
      <c r="AI2047" s="5">
        <v>10</v>
      </c>
      <c r="AJ2047" s="5">
        <v>100</v>
      </c>
      <c r="AK2047" s="5">
        <v>1.3440000000000001</v>
      </c>
      <c r="AL2047" s="5">
        <v>100</v>
      </c>
      <c r="AM2047" s="5"/>
      <c r="AN2047" s="5"/>
      <c r="AO2047" s="5"/>
      <c r="AP2047" s="5"/>
      <c r="AQ2047" s="5"/>
      <c r="AR2047" s="5"/>
      <c r="AS2047" s="5"/>
      <c r="AT2047" s="5"/>
      <c r="AU2047" s="5"/>
      <c r="AV2047" s="5"/>
      <c r="AW2047" s="5"/>
    </row>
    <row r="2048" spans="1:49" x14ac:dyDescent="0.25">
      <c r="A2048" s="5">
        <v>189</v>
      </c>
      <c r="B2048" s="5">
        <v>20</v>
      </c>
      <c r="C2048" s="5">
        <v>1</v>
      </c>
      <c r="D2048" s="5">
        <v>0</v>
      </c>
      <c r="E2048" s="5">
        <v>2</v>
      </c>
      <c r="F2048" s="5">
        <v>50</v>
      </c>
      <c r="G2048" s="5">
        <v>0</v>
      </c>
      <c r="H2048" s="5">
        <v>0</v>
      </c>
      <c r="I2048" s="5">
        <v>42</v>
      </c>
      <c r="J2048" s="5">
        <v>95.833332999999996</v>
      </c>
      <c r="K2048" s="5">
        <v>1.2190000000000001</v>
      </c>
      <c r="L2048" s="5">
        <v>100</v>
      </c>
      <c r="M2048" s="5"/>
      <c r="N2048" s="5">
        <v>149</v>
      </c>
      <c r="O2048" s="5">
        <v>20</v>
      </c>
      <c r="P2048" s="5">
        <v>1</v>
      </c>
      <c r="Q2048" s="5">
        <v>0</v>
      </c>
      <c r="R2048" s="5">
        <v>0</v>
      </c>
      <c r="S2048" s="5">
        <v>30</v>
      </c>
      <c r="T2048" s="5">
        <v>0</v>
      </c>
      <c r="U2048" s="5">
        <v>0</v>
      </c>
      <c r="V2048" s="5">
        <v>22</v>
      </c>
      <c r="W2048" s="5">
        <v>95.833332999999996</v>
      </c>
      <c r="X2048" s="5">
        <v>0.84399999999999997</v>
      </c>
      <c r="Y2048" s="5">
        <v>100</v>
      </c>
      <c r="Z2048" s="5"/>
      <c r="AA2048" s="5">
        <v>149</v>
      </c>
      <c r="AB2048" s="5">
        <v>20</v>
      </c>
      <c r="AC2048" s="5">
        <v>1</v>
      </c>
      <c r="AD2048" s="5">
        <v>0</v>
      </c>
      <c r="AE2048" s="5">
        <v>0</v>
      </c>
      <c r="AF2048" s="5">
        <v>20</v>
      </c>
      <c r="AG2048" s="5">
        <v>0</v>
      </c>
      <c r="AH2048" s="5">
        <v>0</v>
      </c>
      <c r="AI2048" s="5">
        <v>28</v>
      </c>
      <c r="AJ2048" s="5">
        <v>100</v>
      </c>
      <c r="AK2048" s="5">
        <v>0.98499999999999999</v>
      </c>
      <c r="AL2048" s="5">
        <v>100</v>
      </c>
      <c r="AM2048" s="5"/>
      <c r="AN2048" s="5"/>
      <c r="AO2048" s="5"/>
      <c r="AP2048" s="5"/>
      <c r="AQ2048" s="5"/>
      <c r="AR2048" s="5"/>
      <c r="AS2048" s="5"/>
      <c r="AT2048" s="5"/>
      <c r="AU2048" s="5"/>
      <c r="AV2048" s="5"/>
      <c r="AW2048" s="5"/>
    </row>
    <row r="2049" spans="1:49" x14ac:dyDescent="0.25">
      <c r="A2049" s="5">
        <v>190</v>
      </c>
      <c r="B2049" s="5">
        <v>19</v>
      </c>
      <c r="C2049" s="5">
        <v>1</v>
      </c>
      <c r="D2049" s="5">
        <v>0</v>
      </c>
      <c r="E2049" s="5">
        <v>0</v>
      </c>
      <c r="F2049" s="5">
        <v>25</v>
      </c>
      <c r="G2049" s="5">
        <v>37</v>
      </c>
      <c r="H2049" s="5">
        <v>0</v>
      </c>
      <c r="I2049" s="5">
        <v>37</v>
      </c>
      <c r="J2049" s="5">
        <v>97.916667000000004</v>
      </c>
      <c r="K2049" s="5">
        <v>1.25</v>
      </c>
      <c r="L2049" s="5">
        <v>100</v>
      </c>
      <c r="M2049" s="5"/>
      <c r="N2049" s="5">
        <v>150</v>
      </c>
      <c r="O2049" s="5">
        <v>19</v>
      </c>
      <c r="P2049" s="5">
        <v>1</v>
      </c>
      <c r="Q2049" s="5">
        <v>0</v>
      </c>
      <c r="R2049" s="5">
        <v>0</v>
      </c>
      <c r="S2049" s="5">
        <v>15</v>
      </c>
      <c r="T2049" s="5">
        <v>27</v>
      </c>
      <c r="U2049" s="5">
        <v>0</v>
      </c>
      <c r="V2049" s="5">
        <v>17</v>
      </c>
      <c r="W2049" s="5">
        <v>97.916667000000004</v>
      </c>
      <c r="X2049" s="5">
        <v>0.86</v>
      </c>
      <c r="Y2049" s="5">
        <v>100</v>
      </c>
      <c r="Z2049" s="5"/>
      <c r="AA2049" s="5">
        <v>150</v>
      </c>
      <c r="AB2049" s="5">
        <v>19</v>
      </c>
      <c r="AC2049" s="5">
        <v>2</v>
      </c>
      <c r="AD2049" s="5">
        <v>0</v>
      </c>
      <c r="AE2049" s="5">
        <v>0</v>
      </c>
      <c r="AF2049" s="5">
        <v>15</v>
      </c>
      <c r="AG2049" s="5">
        <v>19</v>
      </c>
      <c r="AH2049" s="5">
        <v>0</v>
      </c>
      <c r="AI2049" s="5">
        <v>2</v>
      </c>
      <c r="AJ2049" s="5">
        <v>93.75</v>
      </c>
      <c r="AK2049" s="5">
        <v>0.90600000000000003</v>
      </c>
      <c r="AL2049" s="5">
        <v>100</v>
      </c>
      <c r="AM2049" s="5"/>
      <c r="AN2049" s="5"/>
      <c r="AO2049" s="5"/>
      <c r="AP2049" s="5"/>
      <c r="AQ2049" s="5"/>
      <c r="AR2049" s="5"/>
      <c r="AS2049" s="5"/>
      <c r="AT2049" s="5"/>
      <c r="AU2049" s="5"/>
      <c r="AV2049" s="5"/>
      <c r="AW2049" s="5"/>
    </row>
    <row r="2050" spans="1:49" x14ac:dyDescent="0.25">
      <c r="A2050" s="5">
        <v>191</v>
      </c>
      <c r="B2050" s="5">
        <v>21</v>
      </c>
      <c r="C2050" s="5">
        <v>2</v>
      </c>
      <c r="D2050" s="5">
        <v>0</v>
      </c>
      <c r="E2050" s="5">
        <v>0</v>
      </c>
      <c r="F2050" s="5">
        <v>0</v>
      </c>
      <c r="G2050" s="5">
        <v>0</v>
      </c>
      <c r="H2050" s="5">
        <v>0</v>
      </c>
      <c r="I2050" s="5">
        <v>43</v>
      </c>
      <c r="J2050" s="5">
        <v>89.583332999999996</v>
      </c>
      <c r="K2050" s="5">
        <v>1.1100000000000001</v>
      </c>
      <c r="L2050" s="5">
        <v>100</v>
      </c>
      <c r="M2050" s="5"/>
      <c r="N2050" s="5">
        <v>151</v>
      </c>
      <c r="O2050" s="5">
        <v>21</v>
      </c>
      <c r="P2050" s="5">
        <v>2</v>
      </c>
      <c r="Q2050" s="5">
        <v>0</v>
      </c>
      <c r="R2050" s="5">
        <v>0</v>
      </c>
      <c r="S2050" s="5">
        <v>33</v>
      </c>
      <c r="T2050" s="5">
        <v>28</v>
      </c>
      <c r="U2050" s="5">
        <v>0</v>
      </c>
      <c r="V2050" s="5">
        <v>23</v>
      </c>
      <c r="W2050" s="5">
        <v>89.583332999999996</v>
      </c>
      <c r="X2050" s="5">
        <v>1.234</v>
      </c>
      <c r="Y2050" s="5">
        <v>100</v>
      </c>
      <c r="Z2050" s="5"/>
      <c r="AA2050" s="5">
        <v>151</v>
      </c>
      <c r="AB2050" s="5">
        <v>21</v>
      </c>
      <c r="AC2050" s="5">
        <v>2</v>
      </c>
      <c r="AD2050" s="5">
        <v>0</v>
      </c>
      <c r="AE2050" s="5">
        <v>0</v>
      </c>
      <c r="AF2050" s="5">
        <v>0</v>
      </c>
      <c r="AG2050" s="5">
        <v>14</v>
      </c>
      <c r="AH2050" s="5">
        <v>0</v>
      </c>
      <c r="AI2050" s="5">
        <v>24</v>
      </c>
      <c r="AJ2050" s="5">
        <v>100</v>
      </c>
      <c r="AK2050" s="5">
        <v>0.98399999999999999</v>
      </c>
      <c r="AL2050" s="5">
        <v>100</v>
      </c>
      <c r="AM2050" s="5"/>
      <c r="AN2050" s="5"/>
      <c r="AO2050" s="5"/>
      <c r="AP2050" s="5"/>
      <c r="AQ2050" s="5"/>
      <c r="AR2050" s="5"/>
      <c r="AS2050" s="5"/>
      <c r="AT2050" s="5"/>
      <c r="AU2050" s="5"/>
      <c r="AV2050" s="5"/>
      <c r="AW2050" s="5"/>
    </row>
    <row r="2051" spans="1:49" x14ac:dyDescent="0.25">
      <c r="A2051" s="5">
        <v>192</v>
      </c>
      <c r="B2051" s="5">
        <v>21</v>
      </c>
      <c r="C2051" s="5">
        <v>3</v>
      </c>
      <c r="D2051" s="5">
        <v>0</v>
      </c>
      <c r="E2051" s="5">
        <v>0</v>
      </c>
      <c r="F2051" s="5">
        <v>0</v>
      </c>
      <c r="G2051" s="5">
        <v>34</v>
      </c>
      <c r="H2051" s="5">
        <v>0</v>
      </c>
      <c r="I2051" s="5">
        <v>0</v>
      </c>
      <c r="J2051" s="5">
        <v>100</v>
      </c>
      <c r="K2051" s="5">
        <v>1.171</v>
      </c>
      <c r="L2051" s="5">
        <v>100</v>
      </c>
      <c r="M2051" s="5"/>
      <c r="N2051" s="5">
        <v>152</v>
      </c>
      <c r="O2051" s="5">
        <v>21</v>
      </c>
      <c r="P2051" s="5">
        <v>3</v>
      </c>
      <c r="Q2051" s="5">
        <v>6</v>
      </c>
      <c r="R2051" s="5">
        <v>0</v>
      </c>
      <c r="S2051" s="5">
        <v>0</v>
      </c>
      <c r="T2051" s="5">
        <v>66</v>
      </c>
      <c r="U2051" s="5">
        <v>0</v>
      </c>
      <c r="V2051" s="5">
        <v>26</v>
      </c>
      <c r="W2051" s="5">
        <v>87.5</v>
      </c>
      <c r="X2051" s="5">
        <v>1.0309999999999999</v>
      </c>
      <c r="Y2051" s="5">
        <v>100</v>
      </c>
      <c r="Z2051" s="5"/>
      <c r="AA2051" s="5">
        <v>152</v>
      </c>
      <c r="AB2051" s="5">
        <v>21</v>
      </c>
      <c r="AC2051" s="5">
        <v>4</v>
      </c>
      <c r="AD2051" s="5">
        <v>2</v>
      </c>
      <c r="AE2051" s="5">
        <v>0</v>
      </c>
      <c r="AF2051" s="5">
        <v>0</v>
      </c>
      <c r="AG2051" s="5">
        <v>38</v>
      </c>
      <c r="AH2051" s="5">
        <v>0</v>
      </c>
      <c r="AI2051" s="5">
        <v>4</v>
      </c>
      <c r="AJ2051" s="5">
        <v>100</v>
      </c>
      <c r="AK2051" s="5">
        <v>1.6719999999999999</v>
      </c>
      <c r="AL2051" s="5">
        <v>100</v>
      </c>
      <c r="AM2051" s="5"/>
      <c r="AN2051" s="5"/>
      <c r="AO2051" s="5"/>
      <c r="AP2051" s="5"/>
      <c r="AQ2051" s="5"/>
      <c r="AR2051" s="5"/>
      <c r="AS2051" s="5"/>
      <c r="AT2051" s="5"/>
      <c r="AU2051" s="5"/>
      <c r="AV2051" s="5"/>
      <c r="AW2051" s="5"/>
    </row>
    <row r="2052" spans="1:49" x14ac:dyDescent="0.25">
      <c r="A2052" s="5">
        <v>193</v>
      </c>
      <c r="B2052" s="5">
        <v>22</v>
      </c>
      <c r="C2052" s="5">
        <v>3</v>
      </c>
      <c r="D2052" s="5">
        <v>5</v>
      </c>
      <c r="E2052" s="5">
        <v>7</v>
      </c>
      <c r="F2052" s="5">
        <v>43</v>
      </c>
      <c r="G2052" s="5">
        <v>68</v>
      </c>
      <c r="H2052" s="5">
        <v>0</v>
      </c>
      <c r="I2052" s="5">
        <v>11</v>
      </c>
      <c r="J2052" s="5">
        <v>97.916667000000004</v>
      </c>
      <c r="K2052" s="5">
        <v>1.407</v>
      </c>
      <c r="L2052" s="5">
        <v>100</v>
      </c>
      <c r="M2052" s="5"/>
      <c r="N2052" s="5">
        <v>153</v>
      </c>
      <c r="O2052" s="5">
        <v>21</v>
      </c>
      <c r="P2052" s="5">
        <v>2</v>
      </c>
      <c r="Q2052" s="5">
        <v>0</v>
      </c>
      <c r="R2052" s="5">
        <v>34</v>
      </c>
      <c r="S2052" s="5">
        <v>106</v>
      </c>
      <c r="T2052" s="5">
        <v>0</v>
      </c>
      <c r="U2052" s="5">
        <v>0</v>
      </c>
      <c r="V2052" s="5">
        <v>43</v>
      </c>
      <c r="W2052" s="5">
        <v>97.916667000000004</v>
      </c>
      <c r="X2052" s="5">
        <v>1.125</v>
      </c>
      <c r="Y2052" s="5">
        <v>100</v>
      </c>
      <c r="Z2052" s="5"/>
      <c r="AA2052" s="5">
        <v>153</v>
      </c>
      <c r="AB2052" s="5">
        <v>22</v>
      </c>
      <c r="AC2052" s="5">
        <v>2</v>
      </c>
      <c r="AD2052" s="5">
        <v>6</v>
      </c>
      <c r="AE2052" s="5">
        <v>47</v>
      </c>
      <c r="AF2052" s="5">
        <v>119</v>
      </c>
      <c r="AG2052" s="5">
        <v>0</v>
      </c>
      <c r="AH2052" s="5">
        <v>0</v>
      </c>
      <c r="AI2052" s="5">
        <v>15</v>
      </c>
      <c r="AJ2052" s="5">
        <v>97.916667000000004</v>
      </c>
      <c r="AK2052" s="5">
        <v>1.6719999999999999</v>
      </c>
      <c r="AL2052" s="5">
        <v>100</v>
      </c>
      <c r="AM2052" s="5"/>
      <c r="AN2052" s="5"/>
      <c r="AO2052" s="5"/>
      <c r="AP2052" s="5"/>
      <c r="AQ2052" s="5"/>
      <c r="AR2052" s="5"/>
      <c r="AS2052" s="5"/>
      <c r="AT2052" s="5"/>
      <c r="AU2052" s="5"/>
      <c r="AV2052" s="5"/>
      <c r="AW2052" s="5"/>
    </row>
    <row r="2053" spans="1:49" x14ac:dyDescent="0.25">
      <c r="A2053" s="5">
        <v>194</v>
      </c>
      <c r="B2053" s="5">
        <v>22</v>
      </c>
      <c r="C2053" s="5">
        <v>1</v>
      </c>
      <c r="D2053" s="5">
        <v>6</v>
      </c>
      <c r="E2053" s="5">
        <v>83</v>
      </c>
      <c r="F2053" s="5">
        <v>155</v>
      </c>
      <c r="G2053" s="5">
        <v>0</v>
      </c>
      <c r="H2053" s="5">
        <v>0</v>
      </c>
      <c r="I2053" s="5">
        <v>14</v>
      </c>
      <c r="J2053" s="5">
        <v>95.833332999999996</v>
      </c>
      <c r="K2053" s="5">
        <v>1.2649999999999999</v>
      </c>
      <c r="L2053" s="5">
        <v>100</v>
      </c>
      <c r="M2053" s="5"/>
      <c r="N2053" s="5">
        <v>154</v>
      </c>
      <c r="O2053" s="5">
        <v>21</v>
      </c>
      <c r="P2053" s="5">
        <v>0</v>
      </c>
      <c r="Q2053" s="5">
        <v>0</v>
      </c>
      <c r="R2053" s="5">
        <v>18</v>
      </c>
      <c r="S2053" s="5">
        <v>90</v>
      </c>
      <c r="T2053" s="5">
        <v>0</v>
      </c>
      <c r="U2053" s="5">
        <v>0</v>
      </c>
      <c r="V2053" s="5">
        <v>44</v>
      </c>
      <c r="W2053" s="5">
        <v>100</v>
      </c>
      <c r="X2053" s="5">
        <v>1.1719999999999999</v>
      </c>
      <c r="Y2053" s="5">
        <v>100</v>
      </c>
      <c r="Z2053" s="5"/>
      <c r="AA2053" s="5">
        <v>154</v>
      </c>
      <c r="AB2053" s="5">
        <v>22</v>
      </c>
      <c r="AC2053" s="5">
        <v>0</v>
      </c>
      <c r="AD2053" s="5">
        <v>6</v>
      </c>
      <c r="AE2053" s="5">
        <v>48</v>
      </c>
      <c r="AF2053" s="5">
        <v>120</v>
      </c>
      <c r="AG2053" s="5">
        <v>0</v>
      </c>
      <c r="AH2053" s="5">
        <v>0</v>
      </c>
      <c r="AI2053" s="5">
        <v>14</v>
      </c>
      <c r="AJ2053" s="5">
        <v>95.833332999999996</v>
      </c>
      <c r="AK2053" s="5">
        <v>1.0309999999999999</v>
      </c>
      <c r="AL2053" s="5">
        <v>100</v>
      </c>
      <c r="AM2053" s="5"/>
      <c r="AN2053" s="5"/>
      <c r="AO2053" s="5"/>
      <c r="AP2053" s="5"/>
      <c r="AQ2053" s="5"/>
      <c r="AR2053" s="5"/>
      <c r="AS2053" s="5"/>
      <c r="AT2053" s="5"/>
      <c r="AU2053" s="5"/>
      <c r="AV2053" s="5"/>
      <c r="AW2053" s="5"/>
    </row>
    <row r="2054" spans="1:49" x14ac:dyDescent="0.25">
      <c r="A2054" s="5">
        <v>195</v>
      </c>
      <c r="B2054" s="5">
        <v>21</v>
      </c>
      <c r="C2054" s="5">
        <v>0</v>
      </c>
      <c r="D2054" s="5">
        <v>6</v>
      </c>
      <c r="E2054" s="5">
        <v>38</v>
      </c>
      <c r="F2054" s="5">
        <v>110</v>
      </c>
      <c r="G2054" s="5">
        <v>0</v>
      </c>
      <c r="H2054" s="5">
        <v>0</v>
      </c>
      <c r="I2054" s="5">
        <v>14</v>
      </c>
      <c r="J2054" s="5">
        <v>95.833332999999996</v>
      </c>
      <c r="K2054" s="5">
        <v>1.1719999999999999</v>
      </c>
      <c r="L2054" s="5">
        <v>100</v>
      </c>
      <c r="M2054" s="5"/>
      <c r="N2054" s="5">
        <v>155</v>
      </c>
      <c r="O2054" s="5">
        <v>19</v>
      </c>
      <c r="P2054" s="5">
        <v>0</v>
      </c>
      <c r="Q2054" s="5">
        <v>6</v>
      </c>
      <c r="R2054" s="5">
        <v>163</v>
      </c>
      <c r="S2054" s="5">
        <v>235</v>
      </c>
      <c r="T2054" s="5">
        <v>0</v>
      </c>
      <c r="U2054" s="5">
        <v>0</v>
      </c>
      <c r="V2054" s="5">
        <v>41</v>
      </c>
      <c r="W2054" s="5">
        <v>97.916667000000004</v>
      </c>
      <c r="X2054" s="5">
        <v>0.89100000000000001</v>
      </c>
      <c r="Y2054" s="5">
        <v>100</v>
      </c>
      <c r="Z2054" s="5"/>
      <c r="AA2054" s="5">
        <v>155</v>
      </c>
      <c r="AB2054" s="5">
        <v>20</v>
      </c>
      <c r="AC2054" s="5">
        <v>0</v>
      </c>
      <c r="AD2054" s="5">
        <v>6</v>
      </c>
      <c r="AE2054" s="5">
        <v>38</v>
      </c>
      <c r="AF2054" s="5">
        <v>110</v>
      </c>
      <c r="AG2054" s="5">
        <v>0</v>
      </c>
      <c r="AH2054" s="5">
        <v>0</v>
      </c>
      <c r="AI2054" s="5">
        <v>14</v>
      </c>
      <c r="AJ2054" s="5">
        <v>95.833332999999996</v>
      </c>
      <c r="AK2054" s="5">
        <v>0.89100000000000001</v>
      </c>
      <c r="AL2054" s="5">
        <v>100</v>
      </c>
      <c r="AM2054" s="5"/>
      <c r="AN2054" s="5"/>
      <c r="AO2054" s="5"/>
      <c r="AP2054" s="5"/>
      <c r="AQ2054" s="5"/>
      <c r="AR2054" s="5"/>
      <c r="AS2054" s="5"/>
      <c r="AT2054" s="5"/>
      <c r="AU2054" s="5"/>
      <c r="AV2054" s="5"/>
      <c r="AW2054" s="5"/>
    </row>
    <row r="2055" spans="1:49" x14ac:dyDescent="0.25">
      <c r="A2055" s="5">
        <v>196</v>
      </c>
      <c r="B2055" s="5">
        <v>20</v>
      </c>
      <c r="C2055" s="5">
        <v>0</v>
      </c>
      <c r="D2055" s="5">
        <v>6</v>
      </c>
      <c r="E2055" s="5">
        <v>94</v>
      </c>
      <c r="F2055" s="5">
        <v>166</v>
      </c>
      <c r="G2055" s="5">
        <v>0</v>
      </c>
      <c r="H2055" s="5">
        <v>0</v>
      </c>
      <c r="I2055" s="5">
        <v>13</v>
      </c>
      <c r="J2055" s="5">
        <v>97.916667000000004</v>
      </c>
      <c r="K2055" s="5">
        <v>1.0469999999999999</v>
      </c>
      <c r="L2055" s="5">
        <v>100</v>
      </c>
      <c r="M2055" s="5"/>
      <c r="N2055" s="5">
        <v>156</v>
      </c>
      <c r="O2055" s="5">
        <v>18</v>
      </c>
      <c r="P2055" s="5">
        <v>0</v>
      </c>
      <c r="Q2055" s="5">
        <v>6</v>
      </c>
      <c r="R2055" s="5">
        <v>139</v>
      </c>
      <c r="S2055" s="5">
        <v>211</v>
      </c>
      <c r="T2055" s="5">
        <v>0</v>
      </c>
      <c r="U2055" s="5">
        <v>0</v>
      </c>
      <c r="V2055" s="5">
        <v>38</v>
      </c>
      <c r="W2055" s="5">
        <v>100</v>
      </c>
      <c r="X2055" s="5">
        <v>0.875</v>
      </c>
      <c r="Y2055" s="5">
        <v>100</v>
      </c>
      <c r="Z2055" s="5"/>
      <c r="AA2055" s="5">
        <v>156</v>
      </c>
      <c r="AB2055" s="5">
        <v>19</v>
      </c>
      <c r="AC2055" s="5">
        <v>0</v>
      </c>
      <c r="AD2055" s="5">
        <v>6</v>
      </c>
      <c r="AE2055" s="5">
        <v>115</v>
      </c>
      <c r="AF2055" s="5">
        <v>187</v>
      </c>
      <c r="AG2055" s="5">
        <v>0</v>
      </c>
      <c r="AH2055" s="5">
        <v>0</v>
      </c>
      <c r="AI2055" s="5">
        <v>13</v>
      </c>
      <c r="AJ2055" s="5">
        <v>97.916667000000004</v>
      </c>
      <c r="AK2055" s="5">
        <v>0.84399999999999997</v>
      </c>
      <c r="AL2055" s="5">
        <v>100</v>
      </c>
      <c r="AM2055" s="5"/>
      <c r="AN2055" s="5"/>
      <c r="AO2055" s="5"/>
      <c r="AP2055" s="5"/>
      <c r="AQ2055" s="5"/>
      <c r="AR2055" s="5"/>
      <c r="AS2055" s="5"/>
      <c r="AT2055" s="5"/>
      <c r="AU2055" s="5"/>
      <c r="AV2055" s="5"/>
      <c r="AW2055" s="5"/>
    </row>
    <row r="2056" spans="1:49" x14ac:dyDescent="0.25">
      <c r="A2056" s="5">
        <v>197</v>
      </c>
      <c r="B2056" s="5">
        <v>18</v>
      </c>
      <c r="C2056" s="5">
        <v>0</v>
      </c>
      <c r="D2056" s="5">
        <v>4</v>
      </c>
      <c r="E2056" s="5">
        <v>123</v>
      </c>
      <c r="F2056" s="5">
        <v>195</v>
      </c>
      <c r="G2056" s="5">
        <v>0</v>
      </c>
      <c r="H2056" s="5">
        <v>0</v>
      </c>
      <c r="I2056" s="5">
        <v>9</v>
      </c>
      <c r="J2056" s="5">
        <v>97.916667000000004</v>
      </c>
      <c r="K2056" s="5">
        <v>0.95299999999999996</v>
      </c>
      <c r="L2056" s="5">
        <v>100</v>
      </c>
      <c r="M2056" s="5"/>
      <c r="N2056" s="5">
        <v>157</v>
      </c>
      <c r="O2056" s="5">
        <v>16</v>
      </c>
      <c r="P2056" s="5">
        <v>0</v>
      </c>
      <c r="Q2056" s="5">
        <v>0</v>
      </c>
      <c r="R2056" s="5">
        <v>20</v>
      </c>
      <c r="S2056" s="5">
        <v>92</v>
      </c>
      <c r="T2056" s="5">
        <v>0</v>
      </c>
      <c r="U2056" s="5">
        <v>0</v>
      </c>
      <c r="V2056" s="5">
        <v>32</v>
      </c>
      <c r="W2056" s="5">
        <v>100</v>
      </c>
      <c r="X2056" s="5">
        <v>1</v>
      </c>
      <c r="Y2056" s="5">
        <v>100</v>
      </c>
      <c r="Z2056" s="5"/>
      <c r="AA2056" s="5">
        <v>157</v>
      </c>
      <c r="AB2056" s="5">
        <v>17</v>
      </c>
      <c r="AC2056" s="5">
        <v>0</v>
      </c>
      <c r="AD2056" s="5">
        <v>4</v>
      </c>
      <c r="AE2056" s="5">
        <v>59</v>
      </c>
      <c r="AF2056" s="5">
        <v>131</v>
      </c>
      <c r="AG2056" s="5">
        <v>0</v>
      </c>
      <c r="AH2056" s="5">
        <v>0</v>
      </c>
      <c r="AI2056" s="5">
        <v>8</v>
      </c>
      <c r="AJ2056" s="5">
        <v>100</v>
      </c>
      <c r="AK2056" s="5">
        <v>0.75</v>
      </c>
      <c r="AL2056" s="5">
        <v>100</v>
      </c>
      <c r="AM2056" s="5"/>
      <c r="AN2056" s="5"/>
      <c r="AO2056" s="5"/>
      <c r="AP2056" s="5"/>
      <c r="AQ2056" s="5"/>
      <c r="AR2056" s="5"/>
      <c r="AS2056" s="5"/>
      <c r="AT2056" s="5"/>
      <c r="AU2056" s="5"/>
      <c r="AV2056" s="5"/>
      <c r="AW2056" s="5"/>
    </row>
    <row r="2057" spans="1:49" x14ac:dyDescent="0.25">
      <c r="A2057" s="5">
        <v>198</v>
      </c>
      <c r="B2057" s="5">
        <v>17</v>
      </c>
      <c r="C2057" s="5">
        <v>1</v>
      </c>
      <c r="D2057" s="5">
        <v>2</v>
      </c>
      <c r="E2057" s="5">
        <v>14</v>
      </c>
      <c r="F2057" s="5">
        <v>50</v>
      </c>
      <c r="G2057" s="5">
        <v>26</v>
      </c>
      <c r="H2057" s="5">
        <v>0</v>
      </c>
      <c r="I2057" s="5">
        <v>5</v>
      </c>
      <c r="J2057" s="5">
        <v>97.916667000000004</v>
      </c>
      <c r="K2057" s="5">
        <v>0.98499999999999999</v>
      </c>
      <c r="L2057" s="5">
        <v>100</v>
      </c>
      <c r="M2057" s="5"/>
      <c r="N2057" s="5">
        <v>158</v>
      </c>
      <c r="O2057" s="5">
        <v>15</v>
      </c>
      <c r="P2057" s="5">
        <v>1</v>
      </c>
      <c r="Q2057" s="5">
        <v>0</v>
      </c>
      <c r="R2057" s="5">
        <v>0</v>
      </c>
      <c r="S2057" s="5">
        <v>36</v>
      </c>
      <c r="T2057" s="5">
        <v>37</v>
      </c>
      <c r="U2057" s="5">
        <v>0</v>
      </c>
      <c r="V2057" s="5">
        <v>27</v>
      </c>
      <c r="W2057" s="5">
        <v>97.916667000000004</v>
      </c>
      <c r="X2057" s="5">
        <v>0.875</v>
      </c>
      <c r="Y2057" s="5">
        <v>100</v>
      </c>
      <c r="Z2057" s="5"/>
      <c r="AA2057" s="5">
        <v>158</v>
      </c>
      <c r="AB2057" s="5">
        <v>15</v>
      </c>
      <c r="AC2057" s="5">
        <v>1</v>
      </c>
      <c r="AD2057" s="5">
        <v>0</v>
      </c>
      <c r="AE2057" s="5">
        <v>0</v>
      </c>
      <c r="AF2057" s="5">
        <v>0</v>
      </c>
      <c r="AG2057" s="5">
        <v>23</v>
      </c>
      <c r="AH2057" s="5">
        <v>0</v>
      </c>
      <c r="AI2057" s="5">
        <v>24</v>
      </c>
      <c r="AJ2057" s="5">
        <v>100</v>
      </c>
      <c r="AK2057" s="5">
        <v>0.68700000000000006</v>
      </c>
      <c r="AL2057" s="5">
        <v>100</v>
      </c>
      <c r="AM2057" s="5"/>
      <c r="AN2057" s="5"/>
      <c r="AO2057" s="5"/>
      <c r="AP2057" s="5"/>
      <c r="AQ2057" s="5"/>
      <c r="AR2057" s="5"/>
      <c r="AS2057" s="5"/>
      <c r="AT2057" s="5"/>
      <c r="AU2057" s="5"/>
      <c r="AV2057" s="5"/>
      <c r="AW2057" s="5"/>
    </row>
    <row r="2058" spans="1:49" x14ac:dyDescent="0.25">
      <c r="A2058" s="5">
        <v>199</v>
      </c>
      <c r="B2058" s="5">
        <v>13</v>
      </c>
      <c r="C2058" s="5">
        <v>2</v>
      </c>
      <c r="D2058" s="5">
        <v>0</v>
      </c>
      <c r="E2058" s="5">
        <v>0</v>
      </c>
      <c r="F2058" s="5">
        <v>0</v>
      </c>
      <c r="G2058" s="5">
        <v>2</v>
      </c>
      <c r="H2058" s="5">
        <v>0</v>
      </c>
      <c r="I2058" s="5">
        <v>24</v>
      </c>
      <c r="J2058" s="5">
        <v>100</v>
      </c>
      <c r="K2058" s="5">
        <v>0.78100000000000003</v>
      </c>
      <c r="L2058" s="5">
        <v>100</v>
      </c>
      <c r="M2058" s="5"/>
      <c r="N2058" s="5">
        <v>159</v>
      </c>
      <c r="O2058" s="5">
        <v>12</v>
      </c>
      <c r="P2058" s="5">
        <v>2</v>
      </c>
      <c r="Q2058" s="5">
        <v>0</v>
      </c>
      <c r="R2058" s="5">
        <v>12</v>
      </c>
      <c r="S2058" s="5">
        <v>48</v>
      </c>
      <c r="T2058" s="5">
        <v>22</v>
      </c>
      <c r="U2058" s="5">
        <v>0</v>
      </c>
      <c r="V2058" s="5">
        <v>34</v>
      </c>
      <c r="W2058" s="5">
        <v>87.5</v>
      </c>
      <c r="X2058" s="5">
        <v>0.67200000000000004</v>
      </c>
      <c r="Y2058" s="5">
        <v>100</v>
      </c>
      <c r="Z2058" s="5"/>
      <c r="AA2058" s="5">
        <v>159</v>
      </c>
      <c r="AB2058" s="5">
        <v>14</v>
      </c>
      <c r="AC2058" s="5">
        <v>2</v>
      </c>
      <c r="AD2058" s="5">
        <v>6</v>
      </c>
      <c r="AE2058" s="5">
        <v>16</v>
      </c>
      <c r="AF2058" s="5">
        <v>52</v>
      </c>
      <c r="AG2058" s="5">
        <v>8</v>
      </c>
      <c r="AH2058" s="5">
        <v>0</v>
      </c>
      <c r="AI2058" s="5">
        <v>12</v>
      </c>
      <c r="AJ2058" s="5">
        <v>100</v>
      </c>
      <c r="AK2058" s="5">
        <v>0.82799999999999996</v>
      </c>
      <c r="AL2058" s="5">
        <v>100</v>
      </c>
      <c r="AM2058" s="5"/>
      <c r="AN2058" s="5"/>
      <c r="AO2058" s="5"/>
      <c r="AP2058" s="5"/>
      <c r="AQ2058" s="5"/>
      <c r="AR2058" s="5"/>
      <c r="AS2058" s="5"/>
      <c r="AT2058" s="5"/>
      <c r="AU2058" s="5"/>
      <c r="AV2058" s="5"/>
      <c r="AW2058" s="5"/>
    </row>
    <row r="2059" spans="1:49" x14ac:dyDescent="0.25">
      <c r="A2059" s="5">
        <v>200</v>
      </c>
      <c r="B2059" s="5">
        <v>14</v>
      </c>
      <c r="C2059" s="5">
        <v>2</v>
      </c>
      <c r="D2059" s="5">
        <v>6</v>
      </c>
      <c r="E2059" s="5">
        <v>62</v>
      </c>
      <c r="F2059" s="5">
        <v>134</v>
      </c>
      <c r="G2059" s="5">
        <v>0</v>
      </c>
      <c r="H2059" s="5">
        <v>0</v>
      </c>
      <c r="I2059" s="5">
        <v>12</v>
      </c>
      <c r="J2059" s="5">
        <v>100</v>
      </c>
      <c r="K2059" s="5">
        <v>1.25</v>
      </c>
      <c r="L2059" s="5">
        <v>100</v>
      </c>
      <c r="M2059" s="5"/>
      <c r="N2059" s="5">
        <v>160</v>
      </c>
      <c r="O2059" s="5">
        <v>13</v>
      </c>
      <c r="P2059" s="5">
        <v>1</v>
      </c>
      <c r="Q2059" s="5">
        <v>0</v>
      </c>
      <c r="R2059" s="5">
        <v>0</v>
      </c>
      <c r="S2059" s="5">
        <v>0</v>
      </c>
      <c r="T2059" s="5">
        <v>0</v>
      </c>
      <c r="U2059" s="5">
        <v>0</v>
      </c>
      <c r="V2059" s="5">
        <v>42</v>
      </c>
      <c r="W2059" s="5">
        <v>91.666667000000004</v>
      </c>
      <c r="X2059" s="5">
        <v>0.56200000000000006</v>
      </c>
      <c r="Y2059" s="5">
        <v>100</v>
      </c>
      <c r="Z2059" s="5"/>
      <c r="AA2059" s="5">
        <v>160</v>
      </c>
      <c r="AB2059" s="5">
        <v>15</v>
      </c>
      <c r="AC2059" s="5">
        <v>1</v>
      </c>
      <c r="AD2059" s="5">
        <v>6</v>
      </c>
      <c r="AE2059" s="5">
        <v>46</v>
      </c>
      <c r="AF2059" s="5">
        <v>118</v>
      </c>
      <c r="AG2059" s="5">
        <v>0</v>
      </c>
      <c r="AH2059" s="5">
        <v>0</v>
      </c>
      <c r="AI2059" s="5">
        <v>18</v>
      </c>
      <c r="AJ2059" s="5">
        <v>87.5</v>
      </c>
      <c r="AK2059" s="5">
        <v>0.93799999999999994</v>
      </c>
      <c r="AL2059" s="5">
        <v>100</v>
      </c>
      <c r="AM2059" s="5"/>
      <c r="AN2059" s="5"/>
      <c r="AO2059" s="5"/>
      <c r="AP2059" s="5"/>
      <c r="AQ2059" s="5"/>
      <c r="AR2059" s="5"/>
      <c r="AS2059" s="5"/>
      <c r="AT2059" s="5"/>
      <c r="AU2059" s="5"/>
      <c r="AV2059" s="5"/>
      <c r="AW2059" s="5"/>
    </row>
    <row r="2061" spans="1:49" x14ac:dyDescent="0.25">
      <c r="D2061" s="5">
        <f t="shared" ref="D2061:I2061" si="30" xml:space="preserve"> AVERAGE(D1860:D2059)</f>
        <v>1.7250000000000001</v>
      </c>
      <c r="E2061" s="5">
        <f t="shared" si="30"/>
        <v>41.195</v>
      </c>
      <c r="F2061" s="5">
        <f t="shared" si="30"/>
        <v>79.77</v>
      </c>
      <c r="G2061" s="5">
        <f t="shared" si="30"/>
        <v>8.0350000000000001</v>
      </c>
      <c r="H2061" s="5">
        <f t="shared" si="30"/>
        <v>1.2150000000000001</v>
      </c>
      <c r="I2061" s="5">
        <f t="shared" si="30"/>
        <v>24.32</v>
      </c>
      <c r="J2061" s="5">
        <f t="shared" ref="J2061" si="31" xml:space="preserve"> AVERAGE(J1860:J2059)</f>
        <v>95.229166725000027</v>
      </c>
      <c r="Q2061" s="5">
        <f t="shared" ref="Q2061:V2061" si="32" xml:space="preserve"> AVERAGE(Q1860:Q2059)</f>
        <v>1.2</v>
      </c>
      <c r="R2061" s="5">
        <f t="shared" si="32"/>
        <v>29.434999999999999</v>
      </c>
      <c r="S2061" s="5">
        <f t="shared" si="32"/>
        <v>65.385000000000005</v>
      </c>
      <c r="T2061" s="5">
        <f t="shared" si="32"/>
        <v>7.91</v>
      </c>
      <c r="U2061" s="5">
        <f t="shared" si="32"/>
        <v>2.8250000000000002</v>
      </c>
      <c r="V2061" s="5">
        <f t="shared" si="32"/>
        <v>25.285</v>
      </c>
      <c r="W2061" s="5">
        <f t="shared" ref="W2061" si="33" xml:space="preserve"> AVERAGE(W1860:W2059)</f>
        <v>94.593750060000005</v>
      </c>
      <c r="AD2061" s="5">
        <f t="shared" ref="AD2061:AI2061" si="34" xml:space="preserve"> AVERAGE(AD1860:AD2059)</f>
        <v>1.5477386934673367</v>
      </c>
      <c r="AE2061" s="5">
        <f t="shared" si="34"/>
        <v>28.497487437185928</v>
      </c>
      <c r="AF2061" s="5">
        <f t="shared" si="34"/>
        <v>62.693467336683419</v>
      </c>
      <c r="AG2061" s="5">
        <f t="shared" si="34"/>
        <v>6.9396984924623117</v>
      </c>
      <c r="AH2061" s="5">
        <f t="shared" si="34"/>
        <v>5.6633165829145726</v>
      </c>
      <c r="AI2061" s="5">
        <f t="shared" si="34"/>
        <v>24.381909547738694</v>
      </c>
      <c r="AJ2061" s="5">
        <f t="shared" ref="AJ2061" si="35" xml:space="preserve"> AVERAGE(AJ1860:AJ2059)</f>
        <v>94.315326683417098</v>
      </c>
    </row>
    <row r="2063" spans="1:49" x14ac:dyDescent="0.25">
      <c r="A2063" s="5" t="s">
        <v>0</v>
      </c>
      <c r="B2063" s="5" t="s">
        <v>1</v>
      </c>
      <c r="C2063" s="5" t="s">
        <v>2</v>
      </c>
      <c r="D2063" s="5" t="s">
        <v>3</v>
      </c>
      <c r="E2063" s="5" t="s">
        <v>4</v>
      </c>
      <c r="F2063" s="5" t="s">
        <v>5</v>
      </c>
      <c r="G2063" s="5" t="s">
        <v>6</v>
      </c>
      <c r="H2063" s="5" t="s">
        <v>7</v>
      </c>
      <c r="I2063" s="5" t="s">
        <v>8</v>
      </c>
      <c r="J2063" s="5" t="s">
        <v>9</v>
      </c>
      <c r="K2063" s="5" t="s">
        <v>10</v>
      </c>
      <c r="L2063" s="5" t="s">
        <v>11</v>
      </c>
      <c r="M2063" s="5"/>
      <c r="N2063" s="5" t="s">
        <v>0</v>
      </c>
      <c r="O2063" s="5" t="s">
        <v>1</v>
      </c>
      <c r="P2063" s="5" t="s">
        <v>2</v>
      </c>
      <c r="Q2063" s="5" t="s">
        <v>3</v>
      </c>
      <c r="R2063" s="5" t="s">
        <v>4</v>
      </c>
      <c r="S2063" s="5" t="s">
        <v>5</v>
      </c>
      <c r="T2063" s="5" t="s">
        <v>6</v>
      </c>
      <c r="U2063" s="5" t="s">
        <v>7</v>
      </c>
      <c r="V2063" s="5" t="s">
        <v>8</v>
      </c>
      <c r="W2063" s="5" t="s">
        <v>9</v>
      </c>
      <c r="X2063" s="5" t="s">
        <v>10</v>
      </c>
      <c r="Y2063" s="5" t="s">
        <v>11</v>
      </c>
      <c r="Z2063" s="5"/>
      <c r="AA2063" s="5" t="s">
        <v>0</v>
      </c>
      <c r="AB2063" s="5" t="s">
        <v>1</v>
      </c>
      <c r="AC2063" s="5" t="s">
        <v>2</v>
      </c>
      <c r="AD2063" s="5" t="s">
        <v>3</v>
      </c>
      <c r="AE2063" s="5" t="s">
        <v>4</v>
      </c>
      <c r="AF2063" s="5" t="s">
        <v>5</v>
      </c>
      <c r="AG2063" s="5" t="s">
        <v>6</v>
      </c>
      <c r="AH2063" s="5" t="s">
        <v>7</v>
      </c>
      <c r="AI2063" s="5" t="s">
        <v>8</v>
      </c>
      <c r="AJ2063" s="5" t="s">
        <v>9</v>
      </c>
      <c r="AK2063" s="5" t="s">
        <v>10</v>
      </c>
      <c r="AL2063" s="5" t="s">
        <v>11</v>
      </c>
      <c r="AM2063" s="5"/>
      <c r="AN2063" s="5"/>
      <c r="AO2063" s="5"/>
      <c r="AP2063" s="5"/>
      <c r="AQ2063" s="5"/>
      <c r="AR2063" s="5"/>
      <c r="AS2063" s="5"/>
      <c r="AT2063" s="5"/>
      <c r="AU2063" s="5"/>
      <c r="AV2063" s="5"/>
      <c r="AW2063" s="5"/>
    </row>
    <row r="2064" spans="1:49" x14ac:dyDescent="0.25">
      <c r="A2064" s="5">
        <v>2</v>
      </c>
      <c r="B2064" s="5">
        <v>0.5</v>
      </c>
      <c r="C2064" s="5" t="s">
        <v>24</v>
      </c>
      <c r="D2064" s="5">
        <v>720</v>
      </c>
      <c r="E2064" s="5">
        <v>3600</v>
      </c>
      <c r="F2064" s="5">
        <v>20</v>
      </c>
      <c r="G2064" s="5">
        <v>25</v>
      </c>
      <c r="H2064" s="5">
        <v>0.1</v>
      </c>
      <c r="I2064" s="5">
        <v>0.2</v>
      </c>
      <c r="J2064" s="5">
        <v>160</v>
      </c>
      <c r="K2064" s="5">
        <v>1512143656</v>
      </c>
      <c r="L2064" s="5"/>
      <c r="M2064" s="5"/>
      <c r="N2064" s="5">
        <v>2</v>
      </c>
      <c r="O2064" s="5">
        <v>0.5</v>
      </c>
      <c r="P2064" s="5" t="s">
        <v>24</v>
      </c>
      <c r="Q2064" s="5">
        <v>720</v>
      </c>
      <c r="R2064" s="5">
        <v>3600</v>
      </c>
      <c r="S2064" s="5">
        <v>20</v>
      </c>
      <c r="T2064" s="5">
        <v>25</v>
      </c>
      <c r="U2064" s="5">
        <v>0.1</v>
      </c>
      <c r="V2064" s="5">
        <v>0.2</v>
      </c>
      <c r="W2064" s="5">
        <v>160</v>
      </c>
      <c r="X2064" s="5">
        <v>1512143656</v>
      </c>
      <c r="Y2064" s="5"/>
      <c r="Z2064" s="5"/>
      <c r="AA2064" s="5">
        <v>2</v>
      </c>
      <c r="AB2064" s="5">
        <v>0.5</v>
      </c>
      <c r="AC2064" s="5" t="s">
        <v>24</v>
      </c>
      <c r="AD2064" s="5">
        <v>720</v>
      </c>
      <c r="AE2064" s="5">
        <v>3600</v>
      </c>
      <c r="AF2064" s="5">
        <v>20</v>
      </c>
      <c r="AG2064" s="5">
        <v>25</v>
      </c>
      <c r="AH2064" s="5">
        <v>0.1</v>
      </c>
      <c r="AI2064" s="5">
        <v>0.2</v>
      </c>
      <c r="AJ2064" s="5">
        <v>160</v>
      </c>
      <c r="AK2064" s="5">
        <v>1512143656</v>
      </c>
      <c r="AL2064" s="5"/>
      <c r="AM2064" s="5"/>
      <c r="AN2064" s="5"/>
      <c r="AO2064" s="5"/>
      <c r="AP2064" s="5"/>
      <c r="AQ2064" s="5"/>
      <c r="AR2064" s="5"/>
      <c r="AS2064" s="5"/>
      <c r="AT2064" s="5"/>
      <c r="AU2064" s="5"/>
      <c r="AV2064" s="5"/>
      <c r="AW2064" s="5"/>
    </row>
    <row r="2065" spans="1:49" x14ac:dyDescent="0.25">
      <c r="A2065" s="5">
        <v>1</v>
      </c>
      <c r="B2065" s="5">
        <v>14</v>
      </c>
      <c r="C2065" s="5">
        <v>0</v>
      </c>
      <c r="D2065" s="5">
        <v>0</v>
      </c>
      <c r="E2065" s="5">
        <v>0</v>
      </c>
      <c r="F2065" s="5">
        <v>22</v>
      </c>
      <c r="G2065" s="5">
        <v>0</v>
      </c>
      <c r="H2065" s="5">
        <v>0</v>
      </c>
      <c r="I2065" s="5">
        <v>24</v>
      </c>
      <c r="J2065" s="5">
        <v>95.833332999999996</v>
      </c>
      <c r="K2065" s="5">
        <v>0.71899999999999997</v>
      </c>
      <c r="L2065" s="5">
        <v>100</v>
      </c>
      <c r="M2065" s="5"/>
      <c r="N2065" s="5">
        <v>61</v>
      </c>
      <c r="O2065" s="5">
        <v>15</v>
      </c>
      <c r="P2065" s="5">
        <v>0</v>
      </c>
      <c r="Q2065" s="5">
        <v>0</v>
      </c>
      <c r="R2065" s="5">
        <v>0</v>
      </c>
      <c r="S2065" s="5">
        <v>24</v>
      </c>
      <c r="T2065" s="5">
        <v>0</v>
      </c>
      <c r="U2065" s="5">
        <v>0</v>
      </c>
      <c r="V2065" s="5">
        <v>8</v>
      </c>
      <c r="W2065" s="5">
        <v>95.833332999999996</v>
      </c>
      <c r="X2065" s="5">
        <v>0.65700000000000003</v>
      </c>
      <c r="Y2065" s="5">
        <v>100</v>
      </c>
      <c r="Z2065" s="5"/>
      <c r="AA2065" s="5">
        <v>61</v>
      </c>
      <c r="AB2065" s="5">
        <v>13</v>
      </c>
      <c r="AC2065" s="5">
        <v>0</v>
      </c>
      <c r="AD2065" s="5">
        <v>0</v>
      </c>
      <c r="AE2065" s="5">
        <v>0</v>
      </c>
      <c r="AF2065" s="5">
        <v>0</v>
      </c>
      <c r="AG2065" s="5">
        <v>0</v>
      </c>
      <c r="AH2065" s="5">
        <v>9</v>
      </c>
      <c r="AI2065" s="5">
        <v>18</v>
      </c>
      <c r="AJ2065" s="5">
        <v>100</v>
      </c>
      <c r="AK2065" s="5">
        <v>0.53200000000000003</v>
      </c>
      <c r="AL2065" s="5">
        <v>100</v>
      </c>
      <c r="AM2065" s="5"/>
      <c r="AN2065" s="5"/>
      <c r="AO2065" s="5"/>
      <c r="AP2065" s="5"/>
      <c r="AQ2065" s="5"/>
      <c r="AR2065" s="5"/>
      <c r="AS2065" s="5"/>
      <c r="AT2065" s="5"/>
      <c r="AU2065" s="5"/>
      <c r="AV2065" s="5"/>
      <c r="AW2065" s="5"/>
    </row>
    <row r="2066" spans="1:49" x14ac:dyDescent="0.25">
      <c r="A2066" s="5">
        <v>2</v>
      </c>
      <c r="B2066" s="5">
        <v>12</v>
      </c>
      <c r="C2066" s="5">
        <v>0</v>
      </c>
      <c r="D2066" s="5">
        <v>0</v>
      </c>
      <c r="E2066" s="5">
        <v>0</v>
      </c>
      <c r="F2066" s="5">
        <v>29</v>
      </c>
      <c r="G2066" s="5">
        <v>0</v>
      </c>
      <c r="H2066" s="5">
        <v>0</v>
      </c>
      <c r="I2066" s="5">
        <v>24</v>
      </c>
      <c r="J2066" s="5">
        <v>100</v>
      </c>
      <c r="K2066" s="5">
        <v>0.60899999999999999</v>
      </c>
      <c r="L2066" s="5">
        <v>100</v>
      </c>
      <c r="M2066" s="5"/>
      <c r="N2066" s="5">
        <v>62</v>
      </c>
      <c r="O2066" s="5">
        <v>13</v>
      </c>
      <c r="P2066" s="5">
        <v>0</v>
      </c>
      <c r="Q2066" s="5">
        <v>0</v>
      </c>
      <c r="R2066" s="5">
        <v>0</v>
      </c>
      <c r="S2066" s="5">
        <v>29</v>
      </c>
      <c r="T2066" s="5">
        <v>0</v>
      </c>
      <c r="U2066" s="5">
        <v>0</v>
      </c>
      <c r="V2066" s="5">
        <v>8</v>
      </c>
      <c r="W2066" s="5">
        <v>100</v>
      </c>
      <c r="X2066" s="5">
        <v>0.56200000000000006</v>
      </c>
      <c r="Y2066" s="5">
        <v>100</v>
      </c>
      <c r="Z2066" s="5"/>
      <c r="AA2066" s="5">
        <v>62</v>
      </c>
      <c r="AB2066" s="5">
        <v>11</v>
      </c>
      <c r="AC2066" s="5">
        <v>0</v>
      </c>
      <c r="AD2066" s="5">
        <v>0</v>
      </c>
      <c r="AE2066" s="5">
        <v>0</v>
      </c>
      <c r="AF2066" s="5">
        <v>8</v>
      </c>
      <c r="AG2066" s="5">
        <v>0</v>
      </c>
      <c r="AH2066" s="5">
        <v>0</v>
      </c>
      <c r="AI2066" s="5">
        <v>14</v>
      </c>
      <c r="AJ2066" s="5">
        <v>95.833332999999996</v>
      </c>
      <c r="AK2066" s="5">
        <v>0.45300000000000001</v>
      </c>
      <c r="AL2066" s="5">
        <v>100</v>
      </c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  <c r="AW2066" s="5"/>
    </row>
    <row r="2067" spans="1:49" x14ac:dyDescent="0.25">
      <c r="A2067" s="5">
        <v>3</v>
      </c>
      <c r="B2067" s="5">
        <v>10</v>
      </c>
      <c r="C2067" s="5">
        <v>0</v>
      </c>
      <c r="D2067" s="5">
        <v>0</v>
      </c>
      <c r="E2067" s="5">
        <v>0</v>
      </c>
      <c r="F2067" s="5">
        <v>58</v>
      </c>
      <c r="G2067" s="5">
        <v>0</v>
      </c>
      <c r="H2067" s="5">
        <v>0</v>
      </c>
      <c r="I2067" s="5">
        <v>21</v>
      </c>
      <c r="J2067" s="5">
        <v>93.75</v>
      </c>
      <c r="K2067" s="5">
        <v>0.56299999999999994</v>
      </c>
      <c r="L2067" s="5">
        <v>100</v>
      </c>
      <c r="M2067" s="5"/>
      <c r="N2067" s="5">
        <v>63</v>
      </c>
      <c r="O2067" s="5">
        <v>11</v>
      </c>
      <c r="P2067" s="5">
        <v>0</v>
      </c>
      <c r="Q2067" s="5">
        <v>0</v>
      </c>
      <c r="R2067" s="5">
        <v>0</v>
      </c>
      <c r="S2067" s="5">
        <v>46</v>
      </c>
      <c r="T2067" s="5">
        <v>0</v>
      </c>
      <c r="U2067" s="5">
        <v>0</v>
      </c>
      <c r="V2067" s="5">
        <v>4</v>
      </c>
      <c r="W2067" s="5">
        <v>95.833332999999996</v>
      </c>
      <c r="X2067" s="5">
        <v>0.48399999999999999</v>
      </c>
      <c r="Y2067" s="5">
        <v>100</v>
      </c>
      <c r="Z2067" s="5"/>
      <c r="AA2067" s="5">
        <v>63</v>
      </c>
      <c r="AB2067" s="5">
        <v>9</v>
      </c>
      <c r="AC2067" s="5">
        <v>0</v>
      </c>
      <c r="AD2067" s="5">
        <v>0</v>
      </c>
      <c r="AE2067" s="5">
        <v>0</v>
      </c>
      <c r="AF2067" s="5">
        <v>46</v>
      </c>
      <c r="AG2067" s="5">
        <v>0</v>
      </c>
      <c r="AH2067" s="5">
        <v>0</v>
      </c>
      <c r="AI2067" s="5">
        <v>15</v>
      </c>
      <c r="AJ2067" s="5">
        <v>97.916667000000004</v>
      </c>
      <c r="AK2067" s="5">
        <v>0.39</v>
      </c>
      <c r="AL2067" s="5">
        <v>100</v>
      </c>
      <c r="AM2067" s="5"/>
      <c r="AN2067" s="5"/>
      <c r="AO2067" s="5"/>
      <c r="AP2067" s="5"/>
      <c r="AQ2067" s="5"/>
      <c r="AR2067" s="5"/>
      <c r="AS2067" s="5"/>
      <c r="AT2067" s="5"/>
      <c r="AU2067" s="5"/>
      <c r="AV2067" s="5"/>
      <c r="AW2067" s="5"/>
    </row>
    <row r="2068" spans="1:49" x14ac:dyDescent="0.25">
      <c r="A2068" s="5">
        <v>4</v>
      </c>
      <c r="B2068" s="5">
        <v>9</v>
      </c>
      <c r="C2068" s="5">
        <v>0</v>
      </c>
      <c r="D2068" s="5">
        <v>0</v>
      </c>
      <c r="E2068" s="5">
        <v>12</v>
      </c>
      <c r="F2068" s="5">
        <v>67</v>
      </c>
      <c r="G2068" s="5">
        <v>0</v>
      </c>
      <c r="H2068" s="5">
        <v>0</v>
      </c>
      <c r="I2068" s="5">
        <v>22</v>
      </c>
      <c r="J2068" s="5">
        <v>100</v>
      </c>
      <c r="K2068" s="5">
        <v>0.45300000000000001</v>
      </c>
      <c r="L2068" s="5">
        <v>100</v>
      </c>
      <c r="M2068" s="5"/>
      <c r="N2068" s="5">
        <v>64</v>
      </c>
      <c r="O2068" s="5">
        <v>10</v>
      </c>
      <c r="P2068" s="5">
        <v>0</v>
      </c>
      <c r="Q2068" s="5">
        <v>2</v>
      </c>
      <c r="R2068" s="5">
        <v>12</v>
      </c>
      <c r="S2068" s="5">
        <v>84</v>
      </c>
      <c r="T2068" s="5">
        <v>0</v>
      </c>
      <c r="U2068" s="5">
        <v>0</v>
      </c>
      <c r="V2068" s="5">
        <v>5</v>
      </c>
      <c r="W2068" s="5">
        <v>97.916667000000004</v>
      </c>
      <c r="X2068" s="5">
        <v>0.42199999999999999</v>
      </c>
      <c r="Y2068" s="5">
        <v>100</v>
      </c>
      <c r="Z2068" s="5"/>
      <c r="AA2068" s="5">
        <v>64</v>
      </c>
      <c r="AB2068" s="5">
        <v>8</v>
      </c>
      <c r="AC2068" s="5">
        <v>0</v>
      </c>
      <c r="AD2068" s="5">
        <v>0</v>
      </c>
      <c r="AE2068" s="5">
        <v>0</v>
      </c>
      <c r="AF2068" s="5">
        <v>15</v>
      </c>
      <c r="AG2068" s="5">
        <v>0</v>
      </c>
      <c r="AH2068" s="5">
        <v>3</v>
      </c>
      <c r="AI2068" s="5">
        <v>14</v>
      </c>
      <c r="AJ2068" s="5">
        <v>100</v>
      </c>
      <c r="AK2068" s="5">
        <v>0.34399999999999997</v>
      </c>
      <c r="AL2068" s="5">
        <v>100</v>
      </c>
      <c r="AM2068" s="5"/>
      <c r="AN2068" s="5"/>
      <c r="AO2068" s="5"/>
      <c r="AP2068" s="5"/>
      <c r="AQ2068" s="5"/>
      <c r="AR2068" s="5"/>
      <c r="AS2068" s="5"/>
      <c r="AT2068" s="5"/>
      <c r="AU2068" s="5"/>
      <c r="AV2068" s="5"/>
      <c r="AW2068" s="5"/>
    </row>
    <row r="2069" spans="1:49" x14ac:dyDescent="0.25">
      <c r="A2069" s="5">
        <v>5</v>
      </c>
      <c r="B2069" s="5">
        <v>11</v>
      </c>
      <c r="C2069" s="5">
        <v>0</v>
      </c>
      <c r="D2069" s="5">
        <v>0</v>
      </c>
      <c r="E2069" s="5">
        <v>0</v>
      </c>
      <c r="F2069" s="5">
        <v>40</v>
      </c>
      <c r="G2069" s="5">
        <v>0</v>
      </c>
      <c r="H2069" s="5">
        <v>0</v>
      </c>
      <c r="I2069" s="5">
        <v>19</v>
      </c>
      <c r="J2069" s="5">
        <v>97.916667000000004</v>
      </c>
      <c r="K2069" s="5">
        <v>0.45300000000000001</v>
      </c>
      <c r="L2069" s="5">
        <v>100</v>
      </c>
      <c r="M2069" s="5"/>
      <c r="N2069" s="5">
        <v>65</v>
      </c>
      <c r="O2069" s="5">
        <v>12</v>
      </c>
      <c r="P2069" s="5">
        <v>0</v>
      </c>
      <c r="Q2069" s="5">
        <v>0</v>
      </c>
      <c r="R2069" s="5">
        <v>0</v>
      </c>
      <c r="S2069" s="5">
        <v>50</v>
      </c>
      <c r="T2069" s="5">
        <v>0</v>
      </c>
      <c r="U2069" s="5">
        <v>0</v>
      </c>
      <c r="V2069" s="5">
        <v>4</v>
      </c>
      <c r="W2069" s="5">
        <v>100</v>
      </c>
      <c r="X2069" s="5">
        <v>0.438</v>
      </c>
      <c r="Y2069" s="5">
        <v>100</v>
      </c>
      <c r="Z2069" s="5"/>
      <c r="AA2069" s="5">
        <v>65</v>
      </c>
      <c r="AB2069" s="5">
        <v>10</v>
      </c>
      <c r="AC2069" s="5">
        <v>0</v>
      </c>
      <c r="AD2069" s="5">
        <v>0</v>
      </c>
      <c r="AE2069" s="5">
        <v>0</v>
      </c>
      <c r="AF2069" s="5">
        <v>20</v>
      </c>
      <c r="AG2069" s="5">
        <v>0</v>
      </c>
      <c r="AH2069" s="5">
        <v>0</v>
      </c>
      <c r="AI2069" s="5">
        <v>11</v>
      </c>
      <c r="AJ2069" s="5">
        <v>97.916667000000004</v>
      </c>
      <c r="AK2069" s="5">
        <v>0.34399999999999997</v>
      </c>
      <c r="AL2069" s="5">
        <v>100</v>
      </c>
      <c r="AM2069" s="5"/>
      <c r="AN2069" s="5"/>
      <c r="AO2069" s="5"/>
      <c r="AP2069" s="5"/>
      <c r="AQ2069" s="5"/>
      <c r="AR2069" s="5"/>
      <c r="AS2069" s="5"/>
      <c r="AT2069" s="5"/>
      <c r="AU2069" s="5"/>
      <c r="AV2069" s="5"/>
      <c r="AW2069" s="5"/>
    </row>
    <row r="2070" spans="1:49" x14ac:dyDescent="0.25">
      <c r="A2070" s="5">
        <v>6</v>
      </c>
      <c r="B2070" s="5">
        <v>9</v>
      </c>
      <c r="C2070" s="5">
        <v>0</v>
      </c>
      <c r="D2070" s="5">
        <v>0</v>
      </c>
      <c r="E2070" s="5">
        <v>0</v>
      </c>
      <c r="F2070" s="5">
        <v>63</v>
      </c>
      <c r="G2070" s="5">
        <v>0</v>
      </c>
      <c r="H2070" s="5">
        <v>0</v>
      </c>
      <c r="I2070" s="5">
        <v>15</v>
      </c>
      <c r="J2070" s="5">
        <v>93.75</v>
      </c>
      <c r="K2070" s="5">
        <v>0.42199999999999999</v>
      </c>
      <c r="L2070" s="5">
        <v>100</v>
      </c>
      <c r="M2070" s="5"/>
      <c r="N2070" s="5">
        <v>66</v>
      </c>
      <c r="O2070" s="5">
        <v>9</v>
      </c>
      <c r="P2070" s="5">
        <v>0</v>
      </c>
      <c r="Q2070" s="5">
        <v>0</v>
      </c>
      <c r="R2070" s="5">
        <v>13</v>
      </c>
      <c r="S2070" s="5">
        <v>115</v>
      </c>
      <c r="T2070" s="5">
        <v>0</v>
      </c>
      <c r="U2070" s="5">
        <v>0</v>
      </c>
      <c r="V2070" s="5">
        <v>20</v>
      </c>
      <c r="W2070" s="5">
        <v>100</v>
      </c>
      <c r="X2070" s="5">
        <v>0.35899999999999999</v>
      </c>
      <c r="Y2070" s="5">
        <v>100</v>
      </c>
      <c r="Z2070" s="5"/>
      <c r="AA2070" s="5">
        <v>66</v>
      </c>
      <c r="AB2070" s="5">
        <v>8</v>
      </c>
      <c r="AC2070" s="5">
        <v>0</v>
      </c>
      <c r="AD2070" s="5">
        <v>0</v>
      </c>
      <c r="AE2070" s="5">
        <v>0</v>
      </c>
      <c r="AF2070" s="5">
        <v>21</v>
      </c>
      <c r="AG2070" s="5">
        <v>0</v>
      </c>
      <c r="AH2070" s="5">
        <v>0</v>
      </c>
      <c r="AI2070" s="5">
        <v>24</v>
      </c>
      <c r="AJ2070" s="5">
        <v>91.666667000000004</v>
      </c>
      <c r="AK2070" s="5">
        <v>0.29699999999999999</v>
      </c>
      <c r="AL2070" s="5">
        <v>100</v>
      </c>
      <c r="AM2070" s="5"/>
      <c r="AN2070" s="5"/>
      <c r="AO2070" s="5"/>
      <c r="AP2070" s="5"/>
      <c r="AQ2070" s="5"/>
      <c r="AR2070" s="5"/>
      <c r="AS2070" s="5"/>
      <c r="AT2070" s="5"/>
      <c r="AU2070" s="5"/>
      <c r="AV2070" s="5"/>
      <c r="AW2070" s="5"/>
    </row>
    <row r="2071" spans="1:49" x14ac:dyDescent="0.25">
      <c r="A2071" s="5">
        <v>7</v>
      </c>
      <c r="B2071" s="5">
        <v>9</v>
      </c>
      <c r="C2071" s="5">
        <v>0</v>
      </c>
      <c r="D2071" s="5">
        <v>0</v>
      </c>
      <c r="E2071" s="5">
        <v>0</v>
      </c>
      <c r="F2071" s="5">
        <v>0</v>
      </c>
      <c r="G2071" s="5">
        <v>0</v>
      </c>
      <c r="H2071" s="5">
        <v>0</v>
      </c>
      <c r="I2071" s="5">
        <v>12</v>
      </c>
      <c r="J2071" s="5">
        <v>25</v>
      </c>
      <c r="K2071" s="5">
        <v>0.40600000000000003</v>
      </c>
      <c r="L2071" s="5">
        <v>100</v>
      </c>
      <c r="M2071" s="5"/>
      <c r="N2071" s="5">
        <v>67</v>
      </c>
      <c r="O2071" s="5">
        <v>9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34</v>
      </c>
      <c r="W2071" s="5">
        <v>70.833332999999996</v>
      </c>
      <c r="X2071" s="5">
        <v>0.34399999999999997</v>
      </c>
      <c r="Y2071" s="5">
        <v>100</v>
      </c>
      <c r="Z2071" s="5"/>
      <c r="AA2071" s="5">
        <v>69</v>
      </c>
      <c r="AB2071" s="5">
        <v>10</v>
      </c>
      <c r="AC2071" s="5">
        <v>0</v>
      </c>
      <c r="AD2071" s="5">
        <v>0</v>
      </c>
      <c r="AE2071" s="5">
        <v>0</v>
      </c>
      <c r="AF2071" s="5">
        <v>0</v>
      </c>
      <c r="AG2071" s="5">
        <v>0</v>
      </c>
      <c r="AH2071" s="5">
        <v>25</v>
      </c>
      <c r="AI2071" s="5">
        <v>0</v>
      </c>
      <c r="AJ2071" s="5">
        <v>31.25</v>
      </c>
      <c r="AK2071" s="5">
        <v>0.875</v>
      </c>
      <c r="AL2071" s="5">
        <v>100</v>
      </c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  <c r="AW2071" s="5"/>
    </row>
    <row r="2072" spans="1:49" x14ac:dyDescent="0.25">
      <c r="A2072" s="5">
        <v>8</v>
      </c>
      <c r="B2072" s="5">
        <v>13</v>
      </c>
      <c r="C2072" s="5">
        <v>0</v>
      </c>
      <c r="D2072" s="5">
        <v>0</v>
      </c>
      <c r="E2072" s="5">
        <v>0</v>
      </c>
      <c r="F2072" s="5">
        <v>0</v>
      </c>
      <c r="G2072" s="5">
        <v>0</v>
      </c>
      <c r="H2072" s="5">
        <v>10</v>
      </c>
      <c r="I2072" s="5">
        <v>0</v>
      </c>
      <c r="J2072" s="5">
        <v>47.916666999999997</v>
      </c>
      <c r="K2072" s="5">
        <v>1.25</v>
      </c>
      <c r="L2072" s="5">
        <v>100</v>
      </c>
      <c r="M2072" s="5"/>
      <c r="N2072" s="5">
        <v>69</v>
      </c>
      <c r="O2072" s="5">
        <v>10</v>
      </c>
      <c r="P2072" s="5">
        <v>0</v>
      </c>
      <c r="Q2072" s="5">
        <v>0</v>
      </c>
      <c r="R2072" s="5">
        <v>0</v>
      </c>
      <c r="S2072" s="5">
        <v>0</v>
      </c>
      <c r="T2072" s="5">
        <v>0</v>
      </c>
      <c r="U2072" s="5">
        <v>15</v>
      </c>
      <c r="V2072" s="5">
        <v>0</v>
      </c>
      <c r="W2072" s="5">
        <v>10.416667</v>
      </c>
      <c r="X2072" s="5">
        <v>0.64100000000000001</v>
      </c>
      <c r="Y2072" s="5">
        <v>100</v>
      </c>
      <c r="Z2072" s="5"/>
      <c r="AA2072" s="5">
        <v>70</v>
      </c>
      <c r="AB2072" s="5">
        <v>13</v>
      </c>
      <c r="AC2072" s="5">
        <v>0</v>
      </c>
      <c r="AD2072" s="5">
        <v>0</v>
      </c>
      <c r="AE2072" s="5">
        <v>0</v>
      </c>
      <c r="AF2072" s="5">
        <v>0</v>
      </c>
      <c r="AG2072" s="5">
        <v>0</v>
      </c>
      <c r="AH2072" s="5">
        <v>39</v>
      </c>
      <c r="AI2072" s="5">
        <v>6</v>
      </c>
      <c r="AJ2072" s="5">
        <v>70.833332999999996</v>
      </c>
      <c r="AK2072" s="5">
        <v>0.39</v>
      </c>
      <c r="AL2072" s="5">
        <v>100</v>
      </c>
      <c r="AM2072" s="5"/>
      <c r="AN2072" s="5"/>
      <c r="AO2072" s="5"/>
      <c r="AP2072" s="5"/>
      <c r="AQ2072" s="5"/>
      <c r="AR2072" s="5"/>
      <c r="AS2072" s="5"/>
      <c r="AT2072" s="5"/>
      <c r="AU2072" s="5"/>
      <c r="AV2072" s="5"/>
      <c r="AW2072" s="5"/>
    </row>
    <row r="2073" spans="1:49" x14ac:dyDescent="0.25">
      <c r="A2073" s="5">
        <v>9</v>
      </c>
      <c r="B2073" s="5">
        <v>15</v>
      </c>
      <c r="C2073" s="5">
        <v>0</v>
      </c>
      <c r="D2073" s="5">
        <v>0</v>
      </c>
      <c r="E2073" s="5">
        <v>0</v>
      </c>
      <c r="F2073" s="5">
        <v>12</v>
      </c>
      <c r="G2073" s="5">
        <v>0</v>
      </c>
      <c r="H2073" s="5">
        <v>0</v>
      </c>
      <c r="I2073" s="5">
        <v>34</v>
      </c>
      <c r="J2073" s="5">
        <v>100</v>
      </c>
      <c r="K2073" s="5">
        <v>0.57799999999999996</v>
      </c>
      <c r="L2073" s="5">
        <v>100</v>
      </c>
      <c r="M2073" s="5"/>
      <c r="N2073" s="5">
        <v>70</v>
      </c>
      <c r="O2073" s="5">
        <v>13</v>
      </c>
      <c r="P2073" s="5">
        <v>0</v>
      </c>
      <c r="Q2073" s="5">
        <v>0</v>
      </c>
      <c r="R2073" s="5">
        <v>0</v>
      </c>
      <c r="S2073" s="5">
        <v>0</v>
      </c>
      <c r="T2073" s="5">
        <v>0</v>
      </c>
      <c r="U2073" s="5">
        <v>9</v>
      </c>
      <c r="V2073" s="5">
        <v>16</v>
      </c>
      <c r="W2073" s="5">
        <v>50</v>
      </c>
      <c r="X2073" s="5">
        <v>0.42099999999999999</v>
      </c>
      <c r="Y2073" s="5">
        <v>100</v>
      </c>
      <c r="Z2073" s="5"/>
      <c r="AA2073" s="5">
        <v>71</v>
      </c>
      <c r="AB2073" s="5">
        <v>14</v>
      </c>
      <c r="AC2073" s="5">
        <v>0</v>
      </c>
      <c r="AD2073" s="5">
        <v>0</v>
      </c>
      <c r="AE2073" s="5">
        <v>0</v>
      </c>
      <c r="AF2073" s="5">
        <v>0</v>
      </c>
      <c r="AG2073" s="5">
        <v>0</v>
      </c>
      <c r="AH2073" s="5">
        <v>10</v>
      </c>
      <c r="AI2073" s="5">
        <v>20</v>
      </c>
      <c r="AJ2073" s="5">
        <v>100</v>
      </c>
      <c r="AK2073" s="5">
        <v>0.46899999999999997</v>
      </c>
      <c r="AL2073" s="5">
        <v>100</v>
      </c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</row>
    <row r="2074" spans="1:49" x14ac:dyDescent="0.25">
      <c r="A2074" s="5">
        <v>10</v>
      </c>
      <c r="B2074" s="5">
        <v>13</v>
      </c>
      <c r="C2074" s="5">
        <v>0</v>
      </c>
      <c r="D2074" s="5">
        <v>0</v>
      </c>
      <c r="E2074" s="5">
        <v>0</v>
      </c>
      <c r="F2074" s="5">
        <v>19</v>
      </c>
      <c r="G2074" s="5">
        <v>0</v>
      </c>
      <c r="H2074" s="5">
        <v>0</v>
      </c>
      <c r="I2074" s="5">
        <v>37</v>
      </c>
      <c r="J2074" s="5">
        <v>100</v>
      </c>
      <c r="K2074" s="5">
        <v>0.57799999999999996</v>
      </c>
      <c r="L2074" s="5">
        <v>100</v>
      </c>
      <c r="M2074" s="5"/>
      <c r="N2074" s="5">
        <v>71</v>
      </c>
      <c r="O2074" s="5">
        <v>14</v>
      </c>
      <c r="P2074" s="5">
        <v>0</v>
      </c>
      <c r="Q2074" s="5">
        <v>0</v>
      </c>
      <c r="R2074" s="5">
        <v>0</v>
      </c>
      <c r="S2074" s="5">
        <v>10</v>
      </c>
      <c r="T2074" s="5">
        <v>0</v>
      </c>
      <c r="U2074" s="5">
        <v>10</v>
      </c>
      <c r="V2074" s="5">
        <v>20</v>
      </c>
      <c r="W2074" s="5">
        <v>100</v>
      </c>
      <c r="X2074" s="5">
        <v>0.46899999999999997</v>
      </c>
      <c r="Y2074" s="5">
        <v>100</v>
      </c>
      <c r="Z2074" s="5"/>
      <c r="AA2074" s="5">
        <v>72</v>
      </c>
      <c r="AB2074" s="5">
        <v>12</v>
      </c>
      <c r="AC2074" s="5">
        <v>0</v>
      </c>
      <c r="AD2074" s="5">
        <v>0</v>
      </c>
      <c r="AE2074" s="5">
        <v>0</v>
      </c>
      <c r="AF2074" s="5">
        <v>0</v>
      </c>
      <c r="AG2074" s="5">
        <v>0</v>
      </c>
      <c r="AH2074" s="5">
        <v>20</v>
      </c>
      <c r="AI2074" s="5">
        <v>18</v>
      </c>
      <c r="AJ2074" s="5">
        <v>43.75</v>
      </c>
      <c r="AK2074" s="5">
        <v>0.45300000000000001</v>
      </c>
      <c r="AL2074" s="5">
        <v>100</v>
      </c>
      <c r="AM2074" s="5"/>
      <c r="AN2074" s="5"/>
      <c r="AO2074" s="5"/>
      <c r="AP2074" s="5"/>
      <c r="AQ2074" s="5"/>
      <c r="AR2074" s="5"/>
      <c r="AS2074" s="5"/>
      <c r="AT2074" s="5"/>
      <c r="AU2074" s="5"/>
      <c r="AV2074" s="5"/>
      <c r="AW2074" s="5"/>
    </row>
    <row r="2075" spans="1:49" x14ac:dyDescent="0.25">
      <c r="A2075" s="5">
        <v>11</v>
      </c>
      <c r="B2075" s="5">
        <v>14</v>
      </c>
      <c r="C2075" s="5">
        <v>0</v>
      </c>
      <c r="D2075" s="5">
        <v>0</v>
      </c>
      <c r="E2075" s="5">
        <v>0</v>
      </c>
      <c r="F2075" s="5">
        <v>0</v>
      </c>
      <c r="G2075" s="5">
        <v>0</v>
      </c>
      <c r="H2075" s="5">
        <v>10</v>
      </c>
      <c r="I2075" s="5">
        <v>24</v>
      </c>
      <c r="J2075" s="5">
        <v>87.5</v>
      </c>
      <c r="K2075" s="5">
        <v>0.61</v>
      </c>
      <c r="L2075" s="5">
        <v>100</v>
      </c>
      <c r="M2075" s="5"/>
      <c r="N2075" s="5">
        <v>72</v>
      </c>
      <c r="O2075" s="5">
        <v>12</v>
      </c>
      <c r="P2075" s="5">
        <v>0</v>
      </c>
      <c r="Q2075" s="5">
        <v>0</v>
      </c>
      <c r="R2075" s="5">
        <v>0</v>
      </c>
      <c r="S2075" s="5">
        <v>0</v>
      </c>
      <c r="T2075" s="5">
        <v>0</v>
      </c>
      <c r="U2075" s="5">
        <v>0</v>
      </c>
      <c r="V2075" s="5">
        <v>37</v>
      </c>
      <c r="W2075" s="5">
        <v>77.083332999999996</v>
      </c>
      <c r="X2075" s="5">
        <v>0.46899999999999997</v>
      </c>
      <c r="Y2075" s="5">
        <v>100</v>
      </c>
      <c r="Z2075" s="5"/>
      <c r="AA2075" s="5">
        <v>73</v>
      </c>
      <c r="AB2075" s="5">
        <v>12</v>
      </c>
      <c r="AC2075" s="5">
        <v>0</v>
      </c>
      <c r="AD2075" s="5">
        <v>0</v>
      </c>
      <c r="AE2075" s="5">
        <v>0</v>
      </c>
      <c r="AF2075" s="5">
        <v>0</v>
      </c>
      <c r="AG2075" s="5">
        <v>0</v>
      </c>
      <c r="AH2075" s="5">
        <v>5</v>
      </c>
      <c r="AI2075" s="5">
        <v>18</v>
      </c>
      <c r="AJ2075" s="5">
        <v>50</v>
      </c>
      <c r="AK2075" s="5">
        <v>0.438</v>
      </c>
      <c r="AL2075" s="5">
        <v>100</v>
      </c>
      <c r="AM2075" s="5"/>
      <c r="AN2075" s="5"/>
      <c r="AO2075" s="5"/>
      <c r="AP2075" s="5"/>
      <c r="AQ2075" s="5"/>
      <c r="AR2075" s="5"/>
      <c r="AS2075" s="5"/>
      <c r="AT2075" s="5"/>
      <c r="AU2075" s="5"/>
      <c r="AV2075" s="5"/>
      <c r="AW2075" s="5"/>
    </row>
    <row r="2076" spans="1:49" x14ac:dyDescent="0.25">
      <c r="A2076" s="5">
        <v>12</v>
      </c>
      <c r="B2076" s="5">
        <v>15</v>
      </c>
      <c r="C2076" s="5">
        <v>0</v>
      </c>
      <c r="D2076" s="5">
        <v>0</v>
      </c>
      <c r="E2076" s="5">
        <v>0</v>
      </c>
      <c r="F2076" s="5">
        <v>0</v>
      </c>
      <c r="G2076" s="5">
        <v>0</v>
      </c>
      <c r="H2076" s="5">
        <v>0</v>
      </c>
      <c r="I2076" s="5">
        <v>36</v>
      </c>
      <c r="J2076" s="5">
        <v>77.083332999999996</v>
      </c>
      <c r="K2076" s="5">
        <v>0.60899999999999999</v>
      </c>
      <c r="L2076" s="5">
        <v>100</v>
      </c>
      <c r="M2076" s="5"/>
      <c r="N2076" s="5">
        <v>73</v>
      </c>
      <c r="O2076" s="5">
        <v>12</v>
      </c>
      <c r="P2076" s="5">
        <v>0</v>
      </c>
      <c r="Q2076" s="5">
        <v>0</v>
      </c>
      <c r="R2076" s="5">
        <v>0</v>
      </c>
      <c r="S2076" s="5">
        <v>0</v>
      </c>
      <c r="T2076" s="5">
        <v>0</v>
      </c>
      <c r="U2076" s="5">
        <v>30</v>
      </c>
      <c r="V2076" s="5">
        <v>1</v>
      </c>
      <c r="W2076" s="5">
        <v>79.166667000000004</v>
      </c>
      <c r="X2076" s="5">
        <v>0.437</v>
      </c>
      <c r="Y2076" s="5">
        <v>100</v>
      </c>
      <c r="Z2076" s="5"/>
      <c r="AA2076" s="5">
        <v>74</v>
      </c>
      <c r="AB2076" s="5">
        <v>14</v>
      </c>
      <c r="AC2076" s="5">
        <v>0</v>
      </c>
      <c r="AD2076" s="5">
        <v>0</v>
      </c>
      <c r="AE2076" s="5">
        <v>0</v>
      </c>
      <c r="AF2076" s="5">
        <v>0</v>
      </c>
      <c r="AG2076" s="5">
        <v>0</v>
      </c>
      <c r="AH2076" s="5">
        <v>14</v>
      </c>
      <c r="AI2076" s="5">
        <v>18</v>
      </c>
      <c r="AJ2076" s="5">
        <v>62.5</v>
      </c>
      <c r="AK2076" s="5">
        <v>0.46899999999999997</v>
      </c>
      <c r="AL2076" s="5">
        <v>100</v>
      </c>
      <c r="AM2076" s="5"/>
      <c r="AN2076" s="5"/>
      <c r="AO2076" s="5"/>
      <c r="AP2076" s="5"/>
      <c r="AQ2076" s="5"/>
      <c r="AR2076" s="5"/>
      <c r="AS2076" s="5"/>
      <c r="AT2076" s="5"/>
      <c r="AU2076" s="5"/>
      <c r="AV2076" s="5"/>
      <c r="AW2076" s="5"/>
    </row>
    <row r="2077" spans="1:49" x14ac:dyDescent="0.25">
      <c r="A2077" s="5">
        <v>13</v>
      </c>
      <c r="B2077" s="5">
        <v>13</v>
      </c>
      <c r="C2077" s="5">
        <v>0</v>
      </c>
      <c r="D2077" s="5">
        <v>0</v>
      </c>
      <c r="E2077" s="5">
        <v>0</v>
      </c>
      <c r="F2077" s="5">
        <v>3</v>
      </c>
      <c r="G2077" s="5">
        <v>0</v>
      </c>
      <c r="H2077" s="5">
        <v>8</v>
      </c>
      <c r="I2077" s="5">
        <v>23</v>
      </c>
      <c r="J2077" s="5">
        <v>100</v>
      </c>
      <c r="K2077" s="5">
        <v>0.57799999999999996</v>
      </c>
      <c r="L2077" s="5">
        <v>100</v>
      </c>
      <c r="M2077" s="5"/>
      <c r="N2077" s="5">
        <v>74</v>
      </c>
      <c r="O2077" s="5">
        <v>15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20</v>
      </c>
      <c r="V2077" s="5">
        <v>16</v>
      </c>
      <c r="W2077" s="5">
        <v>70.833332999999996</v>
      </c>
      <c r="X2077" s="5">
        <v>0.51600000000000001</v>
      </c>
      <c r="Y2077" s="5">
        <v>100</v>
      </c>
      <c r="Z2077" s="5"/>
      <c r="AA2077" s="5">
        <v>75</v>
      </c>
      <c r="AB2077" s="5">
        <v>13</v>
      </c>
      <c r="AC2077" s="5">
        <v>0</v>
      </c>
      <c r="AD2077" s="5">
        <v>0</v>
      </c>
      <c r="AE2077" s="5">
        <v>0</v>
      </c>
      <c r="AF2077" s="5">
        <v>0</v>
      </c>
      <c r="AG2077" s="5">
        <v>0</v>
      </c>
      <c r="AH2077" s="5">
        <v>14</v>
      </c>
      <c r="AI2077" s="5">
        <v>34</v>
      </c>
      <c r="AJ2077" s="5">
        <v>100</v>
      </c>
      <c r="AK2077" s="5">
        <v>0.48399999999999999</v>
      </c>
      <c r="AL2077" s="5">
        <v>100</v>
      </c>
      <c r="AM2077" s="5"/>
      <c r="AN2077" s="5"/>
      <c r="AO2077" s="5"/>
      <c r="AP2077" s="5"/>
      <c r="AQ2077" s="5"/>
      <c r="AR2077" s="5"/>
      <c r="AS2077" s="5"/>
      <c r="AT2077" s="5"/>
      <c r="AU2077" s="5"/>
      <c r="AV2077" s="5"/>
      <c r="AW2077" s="5"/>
    </row>
    <row r="2078" spans="1:49" x14ac:dyDescent="0.25">
      <c r="A2078" s="5">
        <v>14</v>
      </c>
      <c r="B2078" s="5">
        <v>12</v>
      </c>
      <c r="C2078" s="5">
        <v>0</v>
      </c>
      <c r="D2078" s="5">
        <v>0</v>
      </c>
      <c r="E2078" s="5">
        <v>0</v>
      </c>
      <c r="F2078" s="5">
        <v>20</v>
      </c>
      <c r="G2078" s="5">
        <v>0</v>
      </c>
      <c r="H2078" s="5">
        <v>0</v>
      </c>
      <c r="I2078" s="5">
        <v>39</v>
      </c>
      <c r="J2078" s="5">
        <v>97.916667000000004</v>
      </c>
      <c r="K2078" s="5">
        <v>0.51600000000000001</v>
      </c>
      <c r="L2078" s="5">
        <v>100</v>
      </c>
      <c r="M2078" s="5"/>
      <c r="N2078" s="5">
        <v>75</v>
      </c>
      <c r="O2078" s="5">
        <v>13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16</v>
      </c>
      <c r="V2078" s="5">
        <v>32</v>
      </c>
      <c r="W2078" s="5">
        <v>100</v>
      </c>
      <c r="X2078" s="5">
        <v>0.51600000000000001</v>
      </c>
      <c r="Y2078" s="5">
        <v>100</v>
      </c>
      <c r="Z2078" s="5"/>
      <c r="AA2078" s="5">
        <v>76</v>
      </c>
      <c r="AB2078" s="5">
        <v>12</v>
      </c>
      <c r="AC2078" s="5">
        <v>0</v>
      </c>
      <c r="AD2078" s="5">
        <v>0</v>
      </c>
      <c r="AE2078" s="5">
        <v>0</v>
      </c>
      <c r="AF2078" s="5">
        <v>8</v>
      </c>
      <c r="AG2078" s="5">
        <v>0</v>
      </c>
      <c r="AH2078" s="5">
        <v>0</v>
      </c>
      <c r="AI2078" s="5">
        <v>27</v>
      </c>
      <c r="AJ2078" s="5">
        <v>97.916667000000004</v>
      </c>
      <c r="AK2078" s="5">
        <v>0.45300000000000001</v>
      </c>
      <c r="AL2078" s="5">
        <v>100</v>
      </c>
      <c r="AM2078" s="5"/>
      <c r="AN2078" s="5"/>
      <c r="AO2078" s="5"/>
      <c r="AP2078" s="5"/>
      <c r="AQ2078" s="5"/>
      <c r="AR2078" s="5"/>
      <c r="AS2078" s="5"/>
      <c r="AT2078" s="5"/>
      <c r="AU2078" s="5"/>
      <c r="AV2078" s="5"/>
      <c r="AW2078" s="5"/>
    </row>
    <row r="2079" spans="1:49" x14ac:dyDescent="0.25">
      <c r="A2079" s="5">
        <v>15</v>
      </c>
      <c r="B2079" s="5">
        <v>12</v>
      </c>
      <c r="C2079" s="5">
        <v>0</v>
      </c>
      <c r="D2079" s="5">
        <v>0</v>
      </c>
      <c r="E2079" s="5">
        <v>0</v>
      </c>
      <c r="F2079" s="5">
        <v>31</v>
      </c>
      <c r="G2079" s="5">
        <v>0</v>
      </c>
      <c r="H2079" s="5">
        <v>0</v>
      </c>
      <c r="I2079" s="5">
        <v>37</v>
      </c>
      <c r="J2079" s="5">
        <v>93.75</v>
      </c>
      <c r="K2079" s="5">
        <v>0.5</v>
      </c>
      <c r="L2079" s="5">
        <v>100</v>
      </c>
      <c r="M2079" s="5"/>
      <c r="N2079" s="5">
        <v>76</v>
      </c>
      <c r="O2079" s="5">
        <v>12</v>
      </c>
      <c r="P2079" s="5">
        <v>0</v>
      </c>
      <c r="Q2079" s="5">
        <v>0</v>
      </c>
      <c r="R2079" s="5">
        <v>0</v>
      </c>
      <c r="S2079" s="5">
        <v>6</v>
      </c>
      <c r="T2079" s="5">
        <v>0</v>
      </c>
      <c r="U2079" s="5">
        <v>0</v>
      </c>
      <c r="V2079" s="5">
        <v>25</v>
      </c>
      <c r="W2079" s="5">
        <v>97.916667000000004</v>
      </c>
      <c r="X2079" s="5">
        <v>0.46800000000000003</v>
      </c>
      <c r="Y2079" s="5">
        <v>100</v>
      </c>
      <c r="Z2079" s="5"/>
      <c r="AA2079" s="5">
        <v>77</v>
      </c>
      <c r="AB2079" s="5">
        <v>12</v>
      </c>
      <c r="AC2079" s="5">
        <v>0</v>
      </c>
      <c r="AD2079" s="5">
        <v>0</v>
      </c>
      <c r="AE2079" s="5">
        <v>0</v>
      </c>
      <c r="AF2079" s="5">
        <v>19</v>
      </c>
      <c r="AG2079" s="5">
        <v>0</v>
      </c>
      <c r="AH2079" s="5">
        <v>0</v>
      </c>
      <c r="AI2079" s="5">
        <v>25</v>
      </c>
      <c r="AJ2079" s="5">
        <v>93.75</v>
      </c>
      <c r="AK2079" s="5">
        <v>0.42199999999999999</v>
      </c>
      <c r="AL2079" s="5">
        <v>100</v>
      </c>
      <c r="AM2079" s="5"/>
      <c r="AN2079" s="5"/>
      <c r="AO2079" s="5"/>
      <c r="AP2079" s="5"/>
      <c r="AQ2079" s="5"/>
      <c r="AR2079" s="5"/>
      <c r="AS2079" s="5"/>
      <c r="AT2079" s="5"/>
      <c r="AU2079" s="5"/>
      <c r="AV2079" s="5"/>
      <c r="AW2079" s="5"/>
    </row>
    <row r="2080" spans="1:49" x14ac:dyDescent="0.25">
      <c r="A2080" s="5">
        <v>16</v>
      </c>
      <c r="B2080" s="5">
        <v>11</v>
      </c>
      <c r="C2080" s="5">
        <v>0</v>
      </c>
      <c r="D2080" s="5">
        <v>0</v>
      </c>
      <c r="E2080" s="5">
        <v>0</v>
      </c>
      <c r="F2080" s="5">
        <v>0</v>
      </c>
      <c r="G2080" s="5">
        <v>0</v>
      </c>
      <c r="H2080" s="5">
        <v>0</v>
      </c>
      <c r="I2080" s="5">
        <v>35</v>
      </c>
      <c r="J2080" s="5">
        <v>72.916667000000004</v>
      </c>
      <c r="K2080" s="5">
        <v>0.46800000000000003</v>
      </c>
      <c r="L2080" s="5">
        <v>100</v>
      </c>
      <c r="M2080" s="5"/>
      <c r="N2080" s="5">
        <v>77</v>
      </c>
      <c r="O2080" s="5">
        <v>12</v>
      </c>
      <c r="P2080" s="5">
        <v>0</v>
      </c>
      <c r="Q2080" s="5">
        <v>0</v>
      </c>
      <c r="R2080" s="5">
        <v>0</v>
      </c>
      <c r="S2080" s="5">
        <v>17</v>
      </c>
      <c r="T2080" s="5">
        <v>0</v>
      </c>
      <c r="U2080" s="5">
        <v>0</v>
      </c>
      <c r="V2080" s="5">
        <v>23</v>
      </c>
      <c r="W2080" s="5">
        <v>93.75</v>
      </c>
      <c r="X2080" s="5">
        <v>0.438</v>
      </c>
      <c r="Y2080" s="5">
        <v>100</v>
      </c>
      <c r="Z2080" s="5"/>
      <c r="AA2080" s="5">
        <v>78</v>
      </c>
      <c r="AB2080" s="5">
        <v>11</v>
      </c>
      <c r="AC2080" s="5">
        <v>0</v>
      </c>
      <c r="AD2080" s="5">
        <v>0</v>
      </c>
      <c r="AE2080" s="5">
        <v>0</v>
      </c>
      <c r="AF2080" s="5">
        <v>0</v>
      </c>
      <c r="AG2080" s="5">
        <v>0</v>
      </c>
      <c r="AH2080" s="5">
        <v>39</v>
      </c>
      <c r="AI2080" s="5">
        <v>23</v>
      </c>
      <c r="AJ2080" s="5">
        <v>93.75</v>
      </c>
      <c r="AK2080" s="5">
        <v>0.40600000000000003</v>
      </c>
      <c r="AL2080" s="5">
        <v>100</v>
      </c>
      <c r="AM2080" s="5"/>
      <c r="AN2080" s="5"/>
      <c r="AO2080" s="5"/>
      <c r="AP2080" s="5"/>
      <c r="AQ2080" s="5"/>
      <c r="AR2080" s="5"/>
      <c r="AS2080" s="5"/>
      <c r="AT2080" s="5"/>
      <c r="AU2080" s="5"/>
      <c r="AV2080" s="5"/>
      <c r="AW2080" s="5"/>
    </row>
    <row r="2081" spans="1:49" x14ac:dyDescent="0.25">
      <c r="A2081" s="5">
        <v>17</v>
      </c>
      <c r="B2081" s="5">
        <v>10</v>
      </c>
      <c r="C2081" s="5">
        <v>0</v>
      </c>
      <c r="D2081" s="5">
        <v>0</v>
      </c>
      <c r="E2081" s="5">
        <v>0</v>
      </c>
      <c r="F2081" s="5">
        <v>0</v>
      </c>
      <c r="G2081" s="5">
        <v>0</v>
      </c>
      <c r="H2081" s="5">
        <v>0</v>
      </c>
      <c r="I2081" s="5">
        <v>0</v>
      </c>
      <c r="J2081" s="5">
        <v>64.583332999999996</v>
      </c>
      <c r="K2081" s="5">
        <v>0.45400000000000001</v>
      </c>
      <c r="L2081" s="5">
        <v>100</v>
      </c>
      <c r="M2081" s="5"/>
      <c r="N2081" s="5">
        <v>78</v>
      </c>
      <c r="O2081" s="5">
        <v>11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30</v>
      </c>
      <c r="V2081" s="5">
        <v>21</v>
      </c>
      <c r="W2081" s="5">
        <v>70.833332999999996</v>
      </c>
      <c r="X2081" s="5">
        <v>0.42199999999999999</v>
      </c>
      <c r="Y2081" s="5">
        <v>100</v>
      </c>
      <c r="Z2081" s="5"/>
      <c r="AA2081" s="5">
        <v>79</v>
      </c>
      <c r="AB2081" s="5">
        <v>10</v>
      </c>
      <c r="AC2081" s="5">
        <v>0</v>
      </c>
      <c r="AD2081" s="5">
        <v>0</v>
      </c>
      <c r="AE2081" s="5">
        <v>0</v>
      </c>
      <c r="AF2081" s="5">
        <v>0</v>
      </c>
      <c r="AG2081" s="5">
        <v>0</v>
      </c>
      <c r="AH2081" s="5">
        <v>34</v>
      </c>
      <c r="AI2081" s="5">
        <v>22</v>
      </c>
      <c r="AJ2081" s="5">
        <v>85.416667000000004</v>
      </c>
      <c r="AK2081" s="5">
        <v>0.375</v>
      </c>
      <c r="AL2081" s="5">
        <v>100</v>
      </c>
      <c r="AM2081" s="5"/>
      <c r="AN2081" s="5"/>
      <c r="AO2081" s="5"/>
      <c r="AP2081" s="5"/>
      <c r="AQ2081" s="5"/>
      <c r="AR2081" s="5"/>
      <c r="AS2081" s="5"/>
      <c r="AT2081" s="5"/>
      <c r="AU2081" s="5"/>
      <c r="AV2081" s="5"/>
      <c r="AW2081" s="5"/>
    </row>
    <row r="2082" spans="1:49" x14ac:dyDescent="0.25">
      <c r="A2082" s="5">
        <v>18</v>
      </c>
      <c r="B2082" s="5">
        <v>13</v>
      </c>
      <c r="C2082" s="5">
        <v>0</v>
      </c>
      <c r="D2082" s="5">
        <v>0</v>
      </c>
      <c r="E2082" s="5">
        <v>0</v>
      </c>
      <c r="F2082" s="5">
        <v>8</v>
      </c>
      <c r="G2082" s="5">
        <v>0</v>
      </c>
      <c r="H2082" s="5">
        <v>0</v>
      </c>
      <c r="I2082" s="5">
        <v>18</v>
      </c>
      <c r="J2082" s="5">
        <v>89.583332999999996</v>
      </c>
      <c r="K2082" s="5">
        <v>0.51500000000000001</v>
      </c>
      <c r="L2082" s="5">
        <v>100</v>
      </c>
      <c r="M2082" s="5"/>
      <c r="N2082" s="5">
        <v>79</v>
      </c>
      <c r="O2082" s="5">
        <v>10</v>
      </c>
      <c r="P2082" s="5">
        <v>0</v>
      </c>
      <c r="Q2082" s="5">
        <v>0</v>
      </c>
      <c r="R2082" s="5">
        <v>0</v>
      </c>
      <c r="S2082" s="5">
        <v>0</v>
      </c>
      <c r="T2082" s="5">
        <v>0</v>
      </c>
      <c r="U2082" s="5">
        <v>7</v>
      </c>
      <c r="V2082" s="5">
        <v>36</v>
      </c>
      <c r="W2082" s="5">
        <v>87.5</v>
      </c>
      <c r="X2082" s="5">
        <v>0.375</v>
      </c>
      <c r="Y2082" s="5">
        <v>100</v>
      </c>
      <c r="Z2082" s="5"/>
      <c r="AA2082" s="5">
        <v>80</v>
      </c>
      <c r="AB2082" s="5">
        <v>11</v>
      </c>
      <c r="AC2082" s="5">
        <v>0</v>
      </c>
      <c r="AD2082" s="5">
        <v>0</v>
      </c>
      <c r="AE2082" s="5">
        <v>0</v>
      </c>
      <c r="AF2082" s="5">
        <v>0</v>
      </c>
      <c r="AG2082" s="5">
        <v>0</v>
      </c>
      <c r="AH2082" s="5">
        <v>3</v>
      </c>
      <c r="AI2082" s="5">
        <v>36</v>
      </c>
      <c r="AJ2082" s="5">
        <v>87.5</v>
      </c>
      <c r="AK2082" s="5">
        <v>0.36</v>
      </c>
      <c r="AL2082" s="5">
        <v>100</v>
      </c>
      <c r="AM2082" s="5"/>
      <c r="AN2082" s="5"/>
      <c r="AO2082" s="5"/>
      <c r="AP2082" s="5"/>
      <c r="AQ2082" s="5"/>
      <c r="AR2082" s="5"/>
      <c r="AS2082" s="5"/>
      <c r="AT2082" s="5"/>
      <c r="AU2082" s="5"/>
      <c r="AV2082" s="5"/>
      <c r="AW2082" s="5"/>
    </row>
    <row r="2083" spans="1:49" x14ac:dyDescent="0.25">
      <c r="A2083" s="5">
        <v>19</v>
      </c>
      <c r="B2083" s="5">
        <v>15</v>
      </c>
      <c r="C2083" s="5">
        <v>0</v>
      </c>
      <c r="D2083" s="5">
        <v>0</v>
      </c>
      <c r="E2083" s="5">
        <v>0</v>
      </c>
      <c r="F2083" s="5">
        <v>17</v>
      </c>
      <c r="G2083" s="5">
        <v>0</v>
      </c>
      <c r="H2083" s="5">
        <v>0</v>
      </c>
      <c r="I2083" s="5">
        <v>28</v>
      </c>
      <c r="J2083" s="5">
        <v>79.166667000000004</v>
      </c>
      <c r="K2083" s="5">
        <v>0.56299999999999994</v>
      </c>
      <c r="L2083" s="5">
        <v>100</v>
      </c>
      <c r="M2083" s="5"/>
      <c r="N2083" s="5">
        <v>80</v>
      </c>
      <c r="O2083" s="5">
        <v>11</v>
      </c>
      <c r="P2083" s="5">
        <v>0</v>
      </c>
      <c r="Q2083" s="5">
        <v>0</v>
      </c>
      <c r="R2083" s="5">
        <v>0</v>
      </c>
      <c r="S2083" s="5">
        <v>0</v>
      </c>
      <c r="T2083" s="5">
        <v>0</v>
      </c>
      <c r="U2083" s="5">
        <v>10</v>
      </c>
      <c r="V2083" s="5">
        <v>24</v>
      </c>
      <c r="W2083" s="5">
        <v>91.666667000000004</v>
      </c>
      <c r="X2083" s="5">
        <v>0.375</v>
      </c>
      <c r="Y2083" s="5">
        <v>100</v>
      </c>
      <c r="Z2083" s="5"/>
      <c r="AA2083" s="5">
        <v>81</v>
      </c>
      <c r="AB2083" s="5">
        <v>13</v>
      </c>
      <c r="AC2083" s="5">
        <v>0</v>
      </c>
      <c r="AD2083" s="5">
        <v>0</v>
      </c>
      <c r="AE2083" s="5">
        <v>0</v>
      </c>
      <c r="AF2083" s="5">
        <v>0</v>
      </c>
      <c r="AG2083" s="5">
        <v>0</v>
      </c>
      <c r="AH2083" s="5">
        <v>20</v>
      </c>
      <c r="AI2083" s="5">
        <v>16</v>
      </c>
      <c r="AJ2083" s="5">
        <v>35.416666999999997</v>
      </c>
      <c r="AK2083" s="5">
        <v>0.39</v>
      </c>
      <c r="AL2083" s="5">
        <v>100</v>
      </c>
      <c r="AM2083" s="5"/>
      <c r="AN2083" s="5"/>
      <c r="AO2083" s="5"/>
      <c r="AP2083" s="5"/>
      <c r="AQ2083" s="5"/>
      <c r="AR2083" s="5"/>
      <c r="AS2083" s="5"/>
      <c r="AT2083" s="5"/>
      <c r="AU2083" s="5"/>
      <c r="AV2083" s="5"/>
      <c r="AW2083" s="5"/>
    </row>
    <row r="2084" spans="1:49" x14ac:dyDescent="0.25">
      <c r="A2084" s="5">
        <v>20</v>
      </c>
      <c r="B2084" s="5">
        <v>13</v>
      </c>
      <c r="C2084" s="5">
        <v>0</v>
      </c>
      <c r="D2084" s="5">
        <v>0</v>
      </c>
      <c r="E2084" s="5">
        <v>0</v>
      </c>
      <c r="F2084" s="5">
        <v>0</v>
      </c>
      <c r="G2084" s="5">
        <v>0</v>
      </c>
      <c r="H2084" s="5">
        <v>0</v>
      </c>
      <c r="I2084" s="5">
        <v>12</v>
      </c>
      <c r="J2084" s="5">
        <v>35.416666999999997</v>
      </c>
      <c r="K2084" s="5">
        <v>0.51500000000000001</v>
      </c>
      <c r="L2084" s="5">
        <v>100</v>
      </c>
      <c r="M2084" s="5"/>
      <c r="N2084" s="5">
        <v>81</v>
      </c>
      <c r="O2084" s="5">
        <v>15</v>
      </c>
      <c r="P2084" s="5">
        <v>0</v>
      </c>
      <c r="Q2084" s="5">
        <v>0</v>
      </c>
      <c r="R2084" s="5">
        <v>0</v>
      </c>
      <c r="S2084" s="5">
        <v>7</v>
      </c>
      <c r="T2084" s="5">
        <v>0</v>
      </c>
      <c r="U2084" s="5">
        <v>0</v>
      </c>
      <c r="V2084" s="5">
        <v>8</v>
      </c>
      <c r="W2084" s="5">
        <v>58.333333000000003</v>
      </c>
      <c r="X2084" s="5">
        <v>0.48399999999999999</v>
      </c>
      <c r="Y2084" s="5">
        <v>100</v>
      </c>
      <c r="Z2084" s="5"/>
      <c r="AA2084" s="5">
        <v>82</v>
      </c>
      <c r="AB2084" s="5">
        <v>12</v>
      </c>
      <c r="AC2084" s="5">
        <v>0</v>
      </c>
      <c r="AD2084" s="5">
        <v>0</v>
      </c>
      <c r="AE2084" s="5">
        <v>0</v>
      </c>
      <c r="AF2084" s="5">
        <v>0</v>
      </c>
      <c r="AG2084" s="5">
        <v>0</v>
      </c>
      <c r="AH2084" s="5">
        <v>24</v>
      </c>
      <c r="AI2084" s="5">
        <v>22</v>
      </c>
      <c r="AJ2084" s="5">
        <v>54.166666999999997</v>
      </c>
      <c r="AK2084" s="5">
        <v>0.39100000000000001</v>
      </c>
      <c r="AL2084" s="5">
        <v>100</v>
      </c>
      <c r="AM2084" s="5"/>
      <c r="AN2084" s="5"/>
      <c r="AO2084" s="5"/>
      <c r="AP2084" s="5"/>
      <c r="AQ2084" s="5"/>
      <c r="AR2084" s="5"/>
      <c r="AS2084" s="5"/>
      <c r="AT2084" s="5"/>
      <c r="AU2084" s="5"/>
      <c r="AV2084" s="5"/>
      <c r="AW2084" s="5"/>
    </row>
    <row r="2085" spans="1:49" x14ac:dyDescent="0.25">
      <c r="A2085" s="5">
        <v>21</v>
      </c>
      <c r="B2085" s="5">
        <v>17</v>
      </c>
      <c r="C2085" s="5">
        <v>0</v>
      </c>
      <c r="D2085" s="5">
        <v>0</v>
      </c>
      <c r="E2085" s="5">
        <v>0</v>
      </c>
      <c r="F2085" s="5">
        <v>7</v>
      </c>
      <c r="G2085" s="5">
        <v>0</v>
      </c>
      <c r="H2085" s="5">
        <v>13</v>
      </c>
      <c r="I2085" s="5">
        <v>20</v>
      </c>
      <c r="J2085" s="5">
        <v>100</v>
      </c>
      <c r="K2085" s="5">
        <v>0.67200000000000004</v>
      </c>
      <c r="L2085" s="5">
        <v>100</v>
      </c>
      <c r="M2085" s="5"/>
      <c r="N2085" s="5">
        <v>82</v>
      </c>
      <c r="O2085" s="5">
        <v>13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20</v>
      </c>
      <c r="V2085" s="5">
        <v>2</v>
      </c>
      <c r="W2085" s="5">
        <v>41.666666999999997</v>
      </c>
      <c r="X2085" s="5">
        <v>0.45300000000000001</v>
      </c>
      <c r="Y2085" s="5">
        <v>100</v>
      </c>
      <c r="Z2085" s="5"/>
      <c r="AA2085" s="5">
        <v>83</v>
      </c>
      <c r="AB2085" s="5">
        <v>16</v>
      </c>
      <c r="AC2085" s="5">
        <v>0</v>
      </c>
      <c r="AD2085" s="5">
        <v>0</v>
      </c>
      <c r="AE2085" s="5">
        <v>0</v>
      </c>
      <c r="AF2085" s="5">
        <v>0</v>
      </c>
      <c r="AG2085" s="5">
        <v>0</v>
      </c>
      <c r="AH2085" s="5">
        <v>43</v>
      </c>
      <c r="AI2085" s="5">
        <v>44</v>
      </c>
      <c r="AJ2085" s="5">
        <v>100</v>
      </c>
      <c r="AK2085" s="5">
        <v>0.51500000000000001</v>
      </c>
      <c r="AL2085" s="5">
        <v>100</v>
      </c>
      <c r="AM2085" s="5"/>
      <c r="AN2085" s="5"/>
      <c r="AO2085" s="5"/>
      <c r="AP2085" s="5"/>
      <c r="AQ2085" s="5"/>
      <c r="AR2085" s="5"/>
      <c r="AS2085" s="5"/>
      <c r="AT2085" s="5"/>
      <c r="AU2085" s="5"/>
      <c r="AV2085" s="5"/>
      <c r="AW2085" s="5"/>
    </row>
    <row r="2086" spans="1:49" x14ac:dyDescent="0.25">
      <c r="A2086" s="5">
        <v>22</v>
      </c>
      <c r="B2086" s="5">
        <v>17</v>
      </c>
      <c r="C2086" s="5">
        <v>0</v>
      </c>
      <c r="D2086" s="5">
        <v>0</v>
      </c>
      <c r="E2086" s="5">
        <v>0</v>
      </c>
      <c r="F2086" s="5">
        <v>0</v>
      </c>
      <c r="G2086" s="5">
        <v>0</v>
      </c>
      <c r="H2086" s="5">
        <v>19</v>
      </c>
      <c r="I2086" s="5">
        <v>42</v>
      </c>
      <c r="J2086" s="5">
        <v>100</v>
      </c>
      <c r="K2086" s="5">
        <v>0.71899999999999997</v>
      </c>
      <c r="L2086" s="5">
        <v>100</v>
      </c>
      <c r="M2086" s="5"/>
      <c r="N2086" s="5">
        <v>83</v>
      </c>
      <c r="O2086" s="5">
        <v>17</v>
      </c>
      <c r="P2086" s="5">
        <v>0</v>
      </c>
      <c r="Q2086" s="5">
        <v>0</v>
      </c>
      <c r="R2086" s="5">
        <v>0</v>
      </c>
      <c r="S2086" s="5">
        <v>4</v>
      </c>
      <c r="T2086" s="5">
        <v>0</v>
      </c>
      <c r="U2086" s="5">
        <v>9</v>
      </c>
      <c r="V2086" s="5">
        <v>34</v>
      </c>
      <c r="W2086" s="5">
        <v>100</v>
      </c>
      <c r="X2086" s="5">
        <v>0.57799999999999996</v>
      </c>
      <c r="Y2086" s="5">
        <v>100</v>
      </c>
      <c r="Z2086" s="5"/>
      <c r="AA2086" s="5">
        <v>84</v>
      </c>
      <c r="AB2086" s="5">
        <v>16</v>
      </c>
      <c r="AC2086" s="5">
        <v>0</v>
      </c>
      <c r="AD2086" s="5">
        <v>0</v>
      </c>
      <c r="AE2086" s="5">
        <v>0</v>
      </c>
      <c r="AF2086" s="5">
        <v>0</v>
      </c>
      <c r="AG2086" s="5">
        <v>0</v>
      </c>
      <c r="AH2086" s="5">
        <v>45</v>
      </c>
      <c r="AI2086" s="5">
        <v>40</v>
      </c>
      <c r="AJ2086" s="5">
        <v>91.666667000000004</v>
      </c>
      <c r="AK2086" s="5">
        <v>0.56299999999999994</v>
      </c>
      <c r="AL2086" s="5">
        <v>100</v>
      </c>
      <c r="AM2086" s="5"/>
      <c r="AN2086" s="5"/>
      <c r="AO2086" s="5"/>
      <c r="AP2086" s="5"/>
      <c r="AQ2086" s="5"/>
      <c r="AR2086" s="5"/>
      <c r="AS2086" s="5"/>
      <c r="AT2086" s="5"/>
      <c r="AU2086" s="5"/>
      <c r="AV2086" s="5"/>
      <c r="AW2086" s="5"/>
    </row>
    <row r="2087" spans="1:49" x14ac:dyDescent="0.25">
      <c r="A2087" s="5">
        <v>23</v>
      </c>
      <c r="B2087" s="5">
        <v>17</v>
      </c>
      <c r="C2087" s="5">
        <v>0</v>
      </c>
      <c r="D2087" s="5">
        <v>0</v>
      </c>
      <c r="E2087" s="5">
        <v>0</v>
      </c>
      <c r="F2087" s="5">
        <v>0</v>
      </c>
      <c r="G2087" s="5">
        <v>0</v>
      </c>
      <c r="H2087" s="5">
        <v>55</v>
      </c>
      <c r="I2087" s="5">
        <v>32</v>
      </c>
      <c r="J2087" s="5">
        <v>97.916667000000004</v>
      </c>
      <c r="K2087" s="5">
        <v>0.73399999999999999</v>
      </c>
      <c r="L2087" s="5">
        <v>100</v>
      </c>
      <c r="M2087" s="5"/>
      <c r="N2087" s="5">
        <v>84</v>
      </c>
      <c r="O2087" s="5">
        <v>17</v>
      </c>
      <c r="P2087" s="5">
        <v>0</v>
      </c>
      <c r="Q2087" s="5">
        <v>0</v>
      </c>
      <c r="R2087" s="5">
        <v>0</v>
      </c>
      <c r="S2087" s="5">
        <v>0</v>
      </c>
      <c r="T2087" s="5">
        <v>0</v>
      </c>
      <c r="U2087" s="5">
        <v>22</v>
      </c>
      <c r="V2087" s="5">
        <v>39</v>
      </c>
      <c r="W2087" s="5">
        <v>100</v>
      </c>
      <c r="X2087" s="5">
        <v>0.625</v>
      </c>
      <c r="Y2087" s="5">
        <v>100</v>
      </c>
      <c r="Z2087" s="5"/>
      <c r="AA2087" s="5">
        <v>85</v>
      </c>
      <c r="AB2087" s="5">
        <v>15</v>
      </c>
      <c r="AC2087" s="5">
        <v>0</v>
      </c>
      <c r="AD2087" s="5">
        <v>0</v>
      </c>
      <c r="AE2087" s="5">
        <v>0</v>
      </c>
      <c r="AF2087" s="5">
        <v>0</v>
      </c>
      <c r="AG2087" s="5">
        <v>0</v>
      </c>
      <c r="AH2087" s="5">
        <v>56</v>
      </c>
      <c r="AI2087" s="5">
        <v>19</v>
      </c>
      <c r="AJ2087" s="5">
        <v>60.416666999999997</v>
      </c>
      <c r="AK2087" s="5">
        <v>0.56200000000000006</v>
      </c>
      <c r="AL2087" s="5">
        <v>100</v>
      </c>
      <c r="AM2087" s="5"/>
      <c r="AN2087" s="5"/>
      <c r="AO2087" s="5"/>
      <c r="AP2087" s="5"/>
      <c r="AQ2087" s="5"/>
      <c r="AR2087" s="5"/>
      <c r="AS2087" s="5"/>
      <c r="AT2087" s="5"/>
      <c r="AU2087" s="5"/>
      <c r="AV2087" s="5"/>
      <c r="AW2087" s="5"/>
    </row>
    <row r="2088" spans="1:49" x14ac:dyDescent="0.25">
      <c r="A2088" s="5">
        <v>24</v>
      </c>
      <c r="B2088" s="5">
        <v>19</v>
      </c>
      <c r="C2088" s="5">
        <v>0</v>
      </c>
      <c r="D2088" s="5">
        <v>0</v>
      </c>
      <c r="E2088" s="5">
        <v>0</v>
      </c>
      <c r="F2088" s="5">
        <v>0</v>
      </c>
      <c r="G2088" s="5">
        <v>0</v>
      </c>
      <c r="H2088" s="5">
        <v>10</v>
      </c>
      <c r="I2088" s="5">
        <v>28</v>
      </c>
      <c r="J2088" s="5">
        <v>77.083332999999996</v>
      </c>
      <c r="K2088" s="5">
        <v>0.76600000000000001</v>
      </c>
      <c r="L2088" s="5">
        <v>100</v>
      </c>
      <c r="M2088" s="5"/>
      <c r="N2088" s="5">
        <v>85</v>
      </c>
      <c r="O2088" s="5">
        <v>17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62</v>
      </c>
      <c r="V2088" s="5">
        <v>26</v>
      </c>
      <c r="W2088" s="5">
        <v>100</v>
      </c>
      <c r="X2088" s="5">
        <v>0.67200000000000004</v>
      </c>
      <c r="Y2088" s="5">
        <v>100</v>
      </c>
      <c r="Z2088" s="5"/>
      <c r="AA2088" s="5">
        <v>86</v>
      </c>
      <c r="AB2088" s="5">
        <v>18</v>
      </c>
      <c r="AC2088" s="5">
        <v>0</v>
      </c>
      <c r="AD2088" s="5">
        <v>0</v>
      </c>
      <c r="AE2088" s="5">
        <v>0</v>
      </c>
      <c r="AF2088" s="5">
        <v>0</v>
      </c>
      <c r="AG2088" s="5">
        <v>0</v>
      </c>
      <c r="AH2088" s="5">
        <v>25</v>
      </c>
      <c r="AI2088" s="5">
        <v>33</v>
      </c>
      <c r="AJ2088" s="5">
        <v>93.75</v>
      </c>
      <c r="AK2088" s="5">
        <v>0.59399999999999997</v>
      </c>
      <c r="AL2088" s="5">
        <v>100</v>
      </c>
      <c r="AM2088" s="5"/>
      <c r="AN2088" s="5"/>
      <c r="AO2088" s="5"/>
      <c r="AP2088" s="5"/>
      <c r="AQ2088" s="5"/>
      <c r="AR2088" s="5"/>
      <c r="AS2088" s="5"/>
      <c r="AT2088" s="5"/>
      <c r="AU2088" s="5"/>
      <c r="AV2088" s="5"/>
      <c r="AW2088" s="5"/>
    </row>
    <row r="2089" spans="1:49" x14ac:dyDescent="0.25">
      <c r="A2089" s="5">
        <v>25</v>
      </c>
      <c r="B2089" s="5">
        <v>19</v>
      </c>
      <c r="C2089" s="5">
        <v>0</v>
      </c>
      <c r="D2089" s="5">
        <v>0</v>
      </c>
      <c r="E2089" s="5">
        <v>0</v>
      </c>
      <c r="F2089" s="5">
        <v>9</v>
      </c>
      <c r="G2089" s="5">
        <v>0</v>
      </c>
      <c r="H2089" s="5">
        <v>0</v>
      </c>
      <c r="I2089" s="5">
        <v>38</v>
      </c>
      <c r="J2089" s="5">
        <v>100</v>
      </c>
      <c r="K2089" s="5">
        <v>0.84399999999999997</v>
      </c>
      <c r="L2089" s="5">
        <v>100</v>
      </c>
      <c r="M2089" s="5"/>
      <c r="N2089" s="5">
        <v>86</v>
      </c>
      <c r="O2089" s="5">
        <v>19</v>
      </c>
      <c r="P2089" s="5">
        <v>0</v>
      </c>
      <c r="Q2089" s="5">
        <v>0</v>
      </c>
      <c r="R2089" s="5">
        <v>0</v>
      </c>
      <c r="S2089" s="5">
        <v>0</v>
      </c>
      <c r="T2089" s="5">
        <v>0</v>
      </c>
      <c r="U2089" s="5">
        <v>25</v>
      </c>
      <c r="V2089" s="5">
        <v>24</v>
      </c>
      <c r="W2089" s="5">
        <v>100</v>
      </c>
      <c r="X2089" s="5">
        <v>0.68799999999999994</v>
      </c>
      <c r="Y2089" s="5">
        <v>100</v>
      </c>
      <c r="Z2089" s="5"/>
      <c r="AA2089" s="5">
        <v>87</v>
      </c>
      <c r="AB2089" s="5">
        <v>18</v>
      </c>
      <c r="AC2089" s="5">
        <v>0</v>
      </c>
      <c r="AD2089" s="5">
        <v>0</v>
      </c>
      <c r="AE2089" s="5">
        <v>0</v>
      </c>
      <c r="AF2089" s="5">
        <v>0</v>
      </c>
      <c r="AG2089" s="5">
        <v>0</v>
      </c>
      <c r="AH2089" s="5">
        <v>6</v>
      </c>
      <c r="AI2089" s="5">
        <v>34</v>
      </c>
      <c r="AJ2089" s="5">
        <v>100</v>
      </c>
      <c r="AK2089" s="5">
        <v>0.65600000000000003</v>
      </c>
      <c r="AL2089" s="5">
        <v>100</v>
      </c>
      <c r="AM2089" s="5"/>
      <c r="AN2089" s="5"/>
      <c r="AO2089" s="5"/>
      <c r="AP2089" s="5"/>
      <c r="AQ2089" s="5"/>
      <c r="AR2089" s="5"/>
      <c r="AS2089" s="5"/>
      <c r="AT2089" s="5"/>
      <c r="AU2089" s="5"/>
      <c r="AV2089" s="5"/>
      <c r="AW2089" s="5"/>
    </row>
    <row r="2090" spans="1:49" x14ac:dyDescent="0.25">
      <c r="A2090" s="5">
        <v>26</v>
      </c>
      <c r="B2090" s="5">
        <v>19</v>
      </c>
      <c r="C2090" s="5">
        <v>0</v>
      </c>
      <c r="D2090" s="5">
        <v>0</v>
      </c>
      <c r="E2090" s="5">
        <v>0</v>
      </c>
      <c r="F2090" s="5">
        <v>20</v>
      </c>
      <c r="G2090" s="5">
        <v>0</v>
      </c>
      <c r="H2090" s="5">
        <v>6</v>
      </c>
      <c r="I2090" s="5">
        <v>36</v>
      </c>
      <c r="J2090" s="5">
        <v>100</v>
      </c>
      <c r="K2090" s="5">
        <v>0.82799999999999996</v>
      </c>
      <c r="L2090" s="5">
        <v>100</v>
      </c>
      <c r="M2090" s="5"/>
      <c r="N2090" s="5">
        <v>87</v>
      </c>
      <c r="O2090" s="5">
        <v>19</v>
      </c>
      <c r="P2090" s="5">
        <v>0</v>
      </c>
      <c r="Q2090" s="5">
        <v>0</v>
      </c>
      <c r="R2090" s="5">
        <v>0</v>
      </c>
      <c r="S2090" s="5">
        <v>0</v>
      </c>
      <c r="T2090" s="5">
        <v>0</v>
      </c>
      <c r="U2090" s="5">
        <v>9</v>
      </c>
      <c r="V2090" s="5">
        <v>18</v>
      </c>
      <c r="W2090" s="5">
        <v>95.833332999999996</v>
      </c>
      <c r="X2090" s="5">
        <v>0.75</v>
      </c>
      <c r="Y2090" s="5">
        <v>100</v>
      </c>
      <c r="Z2090" s="5"/>
      <c r="AA2090" s="5">
        <v>88</v>
      </c>
      <c r="AB2090" s="5">
        <v>18</v>
      </c>
      <c r="AC2090" s="5">
        <v>0</v>
      </c>
      <c r="AD2090" s="5">
        <v>0</v>
      </c>
      <c r="AE2090" s="5">
        <v>0</v>
      </c>
      <c r="AF2090" s="5">
        <v>0</v>
      </c>
      <c r="AG2090" s="5">
        <v>0</v>
      </c>
      <c r="AH2090" s="5">
        <v>19</v>
      </c>
      <c r="AI2090" s="5">
        <v>31</v>
      </c>
      <c r="AJ2090" s="5">
        <v>97.916667000000004</v>
      </c>
      <c r="AK2090" s="5">
        <v>0.67200000000000004</v>
      </c>
      <c r="AL2090" s="5">
        <v>100</v>
      </c>
      <c r="AM2090" s="5"/>
      <c r="AN2090" s="5"/>
      <c r="AO2090" s="5"/>
      <c r="AP2090" s="5"/>
      <c r="AQ2090" s="5"/>
      <c r="AR2090" s="5"/>
      <c r="AS2090" s="5"/>
      <c r="AT2090" s="5"/>
      <c r="AU2090" s="5"/>
      <c r="AV2090" s="5"/>
      <c r="AW2090" s="5"/>
    </row>
    <row r="2091" spans="1:49" x14ac:dyDescent="0.25">
      <c r="A2091" s="5">
        <v>27</v>
      </c>
      <c r="B2091" s="5">
        <v>20</v>
      </c>
      <c r="C2091" s="5">
        <v>0</v>
      </c>
      <c r="D2091" s="5">
        <v>0</v>
      </c>
      <c r="E2091" s="5">
        <v>0</v>
      </c>
      <c r="F2091" s="5">
        <v>25</v>
      </c>
      <c r="G2091" s="5">
        <v>0</v>
      </c>
      <c r="H2091" s="5">
        <v>0</v>
      </c>
      <c r="I2091" s="5">
        <v>33</v>
      </c>
      <c r="J2091" s="5">
        <v>97.916667000000004</v>
      </c>
      <c r="K2091" s="5">
        <v>0.81200000000000006</v>
      </c>
      <c r="L2091" s="5">
        <v>100</v>
      </c>
      <c r="M2091" s="5"/>
      <c r="N2091" s="5">
        <v>88</v>
      </c>
      <c r="O2091" s="5">
        <v>19</v>
      </c>
      <c r="P2091" s="5">
        <v>0</v>
      </c>
      <c r="Q2091" s="5">
        <v>0</v>
      </c>
      <c r="R2091" s="5">
        <v>0</v>
      </c>
      <c r="S2091" s="5">
        <v>11</v>
      </c>
      <c r="T2091" s="5">
        <v>0</v>
      </c>
      <c r="U2091" s="5">
        <v>15</v>
      </c>
      <c r="V2091" s="5">
        <v>18</v>
      </c>
      <c r="W2091" s="5">
        <v>100</v>
      </c>
      <c r="X2091" s="5">
        <v>0.75</v>
      </c>
      <c r="Y2091" s="5">
        <v>100</v>
      </c>
      <c r="Z2091" s="5"/>
      <c r="AA2091" s="5">
        <v>89</v>
      </c>
      <c r="AB2091" s="5">
        <v>19</v>
      </c>
      <c r="AC2091" s="5">
        <v>0</v>
      </c>
      <c r="AD2091" s="5">
        <v>0</v>
      </c>
      <c r="AE2091" s="5">
        <v>0</v>
      </c>
      <c r="AF2091" s="5">
        <v>16</v>
      </c>
      <c r="AG2091" s="5">
        <v>0</v>
      </c>
      <c r="AH2091" s="5">
        <v>0</v>
      </c>
      <c r="AI2091" s="5">
        <v>27</v>
      </c>
      <c r="AJ2091" s="5">
        <v>93.75</v>
      </c>
      <c r="AK2091" s="5">
        <v>0.71899999999999997</v>
      </c>
      <c r="AL2091" s="5">
        <v>100</v>
      </c>
      <c r="AM2091" s="5"/>
      <c r="AN2091" s="5"/>
      <c r="AO2091" s="5"/>
      <c r="AP2091" s="5"/>
      <c r="AQ2091" s="5"/>
      <c r="AR2091" s="5"/>
      <c r="AS2091" s="5"/>
      <c r="AT2091" s="5"/>
      <c r="AU2091" s="5"/>
      <c r="AV2091" s="5"/>
      <c r="AW2091" s="5"/>
    </row>
    <row r="2092" spans="1:49" x14ac:dyDescent="0.25">
      <c r="A2092" s="5">
        <v>28</v>
      </c>
      <c r="B2092" s="5">
        <v>19</v>
      </c>
      <c r="C2092" s="5">
        <v>0</v>
      </c>
      <c r="D2092" s="5">
        <v>0</v>
      </c>
      <c r="E2092" s="5">
        <v>0</v>
      </c>
      <c r="F2092" s="5">
        <v>59</v>
      </c>
      <c r="G2092" s="5">
        <v>0</v>
      </c>
      <c r="H2092" s="5">
        <v>0</v>
      </c>
      <c r="I2092" s="5">
        <v>28</v>
      </c>
      <c r="J2092" s="5">
        <v>95.833332999999996</v>
      </c>
      <c r="K2092" s="5">
        <v>0.82799999999999996</v>
      </c>
      <c r="L2092" s="5">
        <v>100</v>
      </c>
      <c r="M2092" s="5"/>
      <c r="N2092" s="5">
        <v>89</v>
      </c>
      <c r="O2092" s="5">
        <v>20</v>
      </c>
      <c r="P2092" s="5">
        <v>0</v>
      </c>
      <c r="Q2092" s="5">
        <v>0</v>
      </c>
      <c r="R2092" s="5">
        <v>0</v>
      </c>
      <c r="S2092" s="5">
        <v>7</v>
      </c>
      <c r="T2092" s="5">
        <v>0</v>
      </c>
      <c r="U2092" s="5">
        <v>0</v>
      </c>
      <c r="V2092" s="5">
        <v>15</v>
      </c>
      <c r="W2092" s="5">
        <v>97.916667000000004</v>
      </c>
      <c r="X2092" s="5">
        <v>0.78100000000000003</v>
      </c>
      <c r="Y2092" s="5">
        <v>100</v>
      </c>
      <c r="Z2092" s="5"/>
      <c r="AA2092" s="5">
        <v>90</v>
      </c>
      <c r="AB2092" s="5">
        <v>18</v>
      </c>
      <c r="AC2092" s="5">
        <v>0</v>
      </c>
      <c r="AD2092" s="5">
        <v>0</v>
      </c>
      <c r="AE2092" s="5">
        <v>0</v>
      </c>
      <c r="AF2092" s="5">
        <v>34</v>
      </c>
      <c r="AG2092" s="5">
        <v>0</v>
      </c>
      <c r="AH2092" s="5">
        <v>0</v>
      </c>
      <c r="AI2092" s="5">
        <v>27</v>
      </c>
      <c r="AJ2092" s="5">
        <v>97.916667000000004</v>
      </c>
      <c r="AK2092" s="5">
        <v>0.67200000000000004</v>
      </c>
      <c r="AL2092" s="5">
        <v>100</v>
      </c>
      <c r="AM2092" s="5"/>
      <c r="AN2092" s="5"/>
      <c r="AO2092" s="5"/>
      <c r="AP2092" s="5"/>
      <c r="AQ2092" s="5"/>
      <c r="AR2092" s="5"/>
      <c r="AS2092" s="5"/>
      <c r="AT2092" s="5"/>
      <c r="AU2092" s="5"/>
      <c r="AV2092" s="5"/>
      <c r="AW2092" s="5"/>
    </row>
    <row r="2093" spans="1:49" x14ac:dyDescent="0.25">
      <c r="A2093" s="5">
        <v>29</v>
      </c>
      <c r="B2093" s="5">
        <v>17</v>
      </c>
      <c r="C2093" s="5">
        <v>0</v>
      </c>
      <c r="D2093" s="5">
        <v>0</v>
      </c>
      <c r="E2093" s="5">
        <v>0</v>
      </c>
      <c r="F2093" s="5">
        <v>48</v>
      </c>
      <c r="G2093" s="5">
        <v>0</v>
      </c>
      <c r="H2093" s="5">
        <v>0</v>
      </c>
      <c r="I2093" s="5">
        <v>25</v>
      </c>
      <c r="J2093" s="5">
        <v>93.75</v>
      </c>
      <c r="K2093" s="5">
        <v>0.76600000000000001</v>
      </c>
      <c r="L2093" s="5">
        <v>100</v>
      </c>
      <c r="M2093" s="5"/>
      <c r="N2093" s="5">
        <v>90</v>
      </c>
      <c r="O2093" s="5">
        <v>19</v>
      </c>
      <c r="P2093" s="5">
        <v>0</v>
      </c>
      <c r="Q2093" s="5">
        <v>0</v>
      </c>
      <c r="R2093" s="5">
        <v>0</v>
      </c>
      <c r="S2093" s="5">
        <v>41</v>
      </c>
      <c r="T2093" s="5">
        <v>0</v>
      </c>
      <c r="U2093" s="5">
        <v>0</v>
      </c>
      <c r="V2093" s="5">
        <v>10</v>
      </c>
      <c r="W2093" s="5">
        <v>95.833332999999996</v>
      </c>
      <c r="X2093" s="5">
        <v>0.75</v>
      </c>
      <c r="Y2093" s="5">
        <v>100</v>
      </c>
      <c r="Z2093" s="5"/>
      <c r="AA2093" s="5">
        <v>91</v>
      </c>
      <c r="AB2093" s="5">
        <v>16</v>
      </c>
      <c r="AC2093" s="5">
        <v>0</v>
      </c>
      <c r="AD2093" s="5">
        <v>0</v>
      </c>
      <c r="AE2093" s="5">
        <v>0</v>
      </c>
      <c r="AF2093" s="5">
        <v>22</v>
      </c>
      <c r="AG2093" s="5">
        <v>0</v>
      </c>
      <c r="AH2093" s="5">
        <v>0</v>
      </c>
      <c r="AI2093" s="5">
        <v>22</v>
      </c>
      <c r="AJ2093" s="5">
        <v>95.833332999999996</v>
      </c>
      <c r="AK2093" s="5">
        <v>0.64100000000000001</v>
      </c>
      <c r="AL2093" s="5">
        <v>100</v>
      </c>
      <c r="AM2093" s="5"/>
      <c r="AN2093" s="5"/>
      <c r="AO2093" s="5"/>
      <c r="AP2093" s="5"/>
      <c r="AQ2093" s="5"/>
      <c r="AR2093" s="5"/>
      <c r="AS2093" s="5"/>
      <c r="AT2093" s="5"/>
      <c r="AU2093" s="5"/>
      <c r="AV2093" s="5"/>
      <c r="AW2093" s="5"/>
    </row>
    <row r="2094" spans="1:49" x14ac:dyDescent="0.25">
      <c r="A2094" s="5">
        <v>30</v>
      </c>
      <c r="B2094" s="5">
        <v>15</v>
      </c>
      <c r="C2094" s="5">
        <v>0</v>
      </c>
      <c r="D2094" s="5">
        <v>0</v>
      </c>
      <c r="E2094" s="5">
        <v>0</v>
      </c>
      <c r="F2094" s="5">
        <v>38</v>
      </c>
      <c r="G2094" s="5">
        <v>0</v>
      </c>
      <c r="H2094" s="5">
        <v>0</v>
      </c>
      <c r="I2094" s="5">
        <v>24</v>
      </c>
      <c r="J2094" s="5">
        <v>100</v>
      </c>
      <c r="K2094" s="5">
        <v>0.70299999999999996</v>
      </c>
      <c r="L2094" s="5">
        <v>100</v>
      </c>
      <c r="M2094" s="5"/>
      <c r="N2094" s="5">
        <v>91</v>
      </c>
      <c r="O2094" s="5">
        <v>17</v>
      </c>
      <c r="P2094" s="5">
        <v>0</v>
      </c>
      <c r="Q2094" s="5">
        <v>0</v>
      </c>
      <c r="R2094" s="5">
        <v>0</v>
      </c>
      <c r="S2094" s="5">
        <v>30</v>
      </c>
      <c r="T2094" s="5">
        <v>0</v>
      </c>
      <c r="U2094" s="5">
        <v>0</v>
      </c>
      <c r="V2094" s="5">
        <v>7</v>
      </c>
      <c r="W2094" s="5">
        <v>93.75</v>
      </c>
      <c r="X2094" s="5">
        <v>0.71899999999999997</v>
      </c>
      <c r="Y2094" s="5">
        <v>100</v>
      </c>
      <c r="Z2094" s="5"/>
      <c r="AA2094" s="5">
        <v>92</v>
      </c>
      <c r="AB2094" s="5">
        <v>14</v>
      </c>
      <c r="AC2094" s="5">
        <v>0</v>
      </c>
      <c r="AD2094" s="5">
        <v>0</v>
      </c>
      <c r="AE2094" s="5">
        <v>0</v>
      </c>
      <c r="AF2094" s="5">
        <v>11</v>
      </c>
      <c r="AG2094" s="5">
        <v>0</v>
      </c>
      <c r="AH2094" s="5">
        <v>0</v>
      </c>
      <c r="AI2094" s="5">
        <v>21</v>
      </c>
      <c r="AJ2094" s="5">
        <v>97.916667000000004</v>
      </c>
      <c r="AK2094" s="5">
        <v>0.57799999999999996</v>
      </c>
      <c r="AL2094" s="5">
        <v>100</v>
      </c>
      <c r="AM2094" s="5"/>
      <c r="AN2094" s="5"/>
      <c r="AO2094" s="5"/>
      <c r="AP2094" s="5"/>
      <c r="AQ2094" s="5"/>
      <c r="AR2094" s="5"/>
      <c r="AS2094" s="5"/>
      <c r="AT2094" s="5"/>
      <c r="AU2094" s="5"/>
      <c r="AV2094" s="5"/>
      <c r="AW2094" s="5"/>
    </row>
    <row r="2095" spans="1:49" x14ac:dyDescent="0.25">
      <c r="A2095" s="5">
        <v>31</v>
      </c>
      <c r="B2095" s="5">
        <v>13</v>
      </c>
      <c r="C2095" s="5">
        <v>0</v>
      </c>
      <c r="D2095" s="5">
        <v>0</v>
      </c>
      <c r="E2095" s="5">
        <v>0</v>
      </c>
      <c r="F2095" s="5">
        <v>49</v>
      </c>
      <c r="G2095" s="5">
        <v>0</v>
      </c>
      <c r="H2095" s="5">
        <v>0</v>
      </c>
      <c r="I2095" s="5">
        <v>22</v>
      </c>
      <c r="J2095" s="5">
        <v>100</v>
      </c>
      <c r="K2095" s="5">
        <v>0.625</v>
      </c>
      <c r="L2095" s="5">
        <v>100</v>
      </c>
      <c r="M2095" s="5"/>
      <c r="N2095" s="5">
        <v>92</v>
      </c>
      <c r="O2095" s="5">
        <v>15</v>
      </c>
      <c r="P2095" s="5">
        <v>0</v>
      </c>
      <c r="Q2095" s="5">
        <v>0</v>
      </c>
      <c r="R2095" s="5">
        <v>0</v>
      </c>
      <c r="S2095" s="5">
        <v>22</v>
      </c>
      <c r="T2095" s="5">
        <v>0</v>
      </c>
      <c r="U2095" s="5">
        <v>2</v>
      </c>
      <c r="V2095" s="5">
        <v>6</v>
      </c>
      <c r="W2095" s="5">
        <v>100</v>
      </c>
      <c r="X2095" s="5">
        <v>0.64</v>
      </c>
      <c r="Y2095" s="5">
        <v>100</v>
      </c>
      <c r="Z2095" s="5"/>
      <c r="AA2095" s="5">
        <v>93</v>
      </c>
      <c r="AB2095" s="5">
        <v>12</v>
      </c>
      <c r="AC2095" s="5">
        <v>0</v>
      </c>
      <c r="AD2095" s="5">
        <v>0</v>
      </c>
      <c r="AE2095" s="5">
        <v>0</v>
      </c>
      <c r="AF2095" s="5">
        <v>33</v>
      </c>
      <c r="AG2095" s="5">
        <v>0</v>
      </c>
      <c r="AH2095" s="5">
        <v>0</v>
      </c>
      <c r="AI2095" s="5">
        <v>21</v>
      </c>
      <c r="AJ2095" s="5">
        <v>97.916667000000004</v>
      </c>
      <c r="AK2095" s="5">
        <v>0.5</v>
      </c>
      <c r="AL2095" s="5">
        <v>100</v>
      </c>
      <c r="AM2095" s="5"/>
      <c r="AN2095" s="5"/>
      <c r="AO2095" s="5"/>
      <c r="AP2095" s="5"/>
      <c r="AQ2095" s="5"/>
      <c r="AR2095" s="5"/>
      <c r="AS2095" s="5"/>
      <c r="AT2095" s="5"/>
      <c r="AU2095" s="5"/>
      <c r="AV2095" s="5"/>
      <c r="AW2095" s="5"/>
    </row>
    <row r="2096" spans="1:49" x14ac:dyDescent="0.25">
      <c r="A2096" s="5">
        <v>32</v>
      </c>
      <c r="B2096" s="5">
        <v>11</v>
      </c>
      <c r="C2096" s="5">
        <v>0</v>
      </c>
      <c r="D2096" s="5">
        <v>0</v>
      </c>
      <c r="E2096" s="5">
        <v>1</v>
      </c>
      <c r="F2096" s="5">
        <v>67</v>
      </c>
      <c r="G2096" s="5">
        <v>0</v>
      </c>
      <c r="H2096" s="5">
        <v>0</v>
      </c>
      <c r="I2096" s="5">
        <v>22</v>
      </c>
      <c r="J2096" s="5">
        <v>100</v>
      </c>
      <c r="K2096" s="5">
        <v>0.56299999999999994</v>
      </c>
      <c r="L2096" s="5">
        <v>100</v>
      </c>
      <c r="M2096" s="5"/>
      <c r="N2096" s="5">
        <v>93</v>
      </c>
      <c r="O2096" s="5">
        <v>13</v>
      </c>
      <c r="P2096" s="5">
        <v>0</v>
      </c>
      <c r="Q2096" s="5">
        <v>0</v>
      </c>
      <c r="R2096" s="5">
        <v>0</v>
      </c>
      <c r="S2096" s="5">
        <v>31</v>
      </c>
      <c r="T2096" s="5">
        <v>0</v>
      </c>
      <c r="U2096" s="5">
        <v>0</v>
      </c>
      <c r="V2096" s="5">
        <v>4</v>
      </c>
      <c r="W2096" s="5">
        <v>100</v>
      </c>
      <c r="X2096" s="5">
        <v>0.56299999999999994</v>
      </c>
      <c r="Y2096" s="5">
        <v>100</v>
      </c>
      <c r="Z2096" s="5"/>
      <c r="AA2096" s="5">
        <v>94</v>
      </c>
      <c r="AB2096" s="5">
        <v>10</v>
      </c>
      <c r="AC2096" s="5">
        <v>0</v>
      </c>
      <c r="AD2096" s="5">
        <v>0</v>
      </c>
      <c r="AE2096" s="5">
        <v>0</v>
      </c>
      <c r="AF2096" s="5">
        <v>43</v>
      </c>
      <c r="AG2096" s="5">
        <v>0</v>
      </c>
      <c r="AH2096" s="5">
        <v>0</v>
      </c>
      <c r="AI2096" s="5">
        <v>20</v>
      </c>
      <c r="AJ2096" s="5">
        <v>95.833332999999996</v>
      </c>
      <c r="AK2096" s="5">
        <v>0.437</v>
      </c>
      <c r="AL2096" s="5">
        <v>100</v>
      </c>
      <c r="AM2096" s="5"/>
      <c r="AN2096" s="5"/>
      <c r="AO2096" s="5"/>
      <c r="AP2096" s="5"/>
      <c r="AQ2096" s="5"/>
      <c r="AR2096" s="5"/>
      <c r="AS2096" s="5"/>
      <c r="AT2096" s="5"/>
      <c r="AU2096" s="5"/>
      <c r="AV2096" s="5"/>
      <c r="AW2096" s="5"/>
    </row>
    <row r="2097" spans="1:49" x14ac:dyDescent="0.25">
      <c r="A2097" s="5">
        <v>33</v>
      </c>
      <c r="B2097" s="5">
        <v>11</v>
      </c>
      <c r="C2097" s="5">
        <v>0</v>
      </c>
      <c r="D2097" s="5">
        <v>0</v>
      </c>
      <c r="E2097" s="5">
        <v>0</v>
      </c>
      <c r="F2097" s="5">
        <v>51</v>
      </c>
      <c r="G2097" s="5">
        <v>0</v>
      </c>
      <c r="H2097" s="5">
        <v>0</v>
      </c>
      <c r="I2097" s="5">
        <v>19</v>
      </c>
      <c r="J2097" s="5">
        <v>97.916667000000004</v>
      </c>
      <c r="K2097" s="5">
        <v>0.5</v>
      </c>
      <c r="L2097" s="5">
        <v>100</v>
      </c>
      <c r="M2097" s="5"/>
      <c r="N2097" s="5">
        <v>94</v>
      </c>
      <c r="O2097" s="5">
        <v>11</v>
      </c>
      <c r="P2097" s="5">
        <v>0</v>
      </c>
      <c r="Q2097" s="5">
        <v>0</v>
      </c>
      <c r="R2097" s="5">
        <v>0</v>
      </c>
      <c r="S2097" s="5">
        <v>49</v>
      </c>
      <c r="T2097" s="5">
        <v>0</v>
      </c>
      <c r="U2097" s="5">
        <v>0</v>
      </c>
      <c r="V2097" s="5">
        <v>4</v>
      </c>
      <c r="W2097" s="5">
        <v>100</v>
      </c>
      <c r="X2097" s="5">
        <v>0.48399999999999999</v>
      </c>
      <c r="Y2097" s="5">
        <v>100</v>
      </c>
      <c r="Z2097" s="5"/>
      <c r="AA2097" s="5">
        <v>95</v>
      </c>
      <c r="AB2097" s="5">
        <v>10</v>
      </c>
      <c r="AC2097" s="5">
        <v>0</v>
      </c>
      <c r="AD2097" s="5">
        <v>0</v>
      </c>
      <c r="AE2097" s="5">
        <v>0</v>
      </c>
      <c r="AF2097" s="5">
        <v>27</v>
      </c>
      <c r="AG2097" s="5">
        <v>0</v>
      </c>
      <c r="AH2097" s="5">
        <v>0</v>
      </c>
      <c r="AI2097" s="5">
        <v>20</v>
      </c>
      <c r="AJ2097" s="5">
        <v>100</v>
      </c>
      <c r="AK2097" s="5">
        <v>0.39100000000000001</v>
      </c>
      <c r="AL2097" s="5">
        <v>100</v>
      </c>
      <c r="AM2097" s="5"/>
      <c r="AN2097" s="5"/>
      <c r="AO2097" s="5"/>
      <c r="AP2097" s="5"/>
      <c r="AQ2097" s="5"/>
      <c r="AR2097" s="5"/>
      <c r="AS2097" s="5"/>
      <c r="AT2097" s="5"/>
      <c r="AU2097" s="5"/>
      <c r="AV2097" s="5"/>
      <c r="AW2097" s="5"/>
    </row>
    <row r="2098" spans="1:49" x14ac:dyDescent="0.25">
      <c r="A2098" s="5">
        <v>34</v>
      </c>
      <c r="B2098" s="5">
        <v>10</v>
      </c>
      <c r="C2098" s="5">
        <v>0</v>
      </c>
      <c r="D2098" s="5">
        <v>0</v>
      </c>
      <c r="E2098" s="5">
        <v>0</v>
      </c>
      <c r="F2098" s="5">
        <v>68</v>
      </c>
      <c r="G2098" s="5">
        <v>0</v>
      </c>
      <c r="H2098" s="5">
        <v>0</v>
      </c>
      <c r="I2098" s="5">
        <v>18</v>
      </c>
      <c r="J2098" s="5">
        <v>100</v>
      </c>
      <c r="K2098" s="5">
        <v>0.45300000000000001</v>
      </c>
      <c r="L2098" s="5">
        <v>100</v>
      </c>
      <c r="M2098" s="5"/>
      <c r="N2098" s="5">
        <v>95</v>
      </c>
      <c r="O2098" s="5">
        <v>10</v>
      </c>
      <c r="P2098" s="5">
        <v>0</v>
      </c>
      <c r="Q2098" s="5">
        <v>0</v>
      </c>
      <c r="R2098" s="5">
        <v>0</v>
      </c>
      <c r="S2098" s="5">
        <v>79</v>
      </c>
      <c r="T2098" s="5">
        <v>0</v>
      </c>
      <c r="U2098" s="5">
        <v>0</v>
      </c>
      <c r="V2098" s="5">
        <v>23</v>
      </c>
      <c r="W2098" s="5">
        <v>100</v>
      </c>
      <c r="X2098" s="5">
        <v>0.39100000000000001</v>
      </c>
      <c r="Y2098" s="5">
        <v>100</v>
      </c>
      <c r="Z2098" s="5"/>
      <c r="AA2098" s="5">
        <v>96</v>
      </c>
      <c r="AB2098" s="5">
        <v>9</v>
      </c>
      <c r="AC2098" s="5">
        <v>0</v>
      </c>
      <c r="AD2098" s="5">
        <v>0</v>
      </c>
      <c r="AE2098" s="5">
        <v>0</v>
      </c>
      <c r="AF2098" s="5">
        <v>66</v>
      </c>
      <c r="AG2098" s="5">
        <v>0</v>
      </c>
      <c r="AH2098" s="5">
        <v>0</v>
      </c>
      <c r="AI2098" s="5">
        <v>17</v>
      </c>
      <c r="AJ2098" s="5">
        <v>97.916667000000004</v>
      </c>
      <c r="AK2098" s="5">
        <v>0.35899999999999999</v>
      </c>
      <c r="AL2098" s="5">
        <v>100</v>
      </c>
      <c r="AM2098" s="5"/>
      <c r="AN2098" s="5"/>
      <c r="AO2098" s="5"/>
      <c r="AP2098" s="5"/>
      <c r="AQ2098" s="5"/>
      <c r="AR2098" s="5"/>
      <c r="AS2098" s="5"/>
      <c r="AT2098" s="5"/>
      <c r="AU2098" s="5"/>
      <c r="AV2098" s="5"/>
      <c r="AW2098" s="5"/>
    </row>
    <row r="2099" spans="1:49" x14ac:dyDescent="0.25">
      <c r="A2099" s="5">
        <v>35</v>
      </c>
      <c r="B2099" s="5">
        <v>9</v>
      </c>
      <c r="C2099" s="5">
        <v>0</v>
      </c>
      <c r="D2099" s="5">
        <v>6</v>
      </c>
      <c r="E2099" s="5">
        <v>32</v>
      </c>
      <c r="F2099" s="5">
        <v>104</v>
      </c>
      <c r="G2099" s="5">
        <v>0</v>
      </c>
      <c r="H2099" s="5">
        <v>0</v>
      </c>
      <c r="I2099" s="5">
        <v>15</v>
      </c>
      <c r="J2099" s="5">
        <v>97.916667000000004</v>
      </c>
      <c r="K2099" s="5">
        <v>0.46899999999999997</v>
      </c>
      <c r="L2099" s="5">
        <v>100</v>
      </c>
      <c r="M2099" s="5"/>
      <c r="N2099" s="5">
        <v>96</v>
      </c>
      <c r="O2099" s="5">
        <v>9</v>
      </c>
      <c r="P2099" s="5">
        <v>0</v>
      </c>
      <c r="Q2099" s="5">
        <v>0</v>
      </c>
      <c r="R2099" s="5">
        <v>12</v>
      </c>
      <c r="S2099" s="5">
        <v>84</v>
      </c>
      <c r="T2099" s="5">
        <v>0</v>
      </c>
      <c r="U2099" s="5">
        <v>0</v>
      </c>
      <c r="V2099" s="5">
        <v>43</v>
      </c>
      <c r="W2099" s="5">
        <v>97.916667000000004</v>
      </c>
      <c r="X2099" s="5">
        <v>0.35899999999999999</v>
      </c>
      <c r="Y2099" s="5">
        <v>100</v>
      </c>
      <c r="Z2099" s="5"/>
      <c r="AA2099" s="5">
        <v>97</v>
      </c>
      <c r="AB2099" s="5">
        <v>8</v>
      </c>
      <c r="AC2099" s="5">
        <v>0</v>
      </c>
      <c r="AD2099" s="5">
        <v>0</v>
      </c>
      <c r="AE2099" s="5">
        <v>12</v>
      </c>
      <c r="AF2099" s="5">
        <v>72</v>
      </c>
      <c r="AG2099" s="5">
        <v>0</v>
      </c>
      <c r="AH2099" s="5">
        <v>0</v>
      </c>
      <c r="AI2099" s="5">
        <v>13</v>
      </c>
      <c r="AJ2099" s="5">
        <v>93.75</v>
      </c>
      <c r="AK2099" s="5">
        <v>0.313</v>
      </c>
      <c r="AL2099" s="5">
        <v>100</v>
      </c>
      <c r="AM2099" s="5"/>
      <c r="AN2099" s="5"/>
      <c r="AO2099" s="5"/>
      <c r="AP2099" s="5"/>
      <c r="AQ2099" s="5"/>
      <c r="AR2099" s="5"/>
      <c r="AS2099" s="5"/>
      <c r="AT2099" s="5"/>
      <c r="AU2099" s="5"/>
      <c r="AV2099" s="5"/>
      <c r="AW2099" s="5"/>
    </row>
    <row r="2100" spans="1:49" x14ac:dyDescent="0.25">
      <c r="A2100" s="5">
        <v>36</v>
      </c>
      <c r="B2100" s="5">
        <v>9</v>
      </c>
      <c r="C2100" s="5">
        <v>0</v>
      </c>
      <c r="D2100" s="5">
        <v>0</v>
      </c>
      <c r="E2100" s="5">
        <v>8</v>
      </c>
      <c r="F2100" s="5">
        <v>44</v>
      </c>
      <c r="G2100" s="5">
        <v>0</v>
      </c>
      <c r="H2100" s="5">
        <v>0</v>
      </c>
      <c r="I2100" s="5">
        <v>28</v>
      </c>
      <c r="J2100" s="5">
        <v>100</v>
      </c>
      <c r="K2100" s="5">
        <v>0.53100000000000003</v>
      </c>
      <c r="L2100" s="5">
        <v>100</v>
      </c>
      <c r="M2100" s="5"/>
      <c r="N2100" s="5">
        <v>97</v>
      </c>
      <c r="O2100" s="5">
        <v>8</v>
      </c>
      <c r="P2100" s="5">
        <v>0</v>
      </c>
      <c r="Q2100" s="5">
        <v>0</v>
      </c>
      <c r="R2100" s="5">
        <v>34</v>
      </c>
      <c r="S2100" s="5">
        <v>106</v>
      </c>
      <c r="T2100" s="5">
        <v>0</v>
      </c>
      <c r="U2100" s="5">
        <v>0</v>
      </c>
      <c r="V2100" s="5">
        <v>40</v>
      </c>
      <c r="W2100" s="5">
        <v>95.833332999999996</v>
      </c>
      <c r="X2100" s="5">
        <v>0.313</v>
      </c>
      <c r="Y2100" s="5">
        <v>100</v>
      </c>
      <c r="Z2100" s="5"/>
      <c r="AA2100" s="5">
        <v>98</v>
      </c>
      <c r="AB2100" s="5">
        <v>8</v>
      </c>
      <c r="AC2100" s="5">
        <v>0</v>
      </c>
      <c r="AD2100" s="5">
        <v>0</v>
      </c>
      <c r="AE2100" s="5">
        <v>0</v>
      </c>
      <c r="AF2100" s="5">
        <v>0</v>
      </c>
      <c r="AG2100" s="5">
        <v>0</v>
      </c>
      <c r="AH2100" s="5">
        <v>0</v>
      </c>
      <c r="AI2100" s="5">
        <v>10</v>
      </c>
      <c r="AJ2100" s="5">
        <v>20.833333</v>
      </c>
      <c r="AK2100" s="5">
        <v>0.29699999999999999</v>
      </c>
      <c r="AL2100" s="5">
        <v>100</v>
      </c>
      <c r="AM2100" s="5"/>
      <c r="AN2100" s="5"/>
      <c r="AO2100" s="5"/>
      <c r="AP2100" s="5"/>
      <c r="AQ2100" s="5"/>
      <c r="AR2100" s="5"/>
      <c r="AS2100" s="5"/>
      <c r="AT2100" s="5"/>
      <c r="AU2100" s="5"/>
      <c r="AV2100" s="5"/>
      <c r="AW2100" s="5"/>
    </row>
    <row r="2101" spans="1:49" x14ac:dyDescent="0.25">
      <c r="A2101" s="5">
        <v>37</v>
      </c>
      <c r="B2101" s="5">
        <v>10</v>
      </c>
      <c r="C2101" s="5">
        <v>0</v>
      </c>
      <c r="D2101" s="5">
        <v>0</v>
      </c>
      <c r="E2101" s="5">
        <v>0</v>
      </c>
      <c r="F2101" s="5">
        <v>0</v>
      </c>
      <c r="G2101" s="5">
        <v>0</v>
      </c>
      <c r="H2101" s="5">
        <v>0</v>
      </c>
      <c r="I2101" s="5">
        <v>2</v>
      </c>
      <c r="J2101" s="5">
        <v>4.1666670000000003</v>
      </c>
      <c r="K2101" s="5">
        <v>0.53100000000000003</v>
      </c>
      <c r="L2101" s="5">
        <v>100</v>
      </c>
      <c r="M2101" s="5"/>
      <c r="N2101" s="5">
        <v>98</v>
      </c>
      <c r="O2101" s="5">
        <v>8</v>
      </c>
      <c r="P2101" s="5">
        <v>0</v>
      </c>
      <c r="Q2101" s="5">
        <v>0</v>
      </c>
      <c r="R2101" s="5">
        <v>0</v>
      </c>
      <c r="S2101" s="5">
        <v>0</v>
      </c>
      <c r="T2101" s="5">
        <v>0</v>
      </c>
      <c r="U2101" s="5">
        <v>0</v>
      </c>
      <c r="V2101" s="5">
        <v>35</v>
      </c>
      <c r="W2101" s="5">
        <v>72.916667000000004</v>
      </c>
      <c r="X2101" s="5">
        <v>0.29699999999999999</v>
      </c>
      <c r="Y2101" s="5">
        <v>100</v>
      </c>
      <c r="Z2101" s="5"/>
      <c r="AA2101" s="5">
        <v>100</v>
      </c>
      <c r="AB2101" s="5">
        <v>10</v>
      </c>
      <c r="AC2101" s="5">
        <v>0</v>
      </c>
      <c r="AD2101" s="5">
        <v>0</v>
      </c>
      <c r="AE2101" s="5">
        <v>0</v>
      </c>
      <c r="AF2101" s="5">
        <v>0</v>
      </c>
      <c r="AG2101" s="5">
        <v>0</v>
      </c>
      <c r="AH2101" s="5">
        <v>50</v>
      </c>
      <c r="AI2101" s="5">
        <v>0</v>
      </c>
      <c r="AJ2101" s="5">
        <v>70.833332999999996</v>
      </c>
      <c r="AK2101" s="5">
        <v>0.59299999999999997</v>
      </c>
      <c r="AL2101" s="5">
        <v>100</v>
      </c>
      <c r="AM2101" s="5"/>
      <c r="AN2101" s="5"/>
      <c r="AO2101" s="5"/>
      <c r="AP2101" s="5"/>
      <c r="AQ2101" s="5"/>
      <c r="AR2101" s="5"/>
      <c r="AS2101" s="5"/>
      <c r="AT2101" s="5"/>
      <c r="AU2101" s="5"/>
      <c r="AV2101" s="5"/>
      <c r="AW2101" s="5"/>
    </row>
    <row r="2102" spans="1:49" x14ac:dyDescent="0.25">
      <c r="A2102" s="5">
        <v>38</v>
      </c>
      <c r="B2102" s="5">
        <v>10</v>
      </c>
      <c r="C2102" s="5">
        <v>0</v>
      </c>
      <c r="D2102" s="5">
        <v>0</v>
      </c>
      <c r="E2102" s="5">
        <v>0</v>
      </c>
      <c r="F2102" s="5">
        <v>0</v>
      </c>
      <c r="G2102" s="5">
        <v>0</v>
      </c>
      <c r="H2102" s="5">
        <v>5</v>
      </c>
      <c r="I2102" s="5">
        <v>0</v>
      </c>
      <c r="J2102" s="5">
        <v>2.0833330000000001</v>
      </c>
      <c r="K2102" s="5">
        <v>0.48399999999999999</v>
      </c>
      <c r="L2102" s="5">
        <v>100</v>
      </c>
      <c r="M2102" s="5"/>
      <c r="N2102" s="5">
        <v>100</v>
      </c>
      <c r="O2102" s="5">
        <v>10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30</v>
      </c>
      <c r="V2102" s="5">
        <v>0</v>
      </c>
      <c r="W2102" s="5">
        <v>29.166667</v>
      </c>
      <c r="X2102" s="5">
        <v>0.625</v>
      </c>
      <c r="Y2102" s="5">
        <v>100</v>
      </c>
      <c r="Z2102" s="5"/>
      <c r="AA2102" s="5">
        <v>101</v>
      </c>
      <c r="AB2102" s="5">
        <v>11</v>
      </c>
      <c r="AC2102" s="5">
        <v>0</v>
      </c>
      <c r="AD2102" s="5">
        <v>0</v>
      </c>
      <c r="AE2102" s="5">
        <v>0</v>
      </c>
      <c r="AF2102" s="5">
        <v>0</v>
      </c>
      <c r="AG2102" s="5">
        <v>0</v>
      </c>
      <c r="AH2102" s="5">
        <v>23</v>
      </c>
      <c r="AI2102" s="5">
        <v>20</v>
      </c>
      <c r="AJ2102" s="5">
        <v>70.833332999999996</v>
      </c>
      <c r="AK2102" s="5">
        <v>0.375</v>
      </c>
      <c r="AL2102" s="5">
        <v>100</v>
      </c>
      <c r="AM2102" s="5"/>
      <c r="AN2102" s="5"/>
      <c r="AO2102" s="5"/>
      <c r="AP2102" s="5"/>
      <c r="AQ2102" s="5"/>
      <c r="AR2102" s="5"/>
      <c r="AS2102" s="5"/>
      <c r="AT2102" s="5"/>
      <c r="AU2102" s="5"/>
      <c r="AV2102" s="5"/>
      <c r="AW2102" s="5"/>
    </row>
    <row r="2103" spans="1:49" x14ac:dyDescent="0.25">
      <c r="A2103" s="5">
        <v>39</v>
      </c>
      <c r="B2103" s="5">
        <v>11</v>
      </c>
      <c r="C2103" s="5">
        <v>0</v>
      </c>
      <c r="D2103" s="5">
        <v>0</v>
      </c>
      <c r="E2103" s="5">
        <v>0</v>
      </c>
      <c r="F2103" s="5">
        <v>0</v>
      </c>
      <c r="G2103" s="5">
        <v>0</v>
      </c>
      <c r="H2103" s="5">
        <v>5</v>
      </c>
      <c r="I2103" s="5">
        <v>24</v>
      </c>
      <c r="J2103" s="5">
        <v>85.416667000000004</v>
      </c>
      <c r="K2103" s="5">
        <v>0.54700000000000004</v>
      </c>
      <c r="L2103" s="5">
        <v>100</v>
      </c>
      <c r="M2103" s="5"/>
      <c r="N2103" s="5">
        <v>101</v>
      </c>
      <c r="O2103" s="5">
        <v>11</v>
      </c>
      <c r="P2103" s="5">
        <v>0</v>
      </c>
      <c r="Q2103" s="5">
        <v>0</v>
      </c>
      <c r="R2103" s="5">
        <v>0</v>
      </c>
      <c r="S2103" s="5">
        <v>0</v>
      </c>
      <c r="T2103" s="5">
        <v>0</v>
      </c>
      <c r="U2103" s="5">
        <v>13</v>
      </c>
      <c r="V2103" s="5">
        <v>40</v>
      </c>
      <c r="W2103" s="5">
        <v>91.666667000000004</v>
      </c>
      <c r="X2103" s="5">
        <v>0.375</v>
      </c>
      <c r="Y2103" s="5">
        <v>100</v>
      </c>
      <c r="Z2103" s="5"/>
      <c r="AA2103" s="5">
        <v>102</v>
      </c>
      <c r="AB2103" s="5">
        <v>12</v>
      </c>
      <c r="AC2103" s="5">
        <v>0</v>
      </c>
      <c r="AD2103" s="5">
        <v>0</v>
      </c>
      <c r="AE2103" s="5">
        <v>0</v>
      </c>
      <c r="AF2103" s="5">
        <v>0</v>
      </c>
      <c r="AG2103" s="5">
        <v>0</v>
      </c>
      <c r="AH2103" s="5">
        <v>25</v>
      </c>
      <c r="AI2103" s="5">
        <v>10</v>
      </c>
      <c r="AJ2103" s="5">
        <v>27.083333</v>
      </c>
      <c r="AK2103" s="5">
        <v>0.39100000000000001</v>
      </c>
      <c r="AL2103" s="5">
        <v>100</v>
      </c>
      <c r="AM2103" s="5"/>
      <c r="AN2103" s="5"/>
      <c r="AO2103" s="5"/>
      <c r="AP2103" s="5"/>
      <c r="AQ2103" s="5"/>
      <c r="AR2103" s="5"/>
      <c r="AS2103" s="5"/>
      <c r="AT2103" s="5"/>
      <c r="AU2103" s="5"/>
      <c r="AV2103" s="5"/>
      <c r="AW2103" s="5"/>
    </row>
    <row r="2104" spans="1:49" x14ac:dyDescent="0.25">
      <c r="A2104" s="5">
        <v>40</v>
      </c>
      <c r="B2104" s="5">
        <v>14</v>
      </c>
      <c r="C2104" s="5">
        <v>0</v>
      </c>
      <c r="D2104" s="5">
        <v>0</v>
      </c>
      <c r="E2104" s="5">
        <v>0</v>
      </c>
      <c r="F2104" s="5">
        <v>0</v>
      </c>
      <c r="G2104" s="5">
        <v>0</v>
      </c>
      <c r="H2104" s="5">
        <v>3</v>
      </c>
      <c r="I2104" s="5">
        <v>12</v>
      </c>
      <c r="J2104" s="5">
        <v>62.5</v>
      </c>
      <c r="K2104" s="5">
        <v>0.61</v>
      </c>
      <c r="L2104" s="5">
        <v>100</v>
      </c>
      <c r="M2104" s="5"/>
      <c r="N2104" s="5">
        <v>102</v>
      </c>
      <c r="O2104" s="5">
        <v>12</v>
      </c>
      <c r="P2104" s="5">
        <v>0</v>
      </c>
      <c r="Q2104" s="5">
        <v>0</v>
      </c>
      <c r="R2104" s="5">
        <v>0</v>
      </c>
      <c r="S2104" s="5">
        <v>0</v>
      </c>
      <c r="T2104" s="5">
        <v>0</v>
      </c>
      <c r="U2104" s="5">
        <v>0</v>
      </c>
      <c r="V2104" s="5">
        <v>20</v>
      </c>
      <c r="W2104" s="5">
        <v>41.666666999999997</v>
      </c>
      <c r="X2104" s="5">
        <v>0.39</v>
      </c>
      <c r="Y2104" s="5">
        <v>100</v>
      </c>
      <c r="Z2104" s="5"/>
      <c r="AA2104" s="5">
        <v>103</v>
      </c>
      <c r="AB2104" s="5">
        <v>13</v>
      </c>
      <c r="AC2104" s="5">
        <v>0</v>
      </c>
      <c r="AD2104" s="5">
        <v>0</v>
      </c>
      <c r="AE2104" s="5">
        <v>0</v>
      </c>
      <c r="AF2104" s="5">
        <v>0</v>
      </c>
      <c r="AG2104" s="5">
        <v>0</v>
      </c>
      <c r="AH2104" s="5">
        <v>34</v>
      </c>
      <c r="AI2104" s="5">
        <v>18</v>
      </c>
      <c r="AJ2104" s="5">
        <v>54.166666999999997</v>
      </c>
      <c r="AK2104" s="5">
        <v>0.437</v>
      </c>
      <c r="AL2104" s="5">
        <v>100</v>
      </c>
      <c r="AM2104" s="5"/>
      <c r="AN2104" s="5"/>
      <c r="AO2104" s="5"/>
      <c r="AP2104" s="5"/>
      <c r="AQ2104" s="5"/>
      <c r="AR2104" s="5"/>
      <c r="AS2104" s="5"/>
      <c r="AT2104" s="5"/>
      <c r="AU2104" s="5"/>
      <c r="AV2104" s="5"/>
      <c r="AW2104" s="5"/>
    </row>
    <row r="2105" spans="1:49" x14ac:dyDescent="0.25">
      <c r="A2105" s="5">
        <v>41</v>
      </c>
      <c r="B2105" s="5">
        <v>14</v>
      </c>
      <c r="C2105" s="5">
        <v>0</v>
      </c>
      <c r="D2105" s="5">
        <v>0</v>
      </c>
      <c r="E2105" s="5">
        <v>0</v>
      </c>
      <c r="F2105" s="5">
        <v>0</v>
      </c>
      <c r="G2105" s="5">
        <v>0</v>
      </c>
      <c r="H2105" s="5">
        <v>5</v>
      </c>
      <c r="I2105" s="5">
        <v>6</v>
      </c>
      <c r="J2105" s="5">
        <v>27.083333</v>
      </c>
      <c r="K2105" s="5">
        <v>0.57799999999999996</v>
      </c>
      <c r="L2105" s="5">
        <v>100</v>
      </c>
      <c r="M2105" s="5"/>
      <c r="N2105" s="5">
        <v>103</v>
      </c>
      <c r="O2105" s="5">
        <v>13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30</v>
      </c>
      <c r="V2105" s="5">
        <v>0</v>
      </c>
      <c r="W2105" s="5">
        <v>50</v>
      </c>
      <c r="X2105" s="5">
        <v>0.438</v>
      </c>
      <c r="Y2105" s="5">
        <v>100</v>
      </c>
      <c r="Z2105" s="5"/>
      <c r="AA2105" s="5">
        <v>104</v>
      </c>
      <c r="AB2105" s="5">
        <v>14</v>
      </c>
      <c r="AC2105" s="5">
        <v>0</v>
      </c>
      <c r="AD2105" s="5">
        <v>0</v>
      </c>
      <c r="AE2105" s="5">
        <v>0</v>
      </c>
      <c r="AF2105" s="5">
        <v>0</v>
      </c>
      <c r="AG2105" s="5">
        <v>0</v>
      </c>
      <c r="AH2105" s="5">
        <v>12</v>
      </c>
      <c r="AI2105" s="5">
        <v>38</v>
      </c>
      <c r="AJ2105" s="5">
        <v>89.583332999999996</v>
      </c>
      <c r="AK2105" s="5">
        <v>0.48499999999999999</v>
      </c>
      <c r="AL2105" s="5">
        <v>100</v>
      </c>
      <c r="AM2105" s="5"/>
      <c r="AN2105" s="5"/>
      <c r="AO2105" s="5"/>
      <c r="AP2105" s="5"/>
      <c r="AQ2105" s="5"/>
      <c r="AR2105" s="5"/>
      <c r="AS2105" s="5"/>
      <c r="AT2105" s="5"/>
      <c r="AU2105" s="5"/>
      <c r="AV2105" s="5"/>
      <c r="AW2105" s="5"/>
    </row>
    <row r="2106" spans="1:49" x14ac:dyDescent="0.25">
      <c r="A2106" s="5">
        <v>42</v>
      </c>
      <c r="B2106" s="5">
        <v>15</v>
      </c>
      <c r="C2106" s="5">
        <v>0</v>
      </c>
      <c r="D2106" s="5">
        <v>0</v>
      </c>
      <c r="E2106" s="5">
        <v>0</v>
      </c>
      <c r="F2106" s="5">
        <v>5</v>
      </c>
      <c r="G2106" s="5">
        <v>0</v>
      </c>
      <c r="H2106" s="5">
        <v>5</v>
      </c>
      <c r="I2106" s="5">
        <v>23</v>
      </c>
      <c r="J2106" s="5">
        <v>91.666667000000004</v>
      </c>
      <c r="K2106" s="5">
        <v>0.625</v>
      </c>
      <c r="L2106" s="5">
        <v>100</v>
      </c>
      <c r="M2106" s="5"/>
      <c r="N2106" s="5">
        <v>104</v>
      </c>
      <c r="O2106" s="5">
        <v>15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20</v>
      </c>
      <c r="V2106" s="5">
        <v>26</v>
      </c>
      <c r="W2106" s="5">
        <v>93.75</v>
      </c>
      <c r="X2106" s="5">
        <v>0.53100000000000003</v>
      </c>
      <c r="Y2106" s="5">
        <v>100</v>
      </c>
      <c r="Z2106" s="5"/>
      <c r="AA2106" s="5">
        <v>105</v>
      </c>
      <c r="AB2106" s="5">
        <v>12</v>
      </c>
      <c r="AC2106" s="5">
        <v>0</v>
      </c>
      <c r="AD2106" s="5">
        <v>0</v>
      </c>
      <c r="AE2106" s="5">
        <v>0</v>
      </c>
      <c r="AF2106" s="5">
        <v>0</v>
      </c>
      <c r="AG2106" s="5">
        <v>0</v>
      </c>
      <c r="AH2106" s="5">
        <v>13</v>
      </c>
      <c r="AI2106" s="5">
        <v>17</v>
      </c>
      <c r="AJ2106" s="5">
        <v>64.583332999999996</v>
      </c>
      <c r="AK2106" s="5">
        <v>0.437</v>
      </c>
      <c r="AL2106" s="5">
        <v>100</v>
      </c>
      <c r="AM2106" s="5"/>
      <c r="AN2106" s="5"/>
      <c r="AO2106" s="5"/>
      <c r="AP2106" s="5"/>
      <c r="AQ2106" s="5"/>
      <c r="AR2106" s="5"/>
      <c r="AS2106" s="5"/>
      <c r="AT2106" s="5"/>
      <c r="AU2106" s="5"/>
      <c r="AV2106" s="5"/>
      <c r="AW2106" s="5"/>
    </row>
    <row r="2107" spans="1:49" x14ac:dyDescent="0.25">
      <c r="A2107" s="5">
        <v>43</v>
      </c>
      <c r="B2107" s="5">
        <v>13</v>
      </c>
      <c r="C2107" s="5">
        <v>0</v>
      </c>
      <c r="D2107" s="5">
        <v>0</v>
      </c>
      <c r="E2107" s="5">
        <v>0</v>
      </c>
      <c r="F2107" s="5">
        <v>1</v>
      </c>
      <c r="G2107" s="5">
        <v>0</v>
      </c>
      <c r="H2107" s="5">
        <v>11</v>
      </c>
      <c r="I2107" s="5">
        <v>22</v>
      </c>
      <c r="J2107" s="5">
        <v>100</v>
      </c>
      <c r="K2107" s="5">
        <v>0.54700000000000004</v>
      </c>
      <c r="L2107" s="5">
        <v>100</v>
      </c>
      <c r="M2107" s="5"/>
      <c r="N2107" s="5">
        <v>105</v>
      </c>
      <c r="O2107" s="5">
        <v>13</v>
      </c>
      <c r="P2107" s="5">
        <v>0</v>
      </c>
      <c r="Q2107" s="5">
        <v>0</v>
      </c>
      <c r="R2107" s="5">
        <v>0</v>
      </c>
      <c r="S2107" s="5">
        <v>0</v>
      </c>
      <c r="T2107" s="5">
        <v>0</v>
      </c>
      <c r="U2107" s="5">
        <v>17</v>
      </c>
      <c r="V2107" s="5">
        <v>28</v>
      </c>
      <c r="W2107" s="5">
        <v>95.833332999999996</v>
      </c>
      <c r="X2107" s="5">
        <v>0.48399999999999999</v>
      </c>
      <c r="Y2107" s="5">
        <v>100</v>
      </c>
      <c r="Z2107" s="5"/>
      <c r="AA2107" s="5">
        <v>106</v>
      </c>
      <c r="AB2107" s="5">
        <v>13</v>
      </c>
      <c r="AC2107" s="5">
        <v>0</v>
      </c>
      <c r="AD2107" s="5">
        <v>0</v>
      </c>
      <c r="AE2107" s="5">
        <v>0</v>
      </c>
      <c r="AF2107" s="5">
        <v>0</v>
      </c>
      <c r="AG2107" s="5">
        <v>0</v>
      </c>
      <c r="AH2107" s="5">
        <v>19</v>
      </c>
      <c r="AI2107" s="5">
        <v>32</v>
      </c>
      <c r="AJ2107" s="5">
        <v>100</v>
      </c>
      <c r="AK2107" s="5">
        <v>0.45300000000000001</v>
      </c>
      <c r="AL2107" s="5">
        <v>100</v>
      </c>
      <c r="AM2107" s="5"/>
      <c r="AN2107" s="5"/>
      <c r="AO2107" s="5"/>
      <c r="AP2107" s="5"/>
      <c r="AQ2107" s="5"/>
      <c r="AR2107" s="5"/>
      <c r="AS2107" s="5"/>
      <c r="AT2107" s="5"/>
      <c r="AU2107" s="5"/>
      <c r="AV2107" s="5"/>
      <c r="AW2107" s="5"/>
    </row>
    <row r="2108" spans="1:49" x14ac:dyDescent="0.25">
      <c r="A2108" s="5">
        <v>44</v>
      </c>
      <c r="B2108" s="5">
        <v>13</v>
      </c>
      <c r="C2108" s="5">
        <v>0</v>
      </c>
      <c r="D2108" s="5">
        <v>0</v>
      </c>
      <c r="E2108" s="5">
        <v>0</v>
      </c>
      <c r="F2108" s="5">
        <v>0</v>
      </c>
      <c r="G2108" s="5">
        <v>0</v>
      </c>
      <c r="H2108" s="5">
        <v>0</v>
      </c>
      <c r="I2108" s="5">
        <v>41</v>
      </c>
      <c r="J2108" s="5">
        <v>89.583332999999996</v>
      </c>
      <c r="K2108" s="5">
        <v>0.53100000000000003</v>
      </c>
      <c r="L2108" s="5">
        <v>100</v>
      </c>
      <c r="M2108" s="5"/>
      <c r="N2108" s="5">
        <v>106</v>
      </c>
      <c r="O2108" s="5">
        <v>13</v>
      </c>
      <c r="P2108" s="5">
        <v>0</v>
      </c>
      <c r="Q2108" s="5">
        <v>0</v>
      </c>
      <c r="R2108" s="5">
        <v>0</v>
      </c>
      <c r="S2108" s="5">
        <v>0</v>
      </c>
      <c r="T2108" s="5">
        <v>0</v>
      </c>
      <c r="U2108" s="5">
        <v>21</v>
      </c>
      <c r="V2108" s="5">
        <v>30</v>
      </c>
      <c r="W2108" s="5">
        <v>100</v>
      </c>
      <c r="X2108" s="5">
        <v>0.46899999999999997</v>
      </c>
      <c r="Y2108" s="5">
        <v>100</v>
      </c>
      <c r="Z2108" s="5"/>
      <c r="AA2108" s="5">
        <v>107</v>
      </c>
      <c r="AB2108" s="5">
        <v>11</v>
      </c>
      <c r="AC2108" s="5">
        <v>0</v>
      </c>
      <c r="AD2108" s="5">
        <v>0</v>
      </c>
      <c r="AE2108" s="5">
        <v>0</v>
      </c>
      <c r="AF2108" s="5">
        <v>0</v>
      </c>
      <c r="AG2108" s="5">
        <v>0</v>
      </c>
      <c r="AH2108" s="5">
        <v>32</v>
      </c>
      <c r="AI2108" s="5">
        <v>28</v>
      </c>
      <c r="AJ2108" s="5">
        <v>100</v>
      </c>
      <c r="AK2108" s="5">
        <v>0.40699999999999997</v>
      </c>
      <c r="AL2108" s="5">
        <v>100</v>
      </c>
      <c r="AM2108" s="5"/>
      <c r="AN2108" s="5"/>
      <c r="AO2108" s="5"/>
      <c r="AP2108" s="5"/>
      <c r="AQ2108" s="5"/>
      <c r="AR2108" s="5"/>
      <c r="AS2108" s="5"/>
      <c r="AT2108" s="5"/>
      <c r="AU2108" s="5"/>
      <c r="AV2108" s="5"/>
      <c r="AW2108" s="5"/>
    </row>
    <row r="2109" spans="1:49" x14ac:dyDescent="0.25">
      <c r="A2109" s="5">
        <v>45</v>
      </c>
      <c r="B2109" s="5">
        <v>11</v>
      </c>
      <c r="C2109" s="5">
        <v>0</v>
      </c>
      <c r="D2109" s="5">
        <v>0</v>
      </c>
      <c r="E2109" s="5">
        <v>0</v>
      </c>
      <c r="F2109" s="5">
        <v>0</v>
      </c>
      <c r="G2109" s="5">
        <v>0</v>
      </c>
      <c r="H2109" s="5">
        <v>0</v>
      </c>
      <c r="I2109" s="5">
        <v>24</v>
      </c>
      <c r="J2109" s="5">
        <v>89.583332999999996</v>
      </c>
      <c r="K2109" s="5">
        <v>0.46899999999999997</v>
      </c>
      <c r="L2109" s="5">
        <v>100</v>
      </c>
      <c r="M2109" s="5"/>
      <c r="N2109" s="5">
        <v>107</v>
      </c>
      <c r="O2109" s="5">
        <v>11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20</v>
      </c>
      <c r="V2109" s="5">
        <v>26</v>
      </c>
      <c r="W2109" s="5">
        <v>70.833332999999996</v>
      </c>
      <c r="X2109" s="5">
        <v>0.42199999999999999</v>
      </c>
      <c r="Y2109" s="5">
        <v>100</v>
      </c>
      <c r="Z2109" s="5"/>
      <c r="AA2109" s="5">
        <v>108</v>
      </c>
      <c r="AB2109" s="5">
        <v>12</v>
      </c>
      <c r="AC2109" s="5">
        <v>0</v>
      </c>
      <c r="AD2109" s="5">
        <v>0</v>
      </c>
      <c r="AE2109" s="5">
        <v>0</v>
      </c>
      <c r="AF2109" s="5">
        <v>0</v>
      </c>
      <c r="AG2109" s="5">
        <v>0</v>
      </c>
      <c r="AH2109" s="5">
        <v>18</v>
      </c>
      <c r="AI2109" s="5">
        <v>21</v>
      </c>
      <c r="AJ2109" s="5">
        <v>97.916667000000004</v>
      </c>
      <c r="AK2109" s="5">
        <v>0.40600000000000003</v>
      </c>
      <c r="AL2109" s="5">
        <v>100</v>
      </c>
      <c r="AM2109" s="5"/>
      <c r="AN2109" s="5"/>
      <c r="AO2109" s="5"/>
      <c r="AP2109" s="5"/>
      <c r="AQ2109" s="5"/>
      <c r="AR2109" s="5"/>
      <c r="AS2109" s="5"/>
      <c r="AT2109" s="5"/>
      <c r="AU2109" s="5"/>
      <c r="AV2109" s="5"/>
      <c r="AW2109" s="5"/>
    </row>
    <row r="2110" spans="1:49" x14ac:dyDescent="0.25">
      <c r="A2110" s="5">
        <v>46</v>
      </c>
      <c r="B2110" s="5">
        <v>14</v>
      </c>
      <c r="C2110" s="5">
        <v>0</v>
      </c>
      <c r="D2110" s="5">
        <v>0</v>
      </c>
      <c r="E2110" s="5">
        <v>0</v>
      </c>
      <c r="F2110" s="5">
        <v>0</v>
      </c>
      <c r="G2110" s="5">
        <v>0</v>
      </c>
      <c r="H2110" s="5">
        <v>5</v>
      </c>
      <c r="I2110" s="5">
        <v>6</v>
      </c>
      <c r="J2110" s="5">
        <v>97.916667000000004</v>
      </c>
      <c r="K2110" s="5">
        <v>0.57799999999999996</v>
      </c>
      <c r="L2110" s="5">
        <v>100</v>
      </c>
      <c r="M2110" s="5"/>
      <c r="N2110" s="5">
        <v>108</v>
      </c>
      <c r="O2110" s="5">
        <v>12</v>
      </c>
      <c r="P2110" s="5">
        <v>0</v>
      </c>
      <c r="Q2110" s="5">
        <v>0</v>
      </c>
      <c r="R2110" s="5">
        <v>0</v>
      </c>
      <c r="S2110" s="5">
        <v>3</v>
      </c>
      <c r="T2110" s="5">
        <v>0</v>
      </c>
      <c r="U2110" s="5">
        <v>5</v>
      </c>
      <c r="V2110" s="5">
        <v>38</v>
      </c>
      <c r="W2110" s="5">
        <v>100</v>
      </c>
      <c r="X2110" s="5">
        <v>0.42199999999999999</v>
      </c>
      <c r="Y2110" s="5">
        <v>100</v>
      </c>
      <c r="Z2110" s="5"/>
      <c r="AA2110" s="5">
        <v>109</v>
      </c>
      <c r="AB2110" s="5">
        <v>10</v>
      </c>
      <c r="AC2110" s="5">
        <v>0</v>
      </c>
      <c r="AD2110" s="5">
        <v>0</v>
      </c>
      <c r="AE2110" s="5">
        <v>0</v>
      </c>
      <c r="AF2110" s="5">
        <v>0</v>
      </c>
      <c r="AG2110" s="5">
        <v>0</v>
      </c>
      <c r="AH2110" s="5">
        <v>27</v>
      </c>
      <c r="AI2110" s="5">
        <v>20</v>
      </c>
      <c r="AJ2110" s="5">
        <v>100</v>
      </c>
      <c r="AK2110" s="5">
        <v>0.39100000000000001</v>
      </c>
      <c r="AL2110" s="5">
        <v>100</v>
      </c>
      <c r="AM2110" s="5"/>
      <c r="AN2110" s="5"/>
      <c r="AO2110" s="5"/>
      <c r="AP2110" s="5"/>
      <c r="AQ2110" s="5"/>
      <c r="AR2110" s="5"/>
      <c r="AS2110" s="5"/>
      <c r="AT2110" s="5"/>
      <c r="AU2110" s="5"/>
      <c r="AV2110" s="5"/>
      <c r="AW2110" s="5"/>
    </row>
    <row r="2111" spans="1:49" x14ac:dyDescent="0.25">
      <c r="A2111" s="5">
        <v>47</v>
      </c>
      <c r="B2111" s="5">
        <v>10</v>
      </c>
      <c r="C2111" s="5">
        <v>0</v>
      </c>
      <c r="D2111" s="5">
        <v>0</v>
      </c>
      <c r="E2111" s="5">
        <v>0</v>
      </c>
      <c r="F2111" s="5">
        <v>8</v>
      </c>
      <c r="G2111" s="5">
        <v>0</v>
      </c>
      <c r="H2111" s="5">
        <v>0</v>
      </c>
      <c r="I2111" s="5">
        <v>1</v>
      </c>
      <c r="J2111" s="5">
        <v>95.833332999999996</v>
      </c>
      <c r="K2111" s="5">
        <v>0.437</v>
      </c>
      <c r="L2111" s="5">
        <v>100</v>
      </c>
      <c r="M2111" s="5"/>
      <c r="N2111" s="5">
        <v>109</v>
      </c>
      <c r="O2111" s="5">
        <v>10</v>
      </c>
      <c r="P2111" s="5">
        <v>0</v>
      </c>
      <c r="Q2111" s="5">
        <v>0</v>
      </c>
      <c r="R2111" s="5">
        <v>0</v>
      </c>
      <c r="S2111" s="5">
        <v>0</v>
      </c>
      <c r="T2111" s="5">
        <v>0</v>
      </c>
      <c r="U2111" s="5">
        <v>11</v>
      </c>
      <c r="V2111" s="5">
        <v>36</v>
      </c>
      <c r="W2111" s="5">
        <v>100</v>
      </c>
      <c r="X2111" s="5">
        <v>0.39</v>
      </c>
      <c r="Y2111" s="5">
        <v>100</v>
      </c>
      <c r="Z2111" s="5"/>
      <c r="AA2111" s="5">
        <v>110</v>
      </c>
      <c r="AB2111" s="5">
        <v>10</v>
      </c>
      <c r="AC2111" s="5">
        <v>0</v>
      </c>
      <c r="AD2111" s="5">
        <v>0</v>
      </c>
      <c r="AE2111" s="5">
        <v>0</v>
      </c>
      <c r="AF2111" s="5">
        <v>0</v>
      </c>
      <c r="AG2111" s="5">
        <v>0</v>
      </c>
      <c r="AH2111" s="5">
        <v>12</v>
      </c>
      <c r="AI2111" s="5">
        <v>16</v>
      </c>
      <c r="AJ2111" s="5">
        <v>66.666667000000004</v>
      </c>
      <c r="AK2111" s="5">
        <v>0.34300000000000003</v>
      </c>
      <c r="AL2111" s="5">
        <v>100</v>
      </c>
      <c r="AM2111" s="5"/>
      <c r="AN2111" s="5"/>
      <c r="AO2111" s="5"/>
      <c r="AP2111" s="5"/>
      <c r="AQ2111" s="5"/>
      <c r="AR2111" s="5"/>
      <c r="AS2111" s="5"/>
      <c r="AT2111" s="5"/>
      <c r="AU2111" s="5"/>
      <c r="AV2111" s="5"/>
      <c r="AW2111" s="5"/>
    </row>
    <row r="2112" spans="1:49" x14ac:dyDescent="0.25">
      <c r="A2112" s="5">
        <v>48</v>
      </c>
      <c r="B2112" s="5">
        <v>11</v>
      </c>
      <c r="C2112" s="5">
        <v>0</v>
      </c>
      <c r="D2112" s="5">
        <v>0</v>
      </c>
      <c r="E2112" s="5">
        <v>0</v>
      </c>
      <c r="F2112" s="5">
        <v>17</v>
      </c>
      <c r="G2112" s="5">
        <v>0</v>
      </c>
      <c r="H2112" s="5">
        <v>0</v>
      </c>
      <c r="I2112" s="5">
        <v>36</v>
      </c>
      <c r="J2112" s="5">
        <v>95.833332999999996</v>
      </c>
      <c r="K2112" s="5">
        <v>0.45300000000000001</v>
      </c>
      <c r="L2112" s="5">
        <v>100</v>
      </c>
      <c r="M2112" s="5"/>
      <c r="N2112" s="5">
        <v>110</v>
      </c>
      <c r="O2112" s="5">
        <v>10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4</v>
      </c>
      <c r="V2112" s="5">
        <v>32</v>
      </c>
      <c r="W2112" s="5">
        <v>83.333332999999996</v>
      </c>
      <c r="X2112" s="5">
        <v>0.34399999999999997</v>
      </c>
      <c r="Y2112" s="5">
        <v>100</v>
      </c>
      <c r="Z2112" s="5"/>
      <c r="AA2112" s="5">
        <v>111</v>
      </c>
      <c r="AB2112" s="5">
        <v>10</v>
      </c>
      <c r="AC2112" s="5">
        <v>0</v>
      </c>
      <c r="AD2112" s="5">
        <v>0</v>
      </c>
      <c r="AE2112" s="5">
        <v>0</v>
      </c>
      <c r="AF2112" s="5">
        <v>0</v>
      </c>
      <c r="AG2112" s="5">
        <v>0</v>
      </c>
      <c r="AH2112" s="5">
        <v>43</v>
      </c>
      <c r="AI2112" s="5">
        <v>7</v>
      </c>
      <c r="AJ2112" s="5">
        <v>81.25</v>
      </c>
      <c r="AK2112" s="5">
        <v>0.34399999999999997</v>
      </c>
      <c r="AL2112" s="5">
        <v>100</v>
      </c>
      <c r="AM2112" s="5"/>
      <c r="AN2112" s="5"/>
      <c r="AO2112" s="5"/>
      <c r="AP2112" s="5"/>
      <c r="AQ2112" s="5"/>
      <c r="AR2112" s="5"/>
      <c r="AS2112" s="5"/>
      <c r="AT2112" s="5"/>
      <c r="AU2112" s="5"/>
      <c r="AV2112" s="5"/>
      <c r="AW2112" s="5"/>
    </row>
    <row r="2113" spans="1:49" x14ac:dyDescent="0.25">
      <c r="A2113" s="5">
        <v>49</v>
      </c>
      <c r="B2113" s="5">
        <v>11</v>
      </c>
      <c r="C2113" s="5">
        <v>0</v>
      </c>
      <c r="D2113" s="5">
        <v>0</v>
      </c>
      <c r="E2113" s="5">
        <v>0</v>
      </c>
      <c r="F2113" s="5">
        <v>0</v>
      </c>
      <c r="G2113" s="5">
        <v>0</v>
      </c>
      <c r="H2113" s="5">
        <v>5</v>
      </c>
      <c r="I2113" s="5">
        <v>38</v>
      </c>
      <c r="J2113" s="5">
        <v>87.5</v>
      </c>
      <c r="K2113" s="5">
        <v>0.42199999999999999</v>
      </c>
      <c r="L2113" s="5">
        <v>100</v>
      </c>
      <c r="M2113" s="5"/>
      <c r="N2113" s="5">
        <v>111</v>
      </c>
      <c r="O2113" s="5">
        <v>10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25</v>
      </c>
      <c r="V2113" s="5">
        <v>15</v>
      </c>
      <c r="W2113" s="5">
        <v>60.416666999999997</v>
      </c>
      <c r="X2113" s="5">
        <v>0.34399999999999997</v>
      </c>
      <c r="Y2113" s="5">
        <v>100</v>
      </c>
      <c r="Z2113" s="5"/>
      <c r="AA2113" s="5">
        <v>112</v>
      </c>
      <c r="AB2113" s="5">
        <v>11</v>
      </c>
      <c r="AC2113" s="5">
        <v>0</v>
      </c>
      <c r="AD2113" s="5">
        <v>0</v>
      </c>
      <c r="AE2113" s="5">
        <v>0</v>
      </c>
      <c r="AF2113" s="5">
        <v>0</v>
      </c>
      <c r="AG2113" s="5">
        <v>0</v>
      </c>
      <c r="AH2113" s="5">
        <v>0</v>
      </c>
      <c r="AI2113" s="5">
        <v>12</v>
      </c>
      <c r="AJ2113" s="5">
        <v>25</v>
      </c>
      <c r="AK2113" s="5">
        <v>0.375</v>
      </c>
      <c r="AL2113" s="5">
        <v>100</v>
      </c>
      <c r="AM2113" s="5"/>
      <c r="AN2113" s="5"/>
      <c r="AO2113" s="5"/>
      <c r="AP2113" s="5"/>
      <c r="AQ2113" s="5"/>
      <c r="AR2113" s="5"/>
      <c r="AS2113" s="5"/>
      <c r="AT2113" s="5"/>
      <c r="AU2113" s="5"/>
      <c r="AV2113" s="5"/>
      <c r="AW2113" s="5"/>
    </row>
    <row r="2114" spans="1:49" x14ac:dyDescent="0.25">
      <c r="A2114" s="5">
        <v>50</v>
      </c>
      <c r="B2114" s="5">
        <v>11</v>
      </c>
      <c r="C2114" s="5">
        <v>0</v>
      </c>
      <c r="D2114" s="5">
        <v>0</v>
      </c>
      <c r="E2114" s="5">
        <v>0</v>
      </c>
      <c r="F2114" s="5">
        <v>0</v>
      </c>
      <c r="G2114" s="5">
        <v>0</v>
      </c>
      <c r="H2114" s="5">
        <v>0</v>
      </c>
      <c r="I2114" s="5">
        <v>24</v>
      </c>
      <c r="J2114" s="5">
        <v>79.166667000000004</v>
      </c>
      <c r="K2114" s="5">
        <v>0.42199999999999999</v>
      </c>
      <c r="L2114" s="5">
        <v>100</v>
      </c>
      <c r="M2114" s="5"/>
      <c r="N2114" s="5">
        <v>112</v>
      </c>
      <c r="O2114" s="5">
        <v>11</v>
      </c>
      <c r="P2114" s="5">
        <v>0</v>
      </c>
      <c r="Q2114" s="5">
        <v>0</v>
      </c>
      <c r="R2114" s="5">
        <v>0</v>
      </c>
      <c r="S2114" s="5">
        <v>0</v>
      </c>
      <c r="T2114" s="5">
        <v>0</v>
      </c>
      <c r="U2114" s="5">
        <v>0</v>
      </c>
      <c r="V2114" s="5">
        <v>32</v>
      </c>
      <c r="W2114" s="5">
        <v>66.666667000000004</v>
      </c>
      <c r="X2114" s="5">
        <v>0.375</v>
      </c>
      <c r="Y2114" s="5">
        <v>100</v>
      </c>
      <c r="Z2114" s="5"/>
      <c r="AA2114" s="5">
        <v>113</v>
      </c>
      <c r="AB2114" s="5">
        <v>9</v>
      </c>
      <c r="AC2114" s="5">
        <v>0</v>
      </c>
      <c r="AD2114" s="5">
        <v>0</v>
      </c>
      <c r="AE2114" s="5">
        <v>0</v>
      </c>
      <c r="AF2114" s="5">
        <v>0</v>
      </c>
      <c r="AG2114" s="5">
        <v>0</v>
      </c>
      <c r="AH2114" s="5">
        <v>40</v>
      </c>
      <c r="AI2114" s="5">
        <v>0</v>
      </c>
      <c r="AJ2114" s="5">
        <v>37.5</v>
      </c>
      <c r="AK2114" s="5">
        <v>0.32800000000000001</v>
      </c>
      <c r="AL2114" s="5">
        <v>100</v>
      </c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  <c r="AW2114" s="5"/>
    </row>
    <row r="2115" spans="1:49" x14ac:dyDescent="0.25">
      <c r="A2115" s="5">
        <v>51</v>
      </c>
      <c r="B2115" s="5">
        <v>11</v>
      </c>
      <c r="C2115" s="5">
        <v>0</v>
      </c>
      <c r="D2115" s="5">
        <v>0</v>
      </c>
      <c r="E2115" s="5">
        <v>0</v>
      </c>
      <c r="F2115" s="5">
        <v>0</v>
      </c>
      <c r="G2115" s="5">
        <v>0</v>
      </c>
      <c r="H2115" s="5">
        <v>0</v>
      </c>
      <c r="I2115" s="5">
        <v>14</v>
      </c>
      <c r="J2115" s="5">
        <v>29.166667</v>
      </c>
      <c r="K2115" s="5">
        <v>0.45300000000000001</v>
      </c>
      <c r="L2115" s="5">
        <v>100</v>
      </c>
      <c r="M2115" s="5"/>
      <c r="N2115" s="5">
        <v>113</v>
      </c>
      <c r="O2115" s="5">
        <v>9</v>
      </c>
      <c r="P2115" s="5">
        <v>0</v>
      </c>
      <c r="Q2115" s="5">
        <v>0</v>
      </c>
      <c r="R2115" s="5">
        <v>0</v>
      </c>
      <c r="S2115" s="5">
        <v>0</v>
      </c>
      <c r="T2115" s="5">
        <v>0</v>
      </c>
      <c r="U2115" s="5">
        <v>10</v>
      </c>
      <c r="V2115" s="5">
        <v>0</v>
      </c>
      <c r="W2115" s="5">
        <v>4.1666670000000003</v>
      </c>
      <c r="X2115" s="5">
        <v>0.32800000000000001</v>
      </c>
      <c r="Y2115" s="5">
        <v>100</v>
      </c>
      <c r="Z2115" s="5"/>
      <c r="AA2115" s="5">
        <v>114</v>
      </c>
      <c r="AB2115" s="5">
        <v>15</v>
      </c>
      <c r="AC2115" s="5">
        <v>0</v>
      </c>
      <c r="AD2115" s="5">
        <v>0</v>
      </c>
      <c r="AE2115" s="5">
        <v>0</v>
      </c>
      <c r="AF2115" s="5">
        <v>0</v>
      </c>
      <c r="AG2115" s="5">
        <v>0</v>
      </c>
      <c r="AH2115" s="5">
        <v>5</v>
      </c>
      <c r="AI2115" s="5">
        <v>36</v>
      </c>
      <c r="AJ2115" s="5">
        <v>87.5</v>
      </c>
      <c r="AK2115" s="5">
        <v>0.46899999999999997</v>
      </c>
      <c r="AL2115" s="5">
        <v>100</v>
      </c>
      <c r="AM2115" s="5"/>
      <c r="AN2115" s="5"/>
      <c r="AO2115" s="5"/>
      <c r="AP2115" s="5"/>
      <c r="AQ2115" s="5"/>
      <c r="AR2115" s="5"/>
      <c r="AS2115" s="5"/>
      <c r="AT2115" s="5"/>
      <c r="AU2115" s="5"/>
      <c r="AV2115" s="5"/>
      <c r="AW2115" s="5"/>
    </row>
    <row r="2116" spans="1:49" x14ac:dyDescent="0.25">
      <c r="A2116" s="5">
        <v>52</v>
      </c>
      <c r="B2116" s="5">
        <v>15</v>
      </c>
      <c r="C2116" s="5">
        <v>0</v>
      </c>
      <c r="D2116" s="5">
        <v>0</v>
      </c>
      <c r="E2116" s="5">
        <v>0</v>
      </c>
      <c r="F2116" s="5">
        <v>0</v>
      </c>
      <c r="G2116" s="5">
        <v>0</v>
      </c>
      <c r="H2116" s="5">
        <v>10</v>
      </c>
      <c r="I2116" s="5">
        <v>0</v>
      </c>
      <c r="J2116" s="5">
        <v>75</v>
      </c>
      <c r="K2116" s="5">
        <v>0.53200000000000003</v>
      </c>
      <c r="L2116" s="5">
        <v>100</v>
      </c>
      <c r="M2116" s="5"/>
      <c r="N2116" s="5">
        <v>114</v>
      </c>
      <c r="O2116" s="5">
        <v>15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14</v>
      </c>
      <c r="V2116" s="5">
        <v>24</v>
      </c>
      <c r="W2116" s="5">
        <v>100</v>
      </c>
      <c r="X2116" s="5">
        <v>0.48399999999999999</v>
      </c>
      <c r="Y2116" s="5">
        <v>100</v>
      </c>
      <c r="Z2116" s="5"/>
      <c r="AA2116" s="5">
        <v>115</v>
      </c>
      <c r="AB2116" s="5">
        <v>17</v>
      </c>
      <c r="AC2116" s="5">
        <v>0</v>
      </c>
      <c r="AD2116" s="5">
        <v>0</v>
      </c>
      <c r="AE2116" s="5">
        <v>0</v>
      </c>
      <c r="AF2116" s="5">
        <v>0</v>
      </c>
      <c r="AG2116" s="5">
        <v>0</v>
      </c>
      <c r="AH2116" s="5">
        <v>38</v>
      </c>
      <c r="AI2116" s="5">
        <v>16</v>
      </c>
      <c r="AJ2116" s="5">
        <v>56.25</v>
      </c>
      <c r="AK2116" s="5">
        <v>0.56200000000000006</v>
      </c>
      <c r="AL2116" s="5">
        <v>100</v>
      </c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  <c r="AW2116" s="5"/>
    </row>
    <row r="2117" spans="1:49" x14ac:dyDescent="0.25">
      <c r="A2117" s="5">
        <v>53</v>
      </c>
      <c r="B2117" s="5">
        <v>19</v>
      </c>
      <c r="C2117" s="5">
        <v>0</v>
      </c>
      <c r="D2117" s="5">
        <v>0</v>
      </c>
      <c r="E2117" s="5">
        <v>0</v>
      </c>
      <c r="F2117" s="5">
        <v>10</v>
      </c>
      <c r="G2117" s="5">
        <v>0</v>
      </c>
      <c r="H2117" s="5">
        <v>10</v>
      </c>
      <c r="I2117" s="5">
        <v>18</v>
      </c>
      <c r="J2117" s="5">
        <v>79.166667000000004</v>
      </c>
      <c r="K2117" s="5">
        <v>0.75</v>
      </c>
      <c r="L2117" s="5">
        <v>100</v>
      </c>
      <c r="M2117" s="5"/>
      <c r="N2117" s="5">
        <v>115</v>
      </c>
      <c r="O2117" s="5">
        <v>17</v>
      </c>
      <c r="P2117" s="5">
        <v>0</v>
      </c>
      <c r="Q2117" s="5">
        <v>0</v>
      </c>
      <c r="R2117" s="5">
        <v>0</v>
      </c>
      <c r="S2117" s="5">
        <v>1</v>
      </c>
      <c r="T2117" s="5">
        <v>0</v>
      </c>
      <c r="U2117" s="5">
        <v>7</v>
      </c>
      <c r="V2117" s="5">
        <v>0</v>
      </c>
      <c r="W2117" s="5">
        <v>50</v>
      </c>
      <c r="X2117" s="5">
        <v>0.54700000000000004</v>
      </c>
      <c r="Y2117" s="5">
        <v>100</v>
      </c>
      <c r="Z2117" s="5"/>
      <c r="AA2117" s="5">
        <v>116</v>
      </c>
      <c r="AB2117" s="5">
        <v>18</v>
      </c>
      <c r="AC2117" s="5">
        <v>0</v>
      </c>
      <c r="AD2117" s="5">
        <v>0</v>
      </c>
      <c r="AE2117" s="5">
        <v>0</v>
      </c>
      <c r="AF2117" s="5">
        <v>0</v>
      </c>
      <c r="AG2117" s="5">
        <v>0</v>
      </c>
      <c r="AH2117" s="5">
        <v>43</v>
      </c>
      <c r="AI2117" s="5">
        <v>34</v>
      </c>
      <c r="AJ2117" s="5">
        <v>100</v>
      </c>
      <c r="AK2117" s="5">
        <v>0.64100000000000001</v>
      </c>
      <c r="AL2117" s="5">
        <v>100</v>
      </c>
      <c r="AM2117" s="5"/>
      <c r="AN2117" s="5"/>
      <c r="AO2117" s="5"/>
      <c r="AP2117" s="5"/>
      <c r="AQ2117" s="5"/>
      <c r="AR2117" s="5"/>
      <c r="AS2117" s="5"/>
      <c r="AT2117" s="5"/>
      <c r="AU2117" s="5"/>
      <c r="AV2117" s="5"/>
      <c r="AW2117" s="5"/>
    </row>
    <row r="2118" spans="1:49" x14ac:dyDescent="0.25">
      <c r="A2118" s="5">
        <v>54</v>
      </c>
      <c r="B2118" s="5">
        <v>19</v>
      </c>
      <c r="C2118" s="5">
        <v>0</v>
      </c>
      <c r="D2118" s="5">
        <v>0</v>
      </c>
      <c r="E2118" s="5">
        <v>0</v>
      </c>
      <c r="F2118" s="5">
        <v>0</v>
      </c>
      <c r="G2118" s="5">
        <v>0</v>
      </c>
      <c r="H2118" s="5">
        <v>21</v>
      </c>
      <c r="I2118" s="5">
        <v>38</v>
      </c>
      <c r="J2118" s="5">
        <v>100</v>
      </c>
      <c r="K2118" s="5">
        <v>0.79600000000000004</v>
      </c>
      <c r="L2118" s="5">
        <v>100</v>
      </c>
      <c r="M2118" s="5"/>
      <c r="N2118" s="5">
        <v>116</v>
      </c>
      <c r="O2118" s="5">
        <v>18</v>
      </c>
      <c r="P2118" s="5">
        <v>0</v>
      </c>
      <c r="Q2118" s="5">
        <v>0</v>
      </c>
      <c r="R2118" s="5">
        <v>0</v>
      </c>
      <c r="S2118" s="5">
        <v>0</v>
      </c>
      <c r="T2118" s="5">
        <v>0</v>
      </c>
      <c r="U2118" s="5">
        <v>53</v>
      </c>
      <c r="V2118" s="5">
        <v>22</v>
      </c>
      <c r="W2118" s="5">
        <v>95.833332999999996</v>
      </c>
      <c r="X2118" s="5">
        <v>0.625</v>
      </c>
      <c r="Y2118" s="5">
        <v>100</v>
      </c>
      <c r="Z2118" s="5"/>
      <c r="AA2118" s="5">
        <v>117</v>
      </c>
      <c r="AB2118" s="5">
        <v>19</v>
      </c>
      <c r="AC2118" s="5">
        <v>0</v>
      </c>
      <c r="AD2118" s="5">
        <v>0</v>
      </c>
      <c r="AE2118" s="5">
        <v>0</v>
      </c>
      <c r="AF2118" s="5">
        <v>0</v>
      </c>
      <c r="AG2118" s="5">
        <v>0</v>
      </c>
      <c r="AH2118" s="5">
        <v>25</v>
      </c>
      <c r="AI2118" s="5">
        <v>29</v>
      </c>
      <c r="AJ2118" s="5">
        <v>97.916667000000004</v>
      </c>
      <c r="AK2118" s="5">
        <v>0.67200000000000004</v>
      </c>
      <c r="AL2118" s="5">
        <v>100</v>
      </c>
      <c r="AM2118" s="5"/>
      <c r="AN2118" s="5"/>
      <c r="AO2118" s="5"/>
      <c r="AP2118" s="5"/>
      <c r="AQ2118" s="5"/>
      <c r="AR2118" s="5"/>
      <c r="AS2118" s="5"/>
      <c r="AT2118" s="5"/>
      <c r="AU2118" s="5"/>
      <c r="AV2118" s="5"/>
      <c r="AW2118" s="5"/>
    </row>
    <row r="2119" spans="1:49" x14ac:dyDescent="0.25">
      <c r="A2119" s="5">
        <v>55</v>
      </c>
      <c r="B2119" s="5">
        <v>20</v>
      </c>
      <c r="C2119" s="5">
        <v>0</v>
      </c>
      <c r="D2119" s="5">
        <v>0</v>
      </c>
      <c r="E2119" s="5">
        <v>0</v>
      </c>
      <c r="F2119" s="5">
        <v>1</v>
      </c>
      <c r="G2119" s="5">
        <v>0</v>
      </c>
      <c r="H2119" s="5">
        <v>8</v>
      </c>
      <c r="I2119" s="5">
        <v>32</v>
      </c>
      <c r="J2119" s="5">
        <v>95.833332999999996</v>
      </c>
      <c r="K2119" s="5">
        <v>0.86</v>
      </c>
      <c r="L2119" s="5">
        <v>100</v>
      </c>
      <c r="M2119" s="5"/>
      <c r="N2119" s="5">
        <v>117</v>
      </c>
      <c r="O2119" s="5">
        <v>19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15</v>
      </c>
      <c r="V2119" s="5">
        <v>39</v>
      </c>
      <c r="W2119" s="5">
        <v>97.916667000000004</v>
      </c>
      <c r="X2119" s="5">
        <v>0.65600000000000003</v>
      </c>
      <c r="Y2119" s="5">
        <v>100</v>
      </c>
      <c r="Z2119" s="5"/>
      <c r="AA2119" s="5">
        <v>118</v>
      </c>
      <c r="AB2119" s="5">
        <v>19</v>
      </c>
      <c r="AC2119" s="5">
        <v>0</v>
      </c>
      <c r="AD2119" s="5">
        <v>0</v>
      </c>
      <c r="AE2119" s="5">
        <v>0</v>
      </c>
      <c r="AF2119" s="5">
        <v>0</v>
      </c>
      <c r="AG2119" s="5">
        <v>0</v>
      </c>
      <c r="AH2119" s="5">
        <v>71</v>
      </c>
      <c r="AI2119" s="5">
        <v>30</v>
      </c>
      <c r="AJ2119" s="5">
        <v>100</v>
      </c>
      <c r="AK2119" s="5">
        <v>0.71899999999999997</v>
      </c>
      <c r="AL2119" s="5">
        <v>100</v>
      </c>
      <c r="AM2119" s="5"/>
      <c r="AN2119" s="5"/>
      <c r="AO2119" s="5"/>
      <c r="AP2119" s="5"/>
      <c r="AQ2119" s="5"/>
      <c r="AR2119" s="5"/>
      <c r="AS2119" s="5"/>
      <c r="AT2119" s="5"/>
      <c r="AU2119" s="5"/>
      <c r="AV2119" s="5"/>
      <c r="AW2119" s="5"/>
    </row>
    <row r="2120" spans="1:49" x14ac:dyDescent="0.25">
      <c r="A2120" s="5">
        <v>56</v>
      </c>
      <c r="B2120" s="5">
        <v>20</v>
      </c>
      <c r="C2120" s="5">
        <v>0</v>
      </c>
      <c r="D2120" s="5">
        <v>0</v>
      </c>
      <c r="E2120" s="5">
        <v>0</v>
      </c>
      <c r="F2120" s="5">
        <v>8</v>
      </c>
      <c r="G2120" s="5">
        <v>0</v>
      </c>
      <c r="H2120" s="5">
        <v>0</v>
      </c>
      <c r="I2120" s="5">
        <v>38</v>
      </c>
      <c r="J2120" s="5">
        <v>100</v>
      </c>
      <c r="K2120" s="5">
        <v>0.82799999999999996</v>
      </c>
      <c r="L2120" s="5">
        <v>100</v>
      </c>
      <c r="M2120" s="5"/>
      <c r="N2120" s="5">
        <v>118</v>
      </c>
      <c r="O2120" s="5">
        <v>19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61</v>
      </c>
      <c r="V2120" s="5">
        <v>40</v>
      </c>
      <c r="W2120" s="5">
        <v>100</v>
      </c>
      <c r="X2120" s="5">
        <v>0.73499999999999999</v>
      </c>
      <c r="Y2120" s="5">
        <v>100</v>
      </c>
      <c r="Z2120" s="5"/>
      <c r="AA2120" s="5">
        <v>119</v>
      </c>
      <c r="AB2120" s="5">
        <v>17</v>
      </c>
      <c r="AC2120" s="5">
        <v>0</v>
      </c>
      <c r="AD2120" s="5">
        <v>0</v>
      </c>
      <c r="AE2120" s="5">
        <v>0</v>
      </c>
      <c r="AF2120" s="5">
        <v>0</v>
      </c>
      <c r="AG2120" s="5">
        <v>0</v>
      </c>
      <c r="AH2120" s="5">
        <v>37</v>
      </c>
      <c r="AI2120" s="5">
        <v>22</v>
      </c>
      <c r="AJ2120" s="5">
        <v>100</v>
      </c>
      <c r="AK2120" s="5">
        <v>0.67200000000000004</v>
      </c>
      <c r="AL2120" s="5">
        <v>100</v>
      </c>
      <c r="AM2120" s="5"/>
      <c r="AN2120" s="5"/>
      <c r="AO2120" s="5"/>
      <c r="AP2120" s="5"/>
      <c r="AQ2120" s="5"/>
      <c r="AR2120" s="5"/>
      <c r="AS2120" s="5"/>
      <c r="AT2120" s="5"/>
      <c r="AU2120" s="5"/>
      <c r="AV2120" s="5"/>
      <c r="AW2120" s="5"/>
    </row>
    <row r="2121" spans="1:49" x14ac:dyDescent="0.25">
      <c r="A2121" s="5">
        <v>57</v>
      </c>
      <c r="B2121" s="5">
        <v>19</v>
      </c>
      <c r="C2121" s="5">
        <v>0</v>
      </c>
      <c r="D2121" s="5">
        <v>0</v>
      </c>
      <c r="E2121" s="5">
        <v>0</v>
      </c>
      <c r="F2121" s="5">
        <v>0</v>
      </c>
      <c r="G2121" s="5">
        <v>0</v>
      </c>
      <c r="H2121" s="5">
        <v>25</v>
      </c>
      <c r="I2121" s="5">
        <v>28</v>
      </c>
      <c r="J2121" s="5">
        <v>100</v>
      </c>
      <c r="K2121" s="5">
        <v>0.82799999999999996</v>
      </c>
      <c r="L2121" s="5">
        <v>100</v>
      </c>
      <c r="M2121" s="5"/>
      <c r="N2121" s="5">
        <v>119</v>
      </c>
      <c r="O2121" s="5">
        <v>17</v>
      </c>
      <c r="P2121" s="5">
        <v>0</v>
      </c>
      <c r="Q2121" s="5">
        <v>0</v>
      </c>
      <c r="R2121" s="5">
        <v>0</v>
      </c>
      <c r="S2121" s="5">
        <v>0</v>
      </c>
      <c r="T2121" s="5">
        <v>0</v>
      </c>
      <c r="U2121" s="5">
        <v>27</v>
      </c>
      <c r="V2121" s="5">
        <v>32</v>
      </c>
      <c r="W2121" s="5">
        <v>100</v>
      </c>
      <c r="X2121" s="5">
        <v>0.68700000000000006</v>
      </c>
      <c r="Y2121" s="5">
        <v>100</v>
      </c>
      <c r="Z2121" s="5"/>
      <c r="AA2121" s="5">
        <v>120</v>
      </c>
      <c r="AB2121" s="5">
        <v>18</v>
      </c>
      <c r="AC2121" s="5">
        <v>0</v>
      </c>
      <c r="AD2121" s="5">
        <v>0</v>
      </c>
      <c r="AE2121" s="5">
        <v>0</v>
      </c>
      <c r="AF2121" s="5">
        <v>2</v>
      </c>
      <c r="AG2121" s="5">
        <v>0</v>
      </c>
      <c r="AH2121" s="5">
        <v>3</v>
      </c>
      <c r="AI2121" s="5">
        <v>22</v>
      </c>
      <c r="AJ2121" s="5">
        <v>100</v>
      </c>
      <c r="AK2121" s="5">
        <v>0.68700000000000006</v>
      </c>
      <c r="AL2121" s="5">
        <v>100</v>
      </c>
      <c r="AM2121" s="5"/>
      <c r="AN2121" s="5"/>
      <c r="AO2121" s="5"/>
      <c r="AP2121" s="5"/>
      <c r="AQ2121" s="5"/>
      <c r="AR2121" s="5"/>
      <c r="AS2121" s="5"/>
      <c r="AT2121" s="5"/>
      <c r="AU2121" s="5"/>
      <c r="AV2121" s="5"/>
      <c r="AW2121" s="5"/>
    </row>
    <row r="2122" spans="1:49" x14ac:dyDescent="0.25">
      <c r="A2122" s="5">
        <v>58</v>
      </c>
      <c r="B2122" s="5">
        <v>20</v>
      </c>
      <c r="C2122" s="5">
        <v>0</v>
      </c>
      <c r="D2122" s="5">
        <v>0</v>
      </c>
      <c r="E2122" s="5">
        <v>0</v>
      </c>
      <c r="F2122" s="5">
        <v>9</v>
      </c>
      <c r="G2122" s="5">
        <v>0</v>
      </c>
      <c r="H2122" s="5">
        <v>0</v>
      </c>
      <c r="I2122" s="5">
        <v>20</v>
      </c>
      <c r="J2122" s="5">
        <v>100</v>
      </c>
      <c r="K2122" s="5">
        <v>0.82799999999999996</v>
      </c>
      <c r="L2122" s="5">
        <v>100</v>
      </c>
      <c r="M2122" s="5"/>
      <c r="N2122" s="5">
        <v>120</v>
      </c>
      <c r="O2122" s="5">
        <v>18</v>
      </c>
      <c r="P2122" s="5">
        <v>0</v>
      </c>
      <c r="Q2122" s="5">
        <v>0</v>
      </c>
      <c r="R2122" s="5">
        <v>0</v>
      </c>
      <c r="S2122" s="5">
        <v>9</v>
      </c>
      <c r="T2122" s="5">
        <v>0</v>
      </c>
      <c r="U2122" s="5">
        <v>0</v>
      </c>
      <c r="V2122" s="5">
        <v>32</v>
      </c>
      <c r="W2122" s="5">
        <v>100</v>
      </c>
      <c r="X2122" s="5">
        <v>0.67200000000000004</v>
      </c>
      <c r="Y2122" s="5">
        <v>100</v>
      </c>
      <c r="Z2122" s="5"/>
      <c r="AA2122" s="5">
        <v>121</v>
      </c>
      <c r="AB2122" s="5">
        <v>19</v>
      </c>
      <c r="AC2122" s="5">
        <v>0</v>
      </c>
      <c r="AD2122" s="5">
        <v>0</v>
      </c>
      <c r="AE2122" s="5">
        <v>0</v>
      </c>
      <c r="AF2122" s="5">
        <v>9</v>
      </c>
      <c r="AG2122" s="5">
        <v>0</v>
      </c>
      <c r="AH2122" s="5">
        <v>0</v>
      </c>
      <c r="AI2122" s="5">
        <v>15</v>
      </c>
      <c r="AJ2122" s="5">
        <v>97.916667000000004</v>
      </c>
      <c r="AK2122" s="5">
        <v>0.71899999999999997</v>
      </c>
      <c r="AL2122" s="5">
        <v>100</v>
      </c>
      <c r="AM2122" s="5"/>
      <c r="AN2122" s="5"/>
      <c r="AO2122" s="5"/>
      <c r="AP2122" s="5"/>
      <c r="AQ2122" s="5"/>
      <c r="AR2122" s="5"/>
      <c r="AS2122" s="5"/>
      <c r="AT2122" s="5"/>
      <c r="AU2122" s="5"/>
      <c r="AV2122" s="5"/>
      <c r="AW2122" s="5"/>
    </row>
    <row r="2123" spans="1:49" x14ac:dyDescent="0.25">
      <c r="A2123" s="5">
        <v>59</v>
      </c>
      <c r="B2123" s="5">
        <v>21</v>
      </c>
      <c r="C2123" s="5">
        <v>0</v>
      </c>
      <c r="D2123" s="5">
        <v>0</v>
      </c>
      <c r="E2123" s="5">
        <v>0</v>
      </c>
      <c r="F2123" s="5">
        <v>45</v>
      </c>
      <c r="G2123" s="5">
        <v>0</v>
      </c>
      <c r="H2123" s="5">
        <v>0</v>
      </c>
      <c r="I2123" s="5">
        <v>20</v>
      </c>
      <c r="J2123" s="5">
        <v>100</v>
      </c>
      <c r="K2123" s="5">
        <v>0.89100000000000001</v>
      </c>
      <c r="L2123" s="5">
        <v>100</v>
      </c>
      <c r="M2123" s="5"/>
      <c r="N2123" s="5">
        <v>121</v>
      </c>
      <c r="O2123" s="5">
        <v>19</v>
      </c>
      <c r="P2123" s="5">
        <v>0</v>
      </c>
      <c r="Q2123" s="5">
        <v>0</v>
      </c>
      <c r="R2123" s="5">
        <v>0</v>
      </c>
      <c r="S2123" s="5">
        <v>19</v>
      </c>
      <c r="T2123" s="5">
        <v>0</v>
      </c>
      <c r="U2123" s="5">
        <v>0</v>
      </c>
      <c r="V2123" s="5">
        <v>25</v>
      </c>
      <c r="W2123" s="5">
        <v>97.916667000000004</v>
      </c>
      <c r="X2123" s="5">
        <v>0.71899999999999997</v>
      </c>
      <c r="Y2123" s="5">
        <v>100</v>
      </c>
      <c r="Z2123" s="5"/>
      <c r="AA2123" s="5">
        <v>122</v>
      </c>
      <c r="AB2123" s="5">
        <v>17</v>
      </c>
      <c r="AC2123" s="5">
        <v>0</v>
      </c>
      <c r="AD2123" s="5">
        <v>0</v>
      </c>
      <c r="AE2123" s="5">
        <v>0</v>
      </c>
      <c r="AF2123" s="5">
        <v>23</v>
      </c>
      <c r="AG2123" s="5">
        <v>0</v>
      </c>
      <c r="AH2123" s="5">
        <v>0</v>
      </c>
      <c r="AI2123" s="5">
        <v>10</v>
      </c>
      <c r="AJ2123" s="5">
        <v>100</v>
      </c>
      <c r="AK2123" s="5">
        <v>0.67200000000000004</v>
      </c>
      <c r="AL2123" s="5">
        <v>100</v>
      </c>
      <c r="AM2123" s="5"/>
      <c r="AN2123" s="5"/>
      <c r="AO2123" s="5"/>
      <c r="AP2123" s="5"/>
      <c r="AQ2123" s="5"/>
      <c r="AR2123" s="5"/>
      <c r="AS2123" s="5"/>
      <c r="AT2123" s="5"/>
      <c r="AU2123" s="5"/>
      <c r="AV2123" s="5"/>
      <c r="AW2123" s="5"/>
    </row>
    <row r="2124" spans="1:49" x14ac:dyDescent="0.25">
      <c r="A2124" s="5">
        <v>60</v>
      </c>
      <c r="B2124" s="5">
        <v>19</v>
      </c>
      <c r="C2124" s="5">
        <v>0</v>
      </c>
      <c r="D2124" s="5">
        <v>0</v>
      </c>
      <c r="E2124" s="5">
        <v>0</v>
      </c>
      <c r="F2124" s="5">
        <v>55</v>
      </c>
      <c r="G2124" s="5">
        <v>0</v>
      </c>
      <c r="H2124" s="5">
        <v>0</v>
      </c>
      <c r="I2124" s="5">
        <v>13</v>
      </c>
      <c r="J2124" s="5">
        <v>97.916667000000004</v>
      </c>
      <c r="K2124" s="5">
        <v>0.82799999999999996</v>
      </c>
      <c r="L2124" s="5">
        <v>100</v>
      </c>
      <c r="M2124" s="5"/>
      <c r="N2124" s="5">
        <v>122</v>
      </c>
      <c r="O2124" s="5">
        <v>17</v>
      </c>
      <c r="P2124" s="5">
        <v>0</v>
      </c>
      <c r="Q2124" s="5">
        <v>0</v>
      </c>
      <c r="R2124" s="5">
        <v>0</v>
      </c>
      <c r="S2124" s="5">
        <v>33</v>
      </c>
      <c r="T2124" s="5">
        <v>0</v>
      </c>
      <c r="U2124" s="5">
        <v>0</v>
      </c>
      <c r="V2124" s="5">
        <v>20</v>
      </c>
      <c r="W2124" s="5">
        <v>100</v>
      </c>
      <c r="X2124" s="5">
        <v>0.67200000000000004</v>
      </c>
      <c r="Y2124" s="5">
        <v>100</v>
      </c>
      <c r="Z2124" s="5"/>
      <c r="AA2124" s="5">
        <v>123</v>
      </c>
      <c r="AB2124" s="5">
        <v>15</v>
      </c>
      <c r="AC2124" s="5">
        <v>0</v>
      </c>
      <c r="AD2124" s="5">
        <v>0</v>
      </c>
      <c r="AE2124" s="5">
        <v>0</v>
      </c>
      <c r="AF2124" s="5">
        <v>30</v>
      </c>
      <c r="AG2124" s="5">
        <v>0</v>
      </c>
      <c r="AH2124" s="5">
        <v>0</v>
      </c>
      <c r="AI2124" s="5">
        <v>6</v>
      </c>
      <c r="AJ2124" s="5">
        <v>95.833332999999996</v>
      </c>
      <c r="AK2124" s="5">
        <v>0.625</v>
      </c>
      <c r="AL2124" s="5">
        <v>100</v>
      </c>
      <c r="AM2124" s="5"/>
      <c r="AN2124" s="5"/>
      <c r="AO2124" s="5"/>
      <c r="AP2124" s="5"/>
      <c r="AQ2124" s="5"/>
      <c r="AR2124" s="5"/>
      <c r="AS2124" s="5"/>
      <c r="AT2124" s="5"/>
      <c r="AU2124" s="5"/>
      <c r="AV2124" s="5"/>
      <c r="AW2124" s="5"/>
    </row>
    <row r="2125" spans="1:49" x14ac:dyDescent="0.25">
      <c r="A2125" s="5">
        <v>61</v>
      </c>
      <c r="B2125" s="5">
        <v>17</v>
      </c>
      <c r="C2125" s="5">
        <v>0</v>
      </c>
      <c r="D2125" s="5">
        <v>0</v>
      </c>
      <c r="E2125" s="5">
        <v>4</v>
      </c>
      <c r="F2125" s="5">
        <v>69</v>
      </c>
      <c r="G2125" s="5">
        <v>0</v>
      </c>
      <c r="H2125" s="5">
        <v>0</v>
      </c>
      <c r="I2125" s="5">
        <v>8</v>
      </c>
      <c r="J2125" s="5">
        <v>100</v>
      </c>
      <c r="K2125" s="5">
        <v>0.78100000000000003</v>
      </c>
      <c r="L2125" s="5">
        <v>100</v>
      </c>
      <c r="M2125" s="5"/>
      <c r="N2125" s="5">
        <v>123</v>
      </c>
      <c r="O2125" s="5">
        <v>15</v>
      </c>
      <c r="P2125" s="5">
        <v>0</v>
      </c>
      <c r="Q2125" s="5">
        <v>0</v>
      </c>
      <c r="R2125" s="5">
        <v>0</v>
      </c>
      <c r="S2125" s="5">
        <v>40</v>
      </c>
      <c r="T2125" s="5">
        <v>0</v>
      </c>
      <c r="U2125" s="5">
        <v>0</v>
      </c>
      <c r="V2125" s="5">
        <v>16</v>
      </c>
      <c r="W2125" s="5">
        <v>95.833332999999996</v>
      </c>
      <c r="X2125" s="5">
        <v>0.60899999999999999</v>
      </c>
      <c r="Y2125" s="5">
        <v>100</v>
      </c>
      <c r="Z2125" s="5"/>
      <c r="AA2125" s="5">
        <v>124</v>
      </c>
      <c r="AB2125" s="5">
        <v>13</v>
      </c>
      <c r="AC2125" s="5">
        <v>0</v>
      </c>
      <c r="AD2125" s="5">
        <v>0</v>
      </c>
      <c r="AE2125" s="5">
        <v>0</v>
      </c>
      <c r="AF2125" s="5">
        <v>30</v>
      </c>
      <c r="AG2125" s="5">
        <v>0</v>
      </c>
      <c r="AH2125" s="5">
        <v>0</v>
      </c>
      <c r="AI2125" s="5">
        <v>6</v>
      </c>
      <c r="AJ2125" s="5">
        <v>100</v>
      </c>
      <c r="AK2125" s="5">
        <v>0.54700000000000004</v>
      </c>
      <c r="AL2125" s="5">
        <v>100</v>
      </c>
      <c r="AM2125" s="5"/>
      <c r="AN2125" s="5"/>
      <c r="AO2125" s="5"/>
      <c r="AP2125" s="5"/>
      <c r="AQ2125" s="5"/>
      <c r="AR2125" s="5"/>
      <c r="AS2125" s="5"/>
      <c r="AT2125" s="5"/>
      <c r="AU2125" s="5"/>
      <c r="AV2125" s="5"/>
      <c r="AW2125" s="5"/>
    </row>
    <row r="2126" spans="1:49" x14ac:dyDescent="0.25">
      <c r="A2126" s="5">
        <v>62</v>
      </c>
      <c r="B2126" s="5">
        <v>15</v>
      </c>
      <c r="C2126" s="5">
        <v>0</v>
      </c>
      <c r="D2126" s="5">
        <v>0</v>
      </c>
      <c r="E2126" s="5">
        <v>11</v>
      </c>
      <c r="F2126" s="5">
        <v>76</v>
      </c>
      <c r="G2126" s="5">
        <v>0</v>
      </c>
      <c r="H2126" s="5">
        <v>0</v>
      </c>
      <c r="I2126" s="5">
        <v>4</v>
      </c>
      <c r="J2126" s="5">
        <v>95.833332999999996</v>
      </c>
      <c r="K2126" s="5">
        <v>0.68799999999999994</v>
      </c>
      <c r="L2126" s="5">
        <v>100</v>
      </c>
      <c r="M2126" s="5"/>
      <c r="N2126" s="5">
        <v>124</v>
      </c>
      <c r="O2126" s="5">
        <v>13</v>
      </c>
      <c r="P2126" s="5">
        <v>0</v>
      </c>
      <c r="Q2126" s="5">
        <v>0</v>
      </c>
      <c r="R2126" s="5">
        <v>0</v>
      </c>
      <c r="S2126" s="5">
        <v>40</v>
      </c>
      <c r="T2126" s="5">
        <v>0</v>
      </c>
      <c r="U2126" s="5">
        <v>0</v>
      </c>
      <c r="V2126" s="5">
        <v>16</v>
      </c>
      <c r="W2126" s="5">
        <v>100</v>
      </c>
      <c r="X2126" s="5">
        <v>0.54700000000000004</v>
      </c>
      <c r="Y2126" s="5">
        <v>100</v>
      </c>
      <c r="Z2126" s="5"/>
      <c r="AA2126" s="5">
        <v>125</v>
      </c>
      <c r="AB2126" s="5">
        <v>11</v>
      </c>
      <c r="AC2126" s="5">
        <v>0</v>
      </c>
      <c r="AD2126" s="5">
        <v>0</v>
      </c>
      <c r="AE2126" s="5">
        <v>1</v>
      </c>
      <c r="AF2126" s="5">
        <v>91</v>
      </c>
      <c r="AG2126" s="5">
        <v>0</v>
      </c>
      <c r="AH2126" s="5">
        <v>0</v>
      </c>
      <c r="AI2126" s="5">
        <v>20</v>
      </c>
      <c r="AJ2126" s="5">
        <v>100</v>
      </c>
      <c r="AK2126" s="5">
        <v>0.42099999999999999</v>
      </c>
      <c r="AL2126" s="5">
        <v>100</v>
      </c>
      <c r="AM2126" s="5"/>
      <c r="AN2126" s="5"/>
      <c r="AO2126" s="5"/>
      <c r="AP2126" s="5"/>
      <c r="AQ2126" s="5"/>
      <c r="AR2126" s="5"/>
      <c r="AS2126" s="5"/>
      <c r="AT2126" s="5"/>
      <c r="AU2126" s="5"/>
      <c r="AV2126" s="5"/>
      <c r="AW2126" s="5"/>
    </row>
    <row r="2127" spans="1:49" x14ac:dyDescent="0.25">
      <c r="A2127" s="5">
        <v>63</v>
      </c>
      <c r="B2127" s="5">
        <v>14</v>
      </c>
      <c r="C2127" s="5">
        <v>0</v>
      </c>
      <c r="D2127" s="5">
        <v>0</v>
      </c>
      <c r="E2127" s="5">
        <v>6</v>
      </c>
      <c r="F2127" s="5">
        <v>76</v>
      </c>
      <c r="G2127" s="5">
        <v>0</v>
      </c>
      <c r="H2127" s="5">
        <v>0</v>
      </c>
      <c r="I2127" s="5">
        <v>4</v>
      </c>
      <c r="J2127" s="5">
        <v>97.916667000000004</v>
      </c>
      <c r="K2127" s="5">
        <v>0.65600000000000003</v>
      </c>
      <c r="L2127" s="5">
        <v>100</v>
      </c>
      <c r="M2127" s="5"/>
      <c r="N2127" s="5">
        <v>125</v>
      </c>
      <c r="O2127" s="5">
        <v>12</v>
      </c>
      <c r="P2127" s="5">
        <v>0</v>
      </c>
      <c r="Q2127" s="5">
        <v>0</v>
      </c>
      <c r="R2127" s="5">
        <v>0</v>
      </c>
      <c r="S2127" s="5">
        <v>61</v>
      </c>
      <c r="T2127" s="5">
        <v>0</v>
      </c>
      <c r="U2127" s="5">
        <v>0</v>
      </c>
      <c r="V2127" s="5">
        <v>13</v>
      </c>
      <c r="W2127" s="5">
        <v>93.75</v>
      </c>
      <c r="X2127" s="5">
        <v>0.5</v>
      </c>
      <c r="Y2127" s="5">
        <v>100</v>
      </c>
      <c r="Z2127" s="5"/>
      <c r="AA2127" s="5">
        <v>126</v>
      </c>
      <c r="AB2127" s="5">
        <v>10</v>
      </c>
      <c r="AC2127" s="5">
        <v>0</v>
      </c>
      <c r="AD2127" s="5">
        <v>0</v>
      </c>
      <c r="AE2127" s="5">
        <v>0</v>
      </c>
      <c r="AF2127" s="5">
        <v>17</v>
      </c>
      <c r="AG2127" s="5">
        <v>0</v>
      </c>
      <c r="AH2127" s="5">
        <v>0</v>
      </c>
      <c r="AI2127" s="5">
        <v>33</v>
      </c>
      <c r="AJ2127" s="5">
        <v>97.916667000000004</v>
      </c>
      <c r="AK2127" s="5">
        <v>0.39100000000000001</v>
      </c>
      <c r="AL2127" s="5">
        <v>100</v>
      </c>
      <c r="AM2127" s="5"/>
      <c r="AN2127" s="5"/>
      <c r="AO2127" s="5"/>
      <c r="AP2127" s="5"/>
      <c r="AQ2127" s="5"/>
      <c r="AR2127" s="5"/>
      <c r="AS2127" s="5"/>
      <c r="AT2127" s="5"/>
      <c r="AU2127" s="5"/>
      <c r="AV2127" s="5"/>
      <c r="AW2127" s="5"/>
    </row>
    <row r="2128" spans="1:49" x14ac:dyDescent="0.25">
      <c r="A2128" s="5">
        <v>64</v>
      </c>
      <c r="B2128" s="5">
        <v>12</v>
      </c>
      <c r="C2128" s="5">
        <v>0</v>
      </c>
      <c r="D2128" s="5">
        <v>0</v>
      </c>
      <c r="E2128" s="5">
        <v>55</v>
      </c>
      <c r="F2128" s="5">
        <v>163</v>
      </c>
      <c r="G2128" s="5">
        <v>0</v>
      </c>
      <c r="H2128" s="5">
        <v>0</v>
      </c>
      <c r="I2128" s="5">
        <v>20</v>
      </c>
      <c r="J2128" s="5">
        <v>100</v>
      </c>
      <c r="K2128" s="5">
        <v>0.51600000000000001</v>
      </c>
      <c r="L2128" s="5">
        <v>100</v>
      </c>
      <c r="M2128" s="5"/>
      <c r="N2128" s="5">
        <v>126</v>
      </c>
      <c r="O2128" s="5">
        <v>11</v>
      </c>
      <c r="P2128" s="5">
        <v>0</v>
      </c>
      <c r="Q2128" s="5">
        <v>0</v>
      </c>
      <c r="R2128" s="5">
        <v>0</v>
      </c>
      <c r="S2128" s="5">
        <v>36</v>
      </c>
      <c r="T2128" s="5">
        <v>0</v>
      </c>
      <c r="U2128" s="5">
        <v>0</v>
      </c>
      <c r="V2128" s="5">
        <v>8</v>
      </c>
      <c r="W2128" s="5">
        <v>100</v>
      </c>
      <c r="X2128" s="5">
        <v>0.437</v>
      </c>
      <c r="Y2128" s="5">
        <v>100</v>
      </c>
      <c r="Z2128" s="5"/>
      <c r="AA2128" s="5">
        <v>127</v>
      </c>
      <c r="AB2128" s="5">
        <v>8</v>
      </c>
      <c r="AC2128" s="5">
        <v>0</v>
      </c>
      <c r="AD2128" s="5">
        <v>0</v>
      </c>
      <c r="AE2128" s="5">
        <v>0</v>
      </c>
      <c r="AF2128" s="5">
        <v>27</v>
      </c>
      <c r="AG2128" s="5">
        <v>0</v>
      </c>
      <c r="AH2128" s="5">
        <v>0</v>
      </c>
      <c r="AI2128" s="5">
        <v>31</v>
      </c>
      <c r="AJ2128" s="5">
        <v>97.916667000000004</v>
      </c>
      <c r="AK2128" s="5">
        <v>0.34399999999999997</v>
      </c>
      <c r="AL2128" s="5">
        <v>100</v>
      </c>
      <c r="AM2128" s="5"/>
      <c r="AN2128" s="5"/>
      <c r="AO2128" s="5"/>
      <c r="AP2128" s="5"/>
      <c r="AQ2128" s="5"/>
      <c r="AR2128" s="5"/>
      <c r="AS2128" s="5"/>
      <c r="AT2128" s="5"/>
      <c r="AU2128" s="5"/>
      <c r="AV2128" s="5"/>
      <c r="AW2128" s="5"/>
    </row>
    <row r="2129" spans="1:49" x14ac:dyDescent="0.25">
      <c r="A2129" s="5">
        <v>65</v>
      </c>
      <c r="B2129" s="5">
        <v>10</v>
      </c>
      <c r="C2129" s="5">
        <v>0</v>
      </c>
      <c r="D2129" s="5">
        <v>0</v>
      </c>
      <c r="E2129" s="5">
        <v>3</v>
      </c>
      <c r="F2129" s="5">
        <v>65</v>
      </c>
      <c r="G2129" s="5">
        <v>0</v>
      </c>
      <c r="H2129" s="5">
        <v>0</v>
      </c>
      <c r="I2129" s="5">
        <v>33</v>
      </c>
      <c r="J2129" s="5">
        <v>97.916667000000004</v>
      </c>
      <c r="K2129" s="5">
        <v>0.45300000000000001</v>
      </c>
      <c r="L2129" s="5">
        <v>100</v>
      </c>
      <c r="M2129" s="5"/>
      <c r="N2129" s="5">
        <v>127</v>
      </c>
      <c r="O2129" s="5">
        <v>9</v>
      </c>
      <c r="P2129" s="5">
        <v>0</v>
      </c>
      <c r="Q2129" s="5">
        <v>0</v>
      </c>
      <c r="R2129" s="5">
        <v>0</v>
      </c>
      <c r="S2129" s="5">
        <v>15</v>
      </c>
      <c r="T2129" s="5">
        <v>0</v>
      </c>
      <c r="U2129" s="5">
        <v>0</v>
      </c>
      <c r="V2129" s="5">
        <v>3</v>
      </c>
      <c r="W2129" s="5">
        <v>97.916667000000004</v>
      </c>
      <c r="X2129" s="5">
        <v>0.375</v>
      </c>
      <c r="Y2129" s="5">
        <v>100</v>
      </c>
      <c r="Z2129" s="5"/>
      <c r="AA2129" s="5">
        <v>128</v>
      </c>
      <c r="AB2129" s="5">
        <v>7</v>
      </c>
      <c r="AC2129" s="5">
        <v>0</v>
      </c>
      <c r="AD2129" s="5">
        <v>0</v>
      </c>
      <c r="AE2129" s="5">
        <v>0</v>
      </c>
      <c r="AF2129" s="5">
        <v>61</v>
      </c>
      <c r="AG2129" s="5">
        <v>0</v>
      </c>
      <c r="AH2129" s="5">
        <v>0</v>
      </c>
      <c r="AI2129" s="5">
        <v>29</v>
      </c>
      <c r="AJ2129" s="5">
        <v>93.75</v>
      </c>
      <c r="AK2129" s="5">
        <v>0.29699999999999999</v>
      </c>
      <c r="AL2129" s="5">
        <v>100</v>
      </c>
      <c r="AM2129" s="5"/>
      <c r="AN2129" s="5"/>
      <c r="AO2129" s="5"/>
      <c r="AP2129" s="5"/>
      <c r="AQ2129" s="5"/>
      <c r="AR2129" s="5"/>
      <c r="AS2129" s="5"/>
      <c r="AT2129" s="5"/>
      <c r="AU2129" s="5"/>
      <c r="AV2129" s="5"/>
      <c r="AW2129" s="5"/>
    </row>
    <row r="2130" spans="1:49" x14ac:dyDescent="0.25">
      <c r="A2130" s="5">
        <v>66</v>
      </c>
      <c r="B2130" s="5">
        <v>9</v>
      </c>
      <c r="C2130" s="5">
        <v>0</v>
      </c>
      <c r="D2130" s="5">
        <v>0</v>
      </c>
      <c r="E2130" s="5">
        <v>6</v>
      </c>
      <c r="F2130" s="5">
        <v>75</v>
      </c>
      <c r="G2130" s="5">
        <v>0</v>
      </c>
      <c r="H2130" s="5">
        <v>0</v>
      </c>
      <c r="I2130" s="5">
        <v>31</v>
      </c>
      <c r="J2130" s="5">
        <v>97.916667000000004</v>
      </c>
      <c r="K2130" s="5">
        <v>0.42199999999999999</v>
      </c>
      <c r="L2130" s="5">
        <v>100</v>
      </c>
      <c r="M2130" s="5"/>
      <c r="N2130" s="5">
        <v>128</v>
      </c>
      <c r="O2130" s="5">
        <v>8</v>
      </c>
      <c r="P2130" s="5">
        <v>0</v>
      </c>
      <c r="Q2130" s="5">
        <v>0</v>
      </c>
      <c r="R2130" s="5">
        <v>1</v>
      </c>
      <c r="S2130" s="5">
        <v>73</v>
      </c>
      <c r="T2130" s="5">
        <v>0</v>
      </c>
      <c r="U2130" s="5">
        <v>0</v>
      </c>
      <c r="V2130" s="5">
        <v>3</v>
      </c>
      <c r="W2130" s="5">
        <v>95.833332999999996</v>
      </c>
      <c r="X2130" s="5">
        <v>0.36</v>
      </c>
      <c r="Y2130" s="5">
        <v>100</v>
      </c>
      <c r="Z2130" s="5"/>
      <c r="AA2130" s="5">
        <v>129</v>
      </c>
      <c r="AB2130" s="5">
        <v>7</v>
      </c>
      <c r="AC2130" s="5">
        <v>0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28</v>
      </c>
      <c r="AJ2130" s="5">
        <v>58.333333000000003</v>
      </c>
      <c r="AK2130" s="5">
        <v>0.26500000000000001</v>
      </c>
      <c r="AL2130" s="5">
        <v>100</v>
      </c>
      <c r="AM2130" s="5"/>
      <c r="AN2130" s="5"/>
      <c r="AO2130" s="5"/>
      <c r="AP2130" s="5"/>
      <c r="AQ2130" s="5"/>
      <c r="AR2130" s="5"/>
      <c r="AS2130" s="5"/>
      <c r="AT2130" s="5"/>
      <c r="AU2130" s="5"/>
      <c r="AV2130" s="5"/>
      <c r="AW2130" s="5"/>
    </row>
    <row r="2131" spans="1:49" x14ac:dyDescent="0.25">
      <c r="A2131" s="5">
        <v>67</v>
      </c>
      <c r="B2131" s="5">
        <v>9</v>
      </c>
      <c r="C2131" s="5">
        <v>0</v>
      </c>
      <c r="D2131" s="5">
        <v>6</v>
      </c>
      <c r="E2131" s="5">
        <v>37</v>
      </c>
      <c r="F2131" s="5">
        <v>109</v>
      </c>
      <c r="G2131" s="5">
        <v>0</v>
      </c>
      <c r="H2131" s="5">
        <v>0</v>
      </c>
      <c r="I2131" s="5">
        <v>29</v>
      </c>
      <c r="J2131" s="5">
        <v>93.75</v>
      </c>
      <c r="K2131" s="5">
        <v>0.35899999999999999</v>
      </c>
      <c r="L2131" s="5">
        <v>100</v>
      </c>
      <c r="M2131" s="5"/>
      <c r="N2131" s="5">
        <v>129</v>
      </c>
      <c r="O2131" s="5">
        <v>6</v>
      </c>
      <c r="P2131" s="5">
        <v>0</v>
      </c>
      <c r="Q2131" s="5">
        <v>0</v>
      </c>
      <c r="R2131" s="5">
        <v>0</v>
      </c>
      <c r="S2131" s="5">
        <v>0</v>
      </c>
      <c r="T2131" s="5">
        <v>0</v>
      </c>
      <c r="U2131" s="5">
        <v>0</v>
      </c>
      <c r="V2131" s="5">
        <v>22</v>
      </c>
      <c r="W2131" s="5">
        <v>45.833333000000003</v>
      </c>
      <c r="X2131" s="5">
        <v>0.25</v>
      </c>
      <c r="Y2131" s="5">
        <v>100</v>
      </c>
      <c r="Z2131" s="5"/>
      <c r="AA2131" s="5">
        <v>130</v>
      </c>
      <c r="AB2131" s="5">
        <v>7</v>
      </c>
      <c r="AC2131" s="5">
        <v>0</v>
      </c>
      <c r="AD2131" s="5">
        <v>0</v>
      </c>
      <c r="AE2131" s="5">
        <v>0</v>
      </c>
      <c r="AF2131" s="5">
        <v>0</v>
      </c>
      <c r="AG2131" s="5">
        <v>0</v>
      </c>
      <c r="AH2131" s="5">
        <v>20</v>
      </c>
      <c r="AI2131" s="5">
        <v>0</v>
      </c>
      <c r="AJ2131" s="5">
        <v>18.75</v>
      </c>
      <c r="AK2131" s="5">
        <v>0.25</v>
      </c>
      <c r="AL2131" s="5">
        <v>100</v>
      </c>
      <c r="AM2131" s="5"/>
      <c r="AN2131" s="5"/>
      <c r="AO2131" s="5"/>
      <c r="AP2131" s="5"/>
      <c r="AQ2131" s="5"/>
      <c r="AR2131" s="5"/>
      <c r="AS2131" s="5"/>
      <c r="AT2131" s="5"/>
      <c r="AU2131" s="5"/>
      <c r="AV2131" s="5"/>
      <c r="AW2131" s="5"/>
    </row>
    <row r="2132" spans="1:49" x14ac:dyDescent="0.25">
      <c r="A2132" s="5">
        <v>68</v>
      </c>
      <c r="B2132" s="5">
        <v>9</v>
      </c>
      <c r="C2132" s="5">
        <v>0</v>
      </c>
      <c r="D2132" s="5">
        <v>0</v>
      </c>
      <c r="E2132" s="5">
        <v>0</v>
      </c>
      <c r="F2132" s="5">
        <v>0</v>
      </c>
      <c r="G2132" s="5">
        <v>0</v>
      </c>
      <c r="H2132" s="5">
        <v>0</v>
      </c>
      <c r="I2132" s="5">
        <v>28</v>
      </c>
      <c r="J2132" s="5">
        <v>58.333333000000003</v>
      </c>
      <c r="K2132" s="5">
        <v>0.35899999999999999</v>
      </c>
      <c r="L2132" s="5">
        <v>100</v>
      </c>
      <c r="M2132" s="5"/>
      <c r="N2132" s="5">
        <v>131</v>
      </c>
      <c r="O2132" s="5">
        <v>10</v>
      </c>
      <c r="P2132" s="5">
        <v>0</v>
      </c>
      <c r="Q2132" s="5">
        <v>0</v>
      </c>
      <c r="R2132" s="5">
        <v>0</v>
      </c>
      <c r="S2132" s="5">
        <v>0</v>
      </c>
      <c r="T2132" s="5">
        <v>0</v>
      </c>
      <c r="U2132" s="5">
        <v>20</v>
      </c>
      <c r="V2132" s="5">
        <v>2</v>
      </c>
      <c r="W2132" s="5">
        <v>68.75</v>
      </c>
      <c r="X2132" s="5">
        <v>0.54700000000000004</v>
      </c>
      <c r="Y2132" s="5">
        <v>100</v>
      </c>
      <c r="Z2132" s="5"/>
      <c r="AA2132" s="5">
        <v>131</v>
      </c>
      <c r="AB2132" s="5">
        <v>10</v>
      </c>
      <c r="AC2132" s="5">
        <v>0</v>
      </c>
      <c r="AD2132" s="5">
        <v>0</v>
      </c>
      <c r="AE2132" s="5">
        <v>0</v>
      </c>
      <c r="AF2132" s="5">
        <v>0</v>
      </c>
      <c r="AG2132" s="5">
        <v>0</v>
      </c>
      <c r="AH2132" s="5">
        <v>12</v>
      </c>
      <c r="AI2132" s="5">
        <v>12</v>
      </c>
      <c r="AJ2132" s="5">
        <v>50</v>
      </c>
      <c r="AK2132" s="5">
        <v>0.29699999999999999</v>
      </c>
      <c r="AL2132" s="5">
        <v>100</v>
      </c>
      <c r="AM2132" s="5"/>
      <c r="AN2132" s="5"/>
      <c r="AO2132" s="5"/>
      <c r="AP2132" s="5"/>
      <c r="AQ2132" s="5"/>
      <c r="AR2132" s="5"/>
      <c r="AS2132" s="5"/>
      <c r="AT2132" s="5"/>
      <c r="AU2132" s="5"/>
      <c r="AV2132" s="5"/>
      <c r="AW2132" s="5"/>
    </row>
    <row r="2133" spans="1:49" x14ac:dyDescent="0.25">
      <c r="A2133" s="5">
        <v>69</v>
      </c>
      <c r="B2133" s="5">
        <v>10</v>
      </c>
      <c r="C2133" s="5">
        <v>0</v>
      </c>
      <c r="D2133" s="5">
        <v>0</v>
      </c>
      <c r="E2133" s="5">
        <v>0</v>
      </c>
      <c r="F2133" s="5">
        <v>0</v>
      </c>
      <c r="G2133" s="5">
        <v>0</v>
      </c>
      <c r="H2133" s="5">
        <v>0</v>
      </c>
      <c r="I2133" s="5">
        <v>0</v>
      </c>
      <c r="J2133" s="5">
        <v>27.083333</v>
      </c>
      <c r="K2133" s="5">
        <v>0.34399999999999997</v>
      </c>
      <c r="L2133" s="5">
        <v>100</v>
      </c>
      <c r="M2133" s="5"/>
      <c r="N2133" s="5">
        <v>132</v>
      </c>
      <c r="O2133" s="5">
        <v>11</v>
      </c>
      <c r="P2133" s="5">
        <v>0</v>
      </c>
      <c r="Q2133" s="5">
        <v>0</v>
      </c>
      <c r="R2133" s="5">
        <v>0</v>
      </c>
      <c r="S2133" s="5">
        <v>0</v>
      </c>
      <c r="T2133" s="5">
        <v>0</v>
      </c>
      <c r="U2133" s="5">
        <v>0</v>
      </c>
      <c r="V2133" s="5">
        <v>28</v>
      </c>
      <c r="W2133" s="5">
        <v>58.333333000000003</v>
      </c>
      <c r="X2133" s="5">
        <v>0.375</v>
      </c>
      <c r="Y2133" s="5">
        <v>100</v>
      </c>
      <c r="Z2133" s="5"/>
      <c r="AA2133" s="5">
        <v>132</v>
      </c>
      <c r="AB2133" s="5">
        <v>10</v>
      </c>
      <c r="AC2133" s="5">
        <v>0</v>
      </c>
      <c r="AD2133" s="5">
        <v>0</v>
      </c>
      <c r="AE2133" s="5">
        <v>0</v>
      </c>
      <c r="AF2133" s="5">
        <v>0</v>
      </c>
      <c r="AG2133" s="5">
        <v>0</v>
      </c>
      <c r="AH2133" s="5">
        <v>0</v>
      </c>
      <c r="AI2133" s="5">
        <v>12</v>
      </c>
      <c r="AJ2133" s="5">
        <v>25</v>
      </c>
      <c r="AK2133" s="5">
        <v>0.34399999999999997</v>
      </c>
      <c r="AL2133" s="5">
        <v>100</v>
      </c>
      <c r="AM2133" s="5"/>
      <c r="AN2133" s="5"/>
      <c r="AO2133" s="5"/>
      <c r="AP2133" s="5"/>
      <c r="AQ2133" s="5"/>
      <c r="AR2133" s="5"/>
      <c r="AS2133" s="5"/>
      <c r="AT2133" s="5"/>
      <c r="AU2133" s="5"/>
      <c r="AV2133" s="5"/>
      <c r="AW2133" s="5"/>
    </row>
    <row r="2134" spans="1:49" x14ac:dyDescent="0.25">
      <c r="A2134" s="5">
        <v>70</v>
      </c>
      <c r="B2134" s="5">
        <v>11</v>
      </c>
      <c r="C2134" s="5">
        <v>0</v>
      </c>
      <c r="D2134" s="5">
        <v>0</v>
      </c>
      <c r="E2134" s="5">
        <v>0</v>
      </c>
      <c r="F2134" s="5">
        <v>0</v>
      </c>
      <c r="G2134" s="5">
        <v>0</v>
      </c>
      <c r="H2134" s="5">
        <v>0</v>
      </c>
      <c r="I2134" s="5">
        <v>24</v>
      </c>
      <c r="J2134" s="5">
        <v>100</v>
      </c>
      <c r="K2134" s="5">
        <v>0.40600000000000003</v>
      </c>
      <c r="L2134" s="5">
        <v>100</v>
      </c>
      <c r="M2134" s="5"/>
      <c r="N2134" s="5">
        <v>133</v>
      </c>
      <c r="O2134" s="5">
        <v>11</v>
      </c>
      <c r="P2134" s="5">
        <v>0</v>
      </c>
      <c r="Q2134" s="5">
        <v>0</v>
      </c>
      <c r="R2134" s="5">
        <v>0</v>
      </c>
      <c r="S2134" s="5">
        <v>0</v>
      </c>
      <c r="T2134" s="5">
        <v>0</v>
      </c>
      <c r="U2134" s="5">
        <v>20</v>
      </c>
      <c r="V2134" s="5">
        <v>0</v>
      </c>
      <c r="W2134" s="5">
        <v>8.3333329999999997</v>
      </c>
      <c r="X2134" s="5">
        <v>0.375</v>
      </c>
      <c r="Y2134" s="5">
        <v>100</v>
      </c>
      <c r="Z2134" s="5"/>
      <c r="AA2134" s="5">
        <v>133</v>
      </c>
      <c r="AB2134" s="5">
        <v>11</v>
      </c>
      <c r="AC2134" s="5">
        <v>0</v>
      </c>
      <c r="AD2134" s="5">
        <v>0</v>
      </c>
      <c r="AE2134" s="5">
        <v>0</v>
      </c>
      <c r="AF2134" s="5">
        <v>0</v>
      </c>
      <c r="AG2134" s="5">
        <v>0</v>
      </c>
      <c r="AH2134" s="5">
        <v>30</v>
      </c>
      <c r="AI2134" s="5">
        <v>0</v>
      </c>
      <c r="AJ2134" s="5">
        <v>29.166667</v>
      </c>
      <c r="AK2134" s="5">
        <v>0.35899999999999999</v>
      </c>
      <c r="AL2134" s="5">
        <v>100</v>
      </c>
      <c r="AM2134" s="5"/>
      <c r="AN2134" s="5"/>
      <c r="AO2134" s="5"/>
      <c r="AP2134" s="5"/>
      <c r="AQ2134" s="5"/>
      <c r="AR2134" s="5"/>
      <c r="AS2134" s="5"/>
      <c r="AT2134" s="5"/>
      <c r="AU2134" s="5"/>
      <c r="AV2134" s="5"/>
      <c r="AW2134" s="5"/>
    </row>
    <row r="2135" spans="1:49" x14ac:dyDescent="0.25">
      <c r="A2135" s="5">
        <v>71</v>
      </c>
      <c r="B2135" s="5">
        <v>11</v>
      </c>
      <c r="C2135" s="5">
        <v>0</v>
      </c>
      <c r="D2135" s="5">
        <v>0</v>
      </c>
      <c r="E2135" s="5">
        <v>0</v>
      </c>
      <c r="F2135" s="5">
        <v>0</v>
      </c>
      <c r="G2135" s="5">
        <v>0</v>
      </c>
      <c r="H2135" s="5">
        <v>10</v>
      </c>
      <c r="I2135" s="5">
        <v>0</v>
      </c>
      <c r="J2135" s="5">
        <v>37.5</v>
      </c>
      <c r="K2135" s="5">
        <v>0.86</v>
      </c>
      <c r="L2135" s="5">
        <v>100</v>
      </c>
      <c r="M2135" s="5"/>
      <c r="N2135" s="5">
        <v>134</v>
      </c>
      <c r="O2135" s="5">
        <v>11</v>
      </c>
      <c r="P2135" s="5">
        <v>0</v>
      </c>
      <c r="Q2135" s="5">
        <v>0</v>
      </c>
      <c r="R2135" s="5">
        <v>0</v>
      </c>
      <c r="S2135" s="5">
        <v>0</v>
      </c>
      <c r="T2135" s="5">
        <v>0</v>
      </c>
      <c r="U2135" s="5">
        <v>0</v>
      </c>
      <c r="V2135" s="5">
        <v>20</v>
      </c>
      <c r="W2135" s="5">
        <v>41.666666999999997</v>
      </c>
      <c r="X2135" s="5">
        <v>0.39</v>
      </c>
      <c r="Y2135" s="5">
        <v>100</v>
      </c>
      <c r="Z2135" s="5"/>
      <c r="AA2135" s="5">
        <v>134</v>
      </c>
      <c r="AB2135" s="5">
        <v>11</v>
      </c>
      <c r="AC2135" s="5">
        <v>0</v>
      </c>
      <c r="AD2135" s="5">
        <v>0</v>
      </c>
      <c r="AE2135" s="5">
        <v>0</v>
      </c>
      <c r="AF2135" s="5">
        <v>0</v>
      </c>
      <c r="AG2135" s="5">
        <v>0</v>
      </c>
      <c r="AH2135" s="5">
        <v>40</v>
      </c>
      <c r="AI2135" s="5">
        <v>10</v>
      </c>
      <c r="AJ2135" s="5">
        <v>47.916666999999997</v>
      </c>
      <c r="AK2135" s="5">
        <v>0.40699999999999997</v>
      </c>
      <c r="AL2135" s="5">
        <v>100</v>
      </c>
      <c r="AM2135" s="5"/>
      <c r="AN2135" s="5"/>
      <c r="AO2135" s="5"/>
      <c r="AP2135" s="5"/>
      <c r="AQ2135" s="5"/>
      <c r="AR2135" s="5"/>
      <c r="AS2135" s="5"/>
      <c r="AT2135" s="5"/>
      <c r="AU2135" s="5"/>
      <c r="AV2135" s="5"/>
      <c r="AW2135" s="5"/>
    </row>
    <row r="2136" spans="1:49" x14ac:dyDescent="0.25">
      <c r="A2136" s="5">
        <v>72</v>
      </c>
      <c r="B2136" s="5">
        <v>14</v>
      </c>
      <c r="C2136" s="5">
        <v>0</v>
      </c>
      <c r="D2136" s="5">
        <v>0</v>
      </c>
      <c r="E2136" s="5">
        <v>0</v>
      </c>
      <c r="F2136" s="5">
        <v>0</v>
      </c>
      <c r="G2136" s="5">
        <v>0</v>
      </c>
      <c r="H2136" s="5">
        <v>10</v>
      </c>
      <c r="I2136" s="5">
        <v>6</v>
      </c>
      <c r="J2136" s="5">
        <v>77.083332999999996</v>
      </c>
      <c r="K2136" s="5">
        <v>0.54700000000000004</v>
      </c>
      <c r="L2136" s="5">
        <v>100</v>
      </c>
      <c r="M2136" s="5"/>
      <c r="N2136" s="5">
        <v>135</v>
      </c>
      <c r="O2136" s="5">
        <v>13</v>
      </c>
      <c r="P2136" s="5">
        <v>0</v>
      </c>
      <c r="Q2136" s="5">
        <v>0</v>
      </c>
      <c r="R2136" s="5">
        <v>0</v>
      </c>
      <c r="S2136" s="5">
        <v>0</v>
      </c>
      <c r="T2136" s="5">
        <v>0</v>
      </c>
      <c r="U2136" s="5">
        <v>40</v>
      </c>
      <c r="V2136" s="5">
        <v>0</v>
      </c>
      <c r="W2136" s="5">
        <v>91.666667000000004</v>
      </c>
      <c r="X2136" s="5">
        <v>0.46899999999999997</v>
      </c>
      <c r="Y2136" s="5">
        <v>100</v>
      </c>
      <c r="Z2136" s="5"/>
      <c r="AA2136" s="5">
        <v>135</v>
      </c>
      <c r="AB2136" s="5">
        <v>13</v>
      </c>
      <c r="AC2136" s="5">
        <v>0</v>
      </c>
      <c r="AD2136" s="5">
        <v>0</v>
      </c>
      <c r="AE2136" s="5">
        <v>0</v>
      </c>
      <c r="AF2136" s="5">
        <v>0</v>
      </c>
      <c r="AG2136" s="5">
        <v>0</v>
      </c>
      <c r="AH2136" s="5">
        <v>44</v>
      </c>
      <c r="AI2136" s="5">
        <v>30</v>
      </c>
      <c r="AJ2136" s="5">
        <v>93.75</v>
      </c>
      <c r="AK2136" s="5">
        <v>0.67100000000000004</v>
      </c>
      <c r="AL2136" s="5">
        <v>100</v>
      </c>
      <c r="AM2136" s="5"/>
      <c r="AN2136" s="5"/>
      <c r="AO2136" s="5"/>
      <c r="AP2136" s="5"/>
      <c r="AQ2136" s="5"/>
      <c r="AR2136" s="5"/>
      <c r="AS2136" s="5"/>
      <c r="AT2136" s="5"/>
      <c r="AU2136" s="5"/>
      <c r="AV2136" s="5"/>
      <c r="AW2136" s="5"/>
    </row>
    <row r="2137" spans="1:49" x14ac:dyDescent="0.25">
      <c r="A2137" s="5">
        <v>73</v>
      </c>
      <c r="B2137" s="5">
        <v>15</v>
      </c>
      <c r="C2137" s="5">
        <v>0</v>
      </c>
      <c r="D2137" s="5">
        <v>0</v>
      </c>
      <c r="E2137" s="5">
        <v>0</v>
      </c>
      <c r="F2137" s="5">
        <v>0</v>
      </c>
      <c r="G2137" s="5">
        <v>0</v>
      </c>
      <c r="H2137" s="5">
        <v>0</v>
      </c>
      <c r="I2137" s="5">
        <v>12</v>
      </c>
      <c r="J2137" s="5">
        <v>64.583332999999996</v>
      </c>
      <c r="K2137" s="5">
        <v>0.57799999999999996</v>
      </c>
      <c r="L2137" s="5">
        <v>100</v>
      </c>
      <c r="M2137" s="5"/>
      <c r="N2137" s="5">
        <v>136</v>
      </c>
      <c r="O2137" s="5">
        <v>13</v>
      </c>
      <c r="P2137" s="5">
        <v>0</v>
      </c>
      <c r="Q2137" s="5">
        <v>0</v>
      </c>
      <c r="R2137" s="5">
        <v>0</v>
      </c>
      <c r="S2137" s="5">
        <v>0</v>
      </c>
      <c r="T2137" s="5">
        <v>0</v>
      </c>
      <c r="U2137" s="5">
        <v>10</v>
      </c>
      <c r="V2137" s="5">
        <v>24</v>
      </c>
      <c r="W2137" s="5">
        <v>81.25</v>
      </c>
      <c r="X2137" s="5">
        <v>0.45300000000000001</v>
      </c>
      <c r="Y2137" s="5">
        <v>100</v>
      </c>
      <c r="Z2137" s="5"/>
      <c r="AA2137" s="5">
        <v>136</v>
      </c>
      <c r="AB2137" s="5">
        <v>13</v>
      </c>
      <c r="AC2137" s="5">
        <v>0</v>
      </c>
      <c r="AD2137" s="5">
        <v>0</v>
      </c>
      <c r="AE2137" s="5">
        <v>0</v>
      </c>
      <c r="AF2137" s="5">
        <v>0</v>
      </c>
      <c r="AG2137" s="5">
        <v>0</v>
      </c>
      <c r="AH2137" s="5">
        <v>34</v>
      </c>
      <c r="AI2137" s="5">
        <v>34</v>
      </c>
      <c r="AJ2137" s="5">
        <v>95.833332999999996</v>
      </c>
      <c r="AK2137" s="5">
        <v>0.625</v>
      </c>
      <c r="AL2137" s="5">
        <v>100</v>
      </c>
      <c r="AM2137" s="5"/>
      <c r="AN2137" s="5"/>
      <c r="AO2137" s="5"/>
      <c r="AP2137" s="5"/>
      <c r="AQ2137" s="5"/>
      <c r="AR2137" s="5"/>
      <c r="AS2137" s="5"/>
      <c r="AT2137" s="5"/>
      <c r="AU2137" s="5"/>
      <c r="AV2137" s="5"/>
      <c r="AW2137" s="5"/>
    </row>
    <row r="2138" spans="1:49" x14ac:dyDescent="0.25">
      <c r="A2138" s="5">
        <v>74</v>
      </c>
      <c r="B2138" s="5">
        <v>13</v>
      </c>
      <c r="C2138" s="5">
        <v>0</v>
      </c>
      <c r="D2138" s="5">
        <v>0</v>
      </c>
      <c r="E2138" s="5">
        <v>0</v>
      </c>
      <c r="F2138" s="5">
        <v>14</v>
      </c>
      <c r="G2138" s="5">
        <v>0</v>
      </c>
      <c r="H2138" s="5">
        <v>0</v>
      </c>
      <c r="I2138" s="5">
        <v>36</v>
      </c>
      <c r="J2138" s="5">
        <v>100</v>
      </c>
      <c r="K2138" s="5">
        <v>0.56200000000000006</v>
      </c>
      <c r="L2138" s="5">
        <v>100</v>
      </c>
      <c r="M2138" s="5"/>
      <c r="N2138" s="5">
        <v>137</v>
      </c>
      <c r="O2138" s="5">
        <v>13</v>
      </c>
      <c r="P2138" s="5">
        <v>0</v>
      </c>
      <c r="Q2138" s="5">
        <v>0</v>
      </c>
      <c r="R2138" s="5">
        <v>0</v>
      </c>
      <c r="S2138" s="5">
        <v>1</v>
      </c>
      <c r="T2138" s="5">
        <v>0</v>
      </c>
      <c r="U2138" s="5">
        <v>7</v>
      </c>
      <c r="V2138" s="5">
        <v>16</v>
      </c>
      <c r="W2138" s="5">
        <v>100</v>
      </c>
      <c r="X2138" s="5">
        <v>0.5</v>
      </c>
      <c r="Y2138" s="5">
        <v>100</v>
      </c>
      <c r="Z2138" s="5"/>
      <c r="AA2138" s="5">
        <v>137</v>
      </c>
      <c r="AB2138" s="5">
        <v>11</v>
      </c>
      <c r="AC2138" s="5">
        <v>0</v>
      </c>
      <c r="AD2138" s="5">
        <v>0</v>
      </c>
      <c r="AE2138" s="5">
        <v>0</v>
      </c>
      <c r="AF2138" s="5">
        <v>0</v>
      </c>
      <c r="AG2138" s="5">
        <v>0</v>
      </c>
      <c r="AH2138" s="5">
        <v>23</v>
      </c>
      <c r="AI2138" s="5">
        <v>34</v>
      </c>
      <c r="AJ2138" s="5">
        <v>100</v>
      </c>
      <c r="AK2138" s="5">
        <v>0.53200000000000003</v>
      </c>
      <c r="AL2138" s="5">
        <v>100</v>
      </c>
      <c r="AM2138" s="5"/>
      <c r="AN2138" s="5"/>
      <c r="AO2138" s="5"/>
      <c r="AP2138" s="5"/>
      <c r="AQ2138" s="5"/>
      <c r="AR2138" s="5"/>
      <c r="AS2138" s="5"/>
      <c r="AT2138" s="5"/>
      <c r="AU2138" s="5"/>
      <c r="AV2138" s="5"/>
      <c r="AW2138" s="5"/>
    </row>
    <row r="2139" spans="1:49" x14ac:dyDescent="0.25">
      <c r="A2139" s="5">
        <v>75</v>
      </c>
      <c r="B2139" s="5">
        <v>13</v>
      </c>
      <c r="C2139" s="5">
        <v>0</v>
      </c>
      <c r="D2139" s="5">
        <v>0</v>
      </c>
      <c r="E2139" s="5">
        <v>0</v>
      </c>
      <c r="F2139" s="5">
        <v>25</v>
      </c>
      <c r="G2139" s="5">
        <v>0</v>
      </c>
      <c r="H2139" s="5">
        <v>0</v>
      </c>
      <c r="I2139" s="5">
        <v>33</v>
      </c>
      <c r="J2139" s="5">
        <v>97.916667000000004</v>
      </c>
      <c r="K2139" s="5">
        <v>0.53100000000000003</v>
      </c>
      <c r="L2139" s="5">
        <v>100</v>
      </c>
      <c r="M2139" s="5"/>
      <c r="N2139" s="5">
        <v>138</v>
      </c>
      <c r="O2139" s="5">
        <v>13</v>
      </c>
      <c r="P2139" s="5">
        <v>0</v>
      </c>
      <c r="Q2139" s="5">
        <v>0</v>
      </c>
      <c r="R2139" s="5">
        <v>0</v>
      </c>
      <c r="S2139" s="5">
        <v>11</v>
      </c>
      <c r="T2139" s="5">
        <v>0</v>
      </c>
      <c r="U2139" s="5">
        <v>6</v>
      </c>
      <c r="V2139" s="5">
        <v>13</v>
      </c>
      <c r="W2139" s="5">
        <v>97.916667000000004</v>
      </c>
      <c r="X2139" s="5">
        <v>0.5</v>
      </c>
      <c r="Y2139" s="5">
        <v>100</v>
      </c>
      <c r="Z2139" s="5"/>
      <c r="AA2139" s="5">
        <v>138</v>
      </c>
      <c r="AB2139" s="5">
        <v>11</v>
      </c>
      <c r="AC2139" s="5">
        <v>0</v>
      </c>
      <c r="AD2139" s="5">
        <v>0</v>
      </c>
      <c r="AE2139" s="5">
        <v>0</v>
      </c>
      <c r="AF2139" s="5">
        <v>0</v>
      </c>
      <c r="AG2139" s="5">
        <v>0</v>
      </c>
      <c r="AH2139" s="5">
        <v>10</v>
      </c>
      <c r="AI2139" s="5">
        <v>34</v>
      </c>
      <c r="AJ2139" s="5">
        <v>85.416667000000004</v>
      </c>
      <c r="AK2139" s="5">
        <v>0.48399999999999999</v>
      </c>
      <c r="AL2139" s="5">
        <v>100</v>
      </c>
      <c r="AM2139" s="5"/>
      <c r="AN2139" s="5"/>
      <c r="AO2139" s="5"/>
      <c r="AP2139" s="5"/>
      <c r="AQ2139" s="5"/>
      <c r="AR2139" s="5"/>
      <c r="AS2139" s="5"/>
      <c r="AT2139" s="5"/>
      <c r="AU2139" s="5"/>
      <c r="AV2139" s="5"/>
      <c r="AW2139" s="5"/>
    </row>
    <row r="2140" spans="1:49" x14ac:dyDescent="0.25">
      <c r="A2140" s="5">
        <v>76</v>
      </c>
      <c r="B2140" s="5">
        <v>12</v>
      </c>
      <c r="C2140" s="5">
        <v>0</v>
      </c>
      <c r="D2140" s="5">
        <v>0</v>
      </c>
      <c r="E2140" s="5">
        <v>0</v>
      </c>
      <c r="F2140" s="5">
        <v>14</v>
      </c>
      <c r="G2140" s="5">
        <v>0</v>
      </c>
      <c r="H2140" s="5">
        <v>0</v>
      </c>
      <c r="I2140" s="5">
        <v>34</v>
      </c>
      <c r="J2140" s="5">
        <v>93.75</v>
      </c>
      <c r="K2140" s="5">
        <v>0.5</v>
      </c>
      <c r="L2140" s="5">
        <v>100</v>
      </c>
      <c r="M2140" s="5"/>
      <c r="N2140" s="5">
        <v>139</v>
      </c>
      <c r="O2140" s="5">
        <v>12</v>
      </c>
      <c r="P2140" s="5">
        <v>0</v>
      </c>
      <c r="Q2140" s="5">
        <v>0</v>
      </c>
      <c r="R2140" s="5">
        <v>0</v>
      </c>
      <c r="S2140" s="5">
        <v>4</v>
      </c>
      <c r="T2140" s="5">
        <v>0</v>
      </c>
      <c r="U2140" s="5">
        <v>10</v>
      </c>
      <c r="V2140" s="5">
        <v>14</v>
      </c>
      <c r="W2140" s="5">
        <v>93.75</v>
      </c>
      <c r="X2140" s="5">
        <v>0.45300000000000001</v>
      </c>
      <c r="Y2140" s="5">
        <v>100</v>
      </c>
      <c r="Z2140" s="5"/>
      <c r="AA2140" s="5">
        <v>139</v>
      </c>
      <c r="AB2140" s="5">
        <v>10</v>
      </c>
      <c r="AC2140" s="5">
        <v>0</v>
      </c>
      <c r="AD2140" s="5">
        <v>0</v>
      </c>
      <c r="AE2140" s="5">
        <v>0</v>
      </c>
      <c r="AF2140" s="5">
        <v>0</v>
      </c>
      <c r="AG2140" s="5">
        <v>0</v>
      </c>
      <c r="AH2140" s="5">
        <v>7</v>
      </c>
      <c r="AI2140" s="5">
        <v>13</v>
      </c>
      <c r="AJ2140" s="5">
        <v>50</v>
      </c>
      <c r="AK2140" s="5">
        <v>0.42199999999999999</v>
      </c>
      <c r="AL2140" s="5">
        <v>100</v>
      </c>
      <c r="AM2140" s="5"/>
      <c r="AN2140" s="5"/>
      <c r="AO2140" s="5"/>
      <c r="AP2140" s="5"/>
      <c r="AQ2140" s="5"/>
      <c r="AR2140" s="5"/>
      <c r="AS2140" s="5"/>
      <c r="AT2140" s="5"/>
      <c r="AU2140" s="5"/>
      <c r="AV2140" s="5"/>
      <c r="AW2140" s="5"/>
    </row>
    <row r="2141" spans="1:49" x14ac:dyDescent="0.25">
      <c r="A2141" s="5">
        <v>77</v>
      </c>
      <c r="B2141" s="5">
        <v>13</v>
      </c>
      <c r="C2141" s="5">
        <v>0</v>
      </c>
      <c r="D2141" s="5">
        <v>0</v>
      </c>
      <c r="E2141" s="5">
        <v>0</v>
      </c>
      <c r="F2141" s="5">
        <v>0</v>
      </c>
      <c r="G2141" s="5">
        <v>0</v>
      </c>
      <c r="H2141" s="5">
        <v>0</v>
      </c>
      <c r="I2141" s="5">
        <v>32</v>
      </c>
      <c r="J2141" s="5">
        <v>66.666667000000004</v>
      </c>
      <c r="K2141" s="5">
        <v>0.48499999999999999</v>
      </c>
      <c r="L2141" s="5">
        <v>100</v>
      </c>
      <c r="M2141" s="5"/>
      <c r="N2141" s="5">
        <v>140</v>
      </c>
      <c r="O2141" s="5">
        <v>13</v>
      </c>
      <c r="P2141" s="5">
        <v>0</v>
      </c>
      <c r="Q2141" s="5">
        <v>0</v>
      </c>
      <c r="R2141" s="5">
        <v>0</v>
      </c>
      <c r="S2141" s="5">
        <v>0</v>
      </c>
      <c r="T2141" s="5">
        <v>0</v>
      </c>
      <c r="U2141" s="5">
        <v>20</v>
      </c>
      <c r="V2141" s="5">
        <v>12</v>
      </c>
      <c r="W2141" s="5">
        <v>43.75</v>
      </c>
      <c r="X2141" s="5">
        <v>0.438</v>
      </c>
      <c r="Y2141" s="5">
        <v>100</v>
      </c>
      <c r="Z2141" s="5"/>
      <c r="AA2141" s="5">
        <v>140</v>
      </c>
      <c r="AB2141" s="5">
        <v>12</v>
      </c>
      <c r="AC2141" s="5">
        <v>0</v>
      </c>
      <c r="AD2141" s="5">
        <v>0</v>
      </c>
      <c r="AE2141" s="5">
        <v>0</v>
      </c>
      <c r="AF2141" s="5">
        <v>0</v>
      </c>
      <c r="AG2141" s="5">
        <v>0</v>
      </c>
      <c r="AH2141" s="5">
        <v>37</v>
      </c>
      <c r="AI2141" s="5">
        <v>9</v>
      </c>
      <c r="AJ2141" s="5">
        <v>72.916667000000004</v>
      </c>
      <c r="AK2141" s="5">
        <v>0.39100000000000001</v>
      </c>
      <c r="AL2141" s="5">
        <v>100</v>
      </c>
      <c r="AM2141" s="5"/>
      <c r="AN2141" s="5"/>
      <c r="AO2141" s="5"/>
      <c r="AP2141" s="5"/>
      <c r="AQ2141" s="5"/>
      <c r="AR2141" s="5"/>
      <c r="AS2141" s="5"/>
      <c r="AT2141" s="5"/>
      <c r="AU2141" s="5"/>
      <c r="AV2141" s="5"/>
      <c r="AW2141" s="5"/>
    </row>
    <row r="2142" spans="1:49" x14ac:dyDescent="0.25">
      <c r="A2142" s="5">
        <v>78</v>
      </c>
      <c r="B2142" s="5">
        <v>11</v>
      </c>
      <c r="C2142" s="5">
        <v>0</v>
      </c>
      <c r="D2142" s="5">
        <v>0</v>
      </c>
      <c r="E2142" s="5">
        <v>0</v>
      </c>
      <c r="F2142" s="5">
        <v>0</v>
      </c>
      <c r="G2142" s="5">
        <v>0</v>
      </c>
      <c r="H2142" s="5">
        <v>0</v>
      </c>
      <c r="I2142" s="5">
        <v>0</v>
      </c>
      <c r="J2142" s="5">
        <v>77.083332999999996</v>
      </c>
      <c r="K2142" s="5">
        <v>0.46899999999999997</v>
      </c>
      <c r="L2142" s="5">
        <v>100</v>
      </c>
      <c r="M2142" s="5"/>
      <c r="N2142" s="5">
        <v>141</v>
      </c>
      <c r="O2142" s="5">
        <v>11</v>
      </c>
      <c r="P2142" s="5">
        <v>0</v>
      </c>
      <c r="Q2142" s="5">
        <v>0</v>
      </c>
      <c r="R2142" s="5">
        <v>0</v>
      </c>
      <c r="S2142" s="5">
        <v>11</v>
      </c>
      <c r="T2142" s="5">
        <v>0</v>
      </c>
      <c r="U2142" s="5">
        <v>3</v>
      </c>
      <c r="V2142" s="5">
        <v>46</v>
      </c>
      <c r="W2142" s="5">
        <v>100</v>
      </c>
      <c r="X2142" s="5">
        <v>0.40600000000000003</v>
      </c>
      <c r="Y2142" s="5">
        <v>100</v>
      </c>
      <c r="Z2142" s="5"/>
      <c r="AA2142" s="5">
        <v>141</v>
      </c>
      <c r="AB2142" s="5">
        <v>11</v>
      </c>
      <c r="AC2142" s="5">
        <v>0</v>
      </c>
      <c r="AD2142" s="5">
        <v>0</v>
      </c>
      <c r="AE2142" s="5">
        <v>0</v>
      </c>
      <c r="AF2142" s="5">
        <v>1</v>
      </c>
      <c r="AG2142" s="5">
        <v>0</v>
      </c>
      <c r="AH2142" s="5">
        <v>13</v>
      </c>
      <c r="AI2142" s="5">
        <v>26</v>
      </c>
      <c r="AJ2142" s="5">
        <v>100</v>
      </c>
      <c r="AK2142" s="5">
        <v>0.40600000000000003</v>
      </c>
      <c r="AL2142" s="5">
        <v>100</v>
      </c>
      <c r="AM2142" s="5"/>
      <c r="AN2142" s="5"/>
      <c r="AO2142" s="5"/>
      <c r="AP2142" s="5"/>
      <c r="AQ2142" s="5"/>
      <c r="AR2142" s="5"/>
      <c r="AS2142" s="5"/>
      <c r="AT2142" s="5"/>
      <c r="AU2142" s="5"/>
      <c r="AV2142" s="5"/>
      <c r="AW2142" s="5"/>
    </row>
    <row r="2143" spans="1:49" x14ac:dyDescent="0.25">
      <c r="A2143" s="5">
        <v>79</v>
      </c>
      <c r="B2143" s="5">
        <v>13</v>
      </c>
      <c r="C2143" s="5">
        <v>0</v>
      </c>
      <c r="D2143" s="5">
        <v>0</v>
      </c>
      <c r="E2143" s="5">
        <v>0</v>
      </c>
      <c r="F2143" s="5">
        <v>28</v>
      </c>
      <c r="G2143" s="5">
        <v>0</v>
      </c>
      <c r="H2143" s="5">
        <v>0</v>
      </c>
      <c r="I2143" s="5">
        <v>18</v>
      </c>
      <c r="J2143" s="5">
        <v>100</v>
      </c>
      <c r="K2143" s="5">
        <v>0.51500000000000001</v>
      </c>
      <c r="L2143" s="5">
        <v>100</v>
      </c>
      <c r="M2143" s="5"/>
      <c r="N2143" s="5">
        <v>142</v>
      </c>
      <c r="O2143" s="5">
        <v>11</v>
      </c>
      <c r="P2143" s="5">
        <v>0</v>
      </c>
      <c r="Q2143" s="5">
        <v>0</v>
      </c>
      <c r="R2143" s="5">
        <v>0</v>
      </c>
      <c r="S2143" s="5">
        <v>8</v>
      </c>
      <c r="T2143" s="5">
        <v>0</v>
      </c>
      <c r="U2143" s="5">
        <v>0</v>
      </c>
      <c r="V2143" s="5">
        <v>40</v>
      </c>
      <c r="W2143" s="5">
        <v>91.666667000000004</v>
      </c>
      <c r="X2143" s="5">
        <v>0.39100000000000001</v>
      </c>
      <c r="Y2143" s="5">
        <v>100</v>
      </c>
      <c r="Z2143" s="5"/>
      <c r="AA2143" s="5">
        <v>142</v>
      </c>
      <c r="AB2143" s="5">
        <v>11</v>
      </c>
      <c r="AC2143" s="5">
        <v>0</v>
      </c>
      <c r="AD2143" s="5">
        <v>0</v>
      </c>
      <c r="AE2143" s="5">
        <v>0</v>
      </c>
      <c r="AF2143" s="5">
        <v>0</v>
      </c>
      <c r="AG2143" s="5">
        <v>0</v>
      </c>
      <c r="AH2143" s="5">
        <v>2</v>
      </c>
      <c r="AI2143" s="5">
        <v>20</v>
      </c>
      <c r="AJ2143" s="5">
        <v>70.833332999999996</v>
      </c>
      <c r="AK2143" s="5">
        <v>0.39</v>
      </c>
      <c r="AL2143" s="5">
        <v>100</v>
      </c>
      <c r="AM2143" s="5"/>
      <c r="AN2143" s="5"/>
      <c r="AO2143" s="5"/>
      <c r="AP2143" s="5"/>
      <c r="AQ2143" s="5"/>
      <c r="AR2143" s="5"/>
      <c r="AS2143" s="5"/>
      <c r="AT2143" s="5"/>
      <c r="AU2143" s="5"/>
      <c r="AV2143" s="5"/>
      <c r="AW2143" s="5"/>
    </row>
    <row r="2144" spans="1:49" x14ac:dyDescent="0.25">
      <c r="A2144" s="5">
        <v>80</v>
      </c>
      <c r="B2144" s="5">
        <v>13</v>
      </c>
      <c r="C2144" s="5">
        <v>0</v>
      </c>
      <c r="D2144" s="5">
        <v>0</v>
      </c>
      <c r="E2144" s="5">
        <v>0</v>
      </c>
      <c r="F2144" s="5">
        <v>17</v>
      </c>
      <c r="G2144" s="5">
        <v>0</v>
      </c>
      <c r="H2144" s="5">
        <v>0</v>
      </c>
      <c r="I2144" s="5">
        <v>29</v>
      </c>
      <c r="J2144" s="5">
        <v>100</v>
      </c>
      <c r="K2144" s="5">
        <v>0.53100000000000003</v>
      </c>
      <c r="L2144" s="5">
        <v>100</v>
      </c>
      <c r="M2144" s="5"/>
      <c r="N2144" s="5">
        <v>143</v>
      </c>
      <c r="O2144" s="5">
        <v>11</v>
      </c>
      <c r="P2144" s="5">
        <v>0</v>
      </c>
      <c r="Q2144" s="5">
        <v>0</v>
      </c>
      <c r="R2144" s="5">
        <v>0</v>
      </c>
      <c r="S2144" s="5">
        <v>0</v>
      </c>
      <c r="T2144" s="5">
        <v>0</v>
      </c>
      <c r="U2144" s="5">
        <v>10</v>
      </c>
      <c r="V2144" s="5">
        <v>19</v>
      </c>
      <c r="W2144" s="5">
        <v>41.666666999999997</v>
      </c>
      <c r="X2144" s="5">
        <v>0.39</v>
      </c>
      <c r="Y2144" s="5">
        <v>100</v>
      </c>
      <c r="Z2144" s="5"/>
      <c r="AA2144" s="5">
        <v>143</v>
      </c>
      <c r="AB2144" s="5">
        <v>11</v>
      </c>
      <c r="AC2144" s="5">
        <v>0</v>
      </c>
      <c r="AD2144" s="5">
        <v>0</v>
      </c>
      <c r="AE2144" s="5">
        <v>0</v>
      </c>
      <c r="AF2144" s="5">
        <v>0</v>
      </c>
      <c r="AG2144" s="5">
        <v>0</v>
      </c>
      <c r="AH2144" s="5">
        <v>40</v>
      </c>
      <c r="AI2144" s="5">
        <v>9</v>
      </c>
      <c r="AJ2144" s="5">
        <v>58.333333000000003</v>
      </c>
      <c r="AK2144" s="5">
        <v>0.39100000000000001</v>
      </c>
      <c r="AL2144" s="5">
        <v>100</v>
      </c>
      <c r="AM2144" s="5"/>
      <c r="AN2144" s="5"/>
      <c r="AO2144" s="5"/>
      <c r="AP2144" s="5"/>
      <c r="AQ2144" s="5"/>
      <c r="AR2144" s="5"/>
      <c r="AS2144" s="5"/>
      <c r="AT2144" s="5"/>
      <c r="AU2144" s="5"/>
      <c r="AV2144" s="5"/>
      <c r="AW2144" s="5"/>
    </row>
    <row r="2145" spans="1:49" x14ac:dyDescent="0.25">
      <c r="A2145" s="5">
        <v>81</v>
      </c>
      <c r="B2145" s="5">
        <v>16</v>
      </c>
      <c r="C2145" s="5">
        <v>0</v>
      </c>
      <c r="D2145" s="5">
        <v>0</v>
      </c>
      <c r="E2145" s="5">
        <v>0</v>
      </c>
      <c r="F2145" s="5">
        <v>0</v>
      </c>
      <c r="G2145" s="5">
        <v>0</v>
      </c>
      <c r="H2145" s="5">
        <v>0</v>
      </c>
      <c r="I2145" s="5">
        <v>8</v>
      </c>
      <c r="J2145" s="5">
        <v>72.916667000000004</v>
      </c>
      <c r="K2145" s="5">
        <v>0.57899999999999996</v>
      </c>
      <c r="L2145" s="5">
        <v>100</v>
      </c>
      <c r="M2145" s="5"/>
      <c r="N2145" s="5">
        <v>144</v>
      </c>
      <c r="O2145" s="5">
        <v>14</v>
      </c>
      <c r="P2145" s="5">
        <v>0</v>
      </c>
      <c r="Q2145" s="5">
        <v>0</v>
      </c>
      <c r="R2145" s="5">
        <v>0</v>
      </c>
      <c r="S2145" s="5">
        <v>0</v>
      </c>
      <c r="T2145" s="5">
        <v>0</v>
      </c>
      <c r="U2145" s="5">
        <v>10</v>
      </c>
      <c r="V2145" s="5">
        <v>24</v>
      </c>
      <c r="W2145" s="5">
        <v>95.833332999999996</v>
      </c>
      <c r="X2145" s="5">
        <v>0.45300000000000001</v>
      </c>
      <c r="Y2145" s="5">
        <v>100</v>
      </c>
      <c r="Z2145" s="5"/>
      <c r="AA2145" s="5">
        <v>144</v>
      </c>
      <c r="AB2145" s="5">
        <v>14</v>
      </c>
      <c r="AC2145" s="5">
        <v>0</v>
      </c>
      <c r="AD2145" s="5">
        <v>0</v>
      </c>
      <c r="AE2145" s="5">
        <v>0</v>
      </c>
      <c r="AF2145" s="5">
        <v>0</v>
      </c>
      <c r="AG2145" s="5">
        <v>0</v>
      </c>
      <c r="AH2145" s="5">
        <v>20</v>
      </c>
      <c r="AI2145" s="5">
        <v>30</v>
      </c>
      <c r="AJ2145" s="5">
        <v>81.25</v>
      </c>
      <c r="AK2145" s="5">
        <v>0.438</v>
      </c>
      <c r="AL2145" s="5">
        <v>100</v>
      </c>
      <c r="AM2145" s="5"/>
      <c r="AN2145" s="5"/>
      <c r="AO2145" s="5"/>
      <c r="AP2145" s="5"/>
      <c r="AQ2145" s="5"/>
      <c r="AR2145" s="5"/>
      <c r="AS2145" s="5"/>
      <c r="AT2145" s="5"/>
      <c r="AU2145" s="5"/>
      <c r="AV2145" s="5"/>
      <c r="AW2145" s="5"/>
    </row>
    <row r="2146" spans="1:49" x14ac:dyDescent="0.25">
      <c r="A2146" s="5">
        <v>82</v>
      </c>
      <c r="B2146" s="5">
        <v>18</v>
      </c>
      <c r="C2146" s="5">
        <v>0</v>
      </c>
      <c r="D2146" s="5">
        <v>0</v>
      </c>
      <c r="E2146" s="5">
        <v>0</v>
      </c>
      <c r="F2146" s="5">
        <v>0</v>
      </c>
      <c r="G2146" s="5">
        <v>0</v>
      </c>
      <c r="H2146" s="5">
        <v>0</v>
      </c>
      <c r="I2146" s="5">
        <v>22</v>
      </c>
      <c r="J2146" s="5">
        <v>72.916667000000004</v>
      </c>
      <c r="K2146" s="5">
        <v>0.65600000000000003</v>
      </c>
      <c r="L2146" s="5">
        <v>100</v>
      </c>
      <c r="M2146" s="5"/>
      <c r="N2146" s="5">
        <v>145</v>
      </c>
      <c r="O2146" s="5">
        <v>18</v>
      </c>
      <c r="P2146" s="5">
        <v>0</v>
      </c>
      <c r="Q2146" s="5">
        <v>0</v>
      </c>
      <c r="R2146" s="5">
        <v>0</v>
      </c>
      <c r="S2146" s="5">
        <v>0</v>
      </c>
      <c r="T2146" s="5">
        <v>0</v>
      </c>
      <c r="U2146" s="5">
        <v>20</v>
      </c>
      <c r="V2146" s="5">
        <v>2</v>
      </c>
      <c r="W2146" s="5">
        <v>72.916667000000004</v>
      </c>
      <c r="X2146" s="5">
        <v>0.59399999999999997</v>
      </c>
      <c r="Y2146" s="5">
        <v>100</v>
      </c>
      <c r="Z2146" s="5"/>
      <c r="AA2146" s="5">
        <v>145</v>
      </c>
      <c r="AB2146" s="5">
        <v>16</v>
      </c>
      <c r="AC2146" s="5">
        <v>0</v>
      </c>
      <c r="AD2146" s="5">
        <v>0</v>
      </c>
      <c r="AE2146" s="5">
        <v>0</v>
      </c>
      <c r="AF2146" s="5">
        <v>0</v>
      </c>
      <c r="AG2146" s="5">
        <v>0</v>
      </c>
      <c r="AH2146" s="5">
        <v>23</v>
      </c>
      <c r="AI2146" s="5">
        <v>15</v>
      </c>
      <c r="AJ2146" s="5">
        <v>68.75</v>
      </c>
      <c r="AK2146" s="5">
        <v>0.51500000000000001</v>
      </c>
      <c r="AL2146" s="5">
        <v>100</v>
      </c>
      <c r="AM2146" s="5"/>
      <c r="AN2146" s="5"/>
      <c r="AO2146" s="5"/>
      <c r="AP2146" s="5"/>
      <c r="AQ2146" s="5"/>
      <c r="AR2146" s="5"/>
      <c r="AS2146" s="5"/>
      <c r="AT2146" s="5"/>
      <c r="AU2146" s="5"/>
      <c r="AV2146" s="5"/>
      <c r="AW2146" s="5"/>
    </row>
    <row r="2147" spans="1:49" x14ac:dyDescent="0.25">
      <c r="A2147" s="5">
        <v>83</v>
      </c>
      <c r="B2147" s="5">
        <v>16</v>
      </c>
      <c r="C2147" s="5">
        <v>0</v>
      </c>
      <c r="D2147" s="5">
        <v>0</v>
      </c>
      <c r="E2147" s="5">
        <v>0</v>
      </c>
      <c r="F2147" s="5">
        <v>20</v>
      </c>
      <c r="G2147" s="5">
        <v>0</v>
      </c>
      <c r="H2147" s="5">
        <v>0</v>
      </c>
      <c r="I2147" s="5">
        <v>20</v>
      </c>
      <c r="J2147" s="5">
        <v>100</v>
      </c>
      <c r="K2147" s="5">
        <v>0.64</v>
      </c>
      <c r="L2147" s="5">
        <v>100</v>
      </c>
      <c r="M2147" s="5"/>
      <c r="N2147" s="5">
        <v>146</v>
      </c>
      <c r="O2147" s="5">
        <v>16</v>
      </c>
      <c r="P2147" s="5">
        <v>0</v>
      </c>
      <c r="Q2147" s="5">
        <v>0</v>
      </c>
      <c r="R2147" s="5">
        <v>0</v>
      </c>
      <c r="S2147" s="5">
        <v>5</v>
      </c>
      <c r="T2147" s="5">
        <v>0</v>
      </c>
      <c r="U2147" s="5">
        <v>5</v>
      </c>
      <c r="V2147" s="5">
        <v>20</v>
      </c>
      <c r="W2147" s="5">
        <v>100</v>
      </c>
      <c r="X2147" s="5">
        <v>0.57799999999999996</v>
      </c>
      <c r="Y2147" s="5">
        <v>100</v>
      </c>
      <c r="Z2147" s="5"/>
      <c r="AA2147" s="5">
        <v>146</v>
      </c>
      <c r="AB2147" s="5">
        <v>15</v>
      </c>
      <c r="AC2147" s="5">
        <v>0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30</v>
      </c>
      <c r="AJ2147" s="5">
        <v>81.25</v>
      </c>
      <c r="AK2147" s="5">
        <v>0.51600000000000001</v>
      </c>
      <c r="AL2147" s="5">
        <v>100</v>
      </c>
      <c r="AM2147" s="5"/>
      <c r="AN2147" s="5"/>
      <c r="AO2147" s="5"/>
      <c r="AP2147" s="5"/>
      <c r="AQ2147" s="5"/>
      <c r="AR2147" s="5"/>
      <c r="AS2147" s="5"/>
      <c r="AT2147" s="5"/>
      <c r="AU2147" s="5"/>
      <c r="AV2147" s="5"/>
      <c r="AW2147" s="5"/>
    </row>
    <row r="2148" spans="1:49" x14ac:dyDescent="0.25">
      <c r="A2148" s="5">
        <v>84</v>
      </c>
      <c r="B2148" s="5">
        <v>19</v>
      </c>
      <c r="C2148" s="5">
        <v>0</v>
      </c>
      <c r="D2148" s="5">
        <v>0</v>
      </c>
      <c r="E2148" s="5">
        <v>0</v>
      </c>
      <c r="F2148" s="5">
        <v>0</v>
      </c>
      <c r="G2148" s="5">
        <v>0</v>
      </c>
      <c r="H2148" s="5">
        <v>16</v>
      </c>
      <c r="I2148" s="5">
        <v>36</v>
      </c>
      <c r="J2148" s="5">
        <v>91.666667000000004</v>
      </c>
      <c r="K2148" s="5">
        <v>0.73499999999999999</v>
      </c>
      <c r="L2148" s="5">
        <v>100</v>
      </c>
      <c r="M2148" s="5"/>
      <c r="N2148" s="5">
        <v>147</v>
      </c>
      <c r="O2148" s="5">
        <v>19</v>
      </c>
      <c r="P2148" s="5">
        <v>0</v>
      </c>
      <c r="Q2148" s="5">
        <v>0</v>
      </c>
      <c r="R2148" s="5">
        <v>0</v>
      </c>
      <c r="S2148" s="5">
        <v>0</v>
      </c>
      <c r="T2148" s="5">
        <v>0</v>
      </c>
      <c r="U2148" s="5">
        <v>36</v>
      </c>
      <c r="V2148" s="5">
        <v>16</v>
      </c>
      <c r="W2148" s="5">
        <v>91.666667000000004</v>
      </c>
      <c r="X2148" s="5">
        <v>0.65700000000000003</v>
      </c>
      <c r="Y2148" s="5">
        <v>100</v>
      </c>
      <c r="Z2148" s="5"/>
      <c r="AA2148" s="5">
        <v>147</v>
      </c>
      <c r="AB2148" s="5">
        <v>18</v>
      </c>
      <c r="AC2148" s="5">
        <v>0</v>
      </c>
      <c r="AD2148" s="5">
        <v>0</v>
      </c>
      <c r="AE2148" s="5">
        <v>0</v>
      </c>
      <c r="AF2148" s="5">
        <v>0</v>
      </c>
      <c r="AG2148" s="5">
        <v>0</v>
      </c>
      <c r="AH2148" s="5">
        <v>68</v>
      </c>
      <c r="AI2148" s="5">
        <v>23</v>
      </c>
      <c r="AJ2148" s="5">
        <v>100</v>
      </c>
      <c r="AK2148" s="5">
        <v>0.59399999999999997</v>
      </c>
      <c r="AL2148" s="5">
        <v>100</v>
      </c>
      <c r="AM2148" s="5"/>
      <c r="AN2148" s="5"/>
      <c r="AO2148" s="5"/>
      <c r="AP2148" s="5"/>
      <c r="AQ2148" s="5"/>
      <c r="AR2148" s="5"/>
      <c r="AS2148" s="5"/>
      <c r="AT2148" s="5"/>
      <c r="AU2148" s="5"/>
      <c r="AV2148" s="5"/>
      <c r="AW2148" s="5"/>
    </row>
    <row r="2149" spans="1:49" x14ac:dyDescent="0.25">
      <c r="A2149" s="5">
        <v>85</v>
      </c>
      <c r="B2149" s="5">
        <v>17</v>
      </c>
      <c r="C2149" s="5">
        <v>0</v>
      </c>
      <c r="D2149" s="5">
        <v>0</v>
      </c>
      <c r="E2149" s="5">
        <v>0</v>
      </c>
      <c r="F2149" s="5">
        <v>0</v>
      </c>
      <c r="G2149" s="5">
        <v>0</v>
      </c>
      <c r="H2149" s="5">
        <v>15</v>
      </c>
      <c r="I2149" s="5">
        <v>36</v>
      </c>
      <c r="J2149" s="5">
        <v>85.416667000000004</v>
      </c>
      <c r="K2149" s="5">
        <v>0.75</v>
      </c>
      <c r="L2149" s="5">
        <v>100</v>
      </c>
      <c r="M2149" s="5"/>
      <c r="N2149" s="5">
        <v>148</v>
      </c>
      <c r="O2149" s="5">
        <v>17</v>
      </c>
      <c r="P2149" s="5">
        <v>0</v>
      </c>
      <c r="Q2149" s="5">
        <v>0</v>
      </c>
      <c r="R2149" s="5">
        <v>0</v>
      </c>
      <c r="S2149" s="5">
        <v>0</v>
      </c>
      <c r="T2149" s="5">
        <v>0</v>
      </c>
      <c r="U2149" s="5">
        <v>27</v>
      </c>
      <c r="V2149" s="5">
        <v>31</v>
      </c>
      <c r="W2149" s="5">
        <v>100</v>
      </c>
      <c r="X2149" s="5">
        <v>0.70299999999999996</v>
      </c>
      <c r="Y2149" s="5">
        <v>100</v>
      </c>
      <c r="Z2149" s="5"/>
      <c r="AA2149" s="5">
        <v>148</v>
      </c>
      <c r="AB2149" s="5">
        <v>16</v>
      </c>
      <c r="AC2149" s="5">
        <v>0</v>
      </c>
      <c r="AD2149" s="5">
        <v>0</v>
      </c>
      <c r="AE2149" s="5">
        <v>0</v>
      </c>
      <c r="AF2149" s="5">
        <v>0</v>
      </c>
      <c r="AG2149" s="5">
        <v>0</v>
      </c>
      <c r="AH2149" s="5">
        <v>53</v>
      </c>
      <c r="AI2149" s="5">
        <v>39</v>
      </c>
      <c r="AJ2149" s="5">
        <v>97.916667000000004</v>
      </c>
      <c r="AK2149" s="5">
        <v>0.59299999999999997</v>
      </c>
      <c r="AL2149" s="5">
        <v>100</v>
      </c>
      <c r="AM2149" s="5"/>
      <c r="AN2149" s="5"/>
      <c r="AO2149" s="5"/>
      <c r="AP2149" s="5"/>
      <c r="AQ2149" s="5"/>
      <c r="AR2149" s="5"/>
      <c r="AS2149" s="5"/>
      <c r="AT2149" s="5"/>
      <c r="AU2149" s="5"/>
      <c r="AV2149" s="5"/>
      <c r="AW2149" s="5"/>
    </row>
    <row r="2150" spans="1:49" x14ac:dyDescent="0.25">
      <c r="A2150" s="5">
        <v>86</v>
      </c>
      <c r="B2150" s="5">
        <v>18</v>
      </c>
      <c r="C2150" s="5">
        <v>0</v>
      </c>
      <c r="D2150" s="5">
        <v>0</v>
      </c>
      <c r="E2150" s="5">
        <v>0</v>
      </c>
      <c r="F2150" s="5">
        <v>0</v>
      </c>
      <c r="G2150" s="5">
        <v>0</v>
      </c>
      <c r="H2150" s="5">
        <v>0</v>
      </c>
      <c r="I2150" s="5">
        <v>15</v>
      </c>
      <c r="J2150" s="5">
        <v>43.75</v>
      </c>
      <c r="K2150" s="5">
        <v>0.68700000000000006</v>
      </c>
      <c r="L2150" s="5">
        <v>100</v>
      </c>
      <c r="M2150" s="5"/>
      <c r="N2150" s="5">
        <v>149</v>
      </c>
      <c r="O2150" s="5">
        <v>19</v>
      </c>
      <c r="P2150" s="5">
        <v>0</v>
      </c>
      <c r="Q2150" s="5">
        <v>0</v>
      </c>
      <c r="R2150" s="5">
        <v>0</v>
      </c>
      <c r="S2150" s="5">
        <v>0</v>
      </c>
      <c r="T2150" s="5">
        <v>0</v>
      </c>
      <c r="U2150" s="5">
        <v>39</v>
      </c>
      <c r="V2150" s="5">
        <v>6</v>
      </c>
      <c r="W2150" s="5">
        <v>100</v>
      </c>
      <c r="X2150" s="5">
        <v>0.71799999999999997</v>
      </c>
      <c r="Y2150" s="5">
        <v>100</v>
      </c>
      <c r="Z2150" s="5"/>
      <c r="AA2150" s="5">
        <v>149</v>
      </c>
      <c r="AB2150" s="5">
        <v>17</v>
      </c>
      <c r="AC2150" s="5">
        <v>0</v>
      </c>
      <c r="AD2150" s="5">
        <v>0</v>
      </c>
      <c r="AE2150" s="5">
        <v>0</v>
      </c>
      <c r="AF2150" s="5">
        <v>0</v>
      </c>
      <c r="AG2150" s="5">
        <v>0</v>
      </c>
      <c r="AH2150" s="5">
        <v>19</v>
      </c>
      <c r="AI2150" s="5">
        <v>39</v>
      </c>
      <c r="AJ2150" s="5">
        <v>97.916667000000004</v>
      </c>
      <c r="AK2150" s="5">
        <v>0.625</v>
      </c>
      <c r="AL2150" s="5">
        <v>100</v>
      </c>
      <c r="AM2150" s="5"/>
      <c r="AN2150" s="5"/>
      <c r="AO2150" s="5"/>
      <c r="AP2150" s="5"/>
      <c r="AQ2150" s="5"/>
      <c r="AR2150" s="5"/>
      <c r="AS2150" s="5"/>
      <c r="AT2150" s="5"/>
      <c r="AU2150" s="5"/>
      <c r="AV2150" s="5"/>
      <c r="AW2150" s="5"/>
    </row>
    <row r="2151" spans="1:49" x14ac:dyDescent="0.25">
      <c r="A2151" s="5">
        <v>87</v>
      </c>
      <c r="B2151" s="5">
        <v>18</v>
      </c>
      <c r="C2151" s="5">
        <v>0</v>
      </c>
      <c r="D2151" s="5">
        <v>0</v>
      </c>
      <c r="E2151" s="5">
        <v>0</v>
      </c>
      <c r="F2151" s="5">
        <v>35</v>
      </c>
      <c r="G2151" s="5">
        <v>0</v>
      </c>
      <c r="H2151" s="5">
        <v>3</v>
      </c>
      <c r="I2151" s="5">
        <v>23</v>
      </c>
      <c r="J2151" s="5">
        <v>100</v>
      </c>
      <c r="K2151" s="5">
        <v>0.70299999999999996</v>
      </c>
      <c r="L2151" s="5">
        <v>100</v>
      </c>
      <c r="M2151" s="5"/>
      <c r="N2151" s="5">
        <v>150</v>
      </c>
      <c r="O2151" s="5">
        <v>18</v>
      </c>
      <c r="P2151" s="5">
        <v>0</v>
      </c>
      <c r="Q2151" s="5">
        <v>0</v>
      </c>
      <c r="R2151" s="5">
        <v>0</v>
      </c>
      <c r="S2151" s="5">
        <v>3</v>
      </c>
      <c r="T2151" s="5">
        <v>0</v>
      </c>
      <c r="U2151" s="5">
        <v>5</v>
      </c>
      <c r="V2151" s="5">
        <v>5</v>
      </c>
      <c r="W2151" s="5">
        <v>97.916667000000004</v>
      </c>
      <c r="X2151" s="5">
        <v>0.70399999999999996</v>
      </c>
      <c r="Y2151" s="5">
        <v>100</v>
      </c>
      <c r="Z2151" s="5"/>
      <c r="AA2151" s="5">
        <v>150</v>
      </c>
      <c r="AB2151" s="5">
        <v>16</v>
      </c>
      <c r="AC2151" s="5">
        <v>0</v>
      </c>
      <c r="AD2151" s="5">
        <v>0</v>
      </c>
      <c r="AE2151" s="5">
        <v>0</v>
      </c>
      <c r="AF2151" s="5">
        <v>0</v>
      </c>
      <c r="AG2151" s="5">
        <v>0</v>
      </c>
      <c r="AH2151" s="5">
        <v>4</v>
      </c>
      <c r="AI2151" s="5">
        <v>40</v>
      </c>
      <c r="AJ2151" s="5">
        <v>100</v>
      </c>
      <c r="AK2151" s="5">
        <v>0.61</v>
      </c>
      <c r="AL2151" s="5">
        <v>100</v>
      </c>
      <c r="AM2151" s="5"/>
      <c r="AN2151" s="5"/>
      <c r="AO2151" s="5"/>
      <c r="AP2151" s="5"/>
      <c r="AQ2151" s="5"/>
      <c r="AR2151" s="5"/>
      <c r="AS2151" s="5"/>
      <c r="AT2151" s="5"/>
      <c r="AU2151" s="5"/>
      <c r="AV2151" s="5"/>
      <c r="AW2151" s="5"/>
    </row>
    <row r="2152" spans="1:49" x14ac:dyDescent="0.25">
      <c r="A2152" s="5">
        <v>88</v>
      </c>
      <c r="B2152" s="5">
        <v>21</v>
      </c>
      <c r="C2152" s="5">
        <v>0</v>
      </c>
      <c r="D2152" s="5">
        <v>0</v>
      </c>
      <c r="E2152" s="5">
        <v>0</v>
      </c>
      <c r="F2152" s="5">
        <v>35</v>
      </c>
      <c r="G2152" s="5">
        <v>0</v>
      </c>
      <c r="H2152" s="5">
        <v>0</v>
      </c>
      <c r="I2152" s="5">
        <v>40</v>
      </c>
      <c r="J2152" s="5">
        <v>95.833332999999996</v>
      </c>
      <c r="K2152" s="5">
        <v>0.79700000000000004</v>
      </c>
      <c r="L2152" s="5">
        <v>100</v>
      </c>
      <c r="M2152" s="5"/>
      <c r="N2152" s="5">
        <v>151</v>
      </c>
      <c r="O2152" s="5">
        <v>20</v>
      </c>
      <c r="P2152" s="5">
        <v>0</v>
      </c>
      <c r="Q2152" s="5">
        <v>0</v>
      </c>
      <c r="R2152" s="5">
        <v>0</v>
      </c>
      <c r="S2152" s="5">
        <v>18</v>
      </c>
      <c r="T2152" s="5">
        <v>0</v>
      </c>
      <c r="U2152" s="5">
        <v>0</v>
      </c>
      <c r="V2152" s="5">
        <v>40</v>
      </c>
      <c r="W2152" s="5">
        <v>100</v>
      </c>
      <c r="X2152" s="5">
        <v>0.71799999999999997</v>
      </c>
      <c r="Y2152" s="5">
        <v>100</v>
      </c>
      <c r="Z2152" s="5"/>
      <c r="AA2152" s="5">
        <v>151</v>
      </c>
      <c r="AB2152" s="5">
        <v>20</v>
      </c>
      <c r="AC2152" s="5">
        <v>0</v>
      </c>
      <c r="AD2152" s="5">
        <v>0</v>
      </c>
      <c r="AE2152" s="5">
        <v>0</v>
      </c>
      <c r="AF2152" s="5">
        <v>4</v>
      </c>
      <c r="AG2152" s="5">
        <v>0</v>
      </c>
      <c r="AH2152" s="5">
        <v>0</v>
      </c>
      <c r="AI2152" s="5">
        <v>26</v>
      </c>
      <c r="AJ2152" s="5">
        <v>100</v>
      </c>
      <c r="AK2152" s="5">
        <v>0.71799999999999997</v>
      </c>
      <c r="AL2152" s="5">
        <v>100</v>
      </c>
      <c r="AM2152" s="5"/>
      <c r="AN2152" s="5"/>
      <c r="AO2152" s="5"/>
      <c r="AP2152" s="5"/>
      <c r="AQ2152" s="5"/>
      <c r="AR2152" s="5"/>
      <c r="AS2152" s="5"/>
      <c r="AT2152" s="5"/>
      <c r="AU2152" s="5"/>
      <c r="AV2152" s="5"/>
      <c r="AW2152" s="5"/>
    </row>
    <row r="2153" spans="1:49" x14ac:dyDescent="0.25">
      <c r="A2153" s="5">
        <v>89</v>
      </c>
      <c r="B2153" s="5">
        <v>20</v>
      </c>
      <c r="C2153" s="5">
        <v>0</v>
      </c>
      <c r="D2153" s="5">
        <v>0</v>
      </c>
      <c r="E2153" s="5">
        <v>0</v>
      </c>
      <c r="F2153" s="5">
        <v>62</v>
      </c>
      <c r="G2153" s="5">
        <v>0</v>
      </c>
      <c r="H2153" s="5">
        <v>0</v>
      </c>
      <c r="I2153" s="5">
        <v>39</v>
      </c>
      <c r="J2153" s="5">
        <v>93.75</v>
      </c>
      <c r="K2153" s="5">
        <v>0.79700000000000004</v>
      </c>
      <c r="L2153" s="5">
        <v>100</v>
      </c>
      <c r="M2153" s="5"/>
      <c r="N2153" s="5">
        <v>152</v>
      </c>
      <c r="O2153" s="5">
        <v>19</v>
      </c>
      <c r="P2153" s="5">
        <v>0</v>
      </c>
      <c r="Q2153" s="5">
        <v>0</v>
      </c>
      <c r="R2153" s="5">
        <v>0</v>
      </c>
      <c r="S2153" s="5">
        <v>48</v>
      </c>
      <c r="T2153" s="5">
        <v>0</v>
      </c>
      <c r="U2153" s="5">
        <v>0</v>
      </c>
      <c r="V2153" s="5">
        <v>36</v>
      </c>
      <c r="W2153" s="5">
        <v>91.666667000000004</v>
      </c>
      <c r="X2153" s="5">
        <v>0.75</v>
      </c>
      <c r="Y2153" s="5">
        <v>100</v>
      </c>
      <c r="Z2153" s="5"/>
      <c r="AA2153" s="5">
        <v>152</v>
      </c>
      <c r="AB2153" s="5">
        <v>19</v>
      </c>
      <c r="AC2153" s="5">
        <v>0</v>
      </c>
      <c r="AD2153" s="5">
        <v>0</v>
      </c>
      <c r="AE2153" s="5">
        <v>0</v>
      </c>
      <c r="AF2153" s="5">
        <v>34</v>
      </c>
      <c r="AG2153" s="5">
        <v>0</v>
      </c>
      <c r="AH2153" s="5">
        <v>0</v>
      </c>
      <c r="AI2153" s="5">
        <v>22</v>
      </c>
      <c r="AJ2153" s="5">
        <v>91.666667000000004</v>
      </c>
      <c r="AK2153" s="5">
        <v>0.71899999999999997</v>
      </c>
      <c r="AL2153" s="5">
        <v>100</v>
      </c>
      <c r="AM2153" s="5"/>
      <c r="AN2153" s="5"/>
      <c r="AO2153" s="5"/>
      <c r="AP2153" s="5"/>
      <c r="AQ2153" s="5"/>
      <c r="AR2153" s="5"/>
      <c r="AS2153" s="5"/>
      <c r="AT2153" s="5"/>
      <c r="AU2153" s="5"/>
      <c r="AV2153" s="5"/>
      <c r="AW2153" s="5"/>
    </row>
    <row r="2154" spans="1:49" x14ac:dyDescent="0.25">
      <c r="A2154" s="5">
        <v>90</v>
      </c>
      <c r="B2154" s="5">
        <v>19</v>
      </c>
      <c r="C2154" s="5">
        <v>0</v>
      </c>
      <c r="D2154" s="5">
        <v>0</v>
      </c>
      <c r="E2154" s="5">
        <v>8</v>
      </c>
      <c r="F2154" s="5">
        <v>62</v>
      </c>
      <c r="G2154" s="5">
        <v>0</v>
      </c>
      <c r="H2154" s="5">
        <v>0</v>
      </c>
      <c r="I2154" s="5">
        <v>36</v>
      </c>
      <c r="J2154" s="5">
        <v>95.833332999999996</v>
      </c>
      <c r="K2154" s="5">
        <v>0.78100000000000003</v>
      </c>
      <c r="L2154" s="5">
        <v>100</v>
      </c>
      <c r="M2154" s="5"/>
      <c r="N2154" s="5">
        <v>153</v>
      </c>
      <c r="O2154" s="5">
        <v>18</v>
      </c>
      <c r="P2154" s="5">
        <v>0</v>
      </c>
      <c r="Q2154" s="5">
        <v>0</v>
      </c>
      <c r="R2154" s="5">
        <v>0</v>
      </c>
      <c r="S2154" s="5">
        <v>38</v>
      </c>
      <c r="T2154" s="5">
        <v>0</v>
      </c>
      <c r="U2154" s="5">
        <v>0</v>
      </c>
      <c r="V2154" s="5">
        <v>38</v>
      </c>
      <c r="W2154" s="5">
        <v>95.833332999999996</v>
      </c>
      <c r="X2154" s="5">
        <v>0.70299999999999996</v>
      </c>
      <c r="Y2154" s="5">
        <v>100</v>
      </c>
      <c r="Z2154" s="5"/>
      <c r="AA2154" s="5">
        <v>153</v>
      </c>
      <c r="AB2154" s="5">
        <v>18</v>
      </c>
      <c r="AC2154" s="5">
        <v>0</v>
      </c>
      <c r="AD2154" s="5">
        <v>0</v>
      </c>
      <c r="AE2154" s="5">
        <v>0</v>
      </c>
      <c r="AF2154" s="5">
        <v>24</v>
      </c>
      <c r="AG2154" s="5">
        <v>0</v>
      </c>
      <c r="AH2154" s="5">
        <v>0</v>
      </c>
      <c r="AI2154" s="5">
        <v>24</v>
      </c>
      <c r="AJ2154" s="5">
        <v>95.833332999999996</v>
      </c>
      <c r="AK2154" s="5">
        <v>0.71899999999999997</v>
      </c>
      <c r="AL2154" s="5">
        <v>100</v>
      </c>
      <c r="AM2154" s="5"/>
      <c r="AN2154" s="5"/>
      <c r="AO2154" s="5"/>
      <c r="AP2154" s="5"/>
      <c r="AQ2154" s="5"/>
      <c r="AR2154" s="5"/>
      <c r="AS2154" s="5"/>
      <c r="AT2154" s="5"/>
      <c r="AU2154" s="5"/>
      <c r="AV2154" s="5"/>
      <c r="AW2154" s="5"/>
    </row>
    <row r="2155" spans="1:49" x14ac:dyDescent="0.25">
      <c r="A2155" s="5">
        <v>91</v>
      </c>
      <c r="B2155" s="5">
        <v>17</v>
      </c>
      <c r="C2155" s="5">
        <v>0</v>
      </c>
      <c r="D2155" s="5">
        <v>0</v>
      </c>
      <c r="E2155" s="5">
        <v>11</v>
      </c>
      <c r="F2155" s="5">
        <v>83</v>
      </c>
      <c r="G2155" s="5">
        <v>0</v>
      </c>
      <c r="H2155" s="5">
        <v>0</v>
      </c>
      <c r="I2155" s="5">
        <v>36</v>
      </c>
      <c r="J2155" s="5">
        <v>95.833332999999996</v>
      </c>
      <c r="K2155" s="5">
        <v>0.70399999999999996</v>
      </c>
      <c r="L2155" s="5">
        <v>100</v>
      </c>
      <c r="M2155" s="5"/>
      <c r="N2155" s="5">
        <v>154</v>
      </c>
      <c r="O2155" s="5">
        <v>16</v>
      </c>
      <c r="P2155" s="5">
        <v>0</v>
      </c>
      <c r="Q2155" s="5">
        <v>0</v>
      </c>
      <c r="R2155" s="5">
        <v>5</v>
      </c>
      <c r="S2155" s="5">
        <v>74</v>
      </c>
      <c r="T2155" s="5">
        <v>0</v>
      </c>
      <c r="U2155" s="5">
        <v>0</v>
      </c>
      <c r="V2155" s="5">
        <v>37</v>
      </c>
      <c r="W2155" s="5">
        <v>97.916667000000004</v>
      </c>
      <c r="X2155" s="5">
        <v>0.65700000000000003</v>
      </c>
      <c r="Y2155" s="5">
        <v>100</v>
      </c>
      <c r="Z2155" s="5"/>
      <c r="AA2155" s="5">
        <v>154</v>
      </c>
      <c r="AB2155" s="5">
        <v>16</v>
      </c>
      <c r="AC2155" s="5">
        <v>0</v>
      </c>
      <c r="AD2155" s="5">
        <v>0</v>
      </c>
      <c r="AE2155" s="5">
        <v>0</v>
      </c>
      <c r="AF2155" s="5">
        <v>60</v>
      </c>
      <c r="AG2155" s="5">
        <v>0</v>
      </c>
      <c r="AH2155" s="5">
        <v>0</v>
      </c>
      <c r="AI2155" s="5">
        <v>23</v>
      </c>
      <c r="AJ2155" s="5">
        <v>97.916667000000004</v>
      </c>
      <c r="AK2155" s="5">
        <v>0.68700000000000006</v>
      </c>
      <c r="AL2155" s="5">
        <v>100</v>
      </c>
      <c r="AM2155" s="5"/>
      <c r="AN2155" s="5"/>
      <c r="AO2155" s="5"/>
      <c r="AP2155" s="5"/>
      <c r="AQ2155" s="5"/>
      <c r="AR2155" s="5"/>
      <c r="AS2155" s="5"/>
      <c r="AT2155" s="5"/>
      <c r="AU2155" s="5"/>
      <c r="AV2155" s="5"/>
      <c r="AW2155" s="5"/>
    </row>
    <row r="2156" spans="1:49" x14ac:dyDescent="0.25">
      <c r="A2156" s="5">
        <v>92</v>
      </c>
      <c r="B2156" s="5">
        <v>15</v>
      </c>
      <c r="C2156" s="5">
        <v>0</v>
      </c>
      <c r="D2156" s="5">
        <v>0</v>
      </c>
      <c r="E2156" s="5">
        <v>27</v>
      </c>
      <c r="F2156" s="5">
        <v>99</v>
      </c>
      <c r="G2156" s="5">
        <v>0</v>
      </c>
      <c r="H2156" s="5">
        <v>0</v>
      </c>
      <c r="I2156" s="5">
        <v>33</v>
      </c>
      <c r="J2156" s="5">
        <v>93.75</v>
      </c>
      <c r="K2156" s="5">
        <v>0.65600000000000003</v>
      </c>
      <c r="L2156" s="5">
        <v>100</v>
      </c>
      <c r="M2156" s="5"/>
      <c r="N2156" s="5">
        <v>155</v>
      </c>
      <c r="O2156" s="5">
        <v>14</v>
      </c>
      <c r="P2156" s="5">
        <v>0</v>
      </c>
      <c r="Q2156" s="5">
        <v>0</v>
      </c>
      <c r="R2156" s="5">
        <v>4</v>
      </c>
      <c r="S2156" s="5">
        <v>47</v>
      </c>
      <c r="T2156" s="5">
        <v>0</v>
      </c>
      <c r="U2156" s="5">
        <v>0</v>
      </c>
      <c r="V2156" s="5">
        <v>30</v>
      </c>
      <c r="W2156" s="5">
        <v>100</v>
      </c>
      <c r="X2156" s="5">
        <v>0.59299999999999997</v>
      </c>
      <c r="Y2156" s="5">
        <v>100</v>
      </c>
      <c r="Z2156" s="5"/>
      <c r="AA2156" s="5">
        <v>155</v>
      </c>
      <c r="AB2156" s="5">
        <v>14</v>
      </c>
      <c r="AC2156" s="5">
        <v>0</v>
      </c>
      <c r="AD2156" s="5">
        <v>0</v>
      </c>
      <c r="AE2156" s="5">
        <v>0</v>
      </c>
      <c r="AF2156" s="5">
        <v>33</v>
      </c>
      <c r="AG2156" s="5">
        <v>0</v>
      </c>
      <c r="AH2156" s="5">
        <v>0</v>
      </c>
      <c r="AI2156" s="5">
        <v>16</v>
      </c>
      <c r="AJ2156" s="5">
        <v>100</v>
      </c>
      <c r="AK2156" s="5">
        <v>0.625</v>
      </c>
      <c r="AL2156" s="5">
        <v>100</v>
      </c>
      <c r="AM2156" s="5"/>
      <c r="AN2156" s="5"/>
      <c r="AO2156" s="5"/>
      <c r="AP2156" s="5"/>
      <c r="AQ2156" s="5"/>
      <c r="AR2156" s="5"/>
      <c r="AS2156" s="5"/>
      <c r="AT2156" s="5"/>
      <c r="AU2156" s="5"/>
      <c r="AV2156" s="5"/>
      <c r="AW2156" s="5"/>
    </row>
    <row r="2157" spans="1:49" x14ac:dyDescent="0.25">
      <c r="A2157" s="5">
        <v>93</v>
      </c>
      <c r="B2157" s="5">
        <v>14</v>
      </c>
      <c r="C2157" s="5">
        <v>0</v>
      </c>
      <c r="D2157" s="5">
        <v>0</v>
      </c>
      <c r="E2157" s="5">
        <v>0</v>
      </c>
      <c r="F2157" s="5">
        <v>59</v>
      </c>
      <c r="G2157" s="5">
        <v>0</v>
      </c>
      <c r="H2157" s="5">
        <v>0</v>
      </c>
      <c r="I2157" s="5">
        <v>29</v>
      </c>
      <c r="J2157" s="5">
        <v>97.916667000000004</v>
      </c>
      <c r="K2157" s="5">
        <v>0.68700000000000006</v>
      </c>
      <c r="L2157" s="5">
        <v>100</v>
      </c>
      <c r="M2157" s="5"/>
      <c r="N2157" s="5">
        <v>156</v>
      </c>
      <c r="O2157" s="5">
        <v>13</v>
      </c>
      <c r="P2157" s="5">
        <v>0</v>
      </c>
      <c r="Q2157" s="5">
        <v>0</v>
      </c>
      <c r="R2157" s="5">
        <v>0</v>
      </c>
      <c r="S2157" s="5">
        <v>46</v>
      </c>
      <c r="T2157" s="5">
        <v>0</v>
      </c>
      <c r="U2157" s="5">
        <v>0</v>
      </c>
      <c r="V2157" s="5">
        <v>27</v>
      </c>
      <c r="W2157" s="5">
        <v>93.75</v>
      </c>
      <c r="X2157" s="5">
        <v>0.51600000000000001</v>
      </c>
      <c r="Y2157" s="5">
        <v>100</v>
      </c>
      <c r="Z2157" s="5"/>
      <c r="AA2157" s="5">
        <v>156</v>
      </c>
      <c r="AB2157" s="5">
        <v>13</v>
      </c>
      <c r="AC2157" s="5">
        <v>0</v>
      </c>
      <c r="AD2157" s="5">
        <v>0</v>
      </c>
      <c r="AE2157" s="5">
        <v>0</v>
      </c>
      <c r="AF2157" s="5">
        <v>32</v>
      </c>
      <c r="AG2157" s="5">
        <v>0</v>
      </c>
      <c r="AH2157" s="5">
        <v>0</v>
      </c>
      <c r="AI2157" s="5">
        <v>13</v>
      </c>
      <c r="AJ2157" s="5">
        <v>93.75</v>
      </c>
      <c r="AK2157" s="5">
        <v>0.51600000000000001</v>
      </c>
      <c r="AL2157" s="5">
        <v>100</v>
      </c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  <c r="AW2157" s="5"/>
    </row>
    <row r="2158" spans="1:49" x14ac:dyDescent="0.25">
      <c r="A2158" s="5">
        <v>94</v>
      </c>
      <c r="B2158" s="5">
        <v>12</v>
      </c>
      <c r="C2158" s="5">
        <v>0</v>
      </c>
      <c r="D2158" s="5">
        <v>0</v>
      </c>
      <c r="E2158" s="5">
        <v>8</v>
      </c>
      <c r="F2158" s="5">
        <v>80</v>
      </c>
      <c r="G2158" s="5">
        <v>0</v>
      </c>
      <c r="H2158" s="5">
        <v>0</v>
      </c>
      <c r="I2158" s="5">
        <v>28</v>
      </c>
      <c r="J2158" s="5">
        <v>95.833332999999996</v>
      </c>
      <c r="K2158" s="5">
        <v>0.78200000000000003</v>
      </c>
      <c r="L2158" s="5">
        <v>100</v>
      </c>
      <c r="M2158" s="5"/>
      <c r="N2158" s="5">
        <v>157</v>
      </c>
      <c r="O2158" s="5">
        <v>11</v>
      </c>
      <c r="P2158" s="5">
        <v>0</v>
      </c>
      <c r="Q2158" s="5">
        <v>0</v>
      </c>
      <c r="R2158" s="5">
        <v>0</v>
      </c>
      <c r="S2158" s="5">
        <v>47</v>
      </c>
      <c r="T2158" s="5">
        <v>0</v>
      </c>
      <c r="U2158" s="5">
        <v>0</v>
      </c>
      <c r="V2158" s="5">
        <v>24</v>
      </c>
      <c r="W2158" s="5">
        <v>95.833332999999996</v>
      </c>
      <c r="X2158" s="5">
        <v>0.45300000000000001</v>
      </c>
      <c r="Y2158" s="5">
        <v>100</v>
      </c>
      <c r="Z2158" s="5"/>
      <c r="AA2158" s="5">
        <v>157</v>
      </c>
      <c r="AB2158" s="5">
        <v>11</v>
      </c>
      <c r="AC2158" s="5">
        <v>0</v>
      </c>
      <c r="AD2158" s="5">
        <v>0</v>
      </c>
      <c r="AE2158" s="5">
        <v>0</v>
      </c>
      <c r="AF2158" s="5">
        <v>33</v>
      </c>
      <c r="AG2158" s="5">
        <v>0</v>
      </c>
      <c r="AH2158" s="5">
        <v>0</v>
      </c>
      <c r="AI2158" s="5">
        <v>10</v>
      </c>
      <c r="AJ2158" s="5">
        <v>95.833332999999996</v>
      </c>
      <c r="AK2158" s="5">
        <v>0.45300000000000001</v>
      </c>
      <c r="AL2158" s="5">
        <v>100</v>
      </c>
      <c r="AM2158" s="5"/>
      <c r="AN2158" s="5"/>
      <c r="AO2158" s="5"/>
      <c r="AP2158" s="5"/>
      <c r="AQ2158" s="5"/>
      <c r="AR2158" s="5"/>
      <c r="AS2158" s="5"/>
      <c r="AT2158" s="5"/>
      <c r="AU2158" s="5"/>
      <c r="AV2158" s="5"/>
      <c r="AW2158" s="5"/>
    </row>
    <row r="2159" spans="1:49" x14ac:dyDescent="0.25">
      <c r="A2159" s="5">
        <v>95</v>
      </c>
      <c r="B2159" s="5">
        <v>12</v>
      </c>
      <c r="C2159" s="5">
        <v>0</v>
      </c>
      <c r="D2159" s="5">
        <v>0</v>
      </c>
      <c r="E2159" s="5">
        <v>0</v>
      </c>
      <c r="F2159" s="5">
        <v>65</v>
      </c>
      <c r="G2159" s="5">
        <v>0</v>
      </c>
      <c r="H2159" s="5">
        <v>0</v>
      </c>
      <c r="I2159" s="5">
        <v>23</v>
      </c>
      <c r="J2159" s="5">
        <v>97.916667000000004</v>
      </c>
      <c r="K2159" s="5">
        <v>0.65600000000000003</v>
      </c>
      <c r="L2159" s="5">
        <v>100</v>
      </c>
      <c r="M2159" s="5"/>
      <c r="N2159" s="5">
        <v>158</v>
      </c>
      <c r="O2159" s="5">
        <v>11</v>
      </c>
      <c r="P2159" s="5">
        <v>0</v>
      </c>
      <c r="Q2159" s="5">
        <v>0</v>
      </c>
      <c r="R2159" s="5">
        <v>0</v>
      </c>
      <c r="S2159" s="5">
        <v>56</v>
      </c>
      <c r="T2159" s="5">
        <v>0</v>
      </c>
      <c r="U2159" s="5">
        <v>0</v>
      </c>
      <c r="V2159" s="5">
        <v>23</v>
      </c>
      <c r="W2159" s="5">
        <v>93.75</v>
      </c>
      <c r="X2159" s="5">
        <v>0.42199999999999999</v>
      </c>
      <c r="Y2159" s="5">
        <v>100</v>
      </c>
      <c r="Z2159" s="5"/>
      <c r="AA2159" s="5">
        <v>158</v>
      </c>
      <c r="AB2159" s="5">
        <v>11</v>
      </c>
      <c r="AC2159" s="5">
        <v>0</v>
      </c>
      <c r="AD2159" s="5">
        <v>0</v>
      </c>
      <c r="AE2159" s="5">
        <v>0</v>
      </c>
      <c r="AF2159" s="5">
        <v>42</v>
      </c>
      <c r="AG2159" s="5">
        <v>0</v>
      </c>
      <c r="AH2159" s="5">
        <v>0</v>
      </c>
      <c r="AI2159" s="5">
        <v>9</v>
      </c>
      <c r="AJ2159" s="5">
        <v>93.75</v>
      </c>
      <c r="AK2159" s="5">
        <v>0.42199999999999999</v>
      </c>
      <c r="AL2159" s="5">
        <v>100</v>
      </c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  <c r="AW2159" s="5"/>
    </row>
    <row r="2160" spans="1:49" x14ac:dyDescent="0.25">
      <c r="A2160" s="5">
        <v>96</v>
      </c>
      <c r="B2160" s="5">
        <v>10</v>
      </c>
      <c r="C2160" s="5">
        <v>0</v>
      </c>
      <c r="D2160" s="5">
        <v>0</v>
      </c>
      <c r="E2160" s="5">
        <v>8</v>
      </c>
      <c r="F2160" s="5">
        <v>80</v>
      </c>
      <c r="G2160" s="5">
        <v>0</v>
      </c>
      <c r="H2160" s="5">
        <v>0</v>
      </c>
      <c r="I2160" s="5">
        <v>22</v>
      </c>
      <c r="J2160" s="5">
        <v>95.833332999999996</v>
      </c>
      <c r="K2160" s="5">
        <v>0.59399999999999997</v>
      </c>
      <c r="L2160" s="5">
        <v>100</v>
      </c>
      <c r="M2160" s="5"/>
      <c r="N2160" s="5">
        <v>159</v>
      </c>
      <c r="O2160" s="5">
        <v>9</v>
      </c>
      <c r="P2160" s="5">
        <v>0</v>
      </c>
      <c r="Q2160" s="5">
        <v>0</v>
      </c>
      <c r="R2160" s="5">
        <v>6</v>
      </c>
      <c r="S2160" s="5">
        <v>78</v>
      </c>
      <c r="T2160" s="5">
        <v>0</v>
      </c>
      <c r="U2160" s="5">
        <v>0</v>
      </c>
      <c r="V2160" s="5">
        <v>20</v>
      </c>
      <c r="W2160" s="5">
        <v>95.833332999999996</v>
      </c>
      <c r="X2160" s="5">
        <v>0.35899999999999999</v>
      </c>
      <c r="Y2160" s="5">
        <v>100</v>
      </c>
      <c r="Z2160" s="5"/>
      <c r="AA2160" s="5">
        <v>159</v>
      </c>
      <c r="AB2160" s="5">
        <v>9</v>
      </c>
      <c r="AC2160" s="5">
        <v>0</v>
      </c>
      <c r="AD2160" s="5">
        <v>0</v>
      </c>
      <c r="AE2160" s="5">
        <v>0</v>
      </c>
      <c r="AF2160" s="5">
        <v>64</v>
      </c>
      <c r="AG2160" s="5">
        <v>0</v>
      </c>
      <c r="AH2160" s="5">
        <v>0</v>
      </c>
      <c r="AI2160" s="5">
        <v>6</v>
      </c>
      <c r="AJ2160" s="5">
        <v>95.833332999999996</v>
      </c>
      <c r="AK2160" s="5">
        <v>0.34399999999999997</v>
      </c>
      <c r="AL2160" s="5">
        <v>100</v>
      </c>
      <c r="AM2160" s="5"/>
      <c r="AN2160" s="5"/>
      <c r="AO2160" s="5"/>
      <c r="AP2160" s="5"/>
      <c r="AQ2160" s="5"/>
      <c r="AR2160" s="5"/>
      <c r="AS2160" s="5"/>
      <c r="AT2160" s="5"/>
      <c r="AU2160" s="5"/>
      <c r="AV2160" s="5"/>
      <c r="AW2160" s="5"/>
    </row>
    <row r="2161" spans="1:49" x14ac:dyDescent="0.25">
      <c r="A2161" s="5">
        <v>97</v>
      </c>
      <c r="B2161" s="5">
        <v>9</v>
      </c>
      <c r="C2161" s="5">
        <v>0</v>
      </c>
      <c r="D2161" s="5">
        <v>6</v>
      </c>
      <c r="E2161" s="5">
        <v>53</v>
      </c>
      <c r="F2161" s="5">
        <v>125</v>
      </c>
      <c r="G2161" s="5">
        <v>0</v>
      </c>
      <c r="H2161" s="5">
        <v>0</v>
      </c>
      <c r="I2161" s="5">
        <v>20</v>
      </c>
      <c r="J2161" s="5">
        <v>91.666667000000004</v>
      </c>
      <c r="K2161" s="5">
        <v>0.60899999999999999</v>
      </c>
      <c r="L2161" s="5">
        <v>100</v>
      </c>
      <c r="M2161" s="5"/>
      <c r="N2161" s="5">
        <v>160</v>
      </c>
      <c r="O2161" s="5">
        <v>8</v>
      </c>
      <c r="P2161" s="5">
        <v>0</v>
      </c>
      <c r="Q2161" s="5">
        <v>0</v>
      </c>
      <c r="R2161" s="5">
        <v>17</v>
      </c>
      <c r="S2161" s="5">
        <v>84</v>
      </c>
      <c r="T2161" s="5">
        <v>0</v>
      </c>
      <c r="U2161" s="5">
        <v>0</v>
      </c>
      <c r="V2161" s="5">
        <v>18</v>
      </c>
      <c r="W2161" s="5">
        <v>91.666667000000004</v>
      </c>
      <c r="X2161" s="5">
        <v>0.32900000000000001</v>
      </c>
      <c r="Y2161" s="5">
        <v>100</v>
      </c>
      <c r="Z2161" s="5"/>
      <c r="AA2161" s="5">
        <v>160</v>
      </c>
      <c r="AB2161" s="5">
        <v>7</v>
      </c>
      <c r="AC2161" s="5">
        <v>0</v>
      </c>
      <c r="AD2161" s="5">
        <v>0</v>
      </c>
      <c r="AE2161" s="5">
        <v>12</v>
      </c>
      <c r="AF2161" s="5">
        <v>84</v>
      </c>
      <c r="AG2161" s="5">
        <v>0</v>
      </c>
      <c r="AH2161" s="5">
        <v>0</v>
      </c>
      <c r="AI2161" s="5">
        <v>22</v>
      </c>
      <c r="AJ2161" s="5">
        <v>95.833332999999996</v>
      </c>
      <c r="AK2161" s="5">
        <v>0.29699999999999999</v>
      </c>
      <c r="AL2161" s="5">
        <v>100</v>
      </c>
      <c r="AM2161" s="5"/>
      <c r="AN2161" s="5"/>
      <c r="AO2161" s="5"/>
      <c r="AP2161" s="5"/>
      <c r="AQ2161" s="5"/>
      <c r="AR2161" s="5"/>
      <c r="AS2161" s="5"/>
      <c r="AT2161" s="5"/>
      <c r="AU2161" s="5"/>
      <c r="AV2161" s="5"/>
      <c r="AW2161" s="5"/>
    </row>
    <row r="2162" spans="1:49" x14ac:dyDescent="0.25">
      <c r="A2162" s="5">
        <v>98</v>
      </c>
      <c r="B2162" s="5">
        <v>12</v>
      </c>
      <c r="C2162" s="5">
        <v>0</v>
      </c>
      <c r="D2162" s="5">
        <v>0</v>
      </c>
      <c r="E2162" s="5">
        <v>0</v>
      </c>
      <c r="F2162" s="5">
        <v>34</v>
      </c>
      <c r="G2162" s="5">
        <v>0</v>
      </c>
      <c r="H2162" s="5">
        <v>0</v>
      </c>
      <c r="I2162" s="5">
        <v>24</v>
      </c>
      <c r="J2162" s="5">
        <v>95.833332999999996</v>
      </c>
      <c r="K2162" s="5">
        <v>0.625</v>
      </c>
      <c r="L2162" s="5">
        <v>100</v>
      </c>
      <c r="M2162" s="5"/>
      <c r="N2162" s="5">
        <v>61</v>
      </c>
      <c r="O2162" s="5">
        <v>11</v>
      </c>
      <c r="P2162" s="5">
        <v>0</v>
      </c>
      <c r="Q2162" s="5">
        <v>0</v>
      </c>
      <c r="R2162" s="5">
        <v>0</v>
      </c>
      <c r="S2162" s="5">
        <v>17</v>
      </c>
      <c r="T2162" s="5">
        <v>0</v>
      </c>
      <c r="U2162" s="5">
        <v>27</v>
      </c>
      <c r="V2162" s="5">
        <v>26</v>
      </c>
      <c r="W2162" s="5">
        <v>100</v>
      </c>
      <c r="X2162" s="5">
        <v>0.51600000000000001</v>
      </c>
      <c r="Y2162" s="5">
        <v>100</v>
      </c>
      <c r="Z2162" s="5"/>
      <c r="AA2162" s="5">
        <v>61</v>
      </c>
      <c r="AB2162" s="5">
        <v>11</v>
      </c>
      <c r="AC2162" s="5">
        <v>0</v>
      </c>
      <c r="AD2162" s="5">
        <v>0</v>
      </c>
      <c r="AE2162" s="5">
        <v>0</v>
      </c>
      <c r="AF2162" s="5">
        <v>23</v>
      </c>
      <c r="AG2162" s="5">
        <v>0</v>
      </c>
      <c r="AH2162" s="5">
        <v>21</v>
      </c>
      <c r="AI2162" s="5">
        <v>38</v>
      </c>
      <c r="AJ2162" s="5">
        <v>100</v>
      </c>
      <c r="AK2162" s="5">
        <v>0.46899999999999997</v>
      </c>
      <c r="AL2162" s="5">
        <v>100</v>
      </c>
      <c r="AM2162" s="5"/>
      <c r="AN2162" s="5"/>
      <c r="AO2162" s="5"/>
      <c r="AP2162" s="5"/>
      <c r="AQ2162" s="5"/>
      <c r="AR2162" s="5"/>
      <c r="AS2162" s="5"/>
      <c r="AT2162" s="5"/>
      <c r="AU2162" s="5"/>
      <c r="AV2162" s="5"/>
      <c r="AW2162" s="5"/>
    </row>
    <row r="2163" spans="1:49" x14ac:dyDescent="0.25">
      <c r="A2163" s="5">
        <v>99</v>
      </c>
      <c r="B2163" s="5">
        <v>10</v>
      </c>
      <c r="C2163" s="5">
        <v>0</v>
      </c>
      <c r="D2163" s="5">
        <v>0</v>
      </c>
      <c r="E2163" s="5">
        <v>0</v>
      </c>
      <c r="F2163" s="5">
        <v>0</v>
      </c>
      <c r="G2163" s="5">
        <v>0</v>
      </c>
      <c r="H2163" s="5">
        <v>26</v>
      </c>
      <c r="I2163" s="5">
        <v>22</v>
      </c>
      <c r="J2163" s="5">
        <v>100</v>
      </c>
      <c r="K2163" s="5">
        <v>0.59399999999999997</v>
      </c>
      <c r="L2163" s="5">
        <v>100</v>
      </c>
      <c r="M2163" s="5"/>
      <c r="N2163" s="5">
        <v>62</v>
      </c>
      <c r="O2163" s="5">
        <v>9</v>
      </c>
      <c r="P2163" s="5">
        <v>0</v>
      </c>
      <c r="Q2163" s="5">
        <v>0</v>
      </c>
      <c r="R2163" s="5">
        <v>0</v>
      </c>
      <c r="S2163" s="5">
        <v>0</v>
      </c>
      <c r="T2163" s="5">
        <v>0</v>
      </c>
      <c r="U2163" s="5">
        <v>44</v>
      </c>
      <c r="V2163" s="5">
        <v>21</v>
      </c>
      <c r="W2163" s="5">
        <v>97.916667000000004</v>
      </c>
      <c r="X2163" s="5">
        <v>0.59399999999999997</v>
      </c>
      <c r="Y2163" s="5">
        <v>100</v>
      </c>
      <c r="Z2163" s="5"/>
      <c r="AA2163" s="5">
        <v>62</v>
      </c>
      <c r="AB2163" s="5">
        <v>9</v>
      </c>
      <c r="AC2163" s="5">
        <v>0</v>
      </c>
      <c r="AD2163" s="5">
        <v>0</v>
      </c>
      <c r="AE2163" s="5">
        <v>0</v>
      </c>
      <c r="AF2163" s="5">
        <v>0</v>
      </c>
      <c r="AG2163" s="5">
        <v>0</v>
      </c>
      <c r="AH2163" s="5">
        <v>32</v>
      </c>
      <c r="AI2163" s="5">
        <v>33</v>
      </c>
      <c r="AJ2163" s="5">
        <v>97.916667000000004</v>
      </c>
      <c r="AK2163" s="5">
        <v>0.40600000000000003</v>
      </c>
      <c r="AL2163" s="5">
        <v>100</v>
      </c>
      <c r="AM2163" s="5"/>
      <c r="AN2163" s="5"/>
      <c r="AO2163" s="5"/>
      <c r="AP2163" s="5"/>
      <c r="AQ2163" s="5"/>
      <c r="AR2163" s="5"/>
      <c r="AS2163" s="5"/>
      <c r="AT2163" s="5"/>
      <c r="AU2163" s="5"/>
      <c r="AV2163" s="5"/>
      <c r="AW2163" s="5"/>
    </row>
    <row r="2164" spans="1:49" x14ac:dyDescent="0.25">
      <c r="A2164" s="5">
        <v>100</v>
      </c>
      <c r="B2164" s="5">
        <v>8</v>
      </c>
      <c r="C2164" s="5">
        <v>0</v>
      </c>
      <c r="D2164" s="5">
        <v>0</v>
      </c>
      <c r="E2164" s="5">
        <v>0</v>
      </c>
      <c r="F2164" s="5">
        <v>0</v>
      </c>
      <c r="G2164" s="5">
        <v>0</v>
      </c>
      <c r="H2164" s="5">
        <v>0</v>
      </c>
      <c r="I2164" s="5">
        <v>18</v>
      </c>
      <c r="J2164" s="5">
        <v>95.833332999999996</v>
      </c>
      <c r="K2164" s="5">
        <v>0.95299999999999996</v>
      </c>
      <c r="L2164" s="5">
        <v>100</v>
      </c>
      <c r="M2164" s="5"/>
      <c r="N2164" s="5">
        <v>63</v>
      </c>
      <c r="O2164" s="5">
        <v>7</v>
      </c>
      <c r="P2164" s="5">
        <v>0</v>
      </c>
      <c r="Q2164" s="5">
        <v>0</v>
      </c>
      <c r="R2164" s="5">
        <v>0</v>
      </c>
      <c r="S2164" s="5">
        <v>1</v>
      </c>
      <c r="T2164" s="5">
        <v>0</v>
      </c>
      <c r="U2164" s="5">
        <v>3</v>
      </c>
      <c r="V2164" s="5">
        <v>21</v>
      </c>
      <c r="W2164" s="5">
        <v>97.916667000000004</v>
      </c>
      <c r="X2164" s="5">
        <v>0.81200000000000006</v>
      </c>
      <c r="Y2164" s="5">
        <v>100</v>
      </c>
      <c r="Z2164" s="5"/>
      <c r="AA2164" s="5">
        <v>63</v>
      </c>
      <c r="AB2164" s="5">
        <v>7</v>
      </c>
      <c r="AC2164" s="5">
        <v>0</v>
      </c>
      <c r="AD2164" s="5">
        <v>0</v>
      </c>
      <c r="AE2164" s="5">
        <v>0</v>
      </c>
      <c r="AF2164" s="5">
        <v>8</v>
      </c>
      <c r="AG2164" s="5">
        <v>0</v>
      </c>
      <c r="AH2164" s="5">
        <v>0</v>
      </c>
      <c r="AI2164" s="5">
        <v>31</v>
      </c>
      <c r="AJ2164" s="5">
        <v>97.916667000000004</v>
      </c>
      <c r="AK2164" s="5">
        <v>0.313</v>
      </c>
      <c r="AL2164" s="5">
        <v>100</v>
      </c>
      <c r="AM2164" s="5"/>
      <c r="AN2164" s="5"/>
      <c r="AO2164" s="5"/>
      <c r="AP2164" s="5"/>
      <c r="AQ2164" s="5"/>
      <c r="AR2164" s="5"/>
      <c r="AS2164" s="5"/>
      <c r="AT2164" s="5"/>
      <c r="AU2164" s="5"/>
      <c r="AV2164" s="5"/>
      <c r="AW2164" s="5"/>
    </row>
    <row r="2165" spans="1:49" x14ac:dyDescent="0.25">
      <c r="A2165" s="5">
        <v>101</v>
      </c>
      <c r="B2165" s="5">
        <v>7</v>
      </c>
      <c r="C2165" s="5">
        <v>0</v>
      </c>
      <c r="D2165" s="5">
        <v>0</v>
      </c>
      <c r="E2165" s="5">
        <v>0</v>
      </c>
      <c r="F2165" s="5">
        <v>36</v>
      </c>
      <c r="G2165" s="5">
        <v>0</v>
      </c>
      <c r="H2165" s="5">
        <v>0</v>
      </c>
      <c r="I2165" s="5">
        <v>18</v>
      </c>
      <c r="J2165" s="5">
        <v>95.833332999999996</v>
      </c>
      <c r="K2165" s="5">
        <v>0.5</v>
      </c>
      <c r="L2165" s="5">
        <v>100</v>
      </c>
      <c r="M2165" s="5"/>
      <c r="N2165" s="5">
        <v>64</v>
      </c>
      <c r="O2165" s="5">
        <v>6</v>
      </c>
      <c r="P2165" s="5">
        <v>0</v>
      </c>
      <c r="Q2165" s="5">
        <v>0</v>
      </c>
      <c r="R2165" s="5">
        <v>0</v>
      </c>
      <c r="S2165" s="5">
        <v>33</v>
      </c>
      <c r="T2165" s="5">
        <v>0</v>
      </c>
      <c r="U2165" s="5">
        <v>0</v>
      </c>
      <c r="V2165" s="5">
        <v>20</v>
      </c>
      <c r="W2165" s="5">
        <v>95.833332999999996</v>
      </c>
      <c r="X2165" s="5">
        <v>0.34399999999999997</v>
      </c>
      <c r="Y2165" s="5">
        <v>100</v>
      </c>
      <c r="Z2165" s="5"/>
      <c r="AA2165" s="5">
        <v>64</v>
      </c>
      <c r="AB2165" s="5">
        <v>6</v>
      </c>
      <c r="AC2165" s="5">
        <v>0</v>
      </c>
      <c r="AD2165" s="5">
        <v>0</v>
      </c>
      <c r="AE2165" s="5">
        <v>0</v>
      </c>
      <c r="AF2165" s="5">
        <v>43</v>
      </c>
      <c r="AG2165" s="5">
        <v>0</v>
      </c>
      <c r="AH2165" s="5">
        <v>0</v>
      </c>
      <c r="AI2165" s="5">
        <v>32</v>
      </c>
      <c r="AJ2165" s="5">
        <v>100</v>
      </c>
      <c r="AK2165" s="5">
        <v>0.28100000000000003</v>
      </c>
      <c r="AL2165" s="5">
        <v>100</v>
      </c>
      <c r="AM2165" s="5"/>
      <c r="AN2165" s="5"/>
      <c r="AO2165" s="5"/>
      <c r="AP2165" s="5"/>
      <c r="AQ2165" s="5"/>
      <c r="AR2165" s="5"/>
      <c r="AS2165" s="5"/>
      <c r="AT2165" s="5"/>
      <c r="AU2165" s="5"/>
      <c r="AV2165" s="5"/>
      <c r="AW2165" s="5"/>
    </row>
    <row r="2166" spans="1:49" x14ac:dyDescent="0.25">
      <c r="A2166" s="5">
        <v>102</v>
      </c>
      <c r="B2166" s="5">
        <v>7</v>
      </c>
      <c r="C2166" s="5">
        <v>0</v>
      </c>
      <c r="D2166" s="5">
        <v>0</v>
      </c>
      <c r="E2166" s="5">
        <v>3</v>
      </c>
      <c r="F2166" s="5">
        <v>51</v>
      </c>
      <c r="G2166" s="5">
        <v>0</v>
      </c>
      <c r="H2166" s="5">
        <v>0</v>
      </c>
      <c r="I2166" s="5">
        <v>17</v>
      </c>
      <c r="J2166" s="5">
        <v>93.75</v>
      </c>
      <c r="K2166" s="5">
        <v>0.35899999999999999</v>
      </c>
      <c r="L2166" s="5">
        <v>100</v>
      </c>
      <c r="M2166" s="5"/>
      <c r="N2166" s="5">
        <v>65</v>
      </c>
      <c r="O2166" s="5">
        <v>6</v>
      </c>
      <c r="P2166" s="5">
        <v>0</v>
      </c>
      <c r="Q2166" s="5">
        <v>0</v>
      </c>
      <c r="R2166" s="5">
        <v>0</v>
      </c>
      <c r="S2166" s="5">
        <v>9</v>
      </c>
      <c r="T2166" s="5">
        <v>0</v>
      </c>
      <c r="U2166" s="5">
        <v>0</v>
      </c>
      <c r="V2166" s="5">
        <v>31</v>
      </c>
      <c r="W2166" s="5">
        <v>100</v>
      </c>
      <c r="X2166" s="5">
        <v>0.45300000000000001</v>
      </c>
      <c r="Y2166" s="5">
        <v>100</v>
      </c>
      <c r="Z2166" s="5"/>
      <c r="AA2166" s="5">
        <v>65</v>
      </c>
      <c r="AB2166" s="5">
        <v>6</v>
      </c>
      <c r="AC2166" s="5">
        <v>0</v>
      </c>
      <c r="AD2166" s="5">
        <v>0</v>
      </c>
      <c r="AE2166" s="5">
        <v>0</v>
      </c>
      <c r="AF2166" s="5">
        <v>14</v>
      </c>
      <c r="AG2166" s="5">
        <v>0</v>
      </c>
      <c r="AH2166" s="5">
        <v>0</v>
      </c>
      <c r="AI2166" s="5">
        <v>36</v>
      </c>
      <c r="AJ2166" s="5">
        <v>100</v>
      </c>
      <c r="AK2166" s="5">
        <v>0.25</v>
      </c>
      <c r="AL2166" s="5">
        <v>100</v>
      </c>
      <c r="AM2166" s="5"/>
      <c r="AN2166" s="5"/>
      <c r="AO2166" s="5"/>
      <c r="AP2166" s="5"/>
      <c r="AQ2166" s="5"/>
      <c r="AR2166" s="5"/>
      <c r="AS2166" s="5"/>
      <c r="AT2166" s="5"/>
      <c r="AU2166" s="5"/>
      <c r="AV2166" s="5"/>
      <c r="AW2166" s="5"/>
    </row>
    <row r="2167" spans="1:49" x14ac:dyDescent="0.25">
      <c r="A2167" s="5">
        <v>103</v>
      </c>
      <c r="B2167" s="5">
        <v>6</v>
      </c>
      <c r="C2167" s="5">
        <v>0</v>
      </c>
      <c r="D2167" s="5">
        <v>0</v>
      </c>
      <c r="E2167" s="5">
        <v>0</v>
      </c>
      <c r="F2167" s="5">
        <v>0</v>
      </c>
      <c r="G2167" s="5">
        <v>0</v>
      </c>
      <c r="H2167" s="5">
        <v>0</v>
      </c>
      <c r="I2167" s="5">
        <v>13</v>
      </c>
      <c r="J2167" s="5">
        <v>27.083333</v>
      </c>
      <c r="K2167" s="5">
        <v>0.32800000000000001</v>
      </c>
      <c r="L2167" s="5">
        <v>100</v>
      </c>
      <c r="M2167" s="5"/>
      <c r="N2167" s="5">
        <v>66</v>
      </c>
      <c r="O2167" s="5">
        <v>6</v>
      </c>
      <c r="P2167" s="5">
        <v>0</v>
      </c>
      <c r="Q2167" s="5">
        <v>0</v>
      </c>
      <c r="R2167" s="5">
        <v>0</v>
      </c>
      <c r="S2167" s="5">
        <v>0</v>
      </c>
      <c r="T2167" s="5">
        <v>0</v>
      </c>
      <c r="U2167" s="5">
        <v>0</v>
      </c>
      <c r="V2167" s="5">
        <v>8</v>
      </c>
      <c r="W2167" s="5">
        <v>16.666667</v>
      </c>
      <c r="X2167" s="5">
        <v>0.438</v>
      </c>
      <c r="Y2167" s="5">
        <v>100</v>
      </c>
      <c r="Z2167" s="5"/>
      <c r="AA2167" s="5">
        <v>66</v>
      </c>
      <c r="AB2167" s="5">
        <v>6</v>
      </c>
      <c r="AC2167" s="5">
        <v>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18</v>
      </c>
      <c r="AJ2167" s="5">
        <v>37.5</v>
      </c>
      <c r="AK2167" s="5">
        <v>0.25</v>
      </c>
      <c r="AL2167" s="5">
        <v>100</v>
      </c>
      <c r="AM2167" s="5"/>
      <c r="AN2167" s="5"/>
      <c r="AO2167" s="5"/>
      <c r="AP2167" s="5"/>
      <c r="AQ2167" s="5"/>
      <c r="AR2167" s="5"/>
      <c r="AS2167" s="5"/>
      <c r="AT2167" s="5"/>
      <c r="AU2167" s="5"/>
      <c r="AV2167" s="5"/>
      <c r="AW2167" s="5"/>
    </row>
    <row r="2168" spans="1:49" x14ac:dyDescent="0.25">
      <c r="A2168" s="5">
        <v>104</v>
      </c>
      <c r="B2168" s="5">
        <v>12</v>
      </c>
      <c r="C2168" s="5">
        <v>0</v>
      </c>
      <c r="D2168" s="5">
        <v>0</v>
      </c>
      <c r="E2168" s="5">
        <v>0</v>
      </c>
      <c r="F2168" s="5">
        <v>0</v>
      </c>
      <c r="G2168" s="5">
        <v>0</v>
      </c>
      <c r="H2168" s="5">
        <v>0</v>
      </c>
      <c r="I2168" s="5">
        <v>0</v>
      </c>
      <c r="J2168" s="5">
        <v>31.25</v>
      </c>
      <c r="K2168" s="5">
        <v>1.5469999999999999</v>
      </c>
      <c r="L2168" s="5">
        <v>100</v>
      </c>
      <c r="M2168" s="5"/>
      <c r="N2168" s="5">
        <v>69</v>
      </c>
      <c r="O2168" s="5">
        <v>7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10</v>
      </c>
      <c r="V2168" s="5">
        <v>0</v>
      </c>
      <c r="W2168" s="5">
        <v>2.0833330000000001</v>
      </c>
      <c r="X2168" s="5">
        <v>1.2030000000000001</v>
      </c>
      <c r="Y2168" s="5">
        <v>100</v>
      </c>
      <c r="Z2168" s="5"/>
      <c r="AA2168" s="5">
        <v>69</v>
      </c>
      <c r="AB2168" s="5">
        <v>7</v>
      </c>
      <c r="AC2168" s="5">
        <v>0</v>
      </c>
      <c r="AD2168" s="5">
        <v>0</v>
      </c>
      <c r="AE2168" s="5">
        <v>0</v>
      </c>
      <c r="AF2168" s="5">
        <v>0</v>
      </c>
      <c r="AG2168" s="5">
        <v>0</v>
      </c>
      <c r="AH2168" s="5">
        <v>20</v>
      </c>
      <c r="AI2168" s="5">
        <v>0</v>
      </c>
      <c r="AJ2168" s="5">
        <v>22.916667</v>
      </c>
      <c r="AK2168" s="5">
        <v>0.76500000000000001</v>
      </c>
      <c r="AL2168" s="5">
        <v>100</v>
      </c>
      <c r="AM2168" s="5"/>
      <c r="AN2168" s="5"/>
      <c r="AO2168" s="5"/>
      <c r="AP2168" s="5"/>
      <c r="AQ2168" s="5"/>
      <c r="AR2168" s="5"/>
      <c r="AS2168" s="5"/>
      <c r="AT2168" s="5"/>
      <c r="AU2168" s="5"/>
      <c r="AV2168" s="5"/>
      <c r="AW2168" s="5"/>
    </row>
    <row r="2169" spans="1:49" x14ac:dyDescent="0.25">
      <c r="A2169" s="5">
        <v>105</v>
      </c>
      <c r="B2169" s="5">
        <v>14</v>
      </c>
      <c r="C2169" s="5">
        <v>0</v>
      </c>
      <c r="D2169" s="5">
        <v>0</v>
      </c>
      <c r="E2169" s="5">
        <v>0</v>
      </c>
      <c r="F2169" s="5">
        <v>0</v>
      </c>
      <c r="G2169" s="5">
        <v>0</v>
      </c>
      <c r="H2169" s="5">
        <v>0</v>
      </c>
      <c r="I2169" s="5">
        <v>24</v>
      </c>
      <c r="J2169" s="5">
        <v>93.75</v>
      </c>
      <c r="K2169" s="5">
        <v>0.75</v>
      </c>
      <c r="L2169" s="5">
        <v>100</v>
      </c>
      <c r="M2169" s="5"/>
      <c r="N2169" s="5">
        <v>70</v>
      </c>
      <c r="O2169" s="5">
        <v>12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17</v>
      </c>
      <c r="V2169" s="5">
        <v>20</v>
      </c>
      <c r="W2169" s="5">
        <v>58.333333000000003</v>
      </c>
      <c r="X2169" s="5">
        <v>0.70299999999999996</v>
      </c>
      <c r="Y2169" s="5">
        <v>100</v>
      </c>
      <c r="Z2169" s="5"/>
      <c r="AA2169" s="5">
        <v>70</v>
      </c>
      <c r="AB2169" s="5">
        <v>12</v>
      </c>
      <c r="AC2169" s="5">
        <v>0</v>
      </c>
      <c r="AD2169" s="5">
        <v>0</v>
      </c>
      <c r="AE2169" s="5">
        <v>0</v>
      </c>
      <c r="AF2169" s="5">
        <v>0</v>
      </c>
      <c r="AG2169" s="5">
        <v>0</v>
      </c>
      <c r="AH2169" s="5">
        <v>37</v>
      </c>
      <c r="AI2169" s="5">
        <v>10</v>
      </c>
      <c r="AJ2169" s="5">
        <v>79.166667000000004</v>
      </c>
      <c r="AK2169" s="5">
        <v>0.375</v>
      </c>
      <c r="AL2169" s="5">
        <v>100</v>
      </c>
      <c r="AM2169" s="5"/>
      <c r="AN2169" s="5"/>
      <c r="AO2169" s="5"/>
      <c r="AP2169" s="5"/>
      <c r="AQ2169" s="5"/>
      <c r="AR2169" s="5"/>
      <c r="AS2169" s="5"/>
      <c r="AT2169" s="5"/>
      <c r="AU2169" s="5"/>
      <c r="AV2169" s="5"/>
      <c r="AW2169" s="5"/>
    </row>
    <row r="2170" spans="1:49" x14ac:dyDescent="0.25">
      <c r="A2170" s="5">
        <v>106</v>
      </c>
      <c r="B2170" s="5">
        <v>13</v>
      </c>
      <c r="C2170" s="5">
        <v>0</v>
      </c>
      <c r="D2170" s="5">
        <v>0</v>
      </c>
      <c r="E2170" s="5">
        <v>0</v>
      </c>
      <c r="F2170" s="5">
        <v>18</v>
      </c>
      <c r="G2170" s="5">
        <v>0</v>
      </c>
      <c r="H2170" s="5">
        <v>0</v>
      </c>
      <c r="I2170" s="5">
        <v>3</v>
      </c>
      <c r="J2170" s="5">
        <v>93.75</v>
      </c>
      <c r="K2170" s="5">
        <v>0.71899999999999997</v>
      </c>
      <c r="L2170" s="5">
        <v>100</v>
      </c>
      <c r="M2170" s="5"/>
      <c r="N2170" s="5">
        <v>71</v>
      </c>
      <c r="O2170" s="5">
        <v>13</v>
      </c>
      <c r="P2170" s="5">
        <v>0</v>
      </c>
      <c r="Q2170" s="5">
        <v>0</v>
      </c>
      <c r="R2170" s="5">
        <v>0</v>
      </c>
      <c r="S2170" s="5">
        <v>0</v>
      </c>
      <c r="T2170" s="5">
        <v>0</v>
      </c>
      <c r="U2170" s="5">
        <v>10</v>
      </c>
      <c r="V2170" s="5">
        <v>34</v>
      </c>
      <c r="W2170" s="5">
        <v>85.416667000000004</v>
      </c>
      <c r="X2170" s="5">
        <v>0.65600000000000003</v>
      </c>
      <c r="Y2170" s="5">
        <v>100</v>
      </c>
      <c r="Z2170" s="5"/>
      <c r="AA2170" s="5">
        <v>71</v>
      </c>
      <c r="AB2170" s="5">
        <v>13</v>
      </c>
      <c r="AC2170" s="5">
        <v>0</v>
      </c>
      <c r="AD2170" s="5">
        <v>0</v>
      </c>
      <c r="AE2170" s="5">
        <v>0</v>
      </c>
      <c r="AF2170" s="5">
        <v>0</v>
      </c>
      <c r="AG2170" s="5">
        <v>0</v>
      </c>
      <c r="AH2170" s="5">
        <v>20</v>
      </c>
      <c r="AI2170" s="5">
        <v>14</v>
      </c>
      <c r="AJ2170" s="5">
        <v>64.583332999999996</v>
      </c>
      <c r="AK2170" s="5">
        <v>0.42199999999999999</v>
      </c>
      <c r="AL2170" s="5">
        <v>100</v>
      </c>
      <c r="AM2170" s="5"/>
      <c r="AN2170" s="5"/>
      <c r="AO2170" s="5"/>
      <c r="AP2170" s="5"/>
      <c r="AQ2170" s="5"/>
      <c r="AR2170" s="5"/>
      <c r="AS2170" s="5"/>
      <c r="AT2170" s="5"/>
      <c r="AU2170" s="5"/>
      <c r="AV2170" s="5"/>
      <c r="AW2170" s="5"/>
    </row>
    <row r="2171" spans="1:49" x14ac:dyDescent="0.25">
      <c r="A2171" s="5">
        <v>107</v>
      </c>
      <c r="B2171" s="5">
        <v>15</v>
      </c>
      <c r="C2171" s="5">
        <v>0</v>
      </c>
      <c r="D2171" s="5">
        <v>0</v>
      </c>
      <c r="E2171" s="5">
        <v>0</v>
      </c>
      <c r="F2171" s="5">
        <v>0</v>
      </c>
      <c r="G2171" s="5">
        <v>0</v>
      </c>
      <c r="H2171" s="5">
        <v>13</v>
      </c>
      <c r="I2171" s="5">
        <v>6</v>
      </c>
      <c r="J2171" s="5">
        <v>100</v>
      </c>
      <c r="K2171" s="5">
        <v>0.73399999999999999</v>
      </c>
      <c r="L2171" s="5">
        <v>100</v>
      </c>
      <c r="M2171" s="5"/>
      <c r="N2171" s="5">
        <v>72</v>
      </c>
      <c r="O2171" s="5">
        <v>12</v>
      </c>
      <c r="P2171" s="5">
        <v>0</v>
      </c>
      <c r="Q2171" s="5">
        <v>0</v>
      </c>
      <c r="R2171" s="5">
        <v>0</v>
      </c>
      <c r="S2171" s="5">
        <v>0</v>
      </c>
      <c r="T2171" s="5">
        <v>0</v>
      </c>
      <c r="U2171" s="5">
        <v>10</v>
      </c>
      <c r="V2171" s="5">
        <v>17</v>
      </c>
      <c r="W2171" s="5">
        <v>37.5</v>
      </c>
      <c r="X2171" s="5">
        <v>0.53100000000000003</v>
      </c>
      <c r="Y2171" s="5">
        <v>100</v>
      </c>
      <c r="Z2171" s="5"/>
      <c r="AA2171" s="5">
        <v>72</v>
      </c>
      <c r="AB2171" s="5">
        <v>12</v>
      </c>
      <c r="AC2171" s="5">
        <v>0</v>
      </c>
      <c r="AD2171" s="5">
        <v>0</v>
      </c>
      <c r="AE2171" s="5">
        <v>0</v>
      </c>
      <c r="AF2171" s="5">
        <v>0</v>
      </c>
      <c r="AG2171" s="5">
        <v>0</v>
      </c>
      <c r="AH2171" s="5">
        <v>40</v>
      </c>
      <c r="AI2171" s="5">
        <v>7</v>
      </c>
      <c r="AJ2171" s="5">
        <v>58.333333000000003</v>
      </c>
      <c r="AK2171" s="5">
        <v>0.42199999999999999</v>
      </c>
      <c r="AL2171" s="5">
        <v>100</v>
      </c>
      <c r="AM2171" s="5"/>
      <c r="AN2171" s="5"/>
      <c r="AO2171" s="5"/>
      <c r="AP2171" s="5"/>
      <c r="AQ2171" s="5"/>
      <c r="AR2171" s="5"/>
      <c r="AS2171" s="5"/>
      <c r="AT2171" s="5"/>
      <c r="AU2171" s="5"/>
      <c r="AV2171" s="5"/>
      <c r="AW2171" s="5"/>
    </row>
    <row r="2172" spans="1:49" x14ac:dyDescent="0.25">
      <c r="A2172" s="5">
        <v>108</v>
      </c>
      <c r="B2172" s="5">
        <v>18</v>
      </c>
      <c r="C2172" s="5">
        <v>0</v>
      </c>
      <c r="D2172" s="5">
        <v>0</v>
      </c>
      <c r="E2172" s="5">
        <v>0</v>
      </c>
      <c r="F2172" s="5">
        <v>0</v>
      </c>
      <c r="G2172" s="5">
        <v>0</v>
      </c>
      <c r="H2172" s="5">
        <v>25</v>
      </c>
      <c r="I2172" s="5">
        <v>2</v>
      </c>
      <c r="J2172" s="5">
        <v>35.416666999999997</v>
      </c>
      <c r="K2172" s="5">
        <v>1.125</v>
      </c>
      <c r="L2172" s="5">
        <v>100</v>
      </c>
      <c r="M2172" s="5"/>
      <c r="N2172" s="5">
        <v>73</v>
      </c>
      <c r="O2172" s="5">
        <v>13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45</v>
      </c>
      <c r="V2172" s="5">
        <v>22</v>
      </c>
      <c r="W2172" s="5">
        <v>93.75</v>
      </c>
      <c r="X2172" s="5">
        <v>0.48499999999999999</v>
      </c>
      <c r="Y2172" s="5">
        <v>100</v>
      </c>
      <c r="Z2172" s="5"/>
      <c r="AA2172" s="5">
        <v>73</v>
      </c>
      <c r="AB2172" s="5">
        <v>13</v>
      </c>
      <c r="AC2172" s="5">
        <v>0</v>
      </c>
      <c r="AD2172" s="5">
        <v>0</v>
      </c>
      <c r="AE2172" s="5">
        <v>0</v>
      </c>
      <c r="AF2172" s="5">
        <v>0</v>
      </c>
      <c r="AG2172" s="5">
        <v>0</v>
      </c>
      <c r="AH2172" s="5">
        <v>45</v>
      </c>
      <c r="AI2172" s="5">
        <v>24</v>
      </c>
      <c r="AJ2172" s="5">
        <v>72.916667000000004</v>
      </c>
      <c r="AK2172" s="5">
        <v>0.45300000000000001</v>
      </c>
      <c r="AL2172" s="5">
        <v>100</v>
      </c>
      <c r="AM2172" s="5"/>
      <c r="AN2172" s="5"/>
      <c r="AO2172" s="5"/>
      <c r="AP2172" s="5"/>
      <c r="AQ2172" s="5"/>
      <c r="AR2172" s="5"/>
      <c r="AS2172" s="5"/>
      <c r="AT2172" s="5"/>
      <c r="AU2172" s="5"/>
      <c r="AV2172" s="5"/>
      <c r="AW2172" s="5"/>
    </row>
    <row r="2173" spans="1:49" x14ac:dyDescent="0.25">
      <c r="A2173" s="5">
        <v>109</v>
      </c>
      <c r="B2173" s="5">
        <v>17</v>
      </c>
      <c r="C2173" s="5">
        <v>0</v>
      </c>
      <c r="D2173" s="5">
        <v>0</v>
      </c>
      <c r="E2173" s="5">
        <v>0</v>
      </c>
      <c r="F2173" s="5">
        <v>0</v>
      </c>
      <c r="G2173" s="5">
        <v>0</v>
      </c>
      <c r="H2173" s="5">
        <v>40</v>
      </c>
      <c r="I2173" s="5">
        <v>22</v>
      </c>
      <c r="J2173" s="5">
        <v>95.833332999999996</v>
      </c>
      <c r="K2173" s="5">
        <v>1.125</v>
      </c>
      <c r="L2173" s="5">
        <v>100</v>
      </c>
      <c r="M2173" s="5"/>
      <c r="N2173" s="5">
        <v>74</v>
      </c>
      <c r="O2173" s="5">
        <v>16</v>
      </c>
      <c r="P2173" s="5">
        <v>0</v>
      </c>
      <c r="Q2173" s="5">
        <v>0</v>
      </c>
      <c r="R2173" s="5">
        <v>0</v>
      </c>
      <c r="S2173" s="5">
        <v>0</v>
      </c>
      <c r="T2173" s="5">
        <v>0</v>
      </c>
      <c r="U2173" s="5">
        <v>0</v>
      </c>
      <c r="V2173" s="5">
        <v>22</v>
      </c>
      <c r="W2173" s="5">
        <v>45.833333000000003</v>
      </c>
      <c r="X2173" s="5">
        <v>0.59299999999999997</v>
      </c>
      <c r="Y2173" s="5">
        <v>100</v>
      </c>
      <c r="Z2173" s="5"/>
      <c r="AA2173" s="5">
        <v>74</v>
      </c>
      <c r="AB2173" s="5">
        <v>16</v>
      </c>
      <c r="AC2173" s="5">
        <v>0</v>
      </c>
      <c r="AD2173" s="5">
        <v>0</v>
      </c>
      <c r="AE2173" s="5">
        <v>0</v>
      </c>
      <c r="AF2173" s="5">
        <v>0</v>
      </c>
      <c r="AG2173" s="5">
        <v>0</v>
      </c>
      <c r="AH2173" s="5">
        <v>70</v>
      </c>
      <c r="AI2173" s="5">
        <v>12</v>
      </c>
      <c r="AJ2173" s="5">
        <v>54.166666999999997</v>
      </c>
      <c r="AK2173" s="5">
        <v>0.56299999999999994</v>
      </c>
      <c r="AL2173" s="5">
        <v>100</v>
      </c>
      <c r="AM2173" s="5"/>
      <c r="AN2173" s="5"/>
      <c r="AO2173" s="5"/>
      <c r="AP2173" s="5"/>
      <c r="AQ2173" s="5"/>
      <c r="AR2173" s="5"/>
      <c r="AS2173" s="5"/>
      <c r="AT2173" s="5"/>
      <c r="AU2173" s="5"/>
      <c r="AV2173" s="5"/>
      <c r="AW2173" s="5"/>
    </row>
    <row r="2174" spans="1:49" x14ac:dyDescent="0.25">
      <c r="A2174" s="5">
        <v>110</v>
      </c>
      <c r="B2174" s="5">
        <v>16</v>
      </c>
      <c r="C2174" s="5">
        <v>0</v>
      </c>
      <c r="D2174" s="5">
        <v>0</v>
      </c>
      <c r="E2174" s="5">
        <v>0</v>
      </c>
      <c r="F2174" s="5">
        <v>5</v>
      </c>
      <c r="G2174" s="5">
        <v>0</v>
      </c>
      <c r="H2174" s="5">
        <v>0</v>
      </c>
      <c r="I2174" s="5">
        <v>39</v>
      </c>
      <c r="J2174" s="5">
        <v>97.916667000000004</v>
      </c>
      <c r="K2174" s="5">
        <v>1</v>
      </c>
      <c r="L2174" s="5">
        <v>100</v>
      </c>
      <c r="M2174" s="5"/>
      <c r="N2174" s="5">
        <v>75</v>
      </c>
      <c r="O2174" s="5">
        <v>16</v>
      </c>
      <c r="P2174" s="5">
        <v>0</v>
      </c>
      <c r="Q2174" s="5">
        <v>0</v>
      </c>
      <c r="R2174" s="5">
        <v>0</v>
      </c>
      <c r="S2174" s="5">
        <v>0</v>
      </c>
      <c r="T2174" s="5">
        <v>0</v>
      </c>
      <c r="U2174" s="5">
        <v>82</v>
      </c>
      <c r="V2174" s="5">
        <v>2</v>
      </c>
      <c r="W2174" s="5">
        <v>100</v>
      </c>
      <c r="X2174" s="5">
        <v>0.65700000000000003</v>
      </c>
      <c r="Y2174" s="5">
        <v>100</v>
      </c>
      <c r="Z2174" s="5"/>
      <c r="AA2174" s="5">
        <v>75</v>
      </c>
      <c r="AB2174" s="5">
        <v>16</v>
      </c>
      <c r="AC2174" s="5">
        <v>0</v>
      </c>
      <c r="AD2174" s="5">
        <v>0</v>
      </c>
      <c r="AE2174" s="5">
        <v>0</v>
      </c>
      <c r="AF2174" s="5">
        <v>0</v>
      </c>
      <c r="AG2174" s="5">
        <v>0</v>
      </c>
      <c r="AH2174" s="5">
        <v>38</v>
      </c>
      <c r="AI2174" s="5">
        <v>32</v>
      </c>
      <c r="AJ2174" s="5">
        <v>100</v>
      </c>
      <c r="AK2174" s="5">
        <v>0.70299999999999996</v>
      </c>
      <c r="AL2174" s="5">
        <v>100</v>
      </c>
      <c r="AM2174" s="5"/>
      <c r="AN2174" s="5"/>
      <c r="AO2174" s="5"/>
      <c r="AP2174" s="5"/>
      <c r="AQ2174" s="5"/>
      <c r="AR2174" s="5"/>
      <c r="AS2174" s="5"/>
      <c r="AT2174" s="5"/>
      <c r="AU2174" s="5"/>
      <c r="AV2174" s="5"/>
      <c r="AW2174" s="5"/>
    </row>
    <row r="2175" spans="1:49" x14ac:dyDescent="0.25">
      <c r="A2175" s="5">
        <v>111</v>
      </c>
      <c r="B2175" s="5">
        <v>18</v>
      </c>
      <c r="C2175" s="5">
        <v>0</v>
      </c>
      <c r="D2175" s="5">
        <v>0</v>
      </c>
      <c r="E2175" s="5">
        <v>0</v>
      </c>
      <c r="F2175" s="5">
        <v>20</v>
      </c>
      <c r="G2175" s="5">
        <v>0</v>
      </c>
      <c r="H2175" s="5">
        <v>1</v>
      </c>
      <c r="I2175" s="5">
        <v>38</v>
      </c>
      <c r="J2175" s="5">
        <v>95.833332999999996</v>
      </c>
      <c r="K2175" s="5">
        <v>0.79700000000000004</v>
      </c>
      <c r="L2175" s="5">
        <v>100</v>
      </c>
      <c r="M2175" s="5"/>
      <c r="N2175" s="5">
        <v>76</v>
      </c>
      <c r="O2175" s="5">
        <v>15</v>
      </c>
      <c r="P2175" s="5">
        <v>0</v>
      </c>
      <c r="Q2175" s="5">
        <v>0</v>
      </c>
      <c r="R2175" s="5">
        <v>0</v>
      </c>
      <c r="S2175" s="5">
        <v>1</v>
      </c>
      <c r="T2175" s="5">
        <v>0</v>
      </c>
      <c r="U2175" s="5">
        <v>4</v>
      </c>
      <c r="V2175" s="5">
        <v>39</v>
      </c>
      <c r="W2175" s="5">
        <v>97.916667000000004</v>
      </c>
      <c r="X2175" s="5">
        <v>0.73399999999999999</v>
      </c>
      <c r="Y2175" s="5">
        <v>100</v>
      </c>
      <c r="Z2175" s="5"/>
      <c r="AA2175" s="5">
        <v>76</v>
      </c>
      <c r="AB2175" s="5">
        <v>15</v>
      </c>
      <c r="AC2175" s="5">
        <v>0</v>
      </c>
      <c r="AD2175" s="5">
        <v>0</v>
      </c>
      <c r="AE2175" s="5">
        <v>0</v>
      </c>
      <c r="AF2175" s="5">
        <v>0</v>
      </c>
      <c r="AG2175" s="5">
        <v>0</v>
      </c>
      <c r="AH2175" s="5">
        <v>15</v>
      </c>
      <c r="AI2175" s="5">
        <v>28</v>
      </c>
      <c r="AJ2175" s="5">
        <v>100</v>
      </c>
      <c r="AK2175" s="5">
        <v>0.84399999999999997</v>
      </c>
      <c r="AL2175" s="5">
        <v>100</v>
      </c>
      <c r="AM2175" s="5"/>
      <c r="AN2175" s="5"/>
      <c r="AO2175" s="5"/>
      <c r="AP2175" s="5"/>
      <c r="AQ2175" s="5"/>
      <c r="AR2175" s="5"/>
      <c r="AS2175" s="5"/>
      <c r="AT2175" s="5"/>
      <c r="AU2175" s="5"/>
      <c r="AV2175" s="5"/>
      <c r="AW2175" s="5"/>
    </row>
    <row r="2176" spans="1:49" x14ac:dyDescent="0.25">
      <c r="A2176" s="5">
        <v>112</v>
      </c>
      <c r="B2176" s="5">
        <v>19</v>
      </c>
      <c r="C2176" s="5">
        <v>0</v>
      </c>
      <c r="D2176" s="5">
        <v>0</v>
      </c>
      <c r="E2176" s="5">
        <v>0</v>
      </c>
      <c r="F2176" s="5">
        <v>9</v>
      </c>
      <c r="G2176" s="5">
        <v>0</v>
      </c>
      <c r="H2176" s="5">
        <v>0</v>
      </c>
      <c r="I2176" s="5">
        <v>42</v>
      </c>
      <c r="J2176" s="5">
        <v>100</v>
      </c>
      <c r="K2176" s="5">
        <v>0.79700000000000004</v>
      </c>
      <c r="L2176" s="5">
        <v>100</v>
      </c>
      <c r="M2176" s="5"/>
      <c r="N2176" s="5">
        <v>77</v>
      </c>
      <c r="O2176" s="5">
        <v>17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14</v>
      </c>
      <c r="V2176" s="5">
        <v>40</v>
      </c>
      <c r="W2176" s="5">
        <v>100</v>
      </c>
      <c r="X2176" s="5">
        <v>0.71899999999999997</v>
      </c>
      <c r="Y2176" s="5">
        <v>100</v>
      </c>
      <c r="Z2176" s="5"/>
      <c r="AA2176" s="5">
        <v>77</v>
      </c>
      <c r="AB2176" s="5">
        <v>17</v>
      </c>
      <c r="AC2176" s="5">
        <v>0</v>
      </c>
      <c r="AD2176" s="5">
        <v>0</v>
      </c>
      <c r="AE2176" s="5">
        <v>0</v>
      </c>
      <c r="AF2176" s="5">
        <v>0</v>
      </c>
      <c r="AG2176" s="5">
        <v>0</v>
      </c>
      <c r="AH2176" s="5">
        <v>26</v>
      </c>
      <c r="AI2176" s="5">
        <v>28</v>
      </c>
      <c r="AJ2176" s="5">
        <v>100</v>
      </c>
      <c r="AK2176" s="5">
        <v>0.92200000000000004</v>
      </c>
      <c r="AL2176" s="5">
        <v>100</v>
      </c>
      <c r="AM2176" s="5"/>
      <c r="AN2176" s="5"/>
      <c r="AO2176" s="5"/>
      <c r="AP2176" s="5"/>
      <c r="AQ2176" s="5"/>
      <c r="AR2176" s="5"/>
      <c r="AS2176" s="5"/>
      <c r="AT2176" s="5"/>
      <c r="AU2176" s="5"/>
      <c r="AV2176" s="5"/>
      <c r="AW2176" s="5"/>
    </row>
    <row r="2177" spans="1:49" x14ac:dyDescent="0.25">
      <c r="A2177" s="5">
        <v>113</v>
      </c>
      <c r="B2177" s="5">
        <v>19</v>
      </c>
      <c r="C2177" s="5">
        <v>0</v>
      </c>
      <c r="D2177" s="5">
        <v>0</v>
      </c>
      <c r="E2177" s="5">
        <v>0</v>
      </c>
      <c r="F2177" s="5">
        <v>14</v>
      </c>
      <c r="G2177" s="5">
        <v>0</v>
      </c>
      <c r="H2177" s="5">
        <v>0</v>
      </c>
      <c r="I2177" s="5">
        <v>36</v>
      </c>
      <c r="J2177" s="5">
        <v>100</v>
      </c>
      <c r="K2177" s="5">
        <v>0.84399999999999997</v>
      </c>
      <c r="L2177" s="5">
        <v>100</v>
      </c>
      <c r="M2177" s="5"/>
      <c r="N2177" s="5">
        <v>78</v>
      </c>
      <c r="O2177" s="5">
        <v>18</v>
      </c>
      <c r="P2177" s="5">
        <v>0</v>
      </c>
      <c r="Q2177" s="5">
        <v>0</v>
      </c>
      <c r="R2177" s="5">
        <v>0</v>
      </c>
      <c r="S2177" s="5">
        <v>0</v>
      </c>
      <c r="T2177" s="5">
        <v>0</v>
      </c>
      <c r="U2177" s="5">
        <v>30</v>
      </c>
      <c r="V2177" s="5">
        <v>40</v>
      </c>
      <c r="W2177" s="5">
        <v>100</v>
      </c>
      <c r="X2177" s="5">
        <v>0.81200000000000006</v>
      </c>
      <c r="Y2177" s="5">
        <v>100</v>
      </c>
      <c r="Z2177" s="5"/>
      <c r="AA2177" s="5">
        <v>78</v>
      </c>
      <c r="AB2177" s="5">
        <v>18</v>
      </c>
      <c r="AC2177" s="5">
        <v>0</v>
      </c>
      <c r="AD2177" s="5">
        <v>0</v>
      </c>
      <c r="AE2177" s="5">
        <v>0</v>
      </c>
      <c r="AF2177" s="5">
        <v>0</v>
      </c>
      <c r="AG2177" s="5">
        <v>0</v>
      </c>
      <c r="AH2177" s="5">
        <v>42</v>
      </c>
      <c r="AI2177" s="5">
        <v>26</v>
      </c>
      <c r="AJ2177" s="5">
        <v>95.833332999999996</v>
      </c>
      <c r="AK2177" s="5">
        <v>1</v>
      </c>
      <c r="AL2177" s="5">
        <v>100</v>
      </c>
      <c r="AM2177" s="5"/>
      <c r="AN2177" s="5"/>
      <c r="AO2177" s="5"/>
      <c r="AP2177" s="5"/>
      <c r="AQ2177" s="5"/>
      <c r="AR2177" s="5"/>
      <c r="AS2177" s="5"/>
      <c r="AT2177" s="5"/>
      <c r="AU2177" s="5"/>
      <c r="AV2177" s="5"/>
      <c r="AW2177" s="5"/>
    </row>
    <row r="2178" spans="1:49" x14ac:dyDescent="0.25">
      <c r="A2178" s="5">
        <v>114</v>
      </c>
      <c r="B2178" s="5">
        <v>18</v>
      </c>
      <c r="C2178" s="5">
        <v>0</v>
      </c>
      <c r="D2178" s="5">
        <v>0</v>
      </c>
      <c r="E2178" s="5">
        <v>0</v>
      </c>
      <c r="F2178" s="5">
        <v>29</v>
      </c>
      <c r="G2178" s="5">
        <v>0</v>
      </c>
      <c r="H2178" s="5">
        <v>0</v>
      </c>
      <c r="I2178" s="5">
        <v>33</v>
      </c>
      <c r="J2178" s="5">
        <v>97.916667000000004</v>
      </c>
      <c r="K2178" s="5">
        <v>0.81200000000000006</v>
      </c>
      <c r="L2178" s="5">
        <v>100</v>
      </c>
      <c r="M2178" s="5"/>
      <c r="N2178" s="5">
        <v>79</v>
      </c>
      <c r="O2178" s="5">
        <v>17</v>
      </c>
      <c r="P2178" s="5">
        <v>0</v>
      </c>
      <c r="Q2178" s="5">
        <v>0</v>
      </c>
      <c r="R2178" s="5">
        <v>0</v>
      </c>
      <c r="S2178" s="5">
        <v>0</v>
      </c>
      <c r="T2178" s="5">
        <v>0</v>
      </c>
      <c r="U2178" s="5">
        <v>15</v>
      </c>
      <c r="V2178" s="5">
        <v>37</v>
      </c>
      <c r="W2178" s="5">
        <v>97.916667000000004</v>
      </c>
      <c r="X2178" s="5">
        <v>1.0940000000000001</v>
      </c>
      <c r="Y2178" s="5">
        <v>100</v>
      </c>
      <c r="Z2178" s="5"/>
      <c r="AA2178" s="5">
        <v>79</v>
      </c>
      <c r="AB2178" s="5">
        <v>17</v>
      </c>
      <c r="AC2178" s="5">
        <v>0</v>
      </c>
      <c r="AD2178" s="5">
        <v>0</v>
      </c>
      <c r="AE2178" s="5">
        <v>0</v>
      </c>
      <c r="AF2178" s="5">
        <v>0</v>
      </c>
      <c r="AG2178" s="5">
        <v>0</v>
      </c>
      <c r="AH2178" s="5">
        <v>27</v>
      </c>
      <c r="AI2178" s="5">
        <v>26</v>
      </c>
      <c r="AJ2178" s="5">
        <v>100</v>
      </c>
      <c r="AK2178" s="5">
        <v>0.68700000000000006</v>
      </c>
      <c r="AL2178" s="5">
        <v>100</v>
      </c>
      <c r="AM2178" s="5"/>
      <c r="AN2178" s="5"/>
      <c r="AO2178" s="5"/>
      <c r="AP2178" s="5"/>
      <c r="AQ2178" s="5"/>
      <c r="AR2178" s="5"/>
      <c r="AS2178" s="5"/>
      <c r="AT2178" s="5"/>
      <c r="AU2178" s="5"/>
      <c r="AV2178" s="5"/>
      <c r="AW2178" s="5"/>
    </row>
    <row r="2179" spans="1:49" x14ac:dyDescent="0.25">
      <c r="A2179" s="5">
        <v>115</v>
      </c>
      <c r="B2179" s="5">
        <v>17</v>
      </c>
      <c r="C2179" s="5">
        <v>0</v>
      </c>
      <c r="D2179" s="5">
        <v>0</v>
      </c>
      <c r="E2179" s="5">
        <v>0</v>
      </c>
      <c r="F2179" s="5">
        <v>55</v>
      </c>
      <c r="G2179" s="5">
        <v>0</v>
      </c>
      <c r="H2179" s="5">
        <v>0</v>
      </c>
      <c r="I2179" s="5">
        <v>31</v>
      </c>
      <c r="J2179" s="5">
        <v>97.916667000000004</v>
      </c>
      <c r="K2179" s="5">
        <v>0.81299999999999994</v>
      </c>
      <c r="L2179" s="5">
        <v>100</v>
      </c>
      <c r="M2179" s="5"/>
      <c r="N2179" s="5">
        <v>80</v>
      </c>
      <c r="O2179" s="5">
        <v>16</v>
      </c>
      <c r="P2179" s="5">
        <v>0</v>
      </c>
      <c r="Q2179" s="5">
        <v>0</v>
      </c>
      <c r="R2179" s="5">
        <v>0</v>
      </c>
      <c r="S2179" s="5">
        <v>11</v>
      </c>
      <c r="T2179" s="5">
        <v>0</v>
      </c>
      <c r="U2179" s="5">
        <v>0</v>
      </c>
      <c r="V2179" s="5">
        <v>35</v>
      </c>
      <c r="W2179" s="5">
        <v>97.916667000000004</v>
      </c>
      <c r="X2179" s="5">
        <v>0.67200000000000004</v>
      </c>
      <c r="Y2179" s="5">
        <v>100</v>
      </c>
      <c r="Z2179" s="5"/>
      <c r="AA2179" s="5">
        <v>80</v>
      </c>
      <c r="AB2179" s="5">
        <v>16</v>
      </c>
      <c r="AC2179" s="5">
        <v>0</v>
      </c>
      <c r="AD2179" s="5">
        <v>0</v>
      </c>
      <c r="AE2179" s="5">
        <v>0</v>
      </c>
      <c r="AF2179" s="5">
        <v>3</v>
      </c>
      <c r="AG2179" s="5">
        <v>0</v>
      </c>
      <c r="AH2179" s="5">
        <v>4</v>
      </c>
      <c r="AI2179" s="5">
        <v>23</v>
      </c>
      <c r="AJ2179" s="5">
        <v>97.916667000000004</v>
      </c>
      <c r="AK2179" s="5">
        <v>0.65600000000000003</v>
      </c>
      <c r="AL2179" s="5">
        <v>100</v>
      </c>
      <c r="AM2179" s="5"/>
      <c r="AN2179" s="5"/>
      <c r="AO2179" s="5"/>
      <c r="AP2179" s="5"/>
      <c r="AQ2179" s="5"/>
      <c r="AR2179" s="5"/>
      <c r="AS2179" s="5"/>
      <c r="AT2179" s="5"/>
      <c r="AU2179" s="5"/>
      <c r="AV2179" s="5"/>
      <c r="AW2179" s="5"/>
    </row>
    <row r="2180" spans="1:49" x14ac:dyDescent="0.25">
      <c r="A2180" s="5">
        <v>116</v>
      </c>
      <c r="B2180" s="5">
        <v>15</v>
      </c>
      <c r="C2180" s="5">
        <v>0</v>
      </c>
      <c r="D2180" s="5">
        <v>0</v>
      </c>
      <c r="E2180" s="5">
        <v>9</v>
      </c>
      <c r="F2180" s="5">
        <v>77</v>
      </c>
      <c r="G2180" s="5">
        <v>0</v>
      </c>
      <c r="H2180" s="5">
        <v>0</v>
      </c>
      <c r="I2180" s="5">
        <v>28</v>
      </c>
      <c r="J2180" s="5">
        <v>100</v>
      </c>
      <c r="K2180" s="5">
        <v>0.71899999999999997</v>
      </c>
      <c r="L2180" s="5">
        <v>100</v>
      </c>
      <c r="M2180" s="5"/>
      <c r="N2180" s="5">
        <v>81</v>
      </c>
      <c r="O2180" s="5">
        <v>15</v>
      </c>
      <c r="P2180" s="5">
        <v>0</v>
      </c>
      <c r="Q2180" s="5">
        <v>0</v>
      </c>
      <c r="R2180" s="5">
        <v>0</v>
      </c>
      <c r="S2180" s="5">
        <v>33</v>
      </c>
      <c r="T2180" s="5">
        <v>0</v>
      </c>
      <c r="U2180" s="5">
        <v>0</v>
      </c>
      <c r="V2180" s="5">
        <v>32</v>
      </c>
      <c r="W2180" s="5">
        <v>100</v>
      </c>
      <c r="X2180" s="5">
        <v>0.65600000000000003</v>
      </c>
      <c r="Y2180" s="5">
        <v>100</v>
      </c>
      <c r="Z2180" s="5"/>
      <c r="AA2180" s="5">
        <v>81</v>
      </c>
      <c r="AB2180" s="5">
        <v>15</v>
      </c>
      <c r="AC2180" s="5">
        <v>0</v>
      </c>
      <c r="AD2180" s="5">
        <v>0</v>
      </c>
      <c r="AE2180" s="5">
        <v>0</v>
      </c>
      <c r="AF2180" s="5">
        <v>21</v>
      </c>
      <c r="AG2180" s="5">
        <v>0</v>
      </c>
      <c r="AH2180" s="5">
        <v>0</v>
      </c>
      <c r="AI2180" s="5">
        <v>20</v>
      </c>
      <c r="AJ2180" s="5">
        <v>100</v>
      </c>
      <c r="AK2180" s="5">
        <v>0.625</v>
      </c>
      <c r="AL2180" s="5">
        <v>100</v>
      </c>
      <c r="AM2180" s="5"/>
      <c r="AN2180" s="5"/>
      <c r="AO2180" s="5"/>
      <c r="AP2180" s="5"/>
      <c r="AQ2180" s="5"/>
      <c r="AR2180" s="5"/>
      <c r="AS2180" s="5"/>
      <c r="AT2180" s="5"/>
      <c r="AU2180" s="5"/>
      <c r="AV2180" s="5"/>
      <c r="AW2180" s="5"/>
    </row>
    <row r="2181" spans="1:49" x14ac:dyDescent="0.25">
      <c r="A2181" s="5">
        <v>117</v>
      </c>
      <c r="B2181" s="5">
        <v>15</v>
      </c>
      <c r="C2181" s="5">
        <v>0</v>
      </c>
      <c r="D2181" s="5">
        <v>0</v>
      </c>
      <c r="E2181" s="5">
        <v>0</v>
      </c>
      <c r="F2181" s="5">
        <v>47</v>
      </c>
      <c r="G2181" s="5">
        <v>0</v>
      </c>
      <c r="H2181" s="5">
        <v>0</v>
      </c>
      <c r="I2181" s="5">
        <v>22</v>
      </c>
      <c r="J2181" s="5">
        <v>95.833332999999996</v>
      </c>
      <c r="K2181" s="5">
        <v>0.71799999999999997</v>
      </c>
      <c r="L2181" s="5">
        <v>100</v>
      </c>
      <c r="M2181" s="5"/>
      <c r="N2181" s="5">
        <v>82</v>
      </c>
      <c r="O2181" s="5">
        <v>13</v>
      </c>
      <c r="P2181" s="5">
        <v>0</v>
      </c>
      <c r="Q2181" s="5">
        <v>0</v>
      </c>
      <c r="R2181" s="5">
        <v>0</v>
      </c>
      <c r="S2181" s="5">
        <v>11</v>
      </c>
      <c r="T2181" s="5">
        <v>0</v>
      </c>
      <c r="U2181" s="5">
        <v>0</v>
      </c>
      <c r="V2181" s="5">
        <v>36</v>
      </c>
      <c r="W2181" s="5">
        <v>100</v>
      </c>
      <c r="X2181" s="5">
        <v>1.2969999999999999</v>
      </c>
      <c r="Y2181" s="5">
        <v>100</v>
      </c>
      <c r="Z2181" s="5"/>
      <c r="AA2181" s="5">
        <v>82</v>
      </c>
      <c r="AB2181" s="5">
        <v>13</v>
      </c>
      <c r="AC2181" s="5">
        <v>0</v>
      </c>
      <c r="AD2181" s="5">
        <v>0</v>
      </c>
      <c r="AE2181" s="5">
        <v>0</v>
      </c>
      <c r="AF2181" s="5">
        <v>5</v>
      </c>
      <c r="AG2181" s="5">
        <v>0</v>
      </c>
      <c r="AH2181" s="5">
        <v>0</v>
      </c>
      <c r="AI2181" s="5">
        <v>30</v>
      </c>
      <c r="AJ2181" s="5">
        <v>100</v>
      </c>
      <c r="AK2181" s="5">
        <v>0.53200000000000003</v>
      </c>
      <c r="AL2181" s="5">
        <v>100</v>
      </c>
      <c r="AM2181" s="5"/>
      <c r="AN2181" s="5"/>
      <c r="AO2181" s="5"/>
      <c r="AP2181" s="5"/>
      <c r="AQ2181" s="5"/>
      <c r="AR2181" s="5"/>
      <c r="AS2181" s="5"/>
      <c r="AT2181" s="5"/>
      <c r="AU2181" s="5"/>
      <c r="AV2181" s="5"/>
      <c r="AW2181" s="5"/>
    </row>
    <row r="2182" spans="1:49" x14ac:dyDescent="0.25">
      <c r="A2182" s="5">
        <v>118</v>
      </c>
      <c r="B2182" s="5">
        <v>16</v>
      </c>
      <c r="C2182" s="5">
        <v>0</v>
      </c>
      <c r="D2182" s="5">
        <v>0</v>
      </c>
      <c r="E2182" s="5">
        <v>0</v>
      </c>
      <c r="F2182" s="5">
        <v>40</v>
      </c>
      <c r="G2182" s="5">
        <v>0</v>
      </c>
      <c r="H2182" s="5">
        <v>0</v>
      </c>
      <c r="I2182" s="5">
        <v>20</v>
      </c>
      <c r="J2182" s="5">
        <v>95.833332999999996</v>
      </c>
      <c r="K2182" s="5">
        <v>0.70299999999999996</v>
      </c>
      <c r="L2182" s="5">
        <v>100</v>
      </c>
      <c r="M2182" s="5"/>
      <c r="N2182" s="5">
        <v>83</v>
      </c>
      <c r="O2182" s="5">
        <v>14</v>
      </c>
      <c r="P2182" s="5">
        <v>0</v>
      </c>
      <c r="Q2182" s="5">
        <v>0</v>
      </c>
      <c r="R2182" s="5">
        <v>0</v>
      </c>
      <c r="S2182" s="5">
        <v>11</v>
      </c>
      <c r="T2182" s="5">
        <v>0</v>
      </c>
      <c r="U2182" s="5">
        <v>3</v>
      </c>
      <c r="V2182" s="5">
        <v>22</v>
      </c>
      <c r="W2182" s="5">
        <v>100</v>
      </c>
      <c r="X2182" s="5">
        <v>0.84399999999999997</v>
      </c>
      <c r="Y2182" s="5">
        <v>100</v>
      </c>
      <c r="Z2182" s="5"/>
      <c r="AA2182" s="5">
        <v>83</v>
      </c>
      <c r="AB2182" s="5">
        <v>14</v>
      </c>
      <c r="AC2182" s="5">
        <v>0</v>
      </c>
      <c r="AD2182" s="5">
        <v>0</v>
      </c>
      <c r="AE2182" s="5">
        <v>0</v>
      </c>
      <c r="AF2182" s="5">
        <v>5</v>
      </c>
      <c r="AG2182" s="5">
        <v>0</v>
      </c>
      <c r="AH2182" s="5">
        <v>9</v>
      </c>
      <c r="AI2182" s="5">
        <v>10</v>
      </c>
      <c r="AJ2182" s="5">
        <v>100</v>
      </c>
      <c r="AK2182" s="5">
        <v>0.57799999999999996</v>
      </c>
      <c r="AL2182" s="5">
        <v>100</v>
      </c>
      <c r="AM2182" s="5"/>
      <c r="AN2182" s="5"/>
      <c r="AO2182" s="5"/>
      <c r="AP2182" s="5"/>
      <c r="AQ2182" s="5"/>
      <c r="AR2182" s="5"/>
      <c r="AS2182" s="5"/>
      <c r="AT2182" s="5"/>
      <c r="AU2182" s="5"/>
      <c r="AV2182" s="5"/>
      <c r="AW2182" s="5"/>
    </row>
    <row r="2183" spans="1:49" x14ac:dyDescent="0.25">
      <c r="A2183" s="5">
        <v>119</v>
      </c>
      <c r="B2183" s="5">
        <v>17</v>
      </c>
      <c r="C2183" s="5">
        <v>0</v>
      </c>
      <c r="D2183" s="5">
        <v>0</v>
      </c>
      <c r="E2183" s="5">
        <v>7</v>
      </c>
      <c r="F2183" s="5">
        <v>70</v>
      </c>
      <c r="G2183" s="5">
        <v>0</v>
      </c>
      <c r="H2183" s="5">
        <v>0</v>
      </c>
      <c r="I2183" s="5">
        <v>22</v>
      </c>
      <c r="J2183" s="5">
        <v>100</v>
      </c>
      <c r="K2183" s="5">
        <v>0.71899999999999997</v>
      </c>
      <c r="L2183" s="5">
        <v>100</v>
      </c>
      <c r="M2183" s="5"/>
      <c r="N2183" s="5">
        <v>84</v>
      </c>
      <c r="O2183" s="5">
        <v>15</v>
      </c>
      <c r="P2183" s="5">
        <v>0</v>
      </c>
      <c r="Q2183" s="5">
        <v>0</v>
      </c>
      <c r="R2183" s="5">
        <v>0</v>
      </c>
      <c r="S2183" s="5">
        <v>38</v>
      </c>
      <c r="T2183" s="5">
        <v>0</v>
      </c>
      <c r="U2183" s="5">
        <v>0</v>
      </c>
      <c r="V2183" s="5">
        <v>19</v>
      </c>
      <c r="W2183" s="5">
        <v>93.75</v>
      </c>
      <c r="X2183" s="5">
        <v>0.89</v>
      </c>
      <c r="Y2183" s="5">
        <v>100</v>
      </c>
      <c r="Z2183" s="5"/>
      <c r="AA2183" s="5">
        <v>84</v>
      </c>
      <c r="AB2183" s="5">
        <v>15</v>
      </c>
      <c r="AC2183" s="5">
        <v>0</v>
      </c>
      <c r="AD2183" s="5">
        <v>0</v>
      </c>
      <c r="AE2183" s="5">
        <v>0</v>
      </c>
      <c r="AF2183" s="5">
        <v>26</v>
      </c>
      <c r="AG2183" s="5">
        <v>0</v>
      </c>
      <c r="AH2183" s="5">
        <v>0</v>
      </c>
      <c r="AI2183" s="5">
        <v>7</v>
      </c>
      <c r="AJ2183" s="5">
        <v>93.75</v>
      </c>
      <c r="AK2183" s="5">
        <v>0.59299999999999997</v>
      </c>
      <c r="AL2183" s="5">
        <v>100</v>
      </c>
      <c r="AM2183" s="5"/>
      <c r="AN2183" s="5"/>
      <c r="AO2183" s="5"/>
      <c r="AP2183" s="5"/>
      <c r="AQ2183" s="5"/>
      <c r="AR2183" s="5"/>
      <c r="AS2183" s="5"/>
      <c r="AT2183" s="5"/>
      <c r="AU2183" s="5"/>
      <c r="AV2183" s="5"/>
      <c r="AW2183" s="5"/>
    </row>
    <row r="2184" spans="1:49" x14ac:dyDescent="0.25">
      <c r="A2184" s="5">
        <v>120</v>
      </c>
      <c r="B2184" s="5">
        <v>16</v>
      </c>
      <c r="C2184" s="5">
        <v>0</v>
      </c>
      <c r="D2184" s="5">
        <v>0</v>
      </c>
      <c r="E2184" s="5">
        <v>12</v>
      </c>
      <c r="F2184" s="5">
        <v>84</v>
      </c>
      <c r="G2184" s="5">
        <v>0</v>
      </c>
      <c r="H2184" s="5">
        <v>0</v>
      </c>
      <c r="I2184" s="5">
        <v>19</v>
      </c>
      <c r="J2184" s="5">
        <v>93.75</v>
      </c>
      <c r="K2184" s="5">
        <v>0.73499999999999999</v>
      </c>
      <c r="L2184" s="5">
        <v>100</v>
      </c>
      <c r="M2184" s="5"/>
      <c r="N2184" s="5">
        <v>85</v>
      </c>
      <c r="O2184" s="5">
        <v>16</v>
      </c>
      <c r="P2184" s="5">
        <v>0</v>
      </c>
      <c r="Q2184" s="5">
        <v>0</v>
      </c>
      <c r="R2184" s="5">
        <v>0</v>
      </c>
      <c r="S2184" s="5">
        <v>47</v>
      </c>
      <c r="T2184" s="5">
        <v>0</v>
      </c>
      <c r="U2184" s="5">
        <v>0</v>
      </c>
      <c r="V2184" s="5">
        <v>22</v>
      </c>
      <c r="W2184" s="5">
        <v>100</v>
      </c>
      <c r="X2184" s="5">
        <v>0.71899999999999997</v>
      </c>
      <c r="Y2184" s="5">
        <v>100</v>
      </c>
      <c r="Z2184" s="5"/>
      <c r="AA2184" s="5">
        <v>85</v>
      </c>
      <c r="AB2184" s="5">
        <v>16</v>
      </c>
      <c r="AC2184" s="5">
        <v>0</v>
      </c>
      <c r="AD2184" s="5">
        <v>0</v>
      </c>
      <c r="AE2184" s="5">
        <v>0</v>
      </c>
      <c r="AF2184" s="5">
        <v>35</v>
      </c>
      <c r="AG2184" s="5">
        <v>0</v>
      </c>
      <c r="AH2184" s="5">
        <v>0</v>
      </c>
      <c r="AI2184" s="5">
        <v>10</v>
      </c>
      <c r="AJ2184" s="5">
        <v>100</v>
      </c>
      <c r="AK2184" s="5">
        <v>0.61</v>
      </c>
      <c r="AL2184" s="5">
        <v>100</v>
      </c>
      <c r="AM2184" s="5"/>
      <c r="AN2184" s="5"/>
      <c r="AO2184" s="5"/>
      <c r="AP2184" s="5"/>
      <c r="AQ2184" s="5"/>
      <c r="AR2184" s="5"/>
      <c r="AS2184" s="5"/>
      <c r="AT2184" s="5"/>
      <c r="AU2184" s="5"/>
      <c r="AV2184" s="5"/>
      <c r="AW2184" s="5"/>
    </row>
    <row r="2185" spans="1:49" x14ac:dyDescent="0.25">
      <c r="A2185" s="5">
        <v>121</v>
      </c>
      <c r="B2185" s="5">
        <v>16</v>
      </c>
      <c r="C2185" s="5">
        <v>0</v>
      </c>
      <c r="D2185" s="5">
        <v>0</v>
      </c>
      <c r="E2185" s="5">
        <v>13</v>
      </c>
      <c r="F2185" s="5">
        <v>63</v>
      </c>
      <c r="G2185" s="5">
        <v>0</v>
      </c>
      <c r="H2185" s="5">
        <v>0</v>
      </c>
      <c r="I2185" s="5">
        <v>21</v>
      </c>
      <c r="J2185" s="5">
        <v>97.916667000000004</v>
      </c>
      <c r="K2185" s="5">
        <v>0.75</v>
      </c>
      <c r="L2185" s="5">
        <v>100</v>
      </c>
      <c r="M2185" s="5"/>
      <c r="N2185" s="5">
        <v>86</v>
      </c>
      <c r="O2185" s="5">
        <v>15</v>
      </c>
      <c r="P2185" s="5">
        <v>0</v>
      </c>
      <c r="Q2185" s="5">
        <v>0</v>
      </c>
      <c r="R2185" s="5">
        <v>3</v>
      </c>
      <c r="S2185" s="5">
        <v>63</v>
      </c>
      <c r="T2185" s="5">
        <v>0</v>
      </c>
      <c r="U2185" s="5">
        <v>0</v>
      </c>
      <c r="V2185" s="5">
        <v>18</v>
      </c>
      <c r="W2185" s="5">
        <v>95.833332999999996</v>
      </c>
      <c r="X2185" s="5">
        <v>1.0309999999999999</v>
      </c>
      <c r="Y2185" s="5">
        <v>100</v>
      </c>
      <c r="Z2185" s="5"/>
      <c r="AA2185" s="5">
        <v>86</v>
      </c>
      <c r="AB2185" s="5">
        <v>15</v>
      </c>
      <c r="AC2185" s="5">
        <v>0</v>
      </c>
      <c r="AD2185" s="5">
        <v>0</v>
      </c>
      <c r="AE2185" s="5">
        <v>0</v>
      </c>
      <c r="AF2185" s="5">
        <v>51</v>
      </c>
      <c r="AG2185" s="5">
        <v>0</v>
      </c>
      <c r="AH2185" s="5">
        <v>0</v>
      </c>
      <c r="AI2185" s="5">
        <v>6</v>
      </c>
      <c r="AJ2185" s="5">
        <v>95.833332999999996</v>
      </c>
      <c r="AK2185" s="5">
        <v>0.56200000000000006</v>
      </c>
      <c r="AL2185" s="5">
        <v>100</v>
      </c>
      <c r="AM2185" s="5"/>
      <c r="AN2185" s="5"/>
      <c r="AO2185" s="5"/>
      <c r="AP2185" s="5"/>
      <c r="AQ2185" s="5"/>
      <c r="AR2185" s="5"/>
      <c r="AS2185" s="5"/>
      <c r="AT2185" s="5"/>
      <c r="AU2185" s="5"/>
      <c r="AV2185" s="5"/>
      <c r="AW2185" s="5"/>
    </row>
    <row r="2186" spans="1:49" x14ac:dyDescent="0.25">
      <c r="A2186" s="5">
        <v>122</v>
      </c>
      <c r="B2186" s="5">
        <v>16</v>
      </c>
      <c r="C2186" s="5">
        <v>0</v>
      </c>
      <c r="D2186" s="5">
        <v>0</v>
      </c>
      <c r="E2186" s="5">
        <v>0</v>
      </c>
      <c r="F2186" s="5">
        <v>28</v>
      </c>
      <c r="G2186" s="5">
        <v>0</v>
      </c>
      <c r="H2186" s="5">
        <v>0</v>
      </c>
      <c r="I2186" s="5">
        <v>14</v>
      </c>
      <c r="J2186" s="5">
        <v>64.583332999999996</v>
      </c>
      <c r="K2186" s="5">
        <v>0.73399999999999999</v>
      </c>
      <c r="L2186" s="5">
        <v>100</v>
      </c>
      <c r="M2186" s="5"/>
      <c r="N2186" s="5">
        <v>87</v>
      </c>
      <c r="O2186" s="5">
        <v>15</v>
      </c>
      <c r="P2186" s="5">
        <v>0</v>
      </c>
      <c r="Q2186" s="5">
        <v>0</v>
      </c>
      <c r="R2186" s="5">
        <v>0</v>
      </c>
      <c r="S2186" s="5">
        <v>20</v>
      </c>
      <c r="T2186" s="5">
        <v>0</v>
      </c>
      <c r="U2186" s="5">
        <v>0</v>
      </c>
      <c r="V2186" s="5">
        <v>16</v>
      </c>
      <c r="W2186" s="5">
        <v>91.666667000000004</v>
      </c>
      <c r="X2186" s="5">
        <v>0.61</v>
      </c>
      <c r="Y2186" s="5">
        <v>100</v>
      </c>
      <c r="Z2186" s="5"/>
      <c r="AA2186" s="5">
        <v>87</v>
      </c>
      <c r="AB2186" s="5">
        <v>14</v>
      </c>
      <c r="AC2186" s="5">
        <v>0</v>
      </c>
      <c r="AD2186" s="5">
        <v>0</v>
      </c>
      <c r="AE2186" s="5">
        <v>0</v>
      </c>
      <c r="AF2186" s="5">
        <v>20</v>
      </c>
      <c r="AG2186" s="5">
        <v>0</v>
      </c>
      <c r="AH2186" s="5">
        <v>0</v>
      </c>
      <c r="AI2186" s="5">
        <v>20</v>
      </c>
      <c r="AJ2186" s="5">
        <v>91.666667000000004</v>
      </c>
      <c r="AK2186" s="5">
        <v>0.5</v>
      </c>
      <c r="AL2186" s="5">
        <v>100</v>
      </c>
      <c r="AM2186" s="5"/>
      <c r="AN2186" s="5"/>
      <c r="AO2186" s="5"/>
      <c r="AP2186" s="5"/>
      <c r="AQ2186" s="5"/>
      <c r="AR2186" s="5"/>
      <c r="AS2186" s="5"/>
      <c r="AT2186" s="5"/>
      <c r="AU2186" s="5"/>
      <c r="AV2186" s="5"/>
      <c r="AW2186" s="5"/>
    </row>
    <row r="2187" spans="1:49" x14ac:dyDescent="0.25">
      <c r="A2187" s="5">
        <v>123</v>
      </c>
      <c r="B2187" s="5">
        <v>17</v>
      </c>
      <c r="C2187" s="5">
        <v>0</v>
      </c>
      <c r="D2187" s="5">
        <v>0</v>
      </c>
      <c r="E2187" s="5">
        <v>0</v>
      </c>
      <c r="F2187" s="5">
        <v>0</v>
      </c>
      <c r="G2187" s="5">
        <v>0</v>
      </c>
      <c r="H2187" s="5">
        <v>6</v>
      </c>
      <c r="I2187" s="5">
        <v>24</v>
      </c>
      <c r="J2187" s="5">
        <v>100</v>
      </c>
      <c r="K2187" s="5">
        <v>0.76600000000000001</v>
      </c>
      <c r="L2187" s="5">
        <v>100</v>
      </c>
      <c r="M2187" s="5"/>
      <c r="N2187" s="5">
        <v>88</v>
      </c>
      <c r="O2187" s="5">
        <v>15</v>
      </c>
      <c r="P2187" s="5">
        <v>0</v>
      </c>
      <c r="Q2187" s="5">
        <v>0</v>
      </c>
      <c r="R2187" s="5">
        <v>0</v>
      </c>
      <c r="S2187" s="5">
        <v>0</v>
      </c>
      <c r="T2187" s="5">
        <v>0</v>
      </c>
      <c r="U2187" s="5">
        <v>30</v>
      </c>
      <c r="V2187" s="5">
        <v>13</v>
      </c>
      <c r="W2187" s="5">
        <v>52.083333000000003</v>
      </c>
      <c r="X2187" s="5">
        <v>1.0620000000000001</v>
      </c>
      <c r="Y2187" s="5">
        <v>100</v>
      </c>
      <c r="Z2187" s="5"/>
      <c r="AA2187" s="5">
        <v>88</v>
      </c>
      <c r="AB2187" s="5">
        <v>14</v>
      </c>
      <c r="AC2187" s="5">
        <v>0</v>
      </c>
      <c r="AD2187" s="5">
        <v>0</v>
      </c>
      <c r="AE2187" s="5">
        <v>0</v>
      </c>
      <c r="AF2187" s="5">
        <v>0</v>
      </c>
      <c r="AG2187" s="5">
        <v>0</v>
      </c>
      <c r="AH2187" s="5">
        <v>32</v>
      </c>
      <c r="AI2187" s="5">
        <v>17</v>
      </c>
      <c r="AJ2187" s="5">
        <v>64.583332999999996</v>
      </c>
      <c r="AK2187" s="5">
        <v>0.5</v>
      </c>
      <c r="AL2187" s="5">
        <v>100</v>
      </c>
      <c r="AM2187" s="5"/>
      <c r="AN2187" s="5"/>
      <c r="AO2187" s="5"/>
      <c r="AP2187" s="5"/>
      <c r="AQ2187" s="5"/>
      <c r="AR2187" s="5"/>
      <c r="AS2187" s="5"/>
      <c r="AT2187" s="5"/>
      <c r="AU2187" s="5"/>
      <c r="AV2187" s="5"/>
      <c r="AW2187" s="5"/>
    </row>
    <row r="2188" spans="1:49" x14ac:dyDescent="0.25">
      <c r="A2188" s="5">
        <v>124</v>
      </c>
      <c r="B2188" s="5">
        <v>17</v>
      </c>
      <c r="C2188" s="5">
        <v>0</v>
      </c>
      <c r="D2188" s="5">
        <v>0</v>
      </c>
      <c r="E2188" s="5">
        <v>0</v>
      </c>
      <c r="F2188" s="5">
        <v>36</v>
      </c>
      <c r="G2188" s="5">
        <v>0</v>
      </c>
      <c r="H2188" s="5">
        <v>4</v>
      </c>
      <c r="I2188" s="5">
        <v>0</v>
      </c>
      <c r="J2188" s="5">
        <v>95.833332999999996</v>
      </c>
      <c r="K2188" s="5">
        <v>0.76500000000000001</v>
      </c>
      <c r="L2188" s="5">
        <v>100</v>
      </c>
      <c r="M2188" s="5"/>
      <c r="N2188" s="5">
        <v>89</v>
      </c>
      <c r="O2188" s="5">
        <v>16</v>
      </c>
      <c r="P2188" s="5">
        <v>0</v>
      </c>
      <c r="Q2188" s="5">
        <v>0</v>
      </c>
      <c r="R2188" s="5">
        <v>0</v>
      </c>
      <c r="S2188" s="5">
        <v>0</v>
      </c>
      <c r="T2188" s="5">
        <v>0</v>
      </c>
      <c r="U2188" s="5">
        <v>25</v>
      </c>
      <c r="V2188" s="5">
        <v>34</v>
      </c>
      <c r="W2188" s="5">
        <v>100</v>
      </c>
      <c r="X2188" s="5">
        <v>0.89100000000000001</v>
      </c>
      <c r="Y2188" s="5">
        <v>100</v>
      </c>
      <c r="Z2188" s="5"/>
      <c r="AA2188" s="5">
        <v>89</v>
      </c>
      <c r="AB2188" s="5">
        <v>16</v>
      </c>
      <c r="AC2188" s="5">
        <v>0</v>
      </c>
      <c r="AD2188" s="5">
        <v>0</v>
      </c>
      <c r="AE2188" s="5">
        <v>0</v>
      </c>
      <c r="AF2188" s="5">
        <v>0</v>
      </c>
      <c r="AG2188" s="5">
        <v>0</v>
      </c>
      <c r="AH2188" s="5">
        <v>25</v>
      </c>
      <c r="AI2188" s="5">
        <v>30</v>
      </c>
      <c r="AJ2188" s="5">
        <v>91.666667000000004</v>
      </c>
      <c r="AK2188" s="5">
        <v>0.59399999999999997</v>
      </c>
      <c r="AL2188" s="5">
        <v>100</v>
      </c>
      <c r="AM2188" s="5"/>
      <c r="AN2188" s="5"/>
      <c r="AO2188" s="5"/>
      <c r="AP2188" s="5"/>
      <c r="AQ2188" s="5"/>
      <c r="AR2188" s="5"/>
      <c r="AS2188" s="5"/>
      <c r="AT2188" s="5"/>
      <c r="AU2188" s="5"/>
      <c r="AV2188" s="5"/>
      <c r="AW2188" s="5"/>
    </row>
    <row r="2189" spans="1:49" x14ac:dyDescent="0.25">
      <c r="A2189" s="5">
        <v>125</v>
      </c>
      <c r="B2189" s="5">
        <v>15</v>
      </c>
      <c r="C2189" s="5">
        <v>0</v>
      </c>
      <c r="D2189" s="5">
        <v>0</v>
      </c>
      <c r="E2189" s="5">
        <v>0</v>
      </c>
      <c r="F2189" s="5">
        <v>23</v>
      </c>
      <c r="G2189" s="5">
        <v>0</v>
      </c>
      <c r="H2189" s="5">
        <v>0</v>
      </c>
      <c r="I2189" s="5">
        <v>41</v>
      </c>
      <c r="J2189" s="5">
        <v>93.75</v>
      </c>
      <c r="K2189" s="5">
        <v>0.70299999999999996</v>
      </c>
      <c r="L2189" s="5">
        <v>100</v>
      </c>
      <c r="M2189" s="5"/>
      <c r="N2189" s="5">
        <v>90</v>
      </c>
      <c r="O2189" s="5">
        <v>16</v>
      </c>
      <c r="P2189" s="5">
        <v>0</v>
      </c>
      <c r="Q2189" s="5">
        <v>0</v>
      </c>
      <c r="R2189" s="5">
        <v>0</v>
      </c>
      <c r="S2189" s="5">
        <v>1</v>
      </c>
      <c r="T2189" s="5">
        <v>0</v>
      </c>
      <c r="U2189" s="5">
        <v>0</v>
      </c>
      <c r="V2189" s="5">
        <v>38</v>
      </c>
      <c r="W2189" s="5">
        <v>100</v>
      </c>
      <c r="X2189" s="5">
        <v>0.625</v>
      </c>
      <c r="Y2189" s="5">
        <v>100</v>
      </c>
      <c r="Z2189" s="5"/>
      <c r="AA2189" s="5">
        <v>90</v>
      </c>
      <c r="AB2189" s="5">
        <v>16</v>
      </c>
      <c r="AC2189" s="5">
        <v>0</v>
      </c>
      <c r="AD2189" s="5">
        <v>0</v>
      </c>
      <c r="AE2189" s="5">
        <v>0</v>
      </c>
      <c r="AF2189" s="5">
        <v>1</v>
      </c>
      <c r="AG2189" s="5">
        <v>0</v>
      </c>
      <c r="AH2189" s="5">
        <v>0</v>
      </c>
      <c r="AI2189" s="5">
        <v>38</v>
      </c>
      <c r="AJ2189" s="5">
        <v>100</v>
      </c>
      <c r="AK2189" s="5">
        <v>0.59399999999999997</v>
      </c>
      <c r="AL2189" s="5">
        <v>100</v>
      </c>
      <c r="AM2189" s="5"/>
      <c r="AN2189" s="5"/>
      <c r="AO2189" s="5"/>
      <c r="AP2189" s="5"/>
      <c r="AQ2189" s="5"/>
      <c r="AR2189" s="5"/>
      <c r="AS2189" s="5"/>
      <c r="AT2189" s="5"/>
      <c r="AU2189" s="5"/>
      <c r="AV2189" s="5"/>
      <c r="AW2189" s="5"/>
    </row>
    <row r="2190" spans="1:49" x14ac:dyDescent="0.25">
      <c r="A2190" s="5">
        <v>126</v>
      </c>
      <c r="B2190" s="5">
        <v>13</v>
      </c>
      <c r="C2190" s="5">
        <v>0</v>
      </c>
      <c r="D2190" s="5">
        <v>0</v>
      </c>
      <c r="E2190" s="5">
        <v>0</v>
      </c>
      <c r="F2190" s="5">
        <v>26</v>
      </c>
      <c r="G2190" s="5">
        <v>0</v>
      </c>
      <c r="H2190" s="5">
        <v>0</v>
      </c>
      <c r="I2190" s="5">
        <v>42</v>
      </c>
      <c r="J2190" s="5">
        <v>95.833332999999996</v>
      </c>
      <c r="K2190" s="5">
        <v>0.67200000000000004</v>
      </c>
      <c r="L2190" s="5">
        <v>100</v>
      </c>
      <c r="M2190" s="5"/>
      <c r="N2190" s="5">
        <v>91</v>
      </c>
      <c r="O2190" s="5">
        <v>15</v>
      </c>
      <c r="P2190" s="5">
        <v>0</v>
      </c>
      <c r="Q2190" s="5">
        <v>0</v>
      </c>
      <c r="R2190" s="5">
        <v>0</v>
      </c>
      <c r="S2190" s="5">
        <v>10</v>
      </c>
      <c r="T2190" s="5">
        <v>0</v>
      </c>
      <c r="U2190" s="5">
        <v>3</v>
      </c>
      <c r="V2190" s="5">
        <v>28</v>
      </c>
      <c r="W2190" s="5">
        <v>100</v>
      </c>
      <c r="X2190" s="5">
        <v>0.70299999999999996</v>
      </c>
      <c r="Y2190" s="5">
        <v>100</v>
      </c>
      <c r="Z2190" s="5"/>
      <c r="AA2190" s="5">
        <v>91</v>
      </c>
      <c r="AB2190" s="5">
        <v>15</v>
      </c>
      <c r="AC2190" s="5">
        <v>0</v>
      </c>
      <c r="AD2190" s="5">
        <v>0</v>
      </c>
      <c r="AE2190" s="5">
        <v>0</v>
      </c>
      <c r="AF2190" s="5">
        <v>10</v>
      </c>
      <c r="AG2190" s="5">
        <v>0</v>
      </c>
      <c r="AH2190" s="5">
        <v>3</v>
      </c>
      <c r="AI2190" s="5">
        <v>28</v>
      </c>
      <c r="AJ2190" s="5">
        <v>100</v>
      </c>
      <c r="AK2190" s="5">
        <v>0.57799999999999996</v>
      </c>
      <c r="AL2190" s="5">
        <v>100</v>
      </c>
      <c r="AM2190" s="5"/>
      <c r="AN2190" s="5"/>
      <c r="AO2190" s="5"/>
      <c r="AP2190" s="5"/>
      <c r="AQ2190" s="5"/>
      <c r="AR2190" s="5"/>
      <c r="AS2190" s="5"/>
      <c r="AT2190" s="5"/>
      <c r="AU2190" s="5"/>
      <c r="AV2190" s="5"/>
      <c r="AW2190" s="5"/>
    </row>
    <row r="2191" spans="1:49" x14ac:dyDescent="0.25">
      <c r="A2191" s="5">
        <v>127</v>
      </c>
      <c r="B2191" s="5">
        <v>11</v>
      </c>
      <c r="C2191" s="5">
        <v>0</v>
      </c>
      <c r="D2191" s="5">
        <v>0</v>
      </c>
      <c r="E2191" s="5">
        <v>0</v>
      </c>
      <c r="F2191" s="5">
        <v>17</v>
      </c>
      <c r="G2191" s="5">
        <v>0</v>
      </c>
      <c r="H2191" s="5">
        <v>0</v>
      </c>
      <c r="I2191" s="5">
        <v>40</v>
      </c>
      <c r="J2191" s="5">
        <v>95.833332999999996</v>
      </c>
      <c r="K2191" s="5">
        <v>0.53100000000000003</v>
      </c>
      <c r="L2191" s="5">
        <v>100</v>
      </c>
      <c r="M2191" s="5"/>
      <c r="N2191" s="5">
        <v>92</v>
      </c>
      <c r="O2191" s="5">
        <v>13</v>
      </c>
      <c r="P2191" s="5">
        <v>0</v>
      </c>
      <c r="Q2191" s="5">
        <v>0</v>
      </c>
      <c r="R2191" s="5">
        <v>0</v>
      </c>
      <c r="S2191" s="5">
        <v>15</v>
      </c>
      <c r="T2191" s="5">
        <v>0</v>
      </c>
      <c r="U2191" s="5">
        <v>5</v>
      </c>
      <c r="V2191" s="5">
        <v>28</v>
      </c>
      <c r="W2191" s="5">
        <v>100</v>
      </c>
      <c r="X2191" s="5">
        <v>0.57799999999999996</v>
      </c>
      <c r="Y2191" s="5">
        <v>100</v>
      </c>
      <c r="Z2191" s="5"/>
      <c r="AA2191" s="5">
        <v>92</v>
      </c>
      <c r="AB2191" s="5">
        <v>13</v>
      </c>
      <c r="AC2191" s="5">
        <v>0</v>
      </c>
      <c r="AD2191" s="5">
        <v>0</v>
      </c>
      <c r="AE2191" s="5">
        <v>0</v>
      </c>
      <c r="AF2191" s="5">
        <v>15</v>
      </c>
      <c r="AG2191" s="5">
        <v>0</v>
      </c>
      <c r="AH2191" s="5">
        <v>5</v>
      </c>
      <c r="AI2191" s="5">
        <v>28</v>
      </c>
      <c r="AJ2191" s="5">
        <v>100</v>
      </c>
      <c r="AK2191" s="5">
        <v>0.54700000000000004</v>
      </c>
      <c r="AL2191" s="5">
        <v>100</v>
      </c>
      <c r="AM2191" s="5"/>
      <c r="AN2191" s="5"/>
      <c r="AO2191" s="5"/>
      <c r="AP2191" s="5"/>
      <c r="AQ2191" s="5"/>
      <c r="AR2191" s="5"/>
      <c r="AS2191" s="5"/>
      <c r="AT2191" s="5"/>
      <c r="AU2191" s="5"/>
      <c r="AV2191" s="5"/>
      <c r="AW2191" s="5"/>
    </row>
    <row r="2192" spans="1:49" x14ac:dyDescent="0.25">
      <c r="A2192" s="5">
        <v>128</v>
      </c>
      <c r="B2192" s="5">
        <v>10</v>
      </c>
      <c r="C2192" s="5">
        <v>0</v>
      </c>
      <c r="D2192" s="5">
        <v>0</v>
      </c>
      <c r="E2192" s="5">
        <v>0</v>
      </c>
      <c r="F2192" s="5">
        <v>37</v>
      </c>
      <c r="G2192" s="5">
        <v>0</v>
      </c>
      <c r="H2192" s="5">
        <v>0</v>
      </c>
      <c r="I2192" s="5">
        <v>40</v>
      </c>
      <c r="J2192" s="5">
        <v>100</v>
      </c>
      <c r="K2192" s="5">
        <v>0.48499999999999999</v>
      </c>
      <c r="L2192" s="5">
        <v>100</v>
      </c>
      <c r="M2192" s="5"/>
      <c r="N2192" s="5">
        <v>93</v>
      </c>
      <c r="O2192" s="5">
        <v>11</v>
      </c>
      <c r="P2192" s="5">
        <v>0</v>
      </c>
      <c r="Q2192" s="5">
        <v>0</v>
      </c>
      <c r="R2192" s="5">
        <v>0</v>
      </c>
      <c r="S2192" s="5">
        <v>9</v>
      </c>
      <c r="T2192" s="5">
        <v>0</v>
      </c>
      <c r="U2192" s="5">
        <v>8</v>
      </c>
      <c r="V2192" s="5">
        <v>26</v>
      </c>
      <c r="W2192" s="5">
        <v>100</v>
      </c>
      <c r="X2192" s="5">
        <v>0.75</v>
      </c>
      <c r="Y2192" s="5">
        <v>100</v>
      </c>
      <c r="Z2192" s="5"/>
      <c r="AA2192" s="5">
        <v>93</v>
      </c>
      <c r="AB2192" s="5">
        <v>11</v>
      </c>
      <c r="AC2192" s="5">
        <v>0</v>
      </c>
      <c r="AD2192" s="5">
        <v>0</v>
      </c>
      <c r="AE2192" s="5">
        <v>0</v>
      </c>
      <c r="AF2192" s="5">
        <v>9</v>
      </c>
      <c r="AG2192" s="5">
        <v>0</v>
      </c>
      <c r="AH2192" s="5">
        <v>8</v>
      </c>
      <c r="AI2192" s="5">
        <v>26</v>
      </c>
      <c r="AJ2192" s="5">
        <v>100</v>
      </c>
      <c r="AK2192" s="5">
        <v>0.48399999999999999</v>
      </c>
      <c r="AL2192" s="5">
        <v>100</v>
      </c>
      <c r="AM2192" s="5"/>
      <c r="AN2192" s="5"/>
      <c r="AO2192" s="5"/>
      <c r="AP2192" s="5"/>
      <c r="AQ2192" s="5"/>
      <c r="AR2192" s="5"/>
      <c r="AS2192" s="5"/>
      <c r="AT2192" s="5"/>
      <c r="AU2192" s="5"/>
      <c r="AV2192" s="5"/>
      <c r="AW2192" s="5"/>
    </row>
    <row r="2193" spans="1:49" x14ac:dyDescent="0.25">
      <c r="A2193" s="5">
        <v>129</v>
      </c>
      <c r="B2193" s="5">
        <v>8</v>
      </c>
      <c r="C2193" s="5">
        <v>0</v>
      </c>
      <c r="D2193" s="5">
        <v>0</v>
      </c>
      <c r="E2193" s="5">
        <v>0</v>
      </c>
      <c r="F2193" s="5">
        <v>36</v>
      </c>
      <c r="G2193" s="5">
        <v>0</v>
      </c>
      <c r="H2193" s="5">
        <v>0</v>
      </c>
      <c r="I2193" s="5">
        <v>36</v>
      </c>
      <c r="J2193" s="5">
        <v>91.666667000000004</v>
      </c>
      <c r="K2193" s="5">
        <v>0.46899999999999997</v>
      </c>
      <c r="L2193" s="5">
        <v>100</v>
      </c>
      <c r="M2193" s="5"/>
      <c r="N2193" s="5">
        <v>94</v>
      </c>
      <c r="O2193" s="5">
        <v>10</v>
      </c>
      <c r="P2193" s="5">
        <v>0</v>
      </c>
      <c r="Q2193" s="5">
        <v>0</v>
      </c>
      <c r="R2193" s="5">
        <v>0</v>
      </c>
      <c r="S2193" s="5">
        <v>21</v>
      </c>
      <c r="T2193" s="5">
        <v>0</v>
      </c>
      <c r="U2193" s="5">
        <v>0</v>
      </c>
      <c r="V2193" s="5">
        <v>24</v>
      </c>
      <c r="W2193" s="5">
        <v>100</v>
      </c>
      <c r="X2193" s="5">
        <v>0.54700000000000004</v>
      </c>
      <c r="Y2193" s="5">
        <v>100</v>
      </c>
      <c r="Z2193" s="5"/>
      <c r="AA2193" s="5">
        <v>94</v>
      </c>
      <c r="AB2193" s="5">
        <v>10</v>
      </c>
      <c r="AC2193" s="5">
        <v>0</v>
      </c>
      <c r="AD2193" s="5">
        <v>0</v>
      </c>
      <c r="AE2193" s="5">
        <v>0</v>
      </c>
      <c r="AF2193" s="5">
        <v>21</v>
      </c>
      <c r="AG2193" s="5">
        <v>0</v>
      </c>
      <c r="AH2193" s="5">
        <v>0</v>
      </c>
      <c r="AI2193" s="5">
        <v>24</v>
      </c>
      <c r="AJ2193" s="5">
        <v>100</v>
      </c>
      <c r="AK2193" s="5">
        <v>0.45300000000000001</v>
      </c>
      <c r="AL2193" s="5">
        <v>100</v>
      </c>
      <c r="AM2193" s="5"/>
      <c r="AN2193" s="5"/>
      <c r="AO2193" s="5"/>
      <c r="AP2193" s="5"/>
      <c r="AQ2193" s="5"/>
      <c r="AR2193" s="5"/>
      <c r="AS2193" s="5"/>
      <c r="AT2193" s="5"/>
      <c r="AU2193" s="5"/>
      <c r="AV2193" s="5"/>
      <c r="AW2193" s="5"/>
    </row>
    <row r="2194" spans="1:49" x14ac:dyDescent="0.25">
      <c r="A2194" s="5">
        <v>130</v>
      </c>
      <c r="B2194" s="5">
        <v>7</v>
      </c>
      <c r="C2194" s="5">
        <v>0</v>
      </c>
      <c r="D2194" s="5">
        <v>0</v>
      </c>
      <c r="E2194" s="5">
        <v>0</v>
      </c>
      <c r="F2194" s="5">
        <v>40</v>
      </c>
      <c r="G2194" s="5">
        <v>0</v>
      </c>
      <c r="H2194" s="5">
        <v>0</v>
      </c>
      <c r="I2194" s="5">
        <v>39</v>
      </c>
      <c r="J2194" s="5">
        <v>97.916667000000004</v>
      </c>
      <c r="K2194" s="5">
        <v>0.35899999999999999</v>
      </c>
      <c r="L2194" s="5">
        <v>100</v>
      </c>
      <c r="M2194" s="5"/>
      <c r="N2194" s="5">
        <v>95</v>
      </c>
      <c r="O2194" s="5">
        <v>8</v>
      </c>
      <c r="P2194" s="5">
        <v>0</v>
      </c>
      <c r="Q2194" s="5">
        <v>0</v>
      </c>
      <c r="R2194" s="5">
        <v>0</v>
      </c>
      <c r="S2194" s="5">
        <v>20</v>
      </c>
      <c r="T2194" s="5">
        <v>0</v>
      </c>
      <c r="U2194" s="5">
        <v>0</v>
      </c>
      <c r="V2194" s="5">
        <v>20</v>
      </c>
      <c r="W2194" s="5">
        <v>91.666667000000004</v>
      </c>
      <c r="X2194" s="5">
        <v>0.438</v>
      </c>
      <c r="Y2194" s="5">
        <v>100</v>
      </c>
      <c r="Z2194" s="5"/>
      <c r="AA2194" s="5">
        <v>95</v>
      </c>
      <c r="AB2194" s="5">
        <v>8</v>
      </c>
      <c r="AC2194" s="5">
        <v>0</v>
      </c>
      <c r="AD2194" s="5">
        <v>0</v>
      </c>
      <c r="AE2194" s="5">
        <v>0</v>
      </c>
      <c r="AF2194" s="5">
        <v>20</v>
      </c>
      <c r="AG2194" s="5">
        <v>0</v>
      </c>
      <c r="AH2194" s="5">
        <v>0</v>
      </c>
      <c r="AI2194" s="5">
        <v>20</v>
      </c>
      <c r="AJ2194" s="5">
        <v>91.666667000000004</v>
      </c>
      <c r="AK2194" s="5">
        <v>0.34399999999999997</v>
      </c>
      <c r="AL2194" s="5">
        <v>100</v>
      </c>
      <c r="AM2194" s="5"/>
      <c r="AN2194" s="5"/>
      <c r="AO2194" s="5"/>
      <c r="AP2194" s="5"/>
      <c r="AQ2194" s="5"/>
      <c r="AR2194" s="5"/>
      <c r="AS2194" s="5"/>
      <c r="AT2194" s="5"/>
      <c r="AU2194" s="5"/>
      <c r="AV2194" s="5"/>
      <c r="AW2194" s="5"/>
    </row>
    <row r="2195" spans="1:49" x14ac:dyDescent="0.25">
      <c r="A2195" s="5">
        <v>131</v>
      </c>
      <c r="B2195" s="5">
        <v>7</v>
      </c>
      <c r="C2195" s="5">
        <v>0</v>
      </c>
      <c r="D2195" s="5">
        <v>0</v>
      </c>
      <c r="E2195" s="5">
        <v>2</v>
      </c>
      <c r="F2195" s="5">
        <v>38</v>
      </c>
      <c r="G2195" s="5">
        <v>0</v>
      </c>
      <c r="H2195" s="5">
        <v>0</v>
      </c>
      <c r="I2195" s="5">
        <v>40</v>
      </c>
      <c r="J2195" s="5">
        <v>100</v>
      </c>
      <c r="K2195" s="5">
        <v>0.34399999999999997</v>
      </c>
      <c r="L2195" s="5">
        <v>100</v>
      </c>
      <c r="M2195" s="5"/>
      <c r="N2195" s="5">
        <v>96</v>
      </c>
      <c r="O2195" s="5">
        <v>7</v>
      </c>
      <c r="P2195" s="5">
        <v>0</v>
      </c>
      <c r="Q2195" s="5">
        <v>0</v>
      </c>
      <c r="R2195" s="5">
        <v>0</v>
      </c>
      <c r="S2195" s="5">
        <v>24</v>
      </c>
      <c r="T2195" s="5">
        <v>0</v>
      </c>
      <c r="U2195" s="5">
        <v>0</v>
      </c>
      <c r="V2195" s="5">
        <v>23</v>
      </c>
      <c r="W2195" s="5">
        <v>97.916667000000004</v>
      </c>
      <c r="X2195" s="5">
        <v>0.375</v>
      </c>
      <c r="Y2195" s="5">
        <v>100</v>
      </c>
      <c r="Z2195" s="5"/>
      <c r="AA2195" s="5">
        <v>96</v>
      </c>
      <c r="AB2195" s="5">
        <v>7</v>
      </c>
      <c r="AC2195" s="5">
        <v>0</v>
      </c>
      <c r="AD2195" s="5">
        <v>0</v>
      </c>
      <c r="AE2195" s="5">
        <v>0</v>
      </c>
      <c r="AF2195" s="5">
        <v>24</v>
      </c>
      <c r="AG2195" s="5">
        <v>0</v>
      </c>
      <c r="AH2195" s="5">
        <v>0</v>
      </c>
      <c r="AI2195" s="5">
        <v>23</v>
      </c>
      <c r="AJ2195" s="5">
        <v>97.916667000000004</v>
      </c>
      <c r="AK2195" s="5">
        <v>0.29699999999999999</v>
      </c>
      <c r="AL2195" s="5">
        <v>100</v>
      </c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  <c r="AW2195" s="5"/>
    </row>
    <row r="2196" spans="1:49" x14ac:dyDescent="0.25">
      <c r="A2196" s="5">
        <v>132</v>
      </c>
      <c r="B2196" s="5">
        <v>6</v>
      </c>
      <c r="C2196" s="5">
        <v>0</v>
      </c>
      <c r="D2196" s="5">
        <v>0</v>
      </c>
      <c r="E2196" s="5">
        <v>0</v>
      </c>
      <c r="F2196" s="5">
        <v>0</v>
      </c>
      <c r="G2196" s="5">
        <v>0</v>
      </c>
      <c r="H2196" s="5">
        <v>0</v>
      </c>
      <c r="I2196" s="5">
        <v>26</v>
      </c>
      <c r="J2196" s="5">
        <v>54.166666999999997</v>
      </c>
      <c r="K2196" s="5">
        <v>0.312</v>
      </c>
      <c r="L2196" s="5">
        <v>100</v>
      </c>
      <c r="M2196" s="5"/>
      <c r="N2196" s="5">
        <v>97</v>
      </c>
      <c r="O2196" s="5">
        <v>7</v>
      </c>
      <c r="P2196" s="5">
        <v>0</v>
      </c>
      <c r="Q2196" s="5">
        <v>0</v>
      </c>
      <c r="R2196" s="5">
        <v>0</v>
      </c>
      <c r="S2196" s="5">
        <v>30</v>
      </c>
      <c r="T2196" s="5">
        <v>0</v>
      </c>
      <c r="U2196" s="5">
        <v>0</v>
      </c>
      <c r="V2196" s="5">
        <v>32</v>
      </c>
      <c r="W2196" s="5">
        <v>100</v>
      </c>
      <c r="X2196" s="5">
        <v>0.35899999999999999</v>
      </c>
      <c r="Y2196" s="5">
        <v>100</v>
      </c>
      <c r="Z2196" s="5"/>
      <c r="AA2196" s="5">
        <v>97</v>
      </c>
      <c r="AB2196" s="5">
        <v>7</v>
      </c>
      <c r="AC2196" s="5">
        <v>0</v>
      </c>
      <c r="AD2196" s="5">
        <v>0</v>
      </c>
      <c r="AE2196" s="5">
        <v>0</v>
      </c>
      <c r="AF2196" s="5">
        <v>30</v>
      </c>
      <c r="AG2196" s="5">
        <v>0</v>
      </c>
      <c r="AH2196" s="5">
        <v>0</v>
      </c>
      <c r="AI2196" s="5">
        <v>32</v>
      </c>
      <c r="AJ2196" s="5">
        <v>100</v>
      </c>
      <c r="AK2196" s="5">
        <v>0.26600000000000001</v>
      </c>
      <c r="AL2196" s="5">
        <v>100</v>
      </c>
      <c r="AM2196" s="5"/>
      <c r="AN2196" s="5"/>
      <c r="AO2196" s="5"/>
      <c r="AP2196" s="5"/>
      <c r="AQ2196" s="5"/>
      <c r="AR2196" s="5"/>
      <c r="AS2196" s="5"/>
      <c r="AT2196" s="5"/>
      <c r="AU2196" s="5"/>
      <c r="AV2196" s="5"/>
      <c r="AW2196" s="5"/>
    </row>
    <row r="2197" spans="1:49" x14ac:dyDescent="0.25">
      <c r="A2197" s="5">
        <v>133</v>
      </c>
      <c r="B2197" s="5">
        <v>7</v>
      </c>
      <c r="C2197" s="5">
        <v>0</v>
      </c>
      <c r="D2197" s="5">
        <v>0</v>
      </c>
      <c r="E2197" s="5">
        <v>0</v>
      </c>
      <c r="F2197" s="5">
        <v>0</v>
      </c>
      <c r="G2197" s="5">
        <v>0</v>
      </c>
      <c r="H2197" s="5">
        <v>0</v>
      </c>
      <c r="I2197" s="5">
        <v>0</v>
      </c>
      <c r="J2197" s="5">
        <v>29.166667</v>
      </c>
      <c r="K2197" s="5">
        <v>0.625</v>
      </c>
      <c r="L2197" s="5">
        <v>100</v>
      </c>
      <c r="M2197" s="5"/>
      <c r="N2197" s="5">
        <v>98</v>
      </c>
      <c r="O2197" s="5">
        <v>6</v>
      </c>
      <c r="P2197" s="5">
        <v>0</v>
      </c>
      <c r="Q2197" s="5">
        <v>0</v>
      </c>
      <c r="R2197" s="5">
        <v>0</v>
      </c>
      <c r="S2197" s="5">
        <v>0</v>
      </c>
      <c r="T2197" s="5">
        <v>0</v>
      </c>
      <c r="U2197" s="5">
        <v>0</v>
      </c>
      <c r="V2197" s="5">
        <v>10</v>
      </c>
      <c r="W2197" s="5">
        <v>20.833333</v>
      </c>
      <c r="X2197" s="5">
        <v>0.26600000000000001</v>
      </c>
      <c r="Y2197" s="5">
        <v>100</v>
      </c>
      <c r="Z2197" s="5"/>
      <c r="AA2197" s="5">
        <v>98</v>
      </c>
      <c r="AB2197" s="5">
        <v>6</v>
      </c>
      <c r="AC2197" s="5">
        <v>0</v>
      </c>
      <c r="AD2197" s="5">
        <v>0</v>
      </c>
      <c r="AE2197" s="5">
        <v>0</v>
      </c>
      <c r="AF2197" s="5">
        <v>0</v>
      </c>
      <c r="AG2197" s="5">
        <v>0</v>
      </c>
      <c r="AH2197" s="5">
        <v>0</v>
      </c>
      <c r="AI2197" s="5">
        <v>10</v>
      </c>
      <c r="AJ2197" s="5">
        <v>20.833333</v>
      </c>
      <c r="AK2197" s="5">
        <v>0.26500000000000001</v>
      </c>
      <c r="AL2197" s="5">
        <v>100</v>
      </c>
      <c r="AM2197" s="5"/>
      <c r="AN2197" s="5"/>
      <c r="AO2197" s="5"/>
      <c r="AP2197" s="5"/>
      <c r="AQ2197" s="5"/>
      <c r="AR2197" s="5"/>
      <c r="AS2197" s="5"/>
      <c r="AT2197" s="5"/>
      <c r="AU2197" s="5"/>
      <c r="AV2197" s="5"/>
      <c r="AW2197" s="5"/>
    </row>
    <row r="2198" spans="1:49" x14ac:dyDescent="0.25">
      <c r="A2198" s="5">
        <v>134</v>
      </c>
      <c r="B2198" s="5">
        <v>10</v>
      </c>
      <c r="C2198" s="5">
        <v>0</v>
      </c>
      <c r="D2198" s="5">
        <v>0</v>
      </c>
      <c r="E2198" s="5">
        <v>0</v>
      </c>
      <c r="F2198" s="5">
        <v>0</v>
      </c>
      <c r="G2198" s="5">
        <v>0</v>
      </c>
      <c r="H2198" s="5">
        <v>0</v>
      </c>
      <c r="I2198" s="5">
        <v>7</v>
      </c>
      <c r="J2198" s="5">
        <v>14.583333</v>
      </c>
      <c r="K2198" s="5">
        <v>0.375</v>
      </c>
      <c r="L2198" s="5">
        <v>100</v>
      </c>
      <c r="M2198" s="5"/>
      <c r="N2198" s="5">
        <v>100</v>
      </c>
      <c r="O2198" s="5">
        <v>7</v>
      </c>
      <c r="P2198" s="5">
        <v>0</v>
      </c>
      <c r="Q2198" s="5">
        <v>0</v>
      </c>
      <c r="R2198" s="5">
        <v>0</v>
      </c>
      <c r="S2198" s="5">
        <v>0</v>
      </c>
      <c r="T2198" s="5">
        <v>0</v>
      </c>
      <c r="U2198" s="5">
        <v>10</v>
      </c>
      <c r="V2198" s="5">
        <v>0</v>
      </c>
      <c r="W2198" s="5">
        <v>43.75</v>
      </c>
      <c r="X2198" s="5">
        <v>0.53100000000000003</v>
      </c>
      <c r="Y2198" s="5">
        <v>100</v>
      </c>
      <c r="Z2198" s="5"/>
      <c r="AA2198" s="5">
        <v>99</v>
      </c>
      <c r="AB2198" s="5">
        <v>6</v>
      </c>
      <c r="AC2198" s="5">
        <v>0</v>
      </c>
      <c r="AD2198" s="5">
        <v>0</v>
      </c>
      <c r="AE2198" s="5">
        <v>0</v>
      </c>
      <c r="AF2198" s="5">
        <v>0</v>
      </c>
      <c r="AG2198" s="5">
        <v>0</v>
      </c>
      <c r="AH2198" s="5">
        <v>20</v>
      </c>
      <c r="AI2198" s="5">
        <v>0</v>
      </c>
      <c r="AJ2198" s="5">
        <v>20.833333</v>
      </c>
      <c r="AK2198" s="5">
        <v>0.23499999999999999</v>
      </c>
      <c r="AL2198" s="5">
        <v>100</v>
      </c>
      <c r="AM2198" s="5"/>
      <c r="AN2198" s="5"/>
      <c r="AO2198" s="5"/>
      <c r="AP2198" s="5"/>
      <c r="AQ2198" s="5"/>
      <c r="AR2198" s="5"/>
      <c r="AS2198" s="5"/>
      <c r="AT2198" s="5"/>
      <c r="AU2198" s="5"/>
      <c r="AV2198" s="5"/>
      <c r="AW2198" s="5"/>
    </row>
    <row r="2199" spans="1:49" x14ac:dyDescent="0.25">
      <c r="A2199" s="5">
        <v>135</v>
      </c>
      <c r="B2199" s="5">
        <v>11</v>
      </c>
      <c r="C2199" s="5">
        <v>0</v>
      </c>
      <c r="D2199" s="5">
        <v>0</v>
      </c>
      <c r="E2199" s="5">
        <v>0</v>
      </c>
      <c r="F2199" s="5">
        <v>0</v>
      </c>
      <c r="G2199" s="5">
        <v>0</v>
      </c>
      <c r="H2199" s="5">
        <v>5</v>
      </c>
      <c r="I2199" s="5">
        <v>0</v>
      </c>
      <c r="J2199" s="5">
        <v>12.5</v>
      </c>
      <c r="K2199" s="5">
        <v>0.42199999999999999</v>
      </c>
      <c r="L2199" s="5">
        <v>100</v>
      </c>
      <c r="M2199" s="5"/>
      <c r="N2199" s="5">
        <v>102</v>
      </c>
      <c r="O2199" s="5">
        <v>11</v>
      </c>
      <c r="P2199" s="5">
        <v>0</v>
      </c>
      <c r="Q2199" s="5">
        <v>0</v>
      </c>
      <c r="R2199" s="5">
        <v>0</v>
      </c>
      <c r="S2199" s="5">
        <v>0</v>
      </c>
      <c r="T2199" s="5">
        <v>0</v>
      </c>
      <c r="U2199" s="5">
        <v>30</v>
      </c>
      <c r="V2199" s="5">
        <v>0</v>
      </c>
      <c r="W2199" s="5">
        <v>35.416666999999997</v>
      </c>
      <c r="X2199" s="5">
        <v>0.67200000000000004</v>
      </c>
      <c r="Y2199" s="5">
        <v>100</v>
      </c>
      <c r="Z2199" s="5"/>
      <c r="AA2199" s="5">
        <v>100</v>
      </c>
      <c r="AB2199" s="5">
        <v>7</v>
      </c>
      <c r="AC2199" s="5">
        <v>0</v>
      </c>
      <c r="AD2199" s="5">
        <v>0</v>
      </c>
      <c r="AE2199" s="5">
        <v>0</v>
      </c>
      <c r="AF2199" s="5">
        <v>0</v>
      </c>
      <c r="AG2199" s="5">
        <v>0</v>
      </c>
      <c r="AH2199" s="5">
        <v>0</v>
      </c>
      <c r="AI2199" s="5">
        <v>11</v>
      </c>
      <c r="AJ2199" s="5">
        <v>22.916667</v>
      </c>
      <c r="AK2199" s="5">
        <v>0.26500000000000001</v>
      </c>
      <c r="AL2199" s="5">
        <v>100</v>
      </c>
      <c r="AM2199" s="5"/>
      <c r="AN2199" s="5"/>
      <c r="AO2199" s="5"/>
      <c r="AP2199" s="5"/>
      <c r="AQ2199" s="5"/>
      <c r="AR2199" s="5"/>
      <c r="AS2199" s="5"/>
      <c r="AT2199" s="5"/>
      <c r="AU2199" s="5"/>
      <c r="AV2199" s="5"/>
      <c r="AW2199" s="5"/>
    </row>
    <row r="2200" spans="1:49" x14ac:dyDescent="0.25">
      <c r="A2200" s="5">
        <v>136</v>
      </c>
      <c r="B2200" s="5">
        <v>14</v>
      </c>
      <c r="C2200" s="5">
        <v>0</v>
      </c>
      <c r="D2200" s="5">
        <v>0</v>
      </c>
      <c r="E2200" s="5">
        <v>0</v>
      </c>
      <c r="F2200" s="5">
        <v>0</v>
      </c>
      <c r="G2200" s="5">
        <v>0</v>
      </c>
      <c r="H2200" s="5">
        <v>0</v>
      </c>
      <c r="I2200" s="5">
        <v>14</v>
      </c>
      <c r="J2200" s="5">
        <v>66.666667000000004</v>
      </c>
      <c r="K2200" s="5">
        <v>0.53100000000000003</v>
      </c>
      <c r="L2200" s="5">
        <v>100</v>
      </c>
      <c r="M2200" s="5"/>
      <c r="N2200" s="5">
        <v>103</v>
      </c>
      <c r="O2200" s="5">
        <v>14</v>
      </c>
      <c r="P2200" s="5">
        <v>0</v>
      </c>
      <c r="Q2200" s="5">
        <v>0</v>
      </c>
      <c r="R2200" s="5">
        <v>0</v>
      </c>
      <c r="S2200" s="5">
        <v>5</v>
      </c>
      <c r="T2200" s="5">
        <v>0</v>
      </c>
      <c r="U2200" s="5">
        <v>0</v>
      </c>
      <c r="V2200" s="5">
        <v>42</v>
      </c>
      <c r="W2200" s="5">
        <v>93.75</v>
      </c>
      <c r="X2200" s="5">
        <v>0.51500000000000001</v>
      </c>
      <c r="Y2200" s="5">
        <v>100</v>
      </c>
      <c r="Z2200" s="5"/>
      <c r="AA2200" s="5">
        <v>102</v>
      </c>
      <c r="AB2200" s="5">
        <v>11</v>
      </c>
      <c r="AC2200" s="5">
        <v>0</v>
      </c>
      <c r="AD2200" s="5">
        <v>0</v>
      </c>
      <c r="AE2200" s="5">
        <v>0</v>
      </c>
      <c r="AF2200" s="5">
        <v>0</v>
      </c>
      <c r="AG2200" s="5">
        <v>0</v>
      </c>
      <c r="AH2200" s="5">
        <v>48</v>
      </c>
      <c r="AI2200" s="5">
        <v>4</v>
      </c>
      <c r="AJ2200" s="5">
        <v>72.916667000000004</v>
      </c>
      <c r="AK2200" s="5">
        <v>0.70299999999999996</v>
      </c>
      <c r="AL2200" s="5">
        <v>100</v>
      </c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  <c r="AW2200" s="5"/>
    </row>
    <row r="2201" spans="1:49" x14ac:dyDescent="0.25">
      <c r="A2201" s="5">
        <v>137</v>
      </c>
      <c r="B2201" s="5">
        <v>14</v>
      </c>
      <c r="C2201" s="5">
        <v>0</v>
      </c>
      <c r="D2201" s="5">
        <v>0</v>
      </c>
      <c r="E2201" s="5">
        <v>0</v>
      </c>
      <c r="F2201" s="5">
        <v>0</v>
      </c>
      <c r="G2201" s="5">
        <v>0</v>
      </c>
      <c r="H2201" s="5">
        <v>0</v>
      </c>
      <c r="I2201" s="5">
        <v>28</v>
      </c>
      <c r="J2201" s="5">
        <v>58.333333000000003</v>
      </c>
      <c r="K2201" s="5">
        <v>0.61</v>
      </c>
      <c r="L2201" s="5">
        <v>100</v>
      </c>
      <c r="M2201" s="5"/>
      <c r="N2201" s="5">
        <v>104</v>
      </c>
      <c r="O2201" s="5">
        <v>13</v>
      </c>
      <c r="P2201" s="5">
        <v>0</v>
      </c>
      <c r="Q2201" s="5">
        <v>0</v>
      </c>
      <c r="R2201" s="5">
        <v>0</v>
      </c>
      <c r="S2201" s="5">
        <v>0</v>
      </c>
      <c r="T2201" s="5">
        <v>0</v>
      </c>
      <c r="U2201" s="5">
        <v>20</v>
      </c>
      <c r="V2201" s="5">
        <v>19</v>
      </c>
      <c r="W2201" s="5">
        <v>50</v>
      </c>
      <c r="X2201" s="5">
        <v>0.48499999999999999</v>
      </c>
      <c r="Y2201" s="5">
        <v>100</v>
      </c>
      <c r="Z2201" s="5"/>
      <c r="AA2201" s="5">
        <v>103</v>
      </c>
      <c r="AB2201" s="5">
        <v>14</v>
      </c>
      <c r="AC2201" s="5">
        <v>0</v>
      </c>
      <c r="AD2201" s="5">
        <v>0</v>
      </c>
      <c r="AE2201" s="5">
        <v>0</v>
      </c>
      <c r="AF2201" s="5">
        <v>0</v>
      </c>
      <c r="AG2201" s="5">
        <v>0</v>
      </c>
      <c r="AH2201" s="5">
        <v>5</v>
      </c>
      <c r="AI2201" s="5">
        <v>22</v>
      </c>
      <c r="AJ2201" s="5">
        <v>72.916667000000004</v>
      </c>
      <c r="AK2201" s="5">
        <v>0.45300000000000001</v>
      </c>
      <c r="AL2201" s="5">
        <v>100</v>
      </c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</row>
    <row r="2202" spans="1:49" x14ac:dyDescent="0.25">
      <c r="A2202" s="5">
        <v>138</v>
      </c>
      <c r="B2202" s="5">
        <v>16</v>
      </c>
      <c r="C2202" s="5">
        <v>0</v>
      </c>
      <c r="D2202" s="5">
        <v>0</v>
      </c>
      <c r="E2202" s="5">
        <v>0</v>
      </c>
      <c r="F2202" s="5">
        <v>0</v>
      </c>
      <c r="G2202" s="5">
        <v>0</v>
      </c>
      <c r="H2202" s="5">
        <v>30</v>
      </c>
      <c r="I2202" s="5">
        <v>0</v>
      </c>
      <c r="J2202" s="5">
        <v>89.583332999999996</v>
      </c>
      <c r="K2202" s="5">
        <v>0.64</v>
      </c>
      <c r="L2202" s="5">
        <v>100</v>
      </c>
      <c r="M2202" s="5"/>
      <c r="N2202" s="5">
        <v>105</v>
      </c>
      <c r="O2202" s="5">
        <v>16</v>
      </c>
      <c r="P2202" s="5">
        <v>0</v>
      </c>
      <c r="Q2202" s="5">
        <v>0</v>
      </c>
      <c r="R2202" s="5">
        <v>0</v>
      </c>
      <c r="S2202" s="5">
        <v>0</v>
      </c>
      <c r="T2202" s="5">
        <v>0</v>
      </c>
      <c r="U2202" s="5">
        <v>39</v>
      </c>
      <c r="V2202" s="5">
        <v>23</v>
      </c>
      <c r="W2202" s="5">
        <v>97.916667000000004</v>
      </c>
      <c r="X2202" s="5">
        <v>0.54700000000000004</v>
      </c>
      <c r="Y2202" s="5">
        <v>100</v>
      </c>
      <c r="Z2202" s="5"/>
      <c r="AA2202" s="5">
        <v>104</v>
      </c>
      <c r="AB2202" s="5">
        <v>13</v>
      </c>
      <c r="AC2202" s="5">
        <v>0</v>
      </c>
      <c r="AD2202" s="5">
        <v>0</v>
      </c>
      <c r="AE2202" s="5">
        <v>0</v>
      </c>
      <c r="AF2202" s="5">
        <v>0</v>
      </c>
      <c r="AG2202" s="5">
        <v>0</v>
      </c>
      <c r="AH2202" s="5">
        <v>60</v>
      </c>
      <c r="AI2202" s="5">
        <v>9</v>
      </c>
      <c r="AJ2202" s="5">
        <v>70.833332999999996</v>
      </c>
      <c r="AK2202" s="5">
        <v>0.46899999999999997</v>
      </c>
      <c r="AL2202" s="5">
        <v>100</v>
      </c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  <c r="AW2202" s="5"/>
    </row>
    <row r="2203" spans="1:49" x14ac:dyDescent="0.25">
      <c r="A2203" s="5">
        <v>139</v>
      </c>
      <c r="B2203" s="5">
        <v>17</v>
      </c>
      <c r="C2203" s="5">
        <v>0</v>
      </c>
      <c r="D2203" s="5">
        <v>0</v>
      </c>
      <c r="E2203" s="5">
        <v>0</v>
      </c>
      <c r="F2203" s="5">
        <v>0</v>
      </c>
      <c r="G2203" s="5">
        <v>0</v>
      </c>
      <c r="H2203" s="5">
        <v>34</v>
      </c>
      <c r="I2203" s="5">
        <v>8</v>
      </c>
      <c r="J2203" s="5">
        <v>89.583332999999996</v>
      </c>
      <c r="K2203" s="5">
        <v>0.82799999999999996</v>
      </c>
      <c r="L2203" s="5">
        <v>100</v>
      </c>
      <c r="M2203" s="5"/>
      <c r="N2203" s="5">
        <v>106</v>
      </c>
      <c r="O2203" s="5">
        <v>15</v>
      </c>
      <c r="P2203" s="5">
        <v>0</v>
      </c>
      <c r="Q2203" s="5">
        <v>0</v>
      </c>
      <c r="R2203" s="5">
        <v>0</v>
      </c>
      <c r="S2203" s="5">
        <v>0</v>
      </c>
      <c r="T2203" s="5">
        <v>0</v>
      </c>
      <c r="U2203" s="5">
        <v>50</v>
      </c>
      <c r="V2203" s="5">
        <v>22</v>
      </c>
      <c r="W2203" s="5">
        <v>100</v>
      </c>
      <c r="X2203" s="5">
        <v>0.54600000000000004</v>
      </c>
      <c r="Y2203" s="5">
        <v>100</v>
      </c>
      <c r="Z2203" s="5"/>
      <c r="AA2203" s="5">
        <v>105</v>
      </c>
      <c r="AB2203" s="5">
        <v>16</v>
      </c>
      <c r="AC2203" s="5">
        <v>0</v>
      </c>
      <c r="AD2203" s="5">
        <v>0</v>
      </c>
      <c r="AE2203" s="5">
        <v>0</v>
      </c>
      <c r="AF2203" s="5">
        <v>0</v>
      </c>
      <c r="AG2203" s="5">
        <v>0</v>
      </c>
      <c r="AH2203" s="5">
        <v>69</v>
      </c>
      <c r="AI2203" s="5">
        <v>26</v>
      </c>
      <c r="AJ2203" s="5">
        <v>100</v>
      </c>
      <c r="AK2203" s="5">
        <v>0.56299999999999994</v>
      </c>
      <c r="AL2203" s="5">
        <v>100</v>
      </c>
      <c r="AM2203" s="5"/>
      <c r="AN2203" s="5"/>
      <c r="AO2203" s="5"/>
      <c r="AP2203" s="5"/>
      <c r="AQ2203" s="5"/>
      <c r="AR2203" s="5"/>
      <c r="AS2203" s="5"/>
      <c r="AT2203" s="5"/>
      <c r="AU2203" s="5"/>
      <c r="AV2203" s="5"/>
      <c r="AW2203" s="5"/>
    </row>
    <row r="2204" spans="1:49" x14ac:dyDescent="0.25">
      <c r="A2204" s="5">
        <v>140</v>
      </c>
      <c r="B2204" s="5">
        <v>19</v>
      </c>
      <c r="C2204" s="5">
        <v>0</v>
      </c>
      <c r="D2204" s="5">
        <v>0</v>
      </c>
      <c r="E2204" s="5">
        <v>0</v>
      </c>
      <c r="F2204" s="5">
        <v>0</v>
      </c>
      <c r="G2204" s="5">
        <v>0</v>
      </c>
      <c r="H2204" s="5">
        <v>3</v>
      </c>
      <c r="I2204" s="5">
        <v>14</v>
      </c>
      <c r="J2204" s="5">
        <v>100</v>
      </c>
      <c r="K2204" s="5">
        <v>0.95399999999999996</v>
      </c>
      <c r="L2204" s="5">
        <v>100</v>
      </c>
      <c r="M2204" s="5"/>
      <c r="N2204" s="5">
        <v>107</v>
      </c>
      <c r="O2204" s="5">
        <v>17</v>
      </c>
      <c r="P2204" s="5">
        <v>0</v>
      </c>
      <c r="Q2204" s="5">
        <v>0</v>
      </c>
      <c r="R2204" s="5">
        <v>0</v>
      </c>
      <c r="S2204" s="5">
        <v>0</v>
      </c>
      <c r="T2204" s="5">
        <v>0</v>
      </c>
      <c r="U2204" s="5">
        <v>38</v>
      </c>
      <c r="V2204" s="5">
        <v>39</v>
      </c>
      <c r="W2204" s="5">
        <v>91.666667000000004</v>
      </c>
      <c r="X2204" s="5">
        <v>0.61</v>
      </c>
      <c r="Y2204" s="5">
        <v>100</v>
      </c>
      <c r="Z2204" s="5"/>
      <c r="AA2204" s="5">
        <v>106</v>
      </c>
      <c r="AB2204" s="5">
        <v>15</v>
      </c>
      <c r="AC2204" s="5">
        <v>0</v>
      </c>
      <c r="AD2204" s="5">
        <v>0</v>
      </c>
      <c r="AE2204" s="5">
        <v>0</v>
      </c>
      <c r="AF2204" s="5">
        <v>0</v>
      </c>
      <c r="AG2204" s="5">
        <v>0</v>
      </c>
      <c r="AH2204" s="5">
        <v>43</v>
      </c>
      <c r="AI2204" s="5">
        <v>22</v>
      </c>
      <c r="AJ2204" s="5">
        <v>100</v>
      </c>
      <c r="AK2204" s="5">
        <v>0.60899999999999999</v>
      </c>
      <c r="AL2204" s="5">
        <v>100</v>
      </c>
      <c r="AM2204" s="5"/>
      <c r="AN2204" s="5"/>
      <c r="AO2204" s="5"/>
      <c r="AP2204" s="5"/>
      <c r="AQ2204" s="5"/>
      <c r="AR2204" s="5"/>
      <c r="AS2204" s="5"/>
      <c r="AT2204" s="5"/>
      <c r="AU2204" s="5"/>
      <c r="AV2204" s="5"/>
      <c r="AW2204" s="5"/>
    </row>
    <row r="2205" spans="1:49" x14ac:dyDescent="0.25">
      <c r="A2205" s="5">
        <v>141</v>
      </c>
      <c r="B2205" s="5">
        <v>17</v>
      </c>
      <c r="C2205" s="5">
        <v>0</v>
      </c>
      <c r="D2205" s="5">
        <v>0</v>
      </c>
      <c r="E2205" s="5">
        <v>0</v>
      </c>
      <c r="F2205" s="5">
        <v>0</v>
      </c>
      <c r="G2205" s="5">
        <v>0</v>
      </c>
      <c r="H2205" s="5">
        <v>10</v>
      </c>
      <c r="I2205" s="5">
        <v>9</v>
      </c>
      <c r="J2205" s="5">
        <v>70.833332999999996</v>
      </c>
      <c r="K2205" s="5">
        <v>0.95299999999999996</v>
      </c>
      <c r="L2205" s="5">
        <v>100</v>
      </c>
      <c r="M2205" s="5"/>
      <c r="N2205" s="5">
        <v>108</v>
      </c>
      <c r="O2205" s="5">
        <v>15</v>
      </c>
      <c r="P2205" s="5">
        <v>0</v>
      </c>
      <c r="Q2205" s="5">
        <v>0</v>
      </c>
      <c r="R2205" s="5">
        <v>0</v>
      </c>
      <c r="S2205" s="5">
        <v>0</v>
      </c>
      <c r="T2205" s="5">
        <v>0</v>
      </c>
      <c r="U2205" s="5">
        <v>5</v>
      </c>
      <c r="V2205" s="5">
        <v>44</v>
      </c>
      <c r="W2205" s="5">
        <v>100</v>
      </c>
      <c r="X2205" s="5">
        <v>0.57799999999999996</v>
      </c>
      <c r="Y2205" s="5">
        <v>100</v>
      </c>
      <c r="Z2205" s="5"/>
      <c r="AA2205" s="5">
        <v>107</v>
      </c>
      <c r="AB2205" s="5">
        <v>17</v>
      </c>
      <c r="AC2205" s="5">
        <v>0</v>
      </c>
      <c r="AD2205" s="5">
        <v>0</v>
      </c>
      <c r="AE2205" s="5">
        <v>0</v>
      </c>
      <c r="AF2205" s="5">
        <v>0</v>
      </c>
      <c r="AG2205" s="5">
        <v>0</v>
      </c>
      <c r="AH2205" s="5">
        <v>59</v>
      </c>
      <c r="AI2205" s="5">
        <v>17</v>
      </c>
      <c r="AJ2205" s="5">
        <v>89.583332999999996</v>
      </c>
      <c r="AK2205" s="5">
        <v>0.65600000000000003</v>
      </c>
      <c r="AL2205" s="5">
        <v>100</v>
      </c>
      <c r="AM2205" s="5"/>
      <c r="AN2205" s="5"/>
      <c r="AO2205" s="5"/>
      <c r="AP2205" s="5"/>
      <c r="AQ2205" s="5"/>
      <c r="AR2205" s="5"/>
      <c r="AS2205" s="5"/>
      <c r="AT2205" s="5"/>
      <c r="AU2205" s="5"/>
      <c r="AV2205" s="5"/>
      <c r="AW2205" s="5"/>
    </row>
    <row r="2206" spans="1:49" x14ac:dyDescent="0.25">
      <c r="A2206" s="5">
        <v>142</v>
      </c>
      <c r="B2206" s="5">
        <v>19</v>
      </c>
      <c r="C2206" s="5">
        <v>0</v>
      </c>
      <c r="D2206" s="5">
        <v>0</v>
      </c>
      <c r="E2206" s="5">
        <v>0</v>
      </c>
      <c r="F2206" s="5">
        <v>25</v>
      </c>
      <c r="G2206" s="5">
        <v>0</v>
      </c>
      <c r="H2206" s="5">
        <v>0</v>
      </c>
      <c r="I2206" s="5">
        <v>26</v>
      </c>
      <c r="J2206" s="5">
        <v>100</v>
      </c>
      <c r="K2206" s="5">
        <v>1.1719999999999999</v>
      </c>
      <c r="L2206" s="5">
        <v>100</v>
      </c>
      <c r="M2206" s="5"/>
      <c r="N2206" s="5">
        <v>109</v>
      </c>
      <c r="O2206" s="5">
        <v>17</v>
      </c>
      <c r="P2206" s="5">
        <v>0</v>
      </c>
      <c r="Q2206" s="5">
        <v>0</v>
      </c>
      <c r="R2206" s="5">
        <v>0</v>
      </c>
      <c r="S2206" s="5">
        <v>7</v>
      </c>
      <c r="T2206" s="5">
        <v>0</v>
      </c>
      <c r="U2206" s="5">
        <v>10</v>
      </c>
      <c r="V2206" s="5">
        <v>39</v>
      </c>
      <c r="W2206" s="5">
        <v>97.916667000000004</v>
      </c>
      <c r="X2206" s="5">
        <v>0.625</v>
      </c>
      <c r="Y2206" s="5">
        <v>100</v>
      </c>
      <c r="Z2206" s="5"/>
      <c r="AA2206" s="5">
        <v>108</v>
      </c>
      <c r="AB2206" s="5">
        <v>15</v>
      </c>
      <c r="AC2206" s="5">
        <v>0</v>
      </c>
      <c r="AD2206" s="5">
        <v>0</v>
      </c>
      <c r="AE2206" s="5">
        <v>0</v>
      </c>
      <c r="AF2206" s="5">
        <v>0</v>
      </c>
      <c r="AG2206" s="5">
        <v>0</v>
      </c>
      <c r="AH2206" s="5">
        <v>25</v>
      </c>
      <c r="AI2206" s="5">
        <v>24</v>
      </c>
      <c r="AJ2206" s="5">
        <v>100</v>
      </c>
      <c r="AK2206" s="5">
        <v>0.57799999999999996</v>
      </c>
      <c r="AL2206" s="5">
        <v>100</v>
      </c>
      <c r="AM2206" s="5"/>
      <c r="AN2206" s="5"/>
      <c r="AO2206" s="5"/>
      <c r="AP2206" s="5"/>
      <c r="AQ2206" s="5"/>
      <c r="AR2206" s="5"/>
      <c r="AS2206" s="5"/>
      <c r="AT2206" s="5"/>
      <c r="AU2206" s="5"/>
      <c r="AV2206" s="5"/>
      <c r="AW2206" s="5"/>
    </row>
    <row r="2207" spans="1:49" x14ac:dyDescent="0.25">
      <c r="A2207" s="5">
        <v>143</v>
      </c>
      <c r="B2207" s="5">
        <v>19</v>
      </c>
      <c r="C2207" s="5">
        <v>0</v>
      </c>
      <c r="D2207" s="5">
        <v>0</v>
      </c>
      <c r="E2207" s="5">
        <v>0</v>
      </c>
      <c r="F2207" s="5">
        <v>27</v>
      </c>
      <c r="G2207" s="5">
        <v>0</v>
      </c>
      <c r="H2207" s="5">
        <v>0</v>
      </c>
      <c r="I2207" s="5">
        <v>21</v>
      </c>
      <c r="J2207" s="5">
        <v>97.916667000000004</v>
      </c>
      <c r="K2207" s="5">
        <v>0.84299999999999997</v>
      </c>
      <c r="L2207" s="5">
        <v>100</v>
      </c>
      <c r="M2207" s="5"/>
      <c r="N2207" s="5">
        <v>110</v>
      </c>
      <c r="O2207" s="5">
        <v>17</v>
      </c>
      <c r="P2207" s="5">
        <v>0</v>
      </c>
      <c r="Q2207" s="5">
        <v>0</v>
      </c>
      <c r="R2207" s="5">
        <v>0</v>
      </c>
      <c r="S2207" s="5">
        <v>0</v>
      </c>
      <c r="T2207" s="5">
        <v>0</v>
      </c>
      <c r="U2207" s="5">
        <v>33</v>
      </c>
      <c r="V2207" s="5">
        <v>33</v>
      </c>
      <c r="W2207" s="5">
        <v>97.916667000000004</v>
      </c>
      <c r="X2207" s="5">
        <v>0.64100000000000001</v>
      </c>
      <c r="Y2207" s="5">
        <v>100</v>
      </c>
      <c r="Z2207" s="5"/>
      <c r="AA2207" s="5">
        <v>109</v>
      </c>
      <c r="AB2207" s="5">
        <v>17</v>
      </c>
      <c r="AC2207" s="5">
        <v>0</v>
      </c>
      <c r="AD2207" s="5">
        <v>0</v>
      </c>
      <c r="AE2207" s="5">
        <v>0</v>
      </c>
      <c r="AF2207" s="5">
        <v>0</v>
      </c>
      <c r="AG2207" s="5">
        <v>0</v>
      </c>
      <c r="AH2207" s="5">
        <v>4</v>
      </c>
      <c r="AI2207" s="5">
        <v>33</v>
      </c>
      <c r="AJ2207" s="5">
        <v>100</v>
      </c>
      <c r="AK2207" s="5">
        <v>0.61</v>
      </c>
      <c r="AL2207" s="5">
        <v>100</v>
      </c>
      <c r="AM2207" s="5"/>
      <c r="AN2207" s="5"/>
      <c r="AO2207" s="5"/>
      <c r="AP2207" s="5"/>
      <c r="AQ2207" s="5"/>
      <c r="AR2207" s="5"/>
      <c r="AS2207" s="5"/>
      <c r="AT2207" s="5"/>
      <c r="AU2207" s="5"/>
      <c r="AV2207" s="5"/>
      <c r="AW2207" s="5"/>
    </row>
    <row r="2208" spans="1:49" x14ac:dyDescent="0.25">
      <c r="A2208" s="5">
        <v>144</v>
      </c>
      <c r="B2208" s="5">
        <v>18</v>
      </c>
      <c r="C2208" s="5">
        <v>0</v>
      </c>
      <c r="D2208" s="5">
        <v>0</v>
      </c>
      <c r="E2208" s="5">
        <v>0</v>
      </c>
      <c r="F2208" s="5">
        <v>1</v>
      </c>
      <c r="G2208" s="5">
        <v>0</v>
      </c>
      <c r="H2208" s="5">
        <v>4</v>
      </c>
      <c r="I2208" s="5">
        <v>15</v>
      </c>
      <c r="J2208" s="5">
        <v>97.916667000000004</v>
      </c>
      <c r="K2208" s="5">
        <v>0.82799999999999996</v>
      </c>
      <c r="L2208" s="5">
        <v>100</v>
      </c>
      <c r="M2208" s="5"/>
      <c r="N2208" s="5">
        <v>111</v>
      </c>
      <c r="O2208" s="5">
        <v>16</v>
      </c>
      <c r="P2208" s="5">
        <v>0</v>
      </c>
      <c r="Q2208" s="5">
        <v>0</v>
      </c>
      <c r="R2208" s="5">
        <v>0</v>
      </c>
      <c r="S2208" s="5">
        <v>2</v>
      </c>
      <c r="T2208" s="5">
        <v>0</v>
      </c>
      <c r="U2208" s="5">
        <v>0</v>
      </c>
      <c r="V2208" s="5">
        <v>39</v>
      </c>
      <c r="W2208" s="5">
        <v>100</v>
      </c>
      <c r="X2208" s="5">
        <v>0.64</v>
      </c>
      <c r="Y2208" s="5">
        <v>100</v>
      </c>
      <c r="Z2208" s="5"/>
      <c r="AA2208" s="5">
        <v>110</v>
      </c>
      <c r="AB2208" s="5">
        <v>18</v>
      </c>
      <c r="AC2208" s="5">
        <v>0</v>
      </c>
      <c r="AD2208" s="5">
        <v>0</v>
      </c>
      <c r="AE2208" s="5">
        <v>0</v>
      </c>
      <c r="AF2208" s="5">
        <v>0</v>
      </c>
      <c r="AG2208" s="5">
        <v>0</v>
      </c>
      <c r="AH2208" s="5">
        <v>27</v>
      </c>
      <c r="AI2208" s="5">
        <v>10</v>
      </c>
      <c r="AJ2208" s="5">
        <v>100</v>
      </c>
      <c r="AK2208" s="5">
        <v>0.68700000000000006</v>
      </c>
      <c r="AL2208" s="5">
        <v>100</v>
      </c>
      <c r="AM2208" s="5"/>
      <c r="AN2208" s="5"/>
      <c r="AO2208" s="5"/>
      <c r="AP2208" s="5"/>
      <c r="AQ2208" s="5"/>
      <c r="AR2208" s="5"/>
      <c r="AS2208" s="5"/>
      <c r="AT2208" s="5"/>
      <c r="AU2208" s="5"/>
      <c r="AV2208" s="5"/>
      <c r="AW2208" s="5"/>
    </row>
    <row r="2209" spans="1:49" x14ac:dyDescent="0.25">
      <c r="A2209" s="5">
        <v>145</v>
      </c>
      <c r="B2209" s="5">
        <v>16</v>
      </c>
      <c r="C2209" s="5">
        <v>0</v>
      </c>
      <c r="D2209" s="5">
        <v>0</v>
      </c>
      <c r="E2209" s="5">
        <v>0</v>
      </c>
      <c r="F2209" s="5">
        <v>29</v>
      </c>
      <c r="G2209" s="5">
        <v>0</v>
      </c>
      <c r="H2209" s="5">
        <v>0</v>
      </c>
      <c r="I2209" s="5">
        <v>13</v>
      </c>
      <c r="J2209" s="5">
        <v>97.916667000000004</v>
      </c>
      <c r="K2209" s="5">
        <v>0.75</v>
      </c>
      <c r="L2209" s="5">
        <v>100</v>
      </c>
      <c r="M2209" s="5"/>
      <c r="N2209" s="5">
        <v>112</v>
      </c>
      <c r="O2209" s="5">
        <v>15</v>
      </c>
      <c r="P2209" s="5">
        <v>0</v>
      </c>
      <c r="Q2209" s="5">
        <v>0</v>
      </c>
      <c r="R2209" s="5">
        <v>0</v>
      </c>
      <c r="S2209" s="5">
        <v>25</v>
      </c>
      <c r="T2209" s="5">
        <v>0</v>
      </c>
      <c r="U2209" s="5">
        <v>0</v>
      </c>
      <c r="V2209" s="5">
        <v>24</v>
      </c>
      <c r="W2209" s="5">
        <v>100</v>
      </c>
      <c r="X2209" s="5">
        <v>0.625</v>
      </c>
      <c r="Y2209" s="5">
        <v>100</v>
      </c>
      <c r="Z2209" s="5"/>
      <c r="AA2209" s="5">
        <v>111</v>
      </c>
      <c r="AB2209" s="5">
        <v>17</v>
      </c>
      <c r="AC2209" s="5">
        <v>0</v>
      </c>
      <c r="AD2209" s="5">
        <v>0</v>
      </c>
      <c r="AE2209" s="5">
        <v>0</v>
      </c>
      <c r="AF2209" s="5">
        <v>0</v>
      </c>
      <c r="AG2209" s="5">
        <v>0</v>
      </c>
      <c r="AH2209" s="5">
        <v>19</v>
      </c>
      <c r="AI2209" s="5">
        <v>6</v>
      </c>
      <c r="AJ2209" s="5">
        <v>100</v>
      </c>
      <c r="AK2209" s="5">
        <v>0.73499999999999999</v>
      </c>
      <c r="AL2209" s="5">
        <v>100</v>
      </c>
      <c r="AM2209" s="5"/>
      <c r="AN2209" s="5"/>
      <c r="AO2209" s="5"/>
      <c r="AP2209" s="5"/>
      <c r="AQ2209" s="5"/>
      <c r="AR2209" s="5"/>
      <c r="AS2209" s="5"/>
      <c r="AT2209" s="5"/>
      <c r="AU2209" s="5"/>
      <c r="AV2209" s="5"/>
      <c r="AW2209" s="5"/>
    </row>
    <row r="2210" spans="1:49" x14ac:dyDescent="0.25">
      <c r="A2210" s="5">
        <v>146</v>
      </c>
      <c r="B2210" s="5">
        <v>16</v>
      </c>
      <c r="C2210" s="5">
        <v>0</v>
      </c>
      <c r="D2210" s="5">
        <v>0</v>
      </c>
      <c r="E2210" s="5">
        <v>0</v>
      </c>
      <c r="F2210" s="5">
        <v>30</v>
      </c>
      <c r="G2210" s="5">
        <v>0</v>
      </c>
      <c r="H2210" s="5">
        <v>0</v>
      </c>
      <c r="I2210" s="5">
        <v>9</v>
      </c>
      <c r="J2210" s="5">
        <v>97.916667000000004</v>
      </c>
      <c r="K2210" s="5">
        <v>0.73499999999999999</v>
      </c>
      <c r="L2210" s="5">
        <v>100</v>
      </c>
      <c r="M2210" s="5"/>
      <c r="N2210" s="5">
        <v>113</v>
      </c>
      <c r="O2210" s="5">
        <v>15</v>
      </c>
      <c r="P2210" s="5">
        <v>0</v>
      </c>
      <c r="Q2210" s="5">
        <v>0</v>
      </c>
      <c r="R2210" s="5">
        <v>0</v>
      </c>
      <c r="S2210" s="5">
        <v>12</v>
      </c>
      <c r="T2210" s="5">
        <v>0</v>
      </c>
      <c r="U2210" s="5">
        <v>0</v>
      </c>
      <c r="V2210" s="5">
        <v>19</v>
      </c>
      <c r="W2210" s="5">
        <v>97.916667000000004</v>
      </c>
      <c r="X2210" s="5">
        <v>0.61</v>
      </c>
      <c r="Y2210" s="5">
        <v>100</v>
      </c>
      <c r="Z2210" s="5"/>
      <c r="AA2210" s="5">
        <v>112</v>
      </c>
      <c r="AB2210" s="5">
        <v>14</v>
      </c>
      <c r="AC2210" s="5">
        <v>0</v>
      </c>
      <c r="AD2210" s="5">
        <v>0</v>
      </c>
      <c r="AE2210" s="5">
        <v>0</v>
      </c>
      <c r="AF2210" s="5">
        <v>23</v>
      </c>
      <c r="AG2210" s="5">
        <v>0</v>
      </c>
      <c r="AH2210" s="5">
        <v>3</v>
      </c>
      <c r="AI2210" s="5">
        <v>22</v>
      </c>
      <c r="AJ2210" s="5">
        <v>100</v>
      </c>
      <c r="AK2210" s="5">
        <v>0.59299999999999997</v>
      </c>
      <c r="AL2210" s="5">
        <v>100</v>
      </c>
      <c r="AM2210" s="5"/>
      <c r="AN2210" s="5"/>
      <c r="AO2210" s="5"/>
      <c r="AP2210" s="5"/>
      <c r="AQ2210" s="5"/>
      <c r="AR2210" s="5"/>
      <c r="AS2210" s="5"/>
      <c r="AT2210" s="5"/>
      <c r="AU2210" s="5"/>
      <c r="AV2210" s="5"/>
      <c r="AW2210" s="5"/>
    </row>
    <row r="2211" spans="1:49" x14ac:dyDescent="0.25">
      <c r="A2211" s="5">
        <v>147</v>
      </c>
      <c r="B2211" s="5">
        <v>15</v>
      </c>
      <c r="C2211" s="5">
        <v>0</v>
      </c>
      <c r="D2211" s="5">
        <v>0</v>
      </c>
      <c r="E2211" s="5">
        <v>0</v>
      </c>
      <c r="F2211" s="5">
        <v>31</v>
      </c>
      <c r="G2211" s="5">
        <v>0</v>
      </c>
      <c r="H2211" s="5">
        <v>0</v>
      </c>
      <c r="I2211" s="5">
        <v>6</v>
      </c>
      <c r="J2211" s="5">
        <v>95.833332999999996</v>
      </c>
      <c r="K2211" s="5">
        <v>0.68700000000000006</v>
      </c>
      <c r="L2211" s="5">
        <v>100</v>
      </c>
      <c r="M2211" s="5"/>
      <c r="N2211" s="5">
        <v>114</v>
      </c>
      <c r="O2211" s="5">
        <v>14</v>
      </c>
      <c r="P2211" s="5">
        <v>0</v>
      </c>
      <c r="Q2211" s="5">
        <v>0</v>
      </c>
      <c r="R2211" s="5">
        <v>0</v>
      </c>
      <c r="S2211" s="5">
        <v>31</v>
      </c>
      <c r="T2211" s="5">
        <v>0</v>
      </c>
      <c r="U2211" s="5">
        <v>0</v>
      </c>
      <c r="V2211" s="5">
        <v>19</v>
      </c>
      <c r="W2211" s="5">
        <v>97.916667000000004</v>
      </c>
      <c r="X2211" s="5">
        <v>0.56200000000000006</v>
      </c>
      <c r="Y2211" s="5">
        <v>100</v>
      </c>
      <c r="Z2211" s="5"/>
      <c r="AA2211" s="5">
        <v>113</v>
      </c>
      <c r="AB2211" s="5">
        <v>14</v>
      </c>
      <c r="AC2211" s="5">
        <v>0</v>
      </c>
      <c r="AD2211" s="5">
        <v>0</v>
      </c>
      <c r="AE2211" s="5">
        <v>0</v>
      </c>
      <c r="AF2211" s="5">
        <v>17</v>
      </c>
      <c r="AG2211" s="5">
        <v>0</v>
      </c>
      <c r="AH2211" s="5">
        <v>0</v>
      </c>
      <c r="AI2211" s="5">
        <v>40</v>
      </c>
      <c r="AJ2211" s="5">
        <v>95.833332999999996</v>
      </c>
      <c r="AK2211" s="5">
        <v>0.54700000000000004</v>
      </c>
      <c r="AL2211" s="5">
        <v>100</v>
      </c>
      <c r="AM2211" s="5"/>
      <c r="AN2211" s="5"/>
      <c r="AO2211" s="5"/>
      <c r="AP2211" s="5"/>
      <c r="AQ2211" s="5"/>
      <c r="AR2211" s="5"/>
      <c r="AS2211" s="5"/>
      <c r="AT2211" s="5"/>
      <c r="AU2211" s="5"/>
      <c r="AV2211" s="5"/>
      <c r="AW2211" s="5"/>
    </row>
    <row r="2212" spans="1:49" x14ac:dyDescent="0.25">
      <c r="A2212" s="5">
        <v>148</v>
      </c>
      <c r="B2212" s="5">
        <v>12</v>
      </c>
      <c r="C2212" s="5">
        <v>0</v>
      </c>
      <c r="D2212" s="5">
        <v>0</v>
      </c>
      <c r="E2212" s="5">
        <v>0</v>
      </c>
      <c r="F2212" s="5">
        <v>52</v>
      </c>
      <c r="G2212" s="5">
        <v>0</v>
      </c>
      <c r="H2212" s="5">
        <v>0</v>
      </c>
      <c r="I2212" s="5">
        <v>23</v>
      </c>
      <c r="J2212" s="5">
        <v>100</v>
      </c>
      <c r="K2212" s="5">
        <v>0.54700000000000004</v>
      </c>
      <c r="L2212" s="5">
        <v>100</v>
      </c>
      <c r="M2212" s="5"/>
      <c r="N2212" s="5">
        <v>115</v>
      </c>
      <c r="O2212" s="5">
        <v>12</v>
      </c>
      <c r="P2212" s="5">
        <v>0</v>
      </c>
      <c r="Q2212" s="5">
        <v>0</v>
      </c>
      <c r="R2212" s="5">
        <v>0</v>
      </c>
      <c r="S2212" s="5">
        <v>0</v>
      </c>
      <c r="T2212" s="5">
        <v>0</v>
      </c>
      <c r="U2212" s="5">
        <v>5</v>
      </c>
      <c r="V2212" s="5">
        <v>15</v>
      </c>
      <c r="W2212" s="5">
        <v>93.75</v>
      </c>
      <c r="X2212" s="5">
        <v>0.5</v>
      </c>
      <c r="Y2212" s="5">
        <v>100</v>
      </c>
      <c r="Z2212" s="5"/>
      <c r="AA2212" s="5">
        <v>114</v>
      </c>
      <c r="AB2212" s="5">
        <v>13</v>
      </c>
      <c r="AC2212" s="5">
        <v>0</v>
      </c>
      <c r="AD2212" s="5">
        <v>0</v>
      </c>
      <c r="AE2212" s="5">
        <v>0</v>
      </c>
      <c r="AF2212" s="5">
        <v>22</v>
      </c>
      <c r="AG2212" s="5">
        <v>0</v>
      </c>
      <c r="AH2212" s="5">
        <v>0</v>
      </c>
      <c r="AI2212" s="5">
        <v>41</v>
      </c>
      <c r="AJ2212" s="5">
        <v>100</v>
      </c>
      <c r="AK2212" s="5">
        <v>0.51600000000000001</v>
      </c>
      <c r="AL2212" s="5">
        <v>100</v>
      </c>
      <c r="AM2212" s="5"/>
      <c r="AN2212" s="5"/>
      <c r="AO2212" s="5"/>
      <c r="AP2212" s="5"/>
      <c r="AQ2212" s="5"/>
      <c r="AR2212" s="5"/>
      <c r="AS2212" s="5"/>
      <c r="AT2212" s="5"/>
      <c r="AU2212" s="5"/>
      <c r="AV2212" s="5"/>
      <c r="AW2212" s="5"/>
    </row>
    <row r="2213" spans="1:49" x14ac:dyDescent="0.25">
      <c r="A2213" s="5">
        <v>149</v>
      </c>
      <c r="B2213" s="5">
        <v>15</v>
      </c>
      <c r="C2213" s="5">
        <v>0</v>
      </c>
      <c r="D2213" s="5">
        <v>0</v>
      </c>
      <c r="E2213" s="5">
        <v>0</v>
      </c>
      <c r="F2213" s="5">
        <v>60</v>
      </c>
      <c r="G2213" s="5">
        <v>0</v>
      </c>
      <c r="H2213" s="5">
        <v>0</v>
      </c>
      <c r="I2213" s="5">
        <v>43</v>
      </c>
      <c r="J2213" s="5">
        <v>93.75</v>
      </c>
      <c r="K2213" s="5">
        <v>0.57799999999999996</v>
      </c>
      <c r="L2213" s="5">
        <v>100</v>
      </c>
      <c r="M2213" s="5"/>
      <c r="N2213" s="5">
        <v>116</v>
      </c>
      <c r="O2213" s="5">
        <v>15</v>
      </c>
      <c r="P2213" s="5">
        <v>0</v>
      </c>
      <c r="Q2213" s="5">
        <v>0</v>
      </c>
      <c r="R2213" s="5">
        <v>0</v>
      </c>
      <c r="S2213" s="5">
        <v>32</v>
      </c>
      <c r="T2213" s="5">
        <v>0</v>
      </c>
      <c r="U2213" s="5">
        <v>0</v>
      </c>
      <c r="V2213" s="5">
        <v>18</v>
      </c>
      <c r="W2213" s="5">
        <v>100</v>
      </c>
      <c r="X2213" s="5">
        <v>0.51600000000000001</v>
      </c>
      <c r="Y2213" s="5">
        <v>100</v>
      </c>
      <c r="Z2213" s="5"/>
      <c r="AA2213" s="5">
        <v>115</v>
      </c>
      <c r="AB2213" s="5">
        <v>12</v>
      </c>
      <c r="AC2213" s="5">
        <v>0</v>
      </c>
      <c r="AD2213" s="5">
        <v>0</v>
      </c>
      <c r="AE2213" s="5">
        <v>0</v>
      </c>
      <c r="AF2213" s="5">
        <v>9</v>
      </c>
      <c r="AG2213" s="5">
        <v>0</v>
      </c>
      <c r="AH2213" s="5">
        <v>0</v>
      </c>
      <c r="AI2213" s="5">
        <v>32</v>
      </c>
      <c r="AJ2213" s="5">
        <v>100</v>
      </c>
      <c r="AK2213" s="5">
        <v>0.48399999999999999</v>
      </c>
      <c r="AL2213" s="5">
        <v>100</v>
      </c>
      <c r="AM2213" s="5"/>
      <c r="AN2213" s="5"/>
      <c r="AO2213" s="5"/>
      <c r="AP2213" s="5"/>
      <c r="AQ2213" s="5"/>
      <c r="AR2213" s="5"/>
      <c r="AS2213" s="5"/>
      <c r="AT2213" s="5"/>
      <c r="AU2213" s="5"/>
      <c r="AV2213" s="5"/>
      <c r="AW2213" s="5"/>
    </row>
    <row r="2214" spans="1:49" x14ac:dyDescent="0.25">
      <c r="A2214" s="5">
        <v>150</v>
      </c>
      <c r="B2214" s="5">
        <v>16</v>
      </c>
      <c r="C2214" s="5">
        <v>0</v>
      </c>
      <c r="D2214" s="5">
        <v>0</v>
      </c>
      <c r="E2214" s="5">
        <v>6</v>
      </c>
      <c r="F2214" s="5">
        <v>78</v>
      </c>
      <c r="G2214" s="5">
        <v>0</v>
      </c>
      <c r="H2214" s="5">
        <v>0</v>
      </c>
      <c r="I2214" s="5">
        <v>42</v>
      </c>
      <c r="J2214" s="5">
        <v>95.833332999999996</v>
      </c>
      <c r="K2214" s="5">
        <v>0.625</v>
      </c>
      <c r="L2214" s="5">
        <v>100</v>
      </c>
      <c r="M2214" s="5"/>
      <c r="N2214" s="5">
        <v>117</v>
      </c>
      <c r="O2214" s="5">
        <v>16</v>
      </c>
      <c r="P2214" s="5">
        <v>0</v>
      </c>
      <c r="Q2214" s="5">
        <v>0</v>
      </c>
      <c r="R2214" s="5">
        <v>0</v>
      </c>
      <c r="S2214" s="5">
        <v>50</v>
      </c>
      <c r="T2214" s="5">
        <v>0</v>
      </c>
      <c r="U2214" s="5">
        <v>0</v>
      </c>
      <c r="V2214" s="5">
        <v>14</v>
      </c>
      <c r="W2214" s="5">
        <v>95.833332999999996</v>
      </c>
      <c r="X2214" s="5">
        <v>0.56200000000000006</v>
      </c>
      <c r="Y2214" s="5">
        <v>100</v>
      </c>
      <c r="Z2214" s="5"/>
      <c r="AA2214" s="5">
        <v>116</v>
      </c>
      <c r="AB2214" s="5">
        <v>15</v>
      </c>
      <c r="AC2214" s="5">
        <v>0</v>
      </c>
      <c r="AD2214" s="5">
        <v>0</v>
      </c>
      <c r="AE2214" s="5">
        <v>0</v>
      </c>
      <c r="AF2214" s="5">
        <v>46</v>
      </c>
      <c r="AG2214" s="5">
        <v>0</v>
      </c>
      <c r="AH2214" s="5">
        <v>0</v>
      </c>
      <c r="AI2214" s="5">
        <v>29</v>
      </c>
      <c r="AJ2214" s="5">
        <v>93.75</v>
      </c>
      <c r="AK2214" s="5">
        <v>0.51600000000000001</v>
      </c>
      <c r="AL2214" s="5">
        <v>100</v>
      </c>
      <c r="AM2214" s="5"/>
      <c r="AN2214" s="5"/>
      <c r="AO2214" s="5"/>
      <c r="AP2214" s="5"/>
      <c r="AQ2214" s="5"/>
      <c r="AR2214" s="5"/>
      <c r="AS2214" s="5"/>
      <c r="AT2214" s="5"/>
      <c r="AU2214" s="5"/>
      <c r="AV2214" s="5"/>
      <c r="AW2214" s="5"/>
    </row>
    <row r="2215" spans="1:49" x14ac:dyDescent="0.25">
      <c r="A2215" s="5">
        <v>151</v>
      </c>
      <c r="B2215" s="5">
        <v>17</v>
      </c>
      <c r="C2215" s="5">
        <v>0</v>
      </c>
      <c r="D2215" s="5">
        <v>0</v>
      </c>
      <c r="E2215" s="5">
        <v>6</v>
      </c>
      <c r="F2215" s="5">
        <v>42</v>
      </c>
      <c r="G2215" s="5">
        <v>0</v>
      </c>
      <c r="H2215" s="5">
        <v>7</v>
      </c>
      <c r="I2215" s="5">
        <v>38</v>
      </c>
      <c r="J2215" s="5">
        <v>95.833332999999996</v>
      </c>
      <c r="K2215" s="5">
        <v>0.68799999999999994</v>
      </c>
      <c r="L2215" s="5">
        <v>100</v>
      </c>
      <c r="M2215" s="5"/>
      <c r="N2215" s="5">
        <v>118</v>
      </c>
      <c r="O2215" s="5">
        <v>17</v>
      </c>
      <c r="P2215" s="5">
        <v>0</v>
      </c>
      <c r="Q2215" s="5">
        <v>0</v>
      </c>
      <c r="R2215" s="5">
        <v>0</v>
      </c>
      <c r="S2215" s="5">
        <v>26</v>
      </c>
      <c r="T2215" s="5">
        <v>0</v>
      </c>
      <c r="U2215" s="5">
        <v>0</v>
      </c>
      <c r="V2215" s="5">
        <v>28</v>
      </c>
      <c r="W2215" s="5">
        <v>100</v>
      </c>
      <c r="X2215" s="5">
        <v>0.625</v>
      </c>
      <c r="Y2215" s="5">
        <v>100</v>
      </c>
      <c r="Z2215" s="5"/>
      <c r="AA2215" s="5">
        <v>117</v>
      </c>
      <c r="AB2215" s="5">
        <v>16</v>
      </c>
      <c r="AC2215" s="5">
        <v>0</v>
      </c>
      <c r="AD2215" s="5">
        <v>0</v>
      </c>
      <c r="AE2215" s="5">
        <v>0</v>
      </c>
      <c r="AF2215" s="5">
        <v>64</v>
      </c>
      <c r="AG2215" s="5">
        <v>0</v>
      </c>
      <c r="AH2215" s="5">
        <v>0</v>
      </c>
      <c r="AI2215" s="5">
        <v>28</v>
      </c>
      <c r="AJ2215" s="5">
        <v>95.833332999999996</v>
      </c>
      <c r="AK2215" s="5">
        <v>0.625</v>
      </c>
      <c r="AL2215" s="5">
        <v>100</v>
      </c>
      <c r="AM2215" s="5"/>
      <c r="AN2215" s="5"/>
      <c r="AO2215" s="5"/>
      <c r="AP2215" s="5"/>
      <c r="AQ2215" s="5"/>
      <c r="AR2215" s="5"/>
      <c r="AS2215" s="5"/>
      <c r="AT2215" s="5"/>
      <c r="AU2215" s="5"/>
      <c r="AV2215" s="5"/>
      <c r="AW2215" s="5"/>
    </row>
    <row r="2216" spans="1:49" x14ac:dyDescent="0.25">
      <c r="A2216" s="5">
        <v>152</v>
      </c>
      <c r="B2216" s="5">
        <v>16</v>
      </c>
      <c r="C2216" s="5">
        <v>0</v>
      </c>
      <c r="D2216" s="5">
        <v>0</v>
      </c>
      <c r="E2216" s="5">
        <v>0</v>
      </c>
      <c r="F2216" s="5">
        <v>16</v>
      </c>
      <c r="G2216" s="5">
        <v>0</v>
      </c>
      <c r="H2216" s="5">
        <v>15</v>
      </c>
      <c r="I2216" s="5">
        <v>40</v>
      </c>
      <c r="J2216" s="5">
        <v>97.916667000000004</v>
      </c>
      <c r="K2216" s="5">
        <v>0.70299999999999996</v>
      </c>
      <c r="L2216" s="5">
        <v>100</v>
      </c>
      <c r="M2216" s="5"/>
      <c r="N2216" s="5">
        <v>119</v>
      </c>
      <c r="O2216" s="5">
        <v>17</v>
      </c>
      <c r="P2216" s="5">
        <v>0</v>
      </c>
      <c r="Q2216" s="5">
        <v>0</v>
      </c>
      <c r="R2216" s="5">
        <v>0</v>
      </c>
      <c r="S2216" s="5">
        <v>1</v>
      </c>
      <c r="T2216" s="5">
        <v>0</v>
      </c>
      <c r="U2216" s="5">
        <v>0</v>
      </c>
      <c r="V2216" s="5">
        <v>8</v>
      </c>
      <c r="W2216" s="5">
        <v>100</v>
      </c>
      <c r="X2216" s="5">
        <v>0.67200000000000004</v>
      </c>
      <c r="Y2216" s="5">
        <v>100</v>
      </c>
      <c r="Z2216" s="5"/>
      <c r="AA2216" s="5">
        <v>118</v>
      </c>
      <c r="AB2216" s="5">
        <v>17</v>
      </c>
      <c r="AC2216" s="5">
        <v>0</v>
      </c>
      <c r="AD2216" s="5">
        <v>0</v>
      </c>
      <c r="AE2216" s="5">
        <v>0</v>
      </c>
      <c r="AF2216" s="5">
        <v>33</v>
      </c>
      <c r="AG2216" s="5">
        <v>0</v>
      </c>
      <c r="AH2216" s="5">
        <v>0</v>
      </c>
      <c r="AI2216" s="5">
        <v>35</v>
      </c>
      <c r="AJ2216" s="5">
        <v>100</v>
      </c>
      <c r="AK2216" s="5">
        <v>0.64100000000000001</v>
      </c>
      <c r="AL2216" s="5">
        <v>100</v>
      </c>
      <c r="AM2216" s="5"/>
      <c r="AN2216" s="5"/>
      <c r="AO2216" s="5"/>
      <c r="AP2216" s="5"/>
      <c r="AQ2216" s="5"/>
      <c r="AR2216" s="5"/>
      <c r="AS2216" s="5"/>
      <c r="AT2216" s="5"/>
      <c r="AU2216" s="5"/>
      <c r="AV2216" s="5"/>
      <c r="AW2216" s="5"/>
    </row>
    <row r="2217" spans="1:49" x14ac:dyDescent="0.25">
      <c r="A2217" s="5">
        <v>153</v>
      </c>
      <c r="B2217" s="5">
        <v>16</v>
      </c>
      <c r="C2217" s="5">
        <v>0</v>
      </c>
      <c r="D2217" s="5">
        <v>0</v>
      </c>
      <c r="E2217" s="5">
        <v>0</v>
      </c>
      <c r="F2217" s="5">
        <v>0</v>
      </c>
      <c r="G2217" s="5">
        <v>0</v>
      </c>
      <c r="H2217" s="5">
        <v>0</v>
      </c>
      <c r="I2217" s="5">
        <v>40</v>
      </c>
      <c r="J2217" s="5">
        <v>83.333332999999996</v>
      </c>
      <c r="K2217" s="5">
        <v>0.68700000000000006</v>
      </c>
      <c r="L2217" s="5">
        <v>100</v>
      </c>
      <c r="M2217" s="5"/>
      <c r="N2217" s="5">
        <v>120</v>
      </c>
      <c r="O2217" s="5">
        <v>17</v>
      </c>
      <c r="P2217" s="5">
        <v>0</v>
      </c>
      <c r="Q2217" s="5">
        <v>0</v>
      </c>
      <c r="R2217" s="5">
        <v>0</v>
      </c>
      <c r="S2217" s="5">
        <v>0</v>
      </c>
      <c r="T2217" s="5">
        <v>0</v>
      </c>
      <c r="U2217" s="5">
        <v>11</v>
      </c>
      <c r="V2217" s="5">
        <v>25</v>
      </c>
      <c r="W2217" s="5">
        <v>100</v>
      </c>
      <c r="X2217" s="5">
        <v>0.68799999999999994</v>
      </c>
      <c r="Y2217" s="5">
        <v>100</v>
      </c>
      <c r="Z2217" s="5"/>
      <c r="AA2217" s="5">
        <v>119</v>
      </c>
      <c r="AB2217" s="5">
        <v>17</v>
      </c>
      <c r="AC2217" s="5">
        <v>0</v>
      </c>
      <c r="AD2217" s="5">
        <v>0</v>
      </c>
      <c r="AE2217" s="5">
        <v>0</v>
      </c>
      <c r="AF2217" s="5">
        <v>15</v>
      </c>
      <c r="AG2217" s="5">
        <v>0</v>
      </c>
      <c r="AH2217" s="5">
        <v>0</v>
      </c>
      <c r="AI2217" s="5">
        <v>22</v>
      </c>
      <c r="AJ2217" s="5">
        <v>100</v>
      </c>
      <c r="AK2217" s="5">
        <v>0.67100000000000004</v>
      </c>
      <c r="AL2217" s="5">
        <v>100</v>
      </c>
      <c r="AM2217" s="5"/>
      <c r="AN2217" s="5"/>
      <c r="AO2217" s="5"/>
      <c r="AP2217" s="5"/>
      <c r="AQ2217" s="5"/>
      <c r="AR2217" s="5"/>
      <c r="AS2217" s="5"/>
      <c r="AT2217" s="5"/>
      <c r="AU2217" s="5"/>
      <c r="AV2217" s="5"/>
      <c r="AW2217" s="5"/>
    </row>
    <row r="2218" spans="1:49" x14ac:dyDescent="0.25">
      <c r="A2218" s="5">
        <v>154</v>
      </c>
      <c r="B2218" s="5">
        <v>16</v>
      </c>
      <c r="C2218" s="5">
        <v>0</v>
      </c>
      <c r="D2218" s="5">
        <v>0</v>
      </c>
      <c r="E2218" s="5">
        <v>0</v>
      </c>
      <c r="F2218" s="5">
        <v>0</v>
      </c>
      <c r="G2218" s="5">
        <v>0</v>
      </c>
      <c r="H2218" s="5">
        <v>93</v>
      </c>
      <c r="I2218" s="5">
        <v>0</v>
      </c>
      <c r="J2218" s="5">
        <v>97.916667000000004</v>
      </c>
      <c r="K2218" s="5">
        <v>0.70399999999999996</v>
      </c>
      <c r="L2218" s="5">
        <v>100</v>
      </c>
      <c r="M2218" s="5"/>
      <c r="N2218" s="5">
        <v>121</v>
      </c>
      <c r="O2218" s="5">
        <v>16</v>
      </c>
      <c r="P2218" s="5">
        <v>0</v>
      </c>
      <c r="Q2218" s="5">
        <v>0</v>
      </c>
      <c r="R2218" s="5">
        <v>0</v>
      </c>
      <c r="S2218" s="5">
        <v>0</v>
      </c>
      <c r="T2218" s="5">
        <v>0</v>
      </c>
      <c r="U2218" s="5">
        <v>93</v>
      </c>
      <c r="V2218" s="5">
        <v>0</v>
      </c>
      <c r="W2218" s="5">
        <v>97.916667000000004</v>
      </c>
      <c r="X2218" s="5">
        <v>0.64</v>
      </c>
      <c r="Y2218" s="5">
        <v>100</v>
      </c>
      <c r="Z2218" s="5"/>
      <c r="AA2218" s="5">
        <v>120</v>
      </c>
      <c r="AB2218" s="5">
        <v>17</v>
      </c>
      <c r="AC2218" s="5">
        <v>0</v>
      </c>
      <c r="AD2218" s="5">
        <v>0</v>
      </c>
      <c r="AE2218" s="5">
        <v>0</v>
      </c>
      <c r="AF2218" s="5">
        <v>0</v>
      </c>
      <c r="AG2218" s="5">
        <v>0</v>
      </c>
      <c r="AH2218" s="5">
        <v>4</v>
      </c>
      <c r="AI2218" s="5">
        <v>32</v>
      </c>
      <c r="AJ2218" s="5">
        <v>100</v>
      </c>
      <c r="AK2218" s="5">
        <v>0.68799999999999994</v>
      </c>
      <c r="AL2218" s="5">
        <v>100</v>
      </c>
      <c r="AM2218" s="5"/>
      <c r="AN2218" s="5"/>
      <c r="AO2218" s="5"/>
      <c r="AP2218" s="5"/>
      <c r="AQ2218" s="5"/>
      <c r="AR2218" s="5"/>
      <c r="AS2218" s="5"/>
      <c r="AT2218" s="5"/>
      <c r="AU2218" s="5"/>
      <c r="AV2218" s="5"/>
      <c r="AW2218" s="5"/>
    </row>
    <row r="2219" spans="1:49" x14ac:dyDescent="0.25">
      <c r="A2219" s="5">
        <v>155</v>
      </c>
      <c r="B2219" s="5">
        <v>15</v>
      </c>
      <c r="C2219" s="5">
        <v>0</v>
      </c>
      <c r="D2219" s="5">
        <v>0</v>
      </c>
      <c r="E2219" s="5">
        <v>0</v>
      </c>
      <c r="F2219" s="5">
        <v>0</v>
      </c>
      <c r="G2219" s="5">
        <v>0</v>
      </c>
      <c r="H2219" s="5">
        <v>5</v>
      </c>
      <c r="I2219" s="5">
        <v>42</v>
      </c>
      <c r="J2219" s="5">
        <v>100</v>
      </c>
      <c r="K2219" s="5">
        <v>0.65600000000000003</v>
      </c>
      <c r="L2219" s="5">
        <v>100</v>
      </c>
      <c r="M2219" s="5"/>
      <c r="N2219" s="5">
        <v>122</v>
      </c>
      <c r="O2219" s="5">
        <v>15</v>
      </c>
      <c r="P2219" s="5">
        <v>0</v>
      </c>
      <c r="Q2219" s="5">
        <v>0</v>
      </c>
      <c r="R2219" s="5">
        <v>0</v>
      </c>
      <c r="S2219" s="5">
        <v>0</v>
      </c>
      <c r="T2219" s="5">
        <v>0</v>
      </c>
      <c r="U2219" s="5">
        <v>5</v>
      </c>
      <c r="V2219" s="5">
        <v>42</v>
      </c>
      <c r="W2219" s="5">
        <v>100</v>
      </c>
      <c r="X2219" s="5">
        <v>0.59399999999999997</v>
      </c>
      <c r="Y2219" s="5">
        <v>100</v>
      </c>
      <c r="Z2219" s="5"/>
      <c r="AA2219" s="5">
        <v>121</v>
      </c>
      <c r="AB2219" s="5">
        <v>18</v>
      </c>
      <c r="AC2219" s="5">
        <v>0</v>
      </c>
      <c r="AD2219" s="5">
        <v>0</v>
      </c>
      <c r="AE2219" s="5">
        <v>0</v>
      </c>
      <c r="AF2219" s="5">
        <v>0</v>
      </c>
      <c r="AG2219" s="5">
        <v>0</v>
      </c>
      <c r="AH2219" s="5">
        <v>46</v>
      </c>
      <c r="AI2219" s="5">
        <v>14</v>
      </c>
      <c r="AJ2219" s="5">
        <v>100</v>
      </c>
      <c r="AK2219" s="5">
        <v>0.71899999999999997</v>
      </c>
      <c r="AL2219" s="5">
        <v>100</v>
      </c>
      <c r="AM2219" s="5"/>
      <c r="AN2219" s="5"/>
      <c r="AO2219" s="5"/>
      <c r="AP2219" s="5"/>
      <c r="AQ2219" s="5"/>
      <c r="AR2219" s="5"/>
      <c r="AS2219" s="5"/>
      <c r="AT2219" s="5"/>
      <c r="AU2219" s="5"/>
      <c r="AV2219" s="5"/>
      <c r="AW2219" s="5"/>
    </row>
    <row r="2220" spans="1:49" x14ac:dyDescent="0.25">
      <c r="A2220" s="5">
        <v>156</v>
      </c>
      <c r="B2220" s="5">
        <v>14</v>
      </c>
      <c r="C2220" s="5">
        <v>0</v>
      </c>
      <c r="D2220" s="5">
        <v>0</v>
      </c>
      <c r="E2220" s="5">
        <v>0</v>
      </c>
      <c r="F2220" s="5">
        <v>7</v>
      </c>
      <c r="G2220" s="5">
        <v>0</v>
      </c>
      <c r="H2220" s="5">
        <v>0</v>
      </c>
      <c r="I2220" s="5">
        <v>34</v>
      </c>
      <c r="J2220" s="5">
        <v>100</v>
      </c>
      <c r="K2220" s="5">
        <v>0.625</v>
      </c>
      <c r="L2220" s="5">
        <v>100</v>
      </c>
      <c r="M2220" s="5"/>
      <c r="N2220" s="5">
        <v>123</v>
      </c>
      <c r="O2220" s="5">
        <v>14</v>
      </c>
      <c r="P2220" s="5">
        <v>0</v>
      </c>
      <c r="Q2220" s="5">
        <v>0</v>
      </c>
      <c r="R2220" s="5">
        <v>0</v>
      </c>
      <c r="S2220" s="5">
        <v>7</v>
      </c>
      <c r="T2220" s="5">
        <v>0</v>
      </c>
      <c r="U2220" s="5">
        <v>0</v>
      </c>
      <c r="V2220" s="5">
        <v>34</v>
      </c>
      <c r="W2220" s="5">
        <v>100</v>
      </c>
      <c r="X2220" s="5">
        <v>0.57799999999999996</v>
      </c>
      <c r="Y2220" s="5">
        <v>100</v>
      </c>
      <c r="Z2220" s="5"/>
      <c r="AA2220" s="5">
        <v>122</v>
      </c>
      <c r="AB2220" s="5">
        <v>17</v>
      </c>
      <c r="AC2220" s="5">
        <v>0</v>
      </c>
      <c r="AD2220" s="5">
        <v>0</v>
      </c>
      <c r="AE2220" s="5">
        <v>0</v>
      </c>
      <c r="AF2220" s="5">
        <v>0</v>
      </c>
      <c r="AG2220" s="5">
        <v>0</v>
      </c>
      <c r="AH2220" s="5">
        <v>19</v>
      </c>
      <c r="AI2220" s="5">
        <v>9</v>
      </c>
      <c r="AJ2220" s="5">
        <v>97.916667000000004</v>
      </c>
      <c r="AK2220" s="5">
        <v>0.70299999999999996</v>
      </c>
      <c r="AL2220" s="5">
        <v>100</v>
      </c>
      <c r="AM2220" s="5"/>
      <c r="AN2220" s="5"/>
      <c r="AO2220" s="5"/>
      <c r="AP2220" s="5"/>
      <c r="AQ2220" s="5"/>
      <c r="AR2220" s="5"/>
      <c r="AS2220" s="5"/>
      <c r="AT2220" s="5"/>
      <c r="AU2220" s="5"/>
      <c r="AV2220" s="5"/>
      <c r="AW2220" s="5"/>
    </row>
    <row r="2221" spans="1:49" x14ac:dyDescent="0.25">
      <c r="A2221" s="5">
        <v>157</v>
      </c>
      <c r="B2221" s="5">
        <v>13</v>
      </c>
      <c r="C2221" s="5">
        <v>0</v>
      </c>
      <c r="D2221" s="5">
        <v>0</v>
      </c>
      <c r="E2221" s="5">
        <v>0</v>
      </c>
      <c r="F2221" s="5">
        <v>32</v>
      </c>
      <c r="G2221" s="5">
        <v>0</v>
      </c>
      <c r="H2221" s="5">
        <v>0</v>
      </c>
      <c r="I2221" s="5">
        <v>29</v>
      </c>
      <c r="J2221" s="5">
        <v>93.75</v>
      </c>
      <c r="K2221" s="5">
        <v>0.57799999999999996</v>
      </c>
      <c r="L2221" s="5">
        <v>100</v>
      </c>
      <c r="M2221" s="5"/>
      <c r="N2221" s="5">
        <v>124</v>
      </c>
      <c r="O2221" s="5">
        <v>13</v>
      </c>
      <c r="P2221" s="5">
        <v>0</v>
      </c>
      <c r="Q2221" s="5">
        <v>0</v>
      </c>
      <c r="R2221" s="5">
        <v>0</v>
      </c>
      <c r="S2221" s="5">
        <v>32</v>
      </c>
      <c r="T2221" s="5">
        <v>0</v>
      </c>
      <c r="U2221" s="5">
        <v>0</v>
      </c>
      <c r="V2221" s="5">
        <v>29</v>
      </c>
      <c r="W2221" s="5">
        <v>93.75</v>
      </c>
      <c r="X2221" s="5">
        <v>0.53100000000000003</v>
      </c>
      <c r="Y2221" s="5">
        <v>100</v>
      </c>
      <c r="Z2221" s="5"/>
      <c r="AA2221" s="5">
        <v>123</v>
      </c>
      <c r="AB2221" s="5">
        <v>15</v>
      </c>
      <c r="AC2221" s="5">
        <v>0</v>
      </c>
      <c r="AD2221" s="5">
        <v>0</v>
      </c>
      <c r="AE2221" s="5">
        <v>0</v>
      </c>
      <c r="AF2221" s="5">
        <v>2</v>
      </c>
      <c r="AG2221" s="5">
        <v>0</v>
      </c>
      <c r="AH2221" s="5">
        <v>0</v>
      </c>
      <c r="AI2221" s="5">
        <v>25</v>
      </c>
      <c r="AJ2221" s="5">
        <v>100</v>
      </c>
      <c r="AK2221" s="5">
        <v>0.65600000000000003</v>
      </c>
      <c r="AL2221" s="5">
        <v>100</v>
      </c>
      <c r="AM2221" s="5"/>
      <c r="AN2221" s="5"/>
      <c r="AO2221" s="5"/>
      <c r="AP2221" s="5"/>
      <c r="AQ2221" s="5"/>
      <c r="AR2221" s="5"/>
      <c r="AS2221" s="5"/>
      <c r="AT2221" s="5"/>
      <c r="AU2221" s="5"/>
      <c r="AV2221" s="5"/>
      <c r="AW2221" s="5"/>
    </row>
    <row r="2222" spans="1:49" x14ac:dyDescent="0.25">
      <c r="A2222" s="5">
        <v>158</v>
      </c>
      <c r="B2222" s="5">
        <v>11</v>
      </c>
      <c r="C2222" s="5">
        <v>0</v>
      </c>
      <c r="D2222" s="5">
        <v>0</v>
      </c>
      <c r="E2222" s="5">
        <v>0</v>
      </c>
      <c r="F2222" s="5">
        <v>47</v>
      </c>
      <c r="G2222" s="5">
        <v>0</v>
      </c>
      <c r="H2222" s="5">
        <v>0</v>
      </c>
      <c r="I2222" s="5">
        <v>31</v>
      </c>
      <c r="J2222" s="5">
        <v>97.916667000000004</v>
      </c>
      <c r="K2222" s="5">
        <v>0.5</v>
      </c>
      <c r="L2222" s="5">
        <v>100</v>
      </c>
      <c r="M2222" s="5"/>
      <c r="N2222" s="5">
        <v>125</v>
      </c>
      <c r="O2222" s="5">
        <v>11</v>
      </c>
      <c r="P2222" s="5">
        <v>0</v>
      </c>
      <c r="Q2222" s="5">
        <v>0</v>
      </c>
      <c r="R2222" s="5">
        <v>0</v>
      </c>
      <c r="S2222" s="5">
        <v>47</v>
      </c>
      <c r="T2222" s="5">
        <v>0</v>
      </c>
      <c r="U2222" s="5">
        <v>0</v>
      </c>
      <c r="V2222" s="5">
        <v>31</v>
      </c>
      <c r="W2222" s="5">
        <v>97.916667000000004</v>
      </c>
      <c r="X2222" s="5">
        <v>0.45300000000000001</v>
      </c>
      <c r="Y2222" s="5">
        <v>100</v>
      </c>
      <c r="Z2222" s="5"/>
      <c r="AA2222" s="5">
        <v>124</v>
      </c>
      <c r="AB2222" s="5">
        <v>13</v>
      </c>
      <c r="AC2222" s="5">
        <v>0</v>
      </c>
      <c r="AD2222" s="5">
        <v>0</v>
      </c>
      <c r="AE2222" s="5">
        <v>0</v>
      </c>
      <c r="AF2222" s="5">
        <v>67</v>
      </c>
      <c r="AG2222" s="5">
        <v>0</v>
      </c>
      <c r="AH2222" s="5">
        <v>0</v>
      </c>
      <c r="AI2222" s="5">
        <v>0</v>
      </c>
      <c r="AJ2222" s="5">
        <v>93.75</v>
      </c>
      <c r="AK2222" s="5">
        <v>0.53100000000000003</v>
      </c>
      <c r="AL2222" s="5">
        <v>100</v>
      </c>
      <c r="AM2222" s="5"/>
      <c r="AN2222" s="5"/>
      <c r="AO2222" s="5"/>
      <c r="AP2222" s="5"/>
      <c r="AQ2222" s="5"/>
      <c r="AR2222" s="5"/>
      <c r="AS2222" s="5"/>
      <c r="AT2222" s="5"/>
      <c r="AU2222" s="5"/>
      <c r="AV2222" s="5"/>
      <c r="AW2222" s="5"/>
    </row>
    <row r="2223" spans="1:49" x14ac:dyDescent="0.25">
      <c r="A2223" s="5">
        <v>159</v>
      </c>
      <c r="B2223" s="5">
        <v>9</v>
      </c>
      <c r="C2223" s="5">
        <v>0</v>
      </c>
      <c r="D2223" s="5">
        <v>0</v>
      </c>
      <c r="E2223" s="5">
        <v>0</v>
      </c>
      <c r="F2223" s="5">
        <v>29</v>
      </c>
      <c r="G2223" s="5">
        <v>0</v>
      </c>
      <c r="H2223" s="5">
        <v>0</v>
      </c>
      <c r="I2223" s="5">
        <v>26</v>
      </c>
      <c r="J2223" s="5">
        <v>100</v>
      </c>
      <c r="K2223" s="5">
        <v>0.45300000000000001</v>
      </c>
      <c r="L2223" s="5">
        <v>100</v>
      </c>
      <c r="M2223" s="5"/>
      <c r="N2223" s="5">
        <v>126</v>
      </c>
      <c r="O2223" s="5">
        <v>9</v>
      </c>
      <c r="P2223" s="5">
        <v>0</v>
      </c>
      <c r="Q2223" s="5">
        <v>0</v>
      </c>
      <c r="R2223" s="5">
        <v>0</v>
      </c>
      <c r="S2223" s="5">
        <v>29</v>
      </c>
      <c r="T2223" s="5">
        <v>0</v>
      </c>
      <c r="U2223" s="5">
        <v>0</v>
      </c>
      <c r="V2223" s="5">
        <v>26</v>
      </c>
      <c r="W2223" s="5">
        <v>100</v>
      </c>
      <c r="X2223" s="5">
        <v>0.40699999999999997</v>
      </c>
      <c r="Y2223" s="5">
        <v>100</v>
      </c>
      <c r="Z2223" s="5"/>
      <c r="AA2223" s="5">
        <v>125</v>
      </c>
      <c r="AB2223" s="5">
        <v>11</v>
      </c>
      <c r="AC2223" s="5">
        <v>0</v>
      </c>
      <c r="AD2223" s="5">
        <v>0</v>
      </c>
      <c r="AE2223" s="5">
        <v>1</v>
      </c>
      <c r="AF2223" s="5">
        <v>61</v>
      </c>
      <c r="AG2223" s="5">
        <v>0</v>
      </c>
      <c r="AH2223" s="5">
        <v>0</v>
      </c>
      <c r="AI2223" s="5">
        <v>45</v>
      </c>
      <c r="AJ2223" s="5">
        <v>97.916667000000004</v>
      </c>
      <c r="AK2223" s="5">
        <v>0.45300000000000001</v>
      </c>
      <c r="AL2223" s="5">
        <v>100</v>
      </c>
      <c r="AM2223" s="5"/>
      <c r="AN2223" s="5"/>
      <c r="AO2223" s="5"/>
      <c r="AP2223" s="5"/>
      <c r="AQ2223" s="5"/>
      <c r="AR2223" s="5"/>
      <c r="AS2223" s="5"/>
      <c r="AT2223" s="5"/>
      <c r="AU2223" s="5"/>
      <c r="AV2223" s="5"/>
      <c r="AW2223" s="5"/>
    </row>
    <row r="2224" spans="1:49" x14ac:dyDescent="0.25">
      <c r="A2224" s="5">
        <v>160</v>
      </c>
      <c r="B2224" s="5">
        <v>8</v>
      </c>
      <c r="C2224" s="5">
        <v>0</v>
      </c>
      <c r="D2224" s="5">
        <v>0</v>
      </c>
      <c r="E2224" s="5">
        <v>0</v>
      </c>
      <c r="F2224" s="5">
        <v>30</v>
      </c>
      <c r="G2224" s="5">
        <v>0</v>
      </c>
      <c r="H2224" s="5">
        <v>0</v>
      </c>
      <c r="I2224" s="5">
        <v>19</v>
      </c>
      <c r="J2224" s="5">
        <v>97.916667000000004</v>
      </c>
      <c r="K2224" s="5">
        <v>0.375</v>
      </c>
      <c r="L2224" s="5">
        <v>100</v>
      </c>
      <c r="M2224" s="5"/>
      <c r="N2224" s="5">
        <v>127</v>
      </c>
      <c r="O2224" s="5">
        <v>8</v>
      </c>
      <c r="P2224" s="5">
        <v>0</v>
      </c>
      <c r="Q2224" s="5">
        <v>0</v>
      </c>
      <c r="R2224" s="5">
        <v>0</v>
      </c>
      <c r="S2224" s="5">
        <v>30</v>
      </c>
      <c r="T2224" s="5">
        <v>0</v>
      </c>
      <c r="U2224" s="5">
        <v>0</v>
      </c>
      <c r="V2224" s="5">
        <v>19</v>
      </c>
      <c r="W2224" s="5">
        <v>97.916667000000004</v>
      </c>
      <c r="X2224" s="5">
        <v>0.35899999999999999</v>
      </c>
      <c r="Y2224" s="5">
        <v>100</v>
      </c>
      <c r="Z2224" s="5"/>
      <c r="AA2224" s="5">
        <v>126</v>
      </c>
      <c r="AB2224" s="5">
        <v>9</v>
      </c>
      <c r="AC2224" s="5">
        <v>0</v>
      </c>
      <c r="AD2224" s="5">
        <v>0</v>
      </c>
      <c r="AE2224" s="5">
        <v>0</v>
      </c>
      <c r="AF2224" s="5">
        <v>43</v>
      </c>
      <c r="AG2224" s="5">
        <v>0</v>
      </c>
      <c r="AH2224" s="5">
        <v>0</v>
      </c>
      <c r="AI2224" s="5">
        <v>40</v>
      </c>
      <c r="AJ2224" s="5">
        <v>100</v>
      </c>
      <c r="AK2224" s="5">
        <v>0.39100000000000001</v>
      </c>
      <c r="AL2224" s="5">
        <v>100</v>
      </c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</row>
    <row r="2225" spans="1:49" x14ac:dyDescent="0.25">
      <c r="A2225" s="5">
        <v>161</v>
      </c>
      <c r="B2225" s="5">
        <v>6</v>
      </c>
      <c r="C2225" s="5">
        <v>0</v>
      </c>
      <c r="D2225" s="5">
        <v>0</v>
      </c>
      <c r="E2225" s="5">
        <v>0</v>
      </c>
      <c r="F2225" s="5">
        <v>14</v>
      </c>
      <c r="G2225" s="5">
        <v>0</v>
      </c>
      <c r="H2225" s="5">
        <v>0</v>
      </c>
      <c r="I2225" s="5">
        <v>20</v>
      </c>
      <c r="J2225" s="5">
        <v>100</v>
      </c>
      <c r="K2225" s="5">
        <v>0.313</v>
      </c>
      <c r="L2225" s="5">
        <v>100</v>
      </c>
      <c r="M2225" s="5"/>
      <c r="N2225" s="5">
        <v>128</v>
      </c>
      <c r="O2225" s="5">
        <v>6</v>
      </c>
      <c r="P2225" s="5">
        <v>0</v>
      </c>
      <c r="Q2225" s="5">
        <v>0</v>
      </c>
      <c r="R2225" s="5">
        <v>0</v>
      </c>
      <c r="S2225" s="5">
        <v>14</v>
      </c>
      <c r="T2225" s="5">
        <v>0</v>
      </c>
      <c r="U2225" s="5">
        <v>0</v>
      </c>
      <c r="V2225" s="5">
        <v>20</v>
      </c>
      <c r="W2225" s="5">
        <v>100</v>
      </c>
      <c r="X2225" s="5">
        <v>0.29699999999999999</v>
      </c>
      <c r="Y2225" s="5">
        <v>100</v>
      </c>
      <c r="Z2225" s="5"/>
      <c r="AA2225" s="5">
        <v>127</v>
      </c>
      <c r="AB2225" s="5">
        <v>8</v>
      </c>
      <c r="AC2225" s="5">
        <v>0</v>
      </c>
      <c r="AD2225" s="5">
        <v>0</v>
      </c>
      <c r="AE2225" s="5">
        <v>0</v>
      </c>
      <c r="AF2225" s="5">
        <v>44</v>
      </c>
      <c r="AG2225" s="5">
        <v>0</v>
      </c>
      <c r="AH2225" s="5">
        <v>0</v>
      </c>
      <c r="AI2225" s="5">
        <v>33</v>
      </c>
      <c r="AJ2225" s="5">
        <v>97.916667000000004</v>
      </c>
      <c r="AK2225" s="5">
        <v>0.32800000000000001</v>
      </c>
      <c r="AL2225" s="5">
        <v>100</v>
      </c>
      <c r="AM2225" s="5"/>
      <c r="AN2225" s="5"/>
      <c r="AO2225" s="5"/>
      <c r="AP2225" s="5"/>
      <c r="AQ2225" s="5"/>
      <c r="AR2225" s="5"/>
      <c r="AS2225" s="5"/>
      <c r="AT2225" s="5"/>
      <c r="AU2225" s="5"/>
      <c r="AV2225" s="5"/>
      <c r="AW2225" s="5"/>
    </row>
    <row r="2226" spans="1:49" x14ac:dyDescent="0.25">
      <c r="A2226" s="5">
        <v>162</v>
      </c>
      <c r="B2226" s="5">
        <v>6</v>
      </c>
      <c r="C2226" s="5">
        <v>0</v>
      </c>
      <c r="D2226" s="5">
        <v>0</v>
      </c>
      <c r="E2226" s="5">
        <v>0</v>
      </c>
      <c r="F2226" s="5">
        <v>0</v>
      </c>
      <c r="G2226" s="5">
        <v>0</v>
      </c>
      <c r="H2226" s="5">
        <v>0</v>
      </c>
      <c r="I2226" s="5">
        <v>20</v>
      </c>
      <c r="J2226" s="5">
        <v>41.666666999999997</v>
      </c>
      <c r="K2226" s="5">
        <v>0.29599999999999999</v>
      </c>
      <c r="L2226" s="5">
        <v>100</v>
      </c>
      <c r="M2226" s="5"/>
      <c r="N2226" s="5">
        <v>129</v>
      </c>
      <c r="O2226" s="5">
        <v>6</v>
      </c>
      <c r="P2226" s="5">
        <v>0</v>
      </c>
      <c r="Q2226" s="5">
        <v>0</v>
      </c>
      <c r="R2226" s="5">
        <v>0</v>
      </c>
      <c r="S2226" s="5">
        <v>0</v>
      </c>
      <c r="T2226" s="5">
        <v>0</v>
      </c>
      <c r="U2226" s="5">
        <v>0</v>
      </c>
      <c r="V2226" s="5">
        <v>20</v>
      </c>
      <c r="W2226" s="5">
        <v>41.666666999999997</v>
      </c>
      <c r="X2226" s="5">
        <v>0.26600000000000001</v>
      </c>
      <c r="Y2226" s="5">
        <v>100</v>
      </c>
      <c r="Z2226" s="5"/>
      <c r="AA2226" s="5">
        <v>128</v>
      </c>
      <c r="AB2226" s="5">
        <v>6</v>
      </c>
      <c r="AC2226" s="5">
        <v>0</v>
      </c>
      <c r="AD2226" s="5">
        <v>0</v>
      </c>
      <c r="AE2226" s="5">
        <v>0</v>
      </c>
      <c r="AF2226" s="5">
        <v>28</v>
      </c>
      <c r="AG2226" s="5">
        <v>0</v>
      </c>
      <c r="AH2226" s="5">
        <v>0</v>
      </c>
      <c r="AI2226" s="5">
        <v>34</v>
      </c>
      <c r="AJ2226" s="5">
        <v>100</v>
      </c>
      <c r="AK2226" s="5">
        <v>0.28100000000000003</v>
      </c>
      <c r="AL2226" s="5">
        <v>100</v>
      </c>
      <c r="AM2226" s="5"/>
      <c r="AN2226" s="5"/>
      <c r="AO2226" s="5"/>
      <c r="AP2226" s="5"/>
      <c r="AQ2226" s="5"/>
      <c r="AR2226" s="5"/>
      <c r="AS2226" s="5"/>
      <c r="AT2226" s="5"/>
      <c r="AU2226" s="5"/>
      <c r="AV2226" s="5"/>
      <c r="AW2226" s="5"/>
    </row>
    <row r="2227" spans="1:49" x14ac:dyDescent="0.25">
      <c r="A2227" s="5">
        <v>163</v>
      </c>
      <c r="B2227" s="5">
        <v>6</v>
      </c>
      <c r="C2227" s="5">
        <v>0</v>
      </c>
      <c r="D2227" s="5">
        <v>0</v>
      </c>
      <c r="E2227" s="5">
        <v>0</v>
      </c>
      <c r="F2227" s="5">
        <v>0</v>
      </c>
      <c r="G2227" s="5">
        <v>0</v>
      </c>
      <c r="H2227" s="5">
        <v>5</v>
      </c>
      <c r="I2227" s="5">
        <v>0</v>
      </c>
      <c r="J2227" s="5">
        <v>25</v>
      </c>
      <c r="K2227" s="5">
        <v>0.39100000000000001</v>
      </c>
      <c r="L2227" s="5">
        <v>100</v>
      </c>
      <c r="M2227" s="5"/>
      <c r="N2227" s="5">
        <v>130</v>
      </c>
      <c r="O2227" s="5">
        <v>6</v>
      </c>
      <c r="P2227" s="5">
        <v>0</v>
      </c>
      <c r="Q2227" s="5">
        <v>0</v>
      </c>
      <c r="R2227" s="5">
        <v>0</v>
      </c>
      <c r="S2227" s="5">
        <v>0</v>
      </c>
      <c r="T2227" s="5">
        <v>0</v>
      </c>
      <c r="U2227" s="5">
        <v>15</v>
      </c>
      <c r="V2227" s="5">
        <v>0</v>
      </c>
      <c r="W2227" s="5">
        <v>45.833333000000003</v>
      </c>
      <c r="X2227" s="5">
        <v>0.25</v>
      </c>
      <c r="Y2227" s="5">
        <v>100</v>
      </c>
      <c r="Z2227" s="5"/>
      <c r="AA2227" s="5">
        <v>129</v>
      </c>
      <c r="AB2227" s="5">
        <v>6</v>
      </c>
      <c r="AC2227" s="5">
        <v>0</v>
      </c>
      <c r="AD2227" s="5">
        <v>0</v>
      </c>
      <c r="AE2227" s="5">
        <v>0</v>
      </c>
      <c r="AF2227" s="5">
        <v>0</v>
      </c>
      <c r="AG2227" s="5">
        <v>0</v>
      </c>
      <c r="AH2227" s="5">
        <v>24</v>
      </c>
      <c r="AI2227" s="5">
        <v>34</v>
      </c>
      <c r="AJ2227" s="5">
        <v>85.416667000000004</v>
      </c>
      <c r="AK2227" s="5">
        <v>0.25</v>
      </c>
      <c r="AL2227" s="5">
        <v>100</v>
      </c>
      <c r="AM2227" s="5"/>
      <c r="AN2227" s="5"/>
      <c r="AO2227" s="5"/>
      <c r="AP2227" s="5"/>
      <c r="AQ2227" s="5"/>
      <c r="AR2227" s="5"/>
      <c r="AS2227" s="5"/>
      <c r="AT2227" s="5"/>
      <c r="AU2227" s="5"/>
      <c r="AV2227" s="5"/>
      <c r="AW2227" s="5"/>
    </row>
    <row r="2228" spans="1:49" x14ac:dyDescent="0.25">
      <c r="A2228" s="5">
        <v>164</v>
      </c>
      <c r="B2228" s="5">
        <v>6</v>
      </c>
      <c r="C2228" s="5">
        <v>0</v>
      </c>
      <c r="D2228" s="5">
        <v>0</v>
      </c>
      <c r="E2228" s="5">
        <v>0</v>
      </c>
      <c r="F2228" s="5">
        <v>0</v>
      </c>
      <c r="G2228" s="5">
        <v>0</v>
      </c>
      <c r="H2228" s="5">
        <v>0</v>
      </c>
      <c r="I2228" s="5">
        <v>10</v>
      </c>
      <c r="J2228" s="5">
        <v>20.833333</v>
      </c>
      <c r="K2228" s="5">
        <v>0.42199999999999999</v>
      </c>
      <c r="L2228" s="5">
        <v>100</v>
      </c>
      <c r="M2228" s="5"/>
      <c r="N2228" s="5">
        <v>133</v>
      </c>
      <c r="O2228" s="5">
        <v>12</v>
      </c>
      <c r="P2228" s="5">
        <v>0</v>
      </c>
      <c r="Q2228" s="5">
        <v>0</v>
      </c>
      <c r="R2228" s="5">
        <v>0</v>
      </c>
      <c r="S2228" s="5">
        <v>0</v>
      </c>
      <c r="T2228" s="5">
        <v>0</v>
      </c>
      <c r="U2228" s="5">
        <v>10</v>
      </c>
      <c r="V2228" s="5">
        <v>0</v>
      </c>
      <c r="W2228" s="5">
        <v>35.416666999999997</v>
      </c>
      <c r="X2228" s="5">
        <v>0.84299999999999997</v>
      </c>
      <c r="Y2228" s="5">
        <v>100</v>
      </c>
      <c r="Z2228" s="5"/>
      <c r="AA2228" s="5">
        <v>130</v>
      </c>
      <c r="AB2228" s="5">
        <v>6</v>
      </c>
      <c r="AC2228" s="5">
        <v>0</v>
      </c>
      <c r="AD2228" s="5">
        <v>0</v>
      </c>
      <c r="AE2228" s="5">
        <v>0</v>
      </c>
      <c r="AF2228" s="5">
        <v>0</v>
      </c>
      <c r="AG2228" s="5">
        <v>0</v>
      </c>
      <c r="AH2228" s="5">
        <v>0</v>
      </c>
      <c r="AI2228" s="5">
        <v>15</v>
      </c>
      <c r="AJ2228" s="5">
        <v>31.25</v>
      </c>
      <c r="AK2228" s="5">
        <v>0.23499999999999999</v>
      </c>
      <c r="AL2228" s="5">
        <v>100</v>
      </c>
      <c r="AM2228" s="5"/>
      <c r="AN2228" s="5"/>
      <c r="AO2228" s="5"/>
      <c r="AP2228" s="5"/>
      <c r="AQ2228" s="5"/>
      <c r="AR2228" s="5"/>
      <c r="AS2228" s="5"/>
      <c r="AT2228" s="5"/>
      <c r="AU2228" s="5"/>
      <c r="AV2228" s="5"/>
      <c r="AW2228" s="5"/>
    </row>
    <row r="2229" spans="1:49" x14ac:dyDescent="0.25">
      <c r="A2229" s="5">
        <v>165</v>
      </c>
      <c r="B2229" s="5">
        <v>12</v>
      </c>
      <c r="C2229" s="5">
        <v>0</v>
      </c>
      <c r="D2229" s="5">
        <v>0</v>
      </c>
      <c r="E2229" s="5">
        <v>0</v>
      </c>
      <c r="F2229" s="5">
        <v>0</v>
      </c>
      <c r="G2229" s="5">
        <v>0</v>
      </c>
      <c r="H2229" s="5">
        <v>0</v>
      </c>
      <c r="I2229" s="5">
        <v>0</v>
      </c>
      <c r="J2229" s="5">
        <v>14.583333</v>
      </c>
      <c r="K2229" s="5">
        <v>0.96899999999999997</v>
      </c>
      <c r="L2229" s="5">
        <v>100</v>
      </c>
      <c r="M2229" s="5"/>
      <c r="N2229" s="5">
        <v>134</v>
      </c>
      <c r="O2229" s="5">
        <v>12</v>
      </c>
      <c r="P2229" s="5">
        <v>0</v>
      </c>
      <c r="Q2229" s="5">
        <v>0</v>
      </c>
      <c r="R2229" s="5">
        <v>0</v>
      </c>
      <c r="S2229" s="5">
        <v>0</v>
      </c>
      <c r="T2229" s="5">
        <v>0</v>
      </c>
      <c r="U2229" s="5">
        <v>20</v>
      </c>
      <c r="V2229" s="5">
        <v>3</v>
      </c>
      <c r="W2229" s="5">
        <v>29.166667</v>
      </c>
      <c r="X2229" s="5">
        <v>0.40699999999999997</v>
      </c>
      <c r="Y2229" s="5">
        <v>100</v>
      </c>
      <c r="Z2229" s="5"/>
      <c r="AA2229" s="5">
        <v>132</v>
      </c>
      <c r="AB2229" s="5">
        <v>6</v>
      </c>
      <c r="AC2229" s="5">
        <v>0</v>
      </c>
      <c r="AD2229" s="5">
        <v>0</v>
      </c>
      <c r="AE2229" s="5">
        <v>0</v>
      </c>
      <c r="AF2229" s="5">
        <v>0</v>
      </c>
      <c r="AG2229" s="5">
        <v>0</v>
      </c>
      <c r="AH2229" s="5">
        <v>20</v>
      </c>
      <c r="AI2229" s="5">
        <v>0</v>
      </c>
      <c r="AJ2229" s="5">
        <v>6.25</v>
      </c>
      <c r="AK2229" s="5">
        <v>0.48399999999999999</v>
      </c>
      <c r="AL2229" s="5">
        <v>100</v>
      </c>
      <c r="AM2229" s="5"/>
      <c r="AN2229" s="5"/>
      <c r="AO2229" s="5"/>
      <c r="AP2229" s="5"/>
      <c r="AQ2229" s="5"/>
      <c r="AR2229" s="5"/>
      <c r="AS2229" s="5"/>
      <c r="AT2229" s="5"/>
      <c r="AU2229" s="5"/>
      <c r="AV2229" s="5"/>
      <c r="AW2229" s="5"/>
    </row>
    <row r="2230" spans="1:49" x14ac:dyDescent="0.25">
      <c r="A2230" s="5">
        <v>166</v>
      </c>
      <c r="B2230" s="5">
        <v>12</v>
      </c>
      <c r="C2230" s="5">
        <v>0</v>
      </c>
      <c r="D2230" s="5">
        <v>0</v>
      </c>
      <c r="E2230" s="5">
        <v>0</v>
      </c>
      <c r="F2230" s="5">
        <v>0</v>
      </c>
      <c r="G2230" s="5">
        <v>0</v>
      </c>
      <c r="H2230" s="5">
        <v>0</v>
      </c>
      <c r="I2230" s="5">
        <v>13</v>
      </c>
      <c r="J2230" s="5">
        <v>27.083333</v>
      </c>
      <c r="K2230" s="5">
        <v>0.65600000000000003</v>
      </c>
      <c r="L2230" s="5">
        <v>100</v>
      </c>
      <c r="M2230" s="5"/>
      <c r="N2230" s="5">
        <v>135</v>
      </c>
      <c r="O2230" s="5">
        <v>13</v>
      </c>
      <c r="P2230" s="5">
        <v>0</v>
      </c>
      <c r="Q2230" s="5">
        <v>0</v>
      </c>
      <c r="R2230" s="5">
        <v>0</v>
      </c>
      <c r="S2230" s="5">
        <v>0</v>
      </c>
      <c r="T2230" s="5">
        <v>0</v>
      </c>
      <c r="U2230" s="5">
        <v>6</v>
      </c>
      <c r="V2230" s="5">
        <v>38</v>
      </c>
      <c r="W2230" s="5">
        <v>89.583332999999996</v>
      </c>
      <c r="X2230" s="5">
        <v>0.46800000000000003</v>
      </c>
      <c r="Y2230" s="5">
        <v>100</v>
      </c>
      <c r="Z2230" s="5"/>
      <c r="AA2230" s="5">
        <v>133</v>
      </c>
      <c r="AB2230" s="5">
        <v>12</v>
      </c>
      <c r="AC2230" s="5">
        <v>0</v>
      </c>
      <c r="AD2230" s="5">
        <v>0</v>
      </c>
      <c r="AE2230" s="5">
        <v>0</v>
      </c>
      <c r="AF2230" s="5">
        <v>0</v>
      </c>
      <c r="AG2230" s="5">
        <v>0</v>
      </c>
      <c r="AH2230" s="5">
        <v>0</v>
      </c>
      <c r="AI2230" s="5">
        <v>17</v>
      </c>
      <c r="AJ2230" s="5">
        <v>35.416666999999997</v>
      </c>
      <c r="AK2230" s="5">
        <v>0.34399999999999997</v>
      </c>
      <c r="AL2230" s="5">
        <v>100</v>
      </c>
      <c r="AM2230" s="5"/>
      <c r="AN2230" s="5"/>
      <c r="AO2230" s="5"/>
      <c r="AP2230" s="5"/>
      <c r="AQ2230" s="5"/>
      <c r="AR2230" s="5"/>
      <c r="AS2230" s="5"/>
      <c r="AT2230" s="5"/>
      <c r="AU2230" s="5"/>
      <c r="AV2230" s="5"/>
      <c r="AW2230" s="5"/>
    </row>
    <row r="2231" spans="1:49" x14ac:dyDescent="0.25">
      <c r="A2231" s="5">
        <v>167</v>
      </c>
      <c r="B2231" s="5">
        <v>13</v>
      </c>
      <c r="C2231" s="5">
        <v>0</v>
      </c>
      <c r="D2231" s="5">
        <v>0</v>
      </c>
      <c r="E2231" s="5">
        <v>0</v>
      </c>
      <c r="F2231" s="5">
        <v>0</v>
      </c>
      <c r="G2231" s="5">
        <v>0</v>
      </c>
      <c r="H2231" s="5">
        <v>0</v>
      </c>
      <c r="I2231" s="5">
        <v>0</v>
      </c>
      <c r="J2231" s="5">
        <v>81.25</v>
      </c>
      <c r="K2231" s="5">
        <v>0.79700000000000004</v>
      </c>
      <c r="L2231" s="5">
        <v>100</v>
      </c>
      <c r="M2231" s="5"/>
      <c r="N2231" s="5">
        <v>136</v>
      </c>
      <c r="O2231" s="5">
        <v>12</v>
      </c>
      <c r="P2231" s="5">
        <v>0</v>
      </c>
      <c r="Q2231" s="5">
        <v>0</v>
      </c>
      <c r="R2231" s="5">
        <v>0</v>
      </c>
      <c r="S2231" s="5">
        <v>0</v>
      </c>
      <c r="T2231" s="5">
        <v>0</v>
      </c>
      <c r="U2231" s="5">
        <v>18</v>
      </c>
      <c r="V2231" s="5">
        <v>23</v>
      </c>
      <c r="W2231" s="5">
        <v>95.833332999999996</v>
      </c>
      <c r="X2231" s="5">
        <v>0.46899999999999997</v>
      </c>
      <c r="Y2231" s="5">
        <v>100</v>
      </c>
      <c r="Z2231" s="5"/>
      <c r="AA2231" s="5">
        <v>134</v>
      </c>
      <c r="AB2231" s="5">
        <v>11</v>
      </c>
      <c r="AC2231" s="5">
        <v>0</v>
      </c>
      <c r="AD2231" s="5">
        <v>0</v>
      </c>
      <c r="AE2231" s="5">
        <v>0</v>
      </c>
      <c r="AF2231" s="5">
        <v>0</v>
      </c>
      <c r="AG2231" s="5">
        <v>0</v>
      </c>
      <c r="AH2231" s="5">
        <v>40</v>
      </c>
      <c r="AI2231" s="5">
        <v>0</v>
      </c>
      <c r="AJ2231" s="5">
        <v>64.583332999999996</v>
      </c>
      <c r="AK2231" s="5">
        <v>0.35899999999999999</v>
      </c>
      <c r="AL2231" s="5">
        <v>100</v>
      </c>
      <c r="AM2231" s="5"/>
      <c r="AN2231" s="5"/>
      <c r="AO2231" s="5"/>
      <c r="AP2231" s="5"/>
      <c r="AQ2231" s="5"/>
      <c r="AR2231" s="5"/>
      <c r="AS2231" s="5"/>
      <c r="AT2231" s="5"/>
      <c r="AU2231" s="5"/>
      <c r="AV2231" s="5"/>
      <c r="AW2231" s="5"/>
    </row>
    <row r="2232" spans="1:49" x14ac:dyDescent="0.25">
      <c r="A2232" s="5">
        <v>168</v>
      </c>
      <c r="B2232" s="5">
        <v>14</v>
      </c>
      <c r="C2232" s="5">
        <v>0</v>
      </c>
      <c r="D2232" s="5">
        <v>0</v>
      </c>
      <c r="E2232" s="5">
        <v>0</v>
      </c>
      <c r="F2232" s="5">
        <v>4</v>
      </c>
      <c r="G2232" s="5">
        <v>0</v>
      </c>
      <c r="H2232" s="5">
        <v>13</v>
      </c>
      <c r="I2232" s="5">
        <v>10</v>
      </c>
      <c r="J2232" s="5">
        <v>100</v>
      </c>
      <c r="K2232" s="5">
        <v>0.75</v>
      </c>
      <c r="L2232" s="5">
        <v>100</v>
      </c>
      <c r="M2232" s="5"/>
      <c r="N2232" s="5">
        <v>137</v>
      </c>
      <c r="O2232" s="5">
        <v>15</v>
      </c>
      <c r="P2232" s="5">
        <v>0</v>
      </c>
      <c r="Q2232" s="5">
        <v>0</v>
      </c>
      <c r="R2232" s="5">
        <v>0</v>
      </c>
      <c r="S2232" s="5">
        <v>0</v>
      </c>
      <c r="T2232" s="5">
        <v>0</v>
      </c>
      <c r="U2232" s="5">
        <v>25</v>
      </c>
      <c r="V2232" s="5">
        <v>0</v>
      </c>
      <c r="W2232" s="5">
        <v>31.25</v>
      </c>
      <c r="X2232" s="5">
        <v>0.51600000000000001</v>
      </c>
      <c r="Y2232" s="5">
        <v>100</v>
      </c>
      <c r="Z2232" s="5"/>
      <c r="AA2232" s="5">
        <v>135</v>
      </c>
      <c r="AB2232" s="5">
        <v>13</v>
      </c>
      <c r="AC2232" s="5">
        <v>0</v>
      </c>
      <c r="AD2232" s="5">
        <v>0</v>
      </c>
      <c r="AE2232" s="5">
        <v>0</v>
      </c>
      <c r="AF2232" s="5">
        <v>0</v>
      </c>
      <c r="AG2232" s="5">
        <v>0</v>
      </c>
      <c r="AH2232" s="5">
        <v>36</v>
      </c>
      <c r="AI2232" s="5">
        <v>18</v>
      </c>
      <c r="AJ2232" s="5">
        <v>72.916667000000004</v>
      </c>
      <c r="AK2232" s="5">
        <v>0.438</v>
      </c>
      <c r="AL2232" s="5">
        <v>100</v>
      </c>
      <c r="AM2232" s="5"/>
      <c r="AN2232" s="5"/>
      <c r="AO2232" s="5"/>
      <c r="AP2232" s="5"/>
      <c r="AQ2232" s="5"/>
      <c r="AR2232" s="5"/>
      <c r="AS2232" s="5"/>
      <c r="AT2232" s="5"/>
      <c r="AU2232" s="5"/>
      <c r="AV2232" s="5"/>
      <c r="AW2232" s="5"/>
    </row>
    <row r="2233" spans="1:49" x14ac:dyDescent="0.25">
      <c r="A2233" s="5">
        <v>169</v>
      </c>
      <c r="B2233" s="5">
        <v>17</v>
      </c>
      <c r="C2233" s="5">
        <v>0</v>
      </c>
      <c r="D2233" s="5">
        <v>0</v>
      </c>
      <c r="E2233" s="5">
        <v>0</v>
      </c>
      <c r="F2233" s="5">
        <v>0</v>
      </c>
      <c r="G2233" s="5">
        <v>0</v>
      </c>
      <c r="H2233" s="5">
        <v>15</v>
      </c>
      <c r="I2233" s="5">
        <v>7</v>
      </c>
      <c r="J2233" s="5">
        <v>25</v>
      </c>
      <c r="K2233" s="5">
        <v>0.70299999999999996</v>
      </c>
      <c r="L2233" s="5">
        <v>100</v>
      </c>
      <c r="M2233" s="5"/>
      <c r="N2233" s="5">
        <v>138</v>
      </c>
      <c r="O2233" s="5">
        <v>18</v>
      </c>
      <c r="P2233" s="5">
        <v>0</v>
      </c>
      <c r="Q2233" s="5">
        <v>0</v>
      </c>
      <c r="R2233" s="5">
        <v>0</v>
      </c>
      <c r="S2233" s="5">
        <v>0</v>
      </c>
      <c r="T2233" s="5">
        <v>0</v>
      </c>
      <c r="U2233" s="5">
        <v>41</v>
      </c>
      <c r="V2233" s="5">
        <v>6</v>
      </c>
      <c r="W2233" s="5">
        <v>87.5</v>
      </c>
      <c r="X2233" s="5">
        <v>0.67200000000000004</v>
      </c>
      <c r="Y2233" s="5">
        <v>100</v>
      </c>
      <c r="Z2233" s="5"/>
      <c r="AA2233" s="5">
        <v>136</v>
      </c>
      <c r="AB2233" s="5">
        <v>12</v>
      </c>
      <c r="AC2233" s="5">
        <v>0</v>
      </c>
      <c r="AD2233" s="5">
        <v>0</v>
      </c>
      <c r="AE2233" s="5">
        <v>0</v>
      </c>
      <c r="AF2233" s="5">
        <v>0</v>
      </c>
      <c r="AG2233" s="5">
        <v>0</v>
      </c>
      <c r="AH2233" s="5">
        <v>37</v>
      </c>
      <c r="AI2233" s="5">
        <v>42</v>
      </c>
      <c r="AJ2233" s="5">
        <v>93.75</v>
      </c>
      <c r="AK2233" s="5">
        <v>0.437</v>
      </c>
      <c r="AL2233" s="5">
        <v>100</v>
      </c>
      <c r="AM2233" s="5"/>
      <c r="AN2233" s="5"/>
      <c r="AO2233" s="5"/>
      <c r="AP2233" s="5"/>
      <c r="AQ2233" s="5"/>
      <c r="AR2233" s="5"/>
      <c r="AS2233" s="5"/>
      <c r="AT2233" s="5"/>
      <c r="AU2233" s="5"/>
      <c r="AV2233" s="5"/>
      <c r="AW2233" s="5"/>
    </row>
    <row r="2234" spans="1:49" x14ac:dyDescent="0.25">
      <c r="A2234" s="5">
        <v>170</v>
      </c>
      <c r="B2234" s="5">
        <v>18</v>
      </c>
      <c r="C2234" s="5">
        <v>0</v>
      </c>
      <c r="D2234" s="5">
        <v>0</v>
      </c>
      <c r="E2234" s="5">
        <v>0</v>
      </c>
      <c r="F2234" s="5">
        <v>0</v>
      </c>
      <c r="G2234" s="5">
        <v>0</v>
      </c>
      <c r="H2234" s="5">
        <v>10</v>
      </c>
      <c r="I2234" s="5">
        <v>16</v>
      </c>
      <c r="J2234" s="5">
        <v>43.75</v>
      </c>
      <c r="K2234" s="5">
        <v>0.70299999999999996</v>
      </c>
      <c r="L2234" s="5">
        <v>100</v>
      </c>
      <c r="M2234" s="5"/>
      <c r="N2234" s="5">
        <v>139</v>
      </c>
      <c r="O2234" s="5">
        <v>18</v>
      </c>
      <c r="P2234" s="5">
        <v>0</v>
      </c>
      <c r="Q2234" s="5">
        <v>0</v>
      </c>
      <c r="R2234" s="5">
        <v>0</v>
      </c>
      <c r="S2234" s="5">
        <v>29</v>
      </c>
      <c r="T2234" s="5">
        <v>0</v>
      </c>
      <c r="U2234" s="5">
        <v>5</v>
      </c>
      <c r="V2234" s="5">
        <v>25</v>
      </c>
      <c r="W2234" s="5">
        <v>100</v>
      </c>
      <c r="X2234" s="5">
        <v>0.68700000000000006</v>
      </c>
      <c r="Y2234" s="5">
        <v>100</v>
      </c>
      <c r="Z2234" s="5"/>
      <c r="AA2234" s="5">
        <v>137</v>
      </c>
      <c r="AB2234" s="5">
        <v>15</v>
      </c>
      <c r="AC2234" s="5">
        <v>0</v>
      </c>
      <c r="AD2234" s="5">
        <v>0</v>
      </c>
      <c r="AE2234" s="5">
        <v>0</v>
      </c>
      <c r="AF2234" s="5">
        <v>0</v>
      </c>
      <c r="AG2234" s="5">
        <v>0</v>
      </c>
      <c r="AH2234" s="5">
        <v>65</v>
      </c>
      <c r="AI2234" s="5">
        <v>18</v>
      </c>
      <c r="AJ2234" s="5">
        <v>62.5</v>
      </c>
      <c r="AK2234" s="5">
        <v>0.5</v>
      </c>
      <c r="AL2234" s="5">
        <v>100</v>
      </c>
      <c r="AM2234" s="5"/>
      <c r="AN2234" s="5"/>
      <c r="AO2234" s="5"/>
      <c r="AP2234" s="5"/>
      <c r="AQ2234" s="5"/>
      <c r="AR2234" s="5"/>
      <c r="AS2234" s="5"/>
      <c r="AT2234" s="5"/>
      <c r="AU2234" s="5"/>
      <c r="AV2234" s="5"/>
      <c r="AW2234" s="5"/>
    </row>
    <row r="2235" spans="1:49" x14ac:dyDescent="0.25">
      <c r="A2235" s="5">
        <v>171</v>
      </c>
      <c r="B2235" s="5">
        <v>18</v>
      </c>
      <c r="C2235" s="5">
        <v>0</v>
      </c>
      <c r="D2235" s="5">
        <v>0</v>
      </c>
      <c r="E2235" s="5">
        <v>0</v>
      </c>
      <c r="F2235" s="5">
        <v>23</v>
      </c>
      <c r="G2235" s="5">
        <v>0</v>
      </c>
      <c r="H2235" s="5">
        <v>0</v>
      </c>
      <c r="I2235" s="5">
        <v>38</v>
      </c>
      <c r="J2235" s="5">
        <v>100</v>
      </c>
      <c r="K2235" s="5">
        <v>0.76600000000000001</v>
      </c>
      <c r="L2235" s="5">
        <v>100</v>
      </c>
      <c r="M2235" s="5"/>
      <c r="N2235" s="5">
        <v>140</v>
      </c>
      <c r="O2235" s="5">
        <v>17</v>
      </c>
      <c r="P2235" s="5">
        <v>0</v>
      </c>
      <c r="Q2235" s="5">
        <v>0</v>
      </c>
      <c r="R2235" s="5">
        <v>0</v>
      </c>
      <c r="S2235" s="5">
        <v>26</v>
      </c>
      <c r="T2235" s="5">
        <v>0</v>
      </c>
      <c r="U2235" s="5">
        <v>4</v>
      </c>
      <c r="V2235" s="5">
        <v>41</v>
      </c>
      <c r="W2235" s="5">
        <v>97.916667000000004</v>
      </c>
      <c r="X2235" s="5">
        <v>0.76600000000000001</v>
      </c>
      <c r="Y2235" s="5">
        <v>100</v>
      </c>
      <c r="Z2235" s="5"/>
      <c r="AA2235" s="5">
        <v>138</v>
      </c>
      <c r="AB2235" s="5">
        <v>17</v>
      </c>
      <c r="AC2235" s="5">
        <v>0</v>
      </c>
      <c r="AD2235" s="5">
        <v>0</v>
      </c>
      <c r="AE2235" s="5">
        <v>0</v>
      </c>
      <c r="AF2235" s="5">
        <v>0</v>
      </c>
      <c r="AG2235" s="5">
        <v>0</v>
      </c>
      <c r="AH2235" s="5">
        <v>31</v>
      </c>
      <c r="AI2235" s="5">
        <v>30</v>
      </c>
      <c r="AJ2235" s="5">
        <v>95.833332999999996</v>
      </c>
      <c r="AK2235" s="5">
        <v>0.54700000000000004</v>
      </c>
      <c r="AL2235" s="5">
        <v>100</v>
      </c>
      <c r="AM2235" s="5"/>
      <c r="AN2235" s="5"/>
      <c r="AO2235" s="5"/>
      <c r="AP2235" s="5"/>
      <c r="AQ2235" s="5"/>
      <c r="AR2235" s="5"/>
      <c r="AS2235" s="5"/>
      <c r="AT2235" s="5"/>
      <c r="AU2235" s="5"/>
      <c r="AV2235" s="5"/>
      <c r="AW2235" s="5"/>
    </row>
    <row r="2236" spans="1:49" x14ac:dyDescent="0.25">
      <c r="A2236" s="5">
        <v>172</v>
      </c>
      <c r="B2236" s="5">
        <v>18</v>
      </c>
      <c r="C2236" s="5">
        <v>0</v>
      </c>
      <c r="D2236" s="5">
        <v>0</v>
      </c>
      <c r="E2236" s="5">
        <v>0</v>
      </c>
      <c r="F2236" s="5">
        <v>54</v>
      </c>
      <c r="G2236" s="5">
        <v>0</v>
      </c>
      <c r="H2236" s="5">
        <v>0</v>
      </c>
      <c r="I2236" s="5">
        <v>33</v>
      </c>
      <c r="J2236" s="5">
        <v>97.916667000000004</v>
      </c>
      <c r="K2236" s="5">
        <v>0.76500000000000001</v>
      </c>
      <c r="L2236" s="5">
        <v>100</v>
      </c>
      <c r="M2236" s="5"/>
      <c r="N2236" s="5">
        <v>141</v>
      </c>
      <c r="O2236" s="5">
        <v>16</v>
      </c>
      <c r="P2236" s="5">
        <v>0</v>
      </c>
      <c r="Q2236" s="5">
        <v>0</v>
      </c>
      <c r="R2236" s="5">
        <v>0</v>
      </c>
      <c r="S2236" s="5">
        <v>0</v>
      </c>
      <c r="T2236" s="5">
        <v>0</v>
      </c>
      <c r="U2236" s="5">
        <v>4</v>
      </c>
      <c r="V2236" s="5">
        <v>42</v>
      </c>
      <c r="W2236" s="5">
        <v>100</v>
      </c>
      <c r="X2236" s="5">
        <v>0.82799999999999996</v>
      </c>
      <c r="Y2236" s="5">
        <v>100</v>
      </c>
      <c r="Z2236" s="5"/>
      <c r="AA2236" s="5">
        <v>139</v>
      </c>
      <c r="AB2236" s="5">
        <v>16</v>
      </c>
      <c r="AC2236" s="5">
        <v>0</v>
      </c>
      <c r="AD2236" s="5">
        <v>0</v>
      </c>
      <c r="AE2236" s="5">
        <v>0</v>
      </c>
      <c r="AF2236" s="5">
        <v>5</v>
      </c>
      <c r="AG2236" s="5">
        <v>0</v>
      </c>
      <c r="AH2236" s="5">
        <v>5</v>
      </c>
      <c r="AI2236" s="5">
        <v>28</v>
      </c>
      <c r="AJ2236" s="5">
        <v>100</v>
      </c>
      <c r="AK2236" s="5">
        <v>0.625</v>
      </c>
      <c r="AL2236" s="5">
        <v>100</v>
      </c>
      <c r="AM2236" s="5"/>
      <c r="AN2236" s="5"/>
      <c r="AO2236" s="5"/>
      <c r="AP2236" s="5"/>
      <c r="AQ2236" s="5"/>
      <c r="AR2236" s="5"/>
      <c r="AS2236" s="5"/>
      <c r="AT2236" s="5"/>
      <c r="AU2236" s="5"/>
      <c r="AV2236" s="5"/>
      <c r="AW2236" s="5"/>
    </row>
    <row r="2237" spans="1:49" x14ac:dyDescent="0.25">
      <c r="A2237" s="5">
        <v>173</v>
      </c>
      <c r="B2237" s="5">
        <v>17</v>
      </c>
      <c r="C2237" s="5">
        <v>0</v>
      </c>
      <c r="D2237" s="5">
        <v>0</v>
      </c>
      <c r="E2237" s="5">
        <v>0</v>
      </c>
      <c r="F2237" s="5">
        <v>15</v>
      </c>
      <c r="G2237" s="5">
        <v>0</v>
      </c>
      <c r="H2237" s="5">
        <v>6</v>
      </c>
      <c r="I2237" s="5">
        <v>30</v>
      </c>
      <c r="J2237" s="5">
        <v>95.833332999999996</v>
      </c>
      <c r="K2237" s="5">
        <v>0.81299999999999994</v>
      </c>
      <c r="L2237" s="5">
        <v>100</v>
      </c>
      <c r="M2237" s="5"/>
      <c r="N2237" s="5">
        <v>142</v>
      </c>
      <c r="O2237" s="5">
        <v>19</v>
      </c>
      <c r="P2237" s="5">
        <v>0</v>
      </c>
      <c r="Q2237" s="5">
        <v>0</v>
      </c>
      <c r="R2237" s="5">
        <v>0</v>
      </c>
      <c r="S2237" s="5">
        <v>0</v>
      </c>
      <c r="T2237" s="5">
        <v>0</v>
      </c>
      <c r="U2237" s="5">
        <v>13</v>
      </c>
      <c r="V2237" s="5">
        <v>34</v>
      </c>
      <c r="W2237" s="5">
        <v>100</v>
      </c>
      <c r="X2237" s="5">
        <v>0.82799999999999996</v>
      </c>
      <c r="Y2237" s="5">
        <v>100</v>
      </c>
      <c r="Z2237" s="5"/>
      <c r="AA2237" s="5">
        <v>140</v>
      </c>
      <c r="AB2237" s="5">
        <v>16</v>
      </c>
      <c r="AC2237" s="5">
        <v>0</v>
      </c>
      <c r="AD2237" s="5">
        <v>0</v>
      </c>
      <c r="AE2237" s="5">
        <v>0</v>
      </c>
      <c r="AF2237" s="5">
        <v>0</v>
      </c>
      <c r="AG2237" s="5">
        <v>0</v>
      </c>
      <c r="AH2237" s="5">
        <v>45</v>
      </c>
      <c r="AI2237" s="5">
        <v>26</v>
      </c>
      <c r="AJ2237" s="5">
        <v>100</v>
      </c>
      <c r="AK2237" s="5">
        <v>0.61</v>
      </c>
      <c r="AL2237" s="5">
        <v>100</v>
      </c>
      <c r="AM2237" s="5"/>
      <c r="AN2237" s="5"/>
      <c r="AO2237" s="5"/>
      <c r="AP2237" s="5"/>
      <c r="AQ2237" s="5"/>
      <c r="AR2237" s="5"/>
      <c r="AS2237" s="5"/>
      <c r="AT2237" s="5"/>
      <c r="AU2237" s="5"/>
      <c r="AV2237" s="5"/>
      <c r="AW2237" s="5"/>
    </row>
    <row r="2238" spans="1:49" x14ac:dyDescent="0.25">
      <c r="A2238" s="5">
        <v>174</v>
      </c>
      <c r="B2238" s="5">
        <v>19</v>
      </c>
      <c r="C2238" s="5">
        <v>0</v>
      </c>
      <c r="D2238" s="5">
        <v>0</v>
      </c>
      <c r="E2238" s="5">
        <v>0</v>
      </c>
      <c r="F2238" s="5">
        <v>0</v>
      </c>
      <c r="G2238" s="5">
        <v>0</v>
      </c>
      <c r="H2238" s="5">
        <v>10</v>
      </c>
      <c r="I2238" s="5">
        <v>28</v>
      </c>
      <c r="J2238" s="5">
        <v>81.25</v>
      </c>
      <c r="K2238" s="5">
        <v>0.82799999999999996</v>
      </c>
      <c r="L2238" s="5">
        <v>100</v>
      </c>
      <c r="M2238" s="5"/>
      <c r="N2238" s="5">
        <v>143</v>
      </c>
      <c r="O2238" s="5">
        <v>18</v>
      </c>
      <c r="P2238" s="5">
        <v>0</v>
      </c>
      <c r="Q2238" s="5">
        <v>0</v>
      </c>
      <c r="R2238" s="5">
        <v>0</v>
      </c>
      <c r="S2238" s="5">
        <v>19</v>
      </c>
      <c r="T2238" s="5">
        <v>0</v>
      </c>
      <c r="U2238" s="5">
        <v>0</v>
      </c>
      <c r="V2238" s="5">
        <v>32</v>
      </c>
      <c r="W2238" s="5">
        <v>100</v>
      </c>
      <c r="X2238" s="5">
        <v>0.73399999999999999</v>
      </c>
      <c r="Y2238" s="5">
        <v>100</v>
      </c>
      <c r="Z2238" s="5"/>
      <c r="AA2238" s="5">
        <v>141</v>
      </c>
      <c r="AB2238" s="5">
        <v>15</v>
      </c>
      <c r="AC2238" s="5">
        <v>0</v>
      </c>
      <c r="AD2238" s="5">
        <v>0</v>
      </c>
      <c r="AE2238" s="5">
        <v>0</v>
      </c>
      <c r="AF2238" s="5">
        <v>0</v>
      </c>
      <c r="AG2238" s="5">
        <v>0</v>
      </c>
      <c r="AH2238" s="5">
        <v>71</v>
      </c>
      <c r="AI2238" s="5">
        <v>24</v>
      </c>
      <c r="AJ2238" s="5">
        <v>100</v>
      </c>
      <c r="AK2238" s="5">
        <v>0.60899999999999999</v>
      </c>
      <c r="AL2238" s="5">
        <v>100</v>
      </c>
      <c r="AM2238" s="5"/>
      <c r="AN2238" s="5"/>
      <c r="AO2238" s="5"/>
      <c r="AP2238" s="5"/>
      <c r="AQ2238" s="5"/>
      <c r="AR2238" s="5"/>
      <c r="AS2238" s="5"/>
      <c r="AT2238" s="5"/>
      <c r="AU2238" s="5"/>
      <c r="AV2238" s="5"/>
      <c r="AW2238" s="5"/>
    </row>
    <row r="2239" spans="1:49" x14ac:dyDescent="0.25">
      <c r="A2239" s="5">
        <v>175</v>
      </c>
      <c r="B2239" s="5">
        <v>18</v>
      </c>
      <c r="C2239" s="5">
        <v>0</v>
      </c>
      <c r="D2239" s="5">
        <v>0</v>
      </c>
      <c r="E2239" s="5">
        <v>0</v>
      </c>
      <c r="F2239" s="5">
        <v>29</v>
      </c>
      <c r="G2239" s="5">
        <v>0</v>
      </c>
      <c r="H2239" s="5">
        <v>0</v>
      </c>
      <c r="I2239" s="5">
        <v>42</v>
      </c>
      <c r="J2239" s="5">
        <v>100</v>
      </c>
      <c r="K2239" s="5">
        <v>0.81200000000000006</v>
      </c>
      <c r="L2239" s="5">
        <v>100</v>
      </c>
      <c r="M2239" s="5"/>
      <c r="N2239" s="5">
        <v>144</v>
      </c>
      <c r="O2239" s="5">
        <v>16</v>
      </c>
      <c r="P2239" s="5">
        <v>0</v>
      </c>
      <c r="Q2239" s="5">
        <v>0</v>
      </c>
      <c r="R2239" s="5">
        <v>0</v>
      </c>
      <c r="S2239" s="5">
        <v>40</v>
      </c>
      <c r="T2239" s="5">
        <v>0</v>
      </c>
      <c r="U2239" s="5">
        <v>0</v>
      </c>
      <c r="V2239" s="5">
        <v>30</v>
      </c>
      <c r="W2239" s="5">
        <v>95.833332999999996</v>
      </c>
      <c r="X2239" s="5">
        <v>0.68799999999999994</v>
      </c>
      <c r="Y2239" s="5">
        <v>100</v>
      </c>
      <c r="Z2239" s="5"/>
      <c r="AA2239" s="5">
        <v>142</v>
      </c>
      <c r="AB2239" s="5">
        <v>17</v>
      </c>
      <c r="AC2239" s="5">
        <v>0</v>
      </c>
      <c r="AD2239" s="5">
        <v>0</v>
      </c>
      <c r="AE2239" s="5">
        <v>0</v>
      </c>
      <c r="AF2239" s="5">
        <v>0</v>
      </c>
      <c r="AG2239" s="5">
        <v>0</v>
      </c>
      <c r="AH2239" s="5">
        <v>39</v>
      </c>
      <c r="AI2239" s="5">
        <v>22</v>
      </c>
      <c r="AJ2239" s="5">
        <v>100</v>
      </c>
      <c r="AK2239" s="5">
        <v>0.65600000000000003</v>
      </c>
      <c r="AL2239" s="5">
        <v>100</v>
      </c>
      <c r="AM2239" s="5"/>
      <c r="AN2239" s="5"/>
      <c r="AO2239" s="5"/>
      <c r="AP2239" s="5"/>
      <c r="AQ2239" s="5"/>
      <c r="AR2239" s="5"/>
      <c r="AS2239" s="5"/>
      <c r="AT2239" s="5"/>
      <c r="AU2239" s="5"/>
      <c r="AV2239" s="5"/>
      <c r="AW2239" s="5"/>
    </row>
    <row r="2240" spans="1:49" x14ac:dyDescent="0.25">
      <c r="A2240" s="5">
        <v>176</v>
      </c>
      <c r="B2240" s="5">
        <v>16</v>
      </c>
      <c r="C2240" s="5">
        <v>0</v>
      </c>
      <c r="D2240" s="5">
        <v>0</v>
      </c>
      <c r="E2240" s="5">
        <v>0</v>
      </c>
      <c r="F2240" s="5">
        <v>50</v>
      </c>
      <c r="G2240" s="5">
        <v>0</v>
      </c>
      <c r="H2240" s="5">
        <v>0</v>
      </c>
      <c r="I2240" s="5">
        <v>40</v>
      </c>
      <c r="J2240" s="5">
        <v>95.833332999999996</v>
      </c>
      <c r="K2240" s="5">
        <v>0.78200000000000003</v>
      </c>
      <c r="L2240" s="5">
        <v>100</v>
      </c>
      <c r="M2240" s="5"/>
      <c r="N2240" s="5">
        <v>145</v>
      </c>
      <c r="O2240" s="5">
        <v>16</v>
      </c>
      <c r="P2240" s="5">
        <v>0</v>
      </c>
      <c r="Q2240" s="5">
        <v>0</v>
      </c>
      <c r="R2240" s="5">
        <v>1</v>
      </c>
      <c r="S2240" s="5">
        <v>73</v>
      </c>
      <c r="T2240" s="5">
        <v>0</v>
      </c>
      <c r="U2240" s="5">
        <v>0</v>
      </c>
      <c r="V2240" s="5">
        <v>28</v>
      </c>
      <c r="W2240" s="5">
        <v>91.666667000000004</v>
      </c>
      <c r="X2240" s="5">
        <v>0.68700000000000006</v>
      </c>
      <c r="Y2240" s="5">
        <v>100</v>
      </c>
      <c r="Z2240" s="5"/>
      <c r="AA2240" s="5">
        <v>143</v>
      </c>
      <c r="AB2240" s="5">
        <v>16</v>
      </c>
      <c r="AC2240" s="5">
        <v>0</v>
      </c>
      <c r="AD2240" s="5">
        <v>0</v>
      </c>
      <c r="AE2240" s="5">
        <v>0</v>
      </c>
      <c r="AF2240" s="5">
        <v>0</v>
      </c>
      <c r="AG2240" s="5">
        <v>0</v>
      </c>
      <c r="AH2240" s="5">
        <v>18</v>
      </c>
      <c r="AI2240" s="5">
        <v>22</v>
      </c>
      <c r="AJ2240" s="5">
        <v>100</v>
      </c>
      <c r="AK2240" s="5">
        <v>0.61</v>
      </c>
      <c r="AL2240" s="5">
        <v>100</v>
      </c>
      <c r="AM2240" s="5"/>
      <c r="AN2240" s="5"/>
      <c r="AO2240" s="5"/>
      <c r="AP2240" s="5"/>
      <c r="AQ2240" s="5"/>
      <c r="AR2240" s="5"/>
      <c r="AS2240" s="5"/>
      <c r="AT2240" s="5"/>
      <c r="AU2240" s="5"/>
      <c r="AV2240" s="5"/>
      <c r="AW2240" s="5"/>
    </row>
    <row r="2241" spans="1:49" x14ac:dyDescent="0.25">
      <c r="A2241" s="5">
        <v>177</v>
      </c>
      <c r="B2241" s="5">
        <v>16</v>
      </c>
      <c r="C2241" s="5">
        <v>0</v>
      </c>
      <c r="D2241" s="5">
        <v>0</v>
      </c>
      <c r="E2241" s="5">
        <v>11</v>
      </c>
      <c r="F2241" s="5">
        <v>83</v>
      </c>
      <c r="G2241" s="5">
        <v>0</v>
      </c>
      <c r="H2241" s="5">
        <v>0</v>
      </c>
      <c r="I2241" s="5">
        <v>38</v>
      </c>
      <c r="J2241" s="5">
        <v>91.666667000000004</v>
      </c>
      <c r="K2241" s="5">
        <v>0.71799999999999997</v>
      </c>
      <c r="L2241" s="5">
        <v>100</v>
      </c>
      <c r="M2241" s="5"/>
      <c r="N2241" s="5">
        <v>146</v>
      </c>
      <c r="O2241" s="5">
        <v>16</v>
      </c>
      <c r="P2241" s="5">
        <v>0</v>
      </c>
      <c r="Q2241" s="5">
        <v>0</v>
      </c>
      <c r="R2241" s="5">
        <v>16</v>
      </c>
      <c r="S2241" s="5">
        <v>80</v>
      </c>
      <c r="T2241" s="5">
        <v>0</v>
      </c>
      <c r="U2241" s="5">
        <v>0</v>
      </c>
      <c r="V2241" s="5">
        <v>30</v>
      </c>
      <c r="W2241" s="5">
        <v>100</v>
      </c>
      <c r="X2241" s="5">
        <v>0.65700000000000003</v>
      </c>
      <c r="Y2241" s="5">
        <v>100</v>
      </c>
      <c r="Z2241" s="5"/>
      <c r="AA2241" s="5">
        <v>144</v>
      </c>
      <c r="AB2241" s="5">
        <v>14</v>
      </c>
      <c r="AC2241" s="5">
        <v>0</v>
      </c>
      <c r="AD2241" s="5">
        <v>0</v>
      </c>
      <c r="AE2241" s="5">
        <v>0</v>
      </c>
      <c r="AF2241" s="5">
        <v>15</v>
      </c>
      <c r="AG2241" s="5">
        <v>0</v>
      </c>
      <c r="AH2241" s="5">
        <v>0</v>
      </c>
      <c r="AI2241" s="5">
        <v>18</v>
      </c>
      <c r="AJ2241" s="5">
        <v>91.666667000000004</v>
      </c>
      <c r="AK2241" s="5">
        <v>0.59299999999999997</v>
      </c>
      <c r="AL2241" s="5">
        <v>100</v>
      </c>
      <c r="AM2241" s="5"/>
      <c r="AN2241" s="5"/>
      <c r="AO2241" s="5"/>
      <c r="AP2241" s="5"/>
      <c r="AQ2241" s="5"/>
      <c r="AR2241" s="5"/>
      <c r="AS2241" s="5"/>
      <c r="AT2241" s="5"/>
      <c r="AU2241" s="5"/>
      <c r="AV2241" s="5"/>
      <c r="AW2241" s="5"/>
    </row>
    <row r="2242" spans="1:49" x14ac:dyDescent="0.25">
      <c r="A2242" s="5">
        <v>178</v>
      </c>
      <c r="B2242" s="5">
        <v>16</v>
      </c>
      <c r="C2242" s="5">
        <v>0</v>
      </c>
      <c r="D2242" s="5">
        <v>0</v>
      </c>
      <c r="E2242" s="5">
        <v>21</v>
      </c>
      <c r="F2242" s="5">
        <v>90</v>
      </c>
      <c r="G2242" s="5">
        <v>0</v>
      </c>
      <c r="H2242" s="5">
        <v>0</v>
      </c>
      <c r="I2242" s="5">
        <v>40</v>
      </c>
      <c r="J2242" s="5">
        <v>100</v>
      </c>
      <c r="K2242" s="5">
        <v>0.82899999999999996</v>
      </c>
      <c r="L2242" s="5">
        <v>100</v>
      </c>
      <c r="M2242" s="5"/>
      <c r="N2242" s="5">
        <v>147</v>
      </c>
      <c r="O2242" s="5">
        <v>15</v>
      </c>
      <c r="P2242" s="5">
        <v>0</v>
      </c>
      <c r="Q2242" s="5">
        <v>0</v>
      </c>
      <c r="R2242" s="5">
        <v>0</v>
      </c>
      <c r="S2242" s="5">
        <v>45</v>
      </c>
      <c r="T2242" s="5">
        <v>0</v>
      </c>
      <c r="U2242" s="5">
        <v>0</v>
      </c>
      <c r="V2242" s="5">
        <v>24</v>
      </c>
      <c r="W2242" s="5">
        <v>95.833332999999996</v>
      </c>
      <c r="X2242" s="5">
        <v>0.59299999999999997</v>
      </c>
      <c r="Y2242" s="5">
        <v>100</v>
      </c>
      <c r="Z2242" s="5"/>
      <c r="AA2242" s="5">
        <v>145</v>
      </c>
      <c r="AB2242" s="5">
        <v>14</v>
      </c>
      <c r="AC2242" s="5">
        <v>0</v>
      </c>
      <c r="AD2242" s="5">
        <v>0</v>
      </c>
      <c r="AE2242" s="5">
        <v>0</v>
      </c>
      <c r="AF2242" s="5">
        <v>23</v>
      </c>
      <c r="AG2242" s="5">
        <v>0</v>
      </c>
      <c r="AH2242" s="5">
        <v>1</v>
      </c>
      <c r="AI2242" s="5">
        <v>20</v>
      </c>
      <c r="AJ2242" s="5">
        <v>100</v>
      </c>
      <c r="AK2242" s="5">
        <v>0.51600000000000001</v>
      </c>
      <c r="AL2242" s="5">
        <v>100</v>
      </c>
      <c r="AM2242" s="5"/>
      <c r="AN2242" s="5"/>
      <c r="AO2242" s="5"/>
      <c r="AP2242" s="5"/>
      <c r="AQ2242" s="5"/>
      <c r="AR2242" s="5"/>
      <c r="AS2242" s="5"/>
      <c r="AT2242" s="5"/>
      <c r="AU2242" s="5"/>
      <c r="AV2242" s="5"/>
      <c r="AW2242" s="5"/>
    </row>
    <row r="2243" spans="1:49" x14ac:dyDescent="0.25">
      <c r="A2243" s="5">
        <v>179</v>
      </c>
      <c r="B2243" s="5">
        <v>15</v>
      </c>
      <c r="C2243" s="5">
        <v>0</v>
      </c>
      <c r="D2243" s="5">
        <v>0</v>
      </c>
      <c r="E2243" s="5">
        <v>0</v>
      </c>
      <c r="F2243" s="5">
        <v>55</v>
      </c>
      <c r="G2243" s="5">
        <v>0</v>
      </c>
      <c r="H2243" s="5">
        <v>0</v>
      </c>
      <c r="I2243" s="5">
        <v>34</v>
      </c>
      <c r="J2243" s="5">
        <v>95.833332999999996</v>
      </c>
      <c r="K2243" s="5">
        <v>0.65600000000000003</v>
      </c>
      <c r="L2243" s="5">
        <v>100</v>
      </c>
      <c r="M2243" s="5"/>
      <c r="N2243" s="5">
        <v>148</v>
      </c>
      <c r="O2243" s="5">
        <v>14</v>
      </c>
      <c r="P2243" s="5">
        <v>0</v>
      </c>
      <c r="Q2243" s="5">
        <v>0</v>
      </c>
      <c r="R2243" s="5">
        <v>0</v>
      </c>
      <c r="S2243" s="5">
        <v>19</v>
      </c>
      <c r="T2243" s="5">
        <v>0</v>
      </c>
      <c r="U2243" s="5">
        <v>0</v>
      </c>
      <c r="V2243" s="5">
        <v>20</v>
      </c>
      <c r="W2243" s="5">
        <v>95.833332999999996</v>
      </c>
      <c r="X2243" s="5">
        <v>0.56299999999999994</v>
      </c>
      <c r="Y2243" s="5">
        <v>100</v>
      </c>
      <c r="Z2243" s="5"/>
      <c r="AA2243" s="5">
        <v>146</v>
      </c>
      <c r="AB2243" s="5">
        <v>14</v>
      </c>
      <c r="AC2243" s="5">
        <v>0</v>
      </c>
      <c r="AD2243" s="5">
        <v>0</v>
      </c>
      <c r="AE2243" s="5">
        <v>0</v>
      </c>
      <c r="AF2243" s="5">
        <v>0</v>
      </c>
      <c r="AG2243" s="5">
        <v>0</v>
      </c>
      <c r="AH2243" s="5">
        <v>13</v>
      </c>
      <c r="AI2243" s="5">
        <v>16</v>
      </c>
      <c r="AJ2243" s="5">
        <v>100</v>
      </c>
      <c r="AK2243" s="5">
        <v>0.76500000000000001</v>
      </c>
      <c r="AL2243" s="5">
        <v>100</v>
      </c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  <c r="AW2243" s="5"/>
    </row>
    <row r="2244" spans="1:49" x14ac:dyDescent="0.25">
      <c r="A2244" s="5">
        <v>180</v>
      </c>
      <c r="B2244" s="5">
        <v>14</v>
      </c>
      <c r="C2244" s="5">
        <v>0</v>
      </c>
      <c r="D2244" s="5">
        <v>0</v>
      </c>
      <c r="E2244" s="5">
        <v>0</v>
      </c>
      <c r="F2244" s="5">
        <v>29</v>
      </c>
      <c r="G2244" s="5">
        <v>0</v>
      </c>
      <c r="H2244" s="5">
        <v>0</v>
      </c>
      <c r="I2244" s="5">
        <v>30</v>
      </c>
      <c r="J2244" s="5">
        <v>95.833332999999996</v>
      </c>
      <c r="K2244" s="5">
        <v>0.57799999999999996</v>
      </c>
      <c r="L2244" s="5">
        <v>100</v>
      </c>
      <c r="M2244" s="5"/>
      <c r="N2244" s="5">
        <v>149</v>
      </c>
      <c r="O2244" s="5">
        <v>17</v>
      </c>
      <c r="P2244" s="5">
        <v>0</v>
      </c>
      <c r="Q2244" s="5">
        <v>0</v>
      </c>
      <c r="R2244" s="5">
        <v>0</v>
      </c>
      <c r="S2244" s="5">
        <v>41</v>
      </c>
      <c r="T2244" s="5">
        <v>0</v>
      </c>
      <c r="U2244" s="5">
        <v>0</v>
      </c>
      <c r="V2244" s="5">
        <v>15</v>
      </c>
      <c r="W2244" s="5">
        <v>97.916667000000004</v>
      </c>
      <c r="X2244" s="5">
        <v>0.65600000000000003</v>
      </c>
      <c r="Y2244" s="5">
        <v>100</v>
      </c>
      <c r="Z2244" s="5"/>
      <c r="AA2244" s="5">
        <v>147</v>
      </c>
      <c r="AB2244" s="5">
        <v>13</v>
      </c>
      <c r="AC2244" s="5">
        <v>0</v>
      </c>
      <c r="AD2244" s="5">
        <v>0</v>
      </c>
      <c r="AE2244" s="5">
        <v>0</v>
      </c>
      <c r="AF2244" s="5">
        <v>0</v>
      </c>
      <c r="AG2244" s="5">
        <v>0</v>
      </c>
      <c r="AH2244" s="5">
        <v>37</v>
      </c>
      <c r="AI2244" s="5">
        <v>10</v>
      </c>
      <c r="AJ2244" s="5">
        <v>91.666667000000004</v>
      </c>
      <c r="AK2244" s="5">
        <v>0.67200000000000004</v>
      </c>
      <c r="AL2244" s="5">
        <v>100</v>
      </c>
      <c r="AM2244" s="5"/>
      <c r="AN2244" s="5"/>
      <c r="AO2244" s="5"/>
      <c r="AP2244" s="5"/>
      <c r="AQ2244" s="5"/>
      <c r="AR2244" s="5"/>
      <c r="AS2244" s="5"/>
      <c r="AT2244" s="5"/>
      <c r="AU2244" s="5"/>
      <c r="AV2244" s="5"/>
      <c r="AW2244" s="5"/>
    </row>
    <row r="2245" spans="1:49" x14ac:dyDescent="0.25">
      <c r="A2245" s="5">
        <v>181</v>
      </c>
      <c r="B2245" s="5">
        <v>17</v>
      </c>
      <c r="C2245" s="5">
        <v>0</v>
      </c>
      <c r="D2245" s="5">
        <v>0</v>
      </c>
      <c r="E2245" s="5">
        <v>0</v>
      </c>
      <c r="F2245" s="5">
        <v>51</v>
      </c>
      <c r="G2245" s="5">
        <v>0</v>
      </c>
      <c r="H2245" s="5">
        <v>0</v>
      </c>
      <c r="I2245" s="5">
        <v>25</v>
      </c>
      <c r="J2245" s="5">
        <v>97.916667000000004</v>
      </c>
      <c r="K2245" s="5">
        <v>0.64100000000000001</v>
      </c>
      <c r="L2245" s="5">
        <v>100</v>
      </c>
      <c r="M2245" s="5"/>
      <c r="N2245" s="5">
        <v>150</v>
      </c>
      <c r="O2245" s="5">
        <v>17</v>
      </c>
      <c r="P2245" s="5">
        <v>0</v>
      </c>
      <c r="Q2245" s="5">
        <v>0</v>
      </c>
      <c r="R2245" s="5">
        <v>4</v>
      </c>
      <c r="S2245" s="5">
        <v>57</v>
      </c>
      <c r="T2245" s="5">
        <v>0</v>
      </c>
      <c r="U2245" s="5">
        <v>0</v>
      </c>
      <c r="V2245" s="5">
        <v>13</v>
      </c>
      <c r="W2245" s="5">
        <v>93.75</v>
      </c>
      <c r="X2245" s="5">
        <v>0.68799999999999994</v>
      </c>
      <c r="Y2245" s="5">
        <v>100</v>
      </c>
      <c r="Z2245" s="5"/>
      <c r="AA2245" s="5">
        <v>148</v>
      </c>
      <c r="AB2245" s="5">
        <v>12</v>
      </c>
      <c r="AC2245" s="5">
        <v>0</v>
      </c>
      <c r="AD2245" s="5">
        <v>0</v>
      </c>
      <c r="AE2245" s="5">
        <v>0</v>
      </c>
      <c r="AF2245" s="5">
        <v>0</v>
      </c>
      <c r="AG2245" s="5">
        <v>0</v>
      </c>
      <c r="AH2245" s="5">
        <v>13</v>
      </c>
      <c r="AI2245" s="5">
        <v>10</v>
      </c>
      <c r="AJ2245" s="5">
        <v>100</v>
      </c>
      <c r="AK2245" s="5">
        <v>0.625</v>
      </c>
      <c r="AL2245" s="5">
        <v>100</v>
      </c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  <c r="AW2245" s="5"/>
    </row>
    <row r="2246" spans="1:49" x14ac:dyDescent="0.25">
      <c r="A2246" s="5">
        <v>182</v>
      </c>
      <c r="B2246" s="5">
        <v>17</v>
      </c>
      <c r="C2246" s="5">
        <v>0</v>
      </c>
      <c r="D2246" s="5">
        <v>0</v>
      </c>
      <c r="E2246" s="5">
        <v>9</v>
      </c>
      <c r="F2246" s="5">
        <v>67</v>
      </c>
      <c r="G2246" s="5">
        <v>0</v>
      </c>
      <c r="H2246" s="5">
        <v>0</v>
      </c>
      <c r="I2246" s="5">
        <v>23</v>
      </c>
      <c r="J2246" s="5">
        <v>93.75</v>
      </c>
      <c r="K2246" s="5">
        <v>0.67100000000000004</v>
      </c>
      <c r="L2246" s="5">
        <v>100</v>
      </c>
      <c r="M2246" s="5"/>
      <c r="N2246" s="5">
        <v>151</v>
      </c>
      <c r="O2246" s="5">
        <v>19</v>
      </c>
      <c r="P2246" s="5">
        <v>0</v>
      </c>
      <c r="Q2246" s="5">
        <v>0</v>
      </c>
      <c r="R2246" s="5">
        <v>0</v>
      </c>
      <c r="S2246" s="5">
        <v>8</v>
      </c>
      <c r="T2246" s="5">
        <v>0</v>
      </c>
      <c r="U2246" s="5">
        <v>0</v>
      </c>
      <c r="V2246" s="5">
        <v>12</v>
      </c>
      <c r="W2246" s="5">
        <v>91.666667000000004</v>
      </c>
      <c r="X2246" s="5">
        <v>0.71799999999999997</v>
      </c>
      <c r="Y2246" s="5">
        <v>100</v>
      </c>
      <c r="Z2246" s="5"/>
      <c r="AA2246" s="5">
        <v>149</v>
      </c>
      <c r="AB2246" s="5">
        <v>15</v>
      </c>
      <c r="AC2246" s="5">
        <v>0</v>
      </c>
      <c r="AD2246" s="5">
        <v>0</v>
      </c>
      <c r="AE2246" s="5">
        <v>0</v>
      </c>
      <c r="AF2246" s="5">
        <v>13</v>
      </c>
      <c r="AG2246" s="5">
        <v>0</v>
      </c>
      <c r="AH2246" s="5">
        <v>10</v>
      </c>
      <c r="AI2246" s="5">
        <v>10</v>
      </c>
      <c r="AJ2246" s="5">
        <v>100</v>
      </c>
      <c r="AK2246" s="5">
        <v>0.76600000000000001</v>
      </c>
      <c r="AL2246" s="5">
        <v>100</v>
      </c>
      <c r="AM2246" s="5"/>
      <c r="AN2246" s="5"/>
      <c r="AO2246" s="5"/>
      <c r="AP2246" s="5"/>
      <c r="AQ2246" s="5"/>
      <c r="AR2246" s="5"/>
      <c r="AS2246" s="5"/>
      <c r="AT2246" s="5"/>
      <c r="AU2246" s="5"/>
      <c r="AV2246" s="5"/>
      <c r="AW2246" s="5"/>
    </row>
    <row r="2247" spans="1:49" x14ac:dyDescent="0.25">
      <c r="A2247" s="5">
        <v>183</v>
      </c>
      <c r="B2247" s="5">
        <v>19</v>
      </c>
      <c r="C2247" s="5">
        <v>0</v>
      </c>
      <c r="D2247" s="5">
        <v>0</v>
      </c>
      <c r="E2247" s="5">
        <v>0</v>
      </c>
      <c r="F2247" s="5">
        <v>18</v>
      </c>
      <c r="G2247" s="5">
        <v>0</v>
      </c>
      <c r="H2247" s="5">
        <v>0</v>
      </c>
      <c r="I2247" s="5">
        <v>22</v>
      </c>
      <c r="J2247" s="5">
        <v>91.666667000000004</v>
      </c>
      <c r="K2247" s="5">
        <v>0.71899999999999997</v>
      </c>
      <c r="L2247" s="5">
        <v>100</v>
      </c>
      <c r="M2247" s="5"/>
      <c r="N2247" s="5">
        <v>152</v>
      </c>
      <c r="O2247" s="5">
        <v>18</v>
      </c>
      <c r="P2247" s="5">
        <v>0</v>
      </c>
      <c r="Q2247" s="5">
        <v>0</v>
      </c>
      <c r="R2247" s="5">
        <v>0</v>
      </c>
      <c r="S2247" s="5">
        <v>0</v>
      </c>
      <c r="T2247" s="5">
        <v>0</v>
      </c>
      <c r="U2247" s="5">
        <v>14</v>
      </c>
      <c r="V2247" s="5">
        <v>10</v>
      </c>
      <c r="W2247" s="5">
        <v>95.833332999999996</v>
      </c>
      <c r="X2247" s="5">
        <v>0.78200000000000003</v>
      </c>
      <c r="Y2247" s="5">
        <v>100</v>
      </c>
      <c r="Z2247" s="5"/>
      <c r="AA2247" s="5">
        <v>150</v>
      </c>
      <c r="AB2247" s="5">
        <v>15</v>
      </c>
      <c r="AC2247" s="5">
        <v>0</v>
      </c>
      <c r="AD2247" s="5">
        <v>0</v>
      </c>
      <c r="AE2247" s="5">
        <v>0</v>
      </c>
      <c r="AF2247" s="5">
        <v>0</v>
      </c>
      <c r="AG2247" s="5">
        <v>0</v>
      </c>
      <c r="AH2247" s="5">
        <v>40</v>
      </c>
      <c r="AI2247" s="5">
        <v>6</v>
      </c>
      <c r="AJ2247" s="5">
        <v>79.166667000000004</v>
      </c>
      <c r="AK2247" s="5">
        <v>0.76500000000000001</v>
      </c>
      <c r="AL2247" s="5">
        <v>100</v>
      </c>
      <c r="AM2247" s="5"/>
      <c r="AN2247" s="5"/>
      <c r="AO2247" s="5"/>
      <c r="AP2247" s="5"/>
      <c r="AQ2247" s="5"/>
      <c r="AR2247" s="5"/>
      <c r="AS2247" s="5"/>
      <c r="AT2247" s="5"/>
      <c r="AU2247" s="5"/>
      <c r="AV2247" s="5"/>
      <c r="AW2247" s="5"/>
    </row>
    <row r="2248" spans="1:49" x14ac:dyDescent="0.25">
      <c r="A2248" s="5">
        <v>184</v>
      </c>
      <c r="B2248" s="5">
        <v>18</v>
      </c>
      <c r="C2248" s="5">
        <v>0</v>
      </c>
      <c r="D2248" s="5">
        <v>0</v>
      </c>
      <c r="E2248" s="5">
        <v>0</v>
      </c>
      <c r="F2248" s="5">
        <v>0</v>
      </c>
      <c r="G2248" s="5">
        <v>0</v>
      </c>
      <c r="H2248" s="5">
        <v>1</v>
      </c>
      <c r="I2248" s="5">
        <v>33</v>
      </c>
      <c r="J2248" s="5">
        <v>100</v>
      </c>
      <c r="K2248" s="5">
        <v>0.79700000000000004</v>
      </c>
      <c r="L2248" s="5">
        <v>100</v>
      </c>
      <c r="M2248" s="5"/>
      <c r="N2248" s="5">
        <v>153</v>
      </c>
      <c r="O2248" s="5">
        <v>16</v>
      </c>
      <c r="P2248" s="5">
        <v>0</v>
      </c>
      <c r="Q2248" s="5">
        <v>0</v>
      </c>
      <c r="R2248" s="5">
        <v>0</v>
      </c>
      <c r="S2248" s="5">
        <v>0</v>
      </c>
      <c r="T2248" s="5">
        <v>0</v>
      </c>
      <c r="U2248" s="5">
        <v>3</v>
      </c>
      <c r="V2248" s="5">
        <v>28</v>
      </c>
      <c r="W2248" s="5">
        <v>100</v>
      </c>
      <c r="X2248" s="5">
        <v>1.109</v>
      </c>
      <c r="Y2248" s="5">
        <v>100</v>
      </c>
      <c r="Z2248" s="5"/>
      <c r="AA2248" s="5">
        <v>151</v>
      </c>
      <c r="AB2248" s="5">
        <v>17</v>
      </c>
      <c r="AC2248" s="5">
        <v>0</v>
      </c>
      <c r="AD2248" s="5">
        <v>0</v>
      </c>
      <c r="AE2248" s="5">
        <v>0</v>
      </c>
      <c r="AF2248" s="5">
        <v>0</v>
      </c>
      <c r="AG2248" s="5">
        <v>0</v>
      </c>
      <c r="AH2248" s="5">
        <v>40</v>
      </c>
      <c r="AI2248" s="5">
        <v>14</v>
      </c>
      <c r="AJ2248" s="5">
        <v>58.333333000000003</v>
      </c>
      <c r="AK2248" s="5">
        <v>0.75</v>
      </c>
      <c r="AL2248" s="5">
        <v>100</v>
      </c>
      <c r="AM2248" s="5"/>
      <c r="AN2248" s="5"/>
      <c r="AO2248" s="5"/>
      <c r="AP2248" s="5"/>
      <c r="AQ2248" s="5"/>
      <c r="AR2248" s="5"/>
      <c r="AS2248" s="5"/>
      <c r="AT2248" s="5"/>
      <c r="AU2248" s="5"/>
      <c r="AV2248" s="5"/>
      <c r="AW2248" s="5"/>
    </row>
    <row r="2249" spans="1:49" x14ac:dyDescent="0.25">
      <c r="A2249" s="5">
        <v>185</v>
      </c>
      <c r="B2249" s="5">
        <v>17</v>
      </c>
      <c r="C2249" s="5">
        <v>0</v>
      </c>
      <c r="D2249" s="5">
        <v>0</v>
      </c>
      <c r="E2249" s="5">
        <v>0</v>
      </c>
      <c r="F2249" s="5">
        <v>19</v>
      </c>
      <c r="G2249" s="5">
        <v>0</v>
      </c>
      <c r="H2249" s="5">
        <v>0</v>
      </c>
      <c r="I2249" s="5">
        <v>18</v>
      </c>
      <c r="J2249" s="5">
        <v>100</v>
      </c>
      <c r="K2249" s="5">
        <v>0.79700000000000004</v>
      </c>
      <c r="L2249" s="5">
        <v>100</v>
      </c>
      <c r="M2249" s="5"/>
      <c r="N2249" s="5">
        <v>154</v>
      </c>
      <c r="O2249" s="5">
        <v>16</v>
      </c>
      <c r="P2249" s="5">
        <v>0</v>
      </c>
      <c r="Q2249" s="5">
        <v>0</v>
      </c>
      <c r="R2249" s="5">
        <v>0</v>
      </c>
      <c r="S2249" s="5">
        <v>2</v>
      </c>
      <c r="T2249" s="5">
        <v>0</v>
      </c>
      <c r="U2249" s="5">
        <v>0</v>
      </c>
      <c r="V2249" s="5">
        <v>8</v>
      </c>
      <c r="W2249" s="5">
        <v>58.333333000000003</v>
      </c>
      <c r="X2249" s="5">
        <v>0.78100000000000003</v>
      </c>
      <c r="Y2249" s="5">
        <v>100</v>
      </c>
      <c r="Z2249" s="5"/>
      <c r="AA2249" s="5">
        <v>152</v>
      </c>
      <c r="AB2249" s="5">
        <v>16</v>
      </c>
      <c r="AC2249" s="5">
        <v>0</v>
      </c>
      <c r="AD2249" s="5">
        <v>0</v>
      </c>
      <c r="AE2249" s="5">
        <v>0</v>
      </c>
      <c r="AF2249" s="5">
        <v>0</v>
      </c>
      <c r="AG2249" s="5">
        <v>0</v>
      </c>
      <c r="AH2249" s="5">
        <v>13</v>
      </c>
      <c r="AI2249" s="5">
        <v>36</v>
      </c>
      <c r="AJ2249" s="5">
        <v>87.5</v>
      </c>
      <c r="AK2249" s="5">
        <v>0.61</v>
      </c>
      <c r="AL2249" s="5">
        <v>100</v>
      </c>
      <c r="AM2249" s="5"/>
      <c r="AN2249" s="5"/>
      <c r="AO2249" s="5"/>
      <c r="AP2249" s="5"/>
      <c r="AQ2249" s="5"/>
      <c r="AR2249" s="5"/>
      <c r="AS2249" s="5"/>
      <c r="AT2249" s="5"/>
      <c r="AU2249" s="5"/>
      <c r="AV2249" s="5"/>
      <c r="AW2249" s="5"/>
    </row>
    <row r="2250" spans="1:49" x14ac:dyDescent="0.25">
      <c r="A2250" s="5">
        <v>186</v>
      </c>
      <c r="B2250" s="5">
        <v>16</v>
      </c>
      <c r="C2250" s="5">
        <v>0</v>
      </c>
      <c r="D2250" s="5">
        <v>0</v>
      </c>
      <c r="E2250" s="5">
        <v>0</v>
      </c>
      <c r="F2250" s="5">
        <v>5</v>
      </c>
      <c r="G2250" s="5">
        <v>0</v>
      </c>
      <c r="H2250" s="5">
        <v>0</v>
      </c>
      <c r="I2250" s="5">
        <v>31</v>
      </c>
      <c r="J2250" s="5">
        <v>100</v>
      </c>
      <c r="K2250" s="5">
        <v>0.76600000000000001</v>
      </c>
      <c r="L2250" s="5">
        <v>100</v>
      </c>
      <c r="M2250" s="5"/>
      <c r="N2250" s="5">
        <v>155</v>
      </c>
      <c r="O2250" s="5">
        <v>14</v>
      </c>
      <c r="P2250" s="5">
        <v>0</v>
      </c>
      <c r="Q2250" s="5">
        <v>0</v>
      </c>
      <c r="R2250" s="5">
        <v>0</v>
      </c>
      <c r="S2250" s="5">
        <v>5</v>
      </c>
      <c r="T2250" s="5">
        <v>0</v>
      </c>
      <c r="U2250" s="5">
        <v>2</v>
      </c>
      <c r="V2250" s="5">
        <v>1</v>
      </c>
      <c r="W2250" s="5">
        <v>97.916667000000004</v>
      </c>
      <c r="X2250" s="5">
        <v>0.59399999999999997</v>
      </c>
      <c r="Y2250" s="5">
        <v>100</v>
      </c>
      <c r="Z2250" s="5"/>
      <c r="AA2250" s="5">
        <v>153</v>
      </c>
      <c r="AB2250" s="5">
        <v>14</v>
      </c>
      <c r="AC2250" s="5">
        <v>0</v>
      </c>
      <c r="AD2250" s="5">
        <v>0</v>
      </c>
      <c r="AE2250" s="5">
        <v>0</v>
      </c>
      <c r="AF2250" s="5">
        <v>0</v>
      </c>
      <c r="AG2250" s="5">
        <v>0</v>
      </c>
      <c r="AH2250" s="5">
        <v>84</v>
      </c>
      <c r="AI2250" s="5">
        <v>21</v>
      </c>
      <c r="AJ2250" s="5">
        <v>100</v>
      </c>
      <c r="AK2250" s="5">
        <v>0.54700000000000004</v>
      </c>
      <c r="AL2250" s="5">
        <v>100</v>
      </c>
      <c r="AM2250" s="5"/>
      <c r="AN2250" s="5"/>
      <c r="AO2250" s="5"/>
      <c r="AP2250" s="5"/>
      <c r="AQ2250" s="5"/>
      <c r="AR2250" s="5"/>
      <c r="AS2250" s="5"/>
      <c r="AT2250" s="5"/>
      <c r="AU2250" s="5"/>
      <c r="AV2250" s="5"/>
      <c r="AW2250" s="5"/>
    </row>
    <row r="2251" spans="1:49" x14ac:dyDescent="0.25">
      <c r="A2251" s="5">
        <v>187</v>
      </c>
      <c r="B2251" s="5">
        <v>15</v>
      </c>
      <c r="C2251" s="5">
        <v>0</v>
      </c>
      <c r="D2251" s="5">
        <v>0</v>
      </c>
      <c r="E2251" s="5">
        <v>0</v>
      </c>
      <c r="F2251" s="5">
        <v>4</v>
      </c>
      <c r="G2251" s="5">
        <v>0</v>
      </c>
      <c r="H2251" s="5">
        <v>0</v>
      </c>
      <c r="I2251" s="5">
        <v>8</v>
      </c>
      <c r="J2251" s="5">
        <v>100</v>
      </c>
      <c r="K2251" s="5">
        <v>0.68700000000000006</v>
      </c>
      <c r="L2251" s="5">
        <v>100</v>
      </c>
      <c r="M2251" s="5"/>
      <c r="N2251" s="5">
        <v>156</v>
      </c>
      <c r="O2251" s="5">
        <v>12</v>
      </c>
      <c r="P2251" s="5">
        <v>0</v>
      </c>
      <c r="Q2251" s="5">
        <v>0</v>
      </c>
      <c r="R2251" s="5">
        <v>0</v>
      </c>
      <c r="S2251" s="5">
        <v>35</v>
      </c>
      <c r="T2251" s="5">
        <v>0</v>
      </c>
      <c r="U2251" s="5">
        <v>0</v>
      </c>
      <c r="V2251" s="5">
        <v>40</v>
      </c>
      <c r="W2251" s="5">
        <v>95.833332999999996</v>
      </c>
      <c r="X2251" s="5">
        <v>0.48399999999999999</v>
      </c>
      <c r="Y2251" s="5">
        <v>100</v>
      </c>
      <c r="Z2251" s="5"/>
      <c r="AA2251" s="5">
        <v>154</v>
      </c>
      <c r="AB2251" s="5">
        <v>13</v>
      </c>
      <c r="AC2251" s="5">
        <v>0</v>
      </c>
      <c r="AD2251" s="5">
        <v>0</v>
      </c>
      <c r="AE2251" s="5">
        <v>0</v>
      </c>
      <c r="AF2251" s="5">
        <v>0</v>
      </c>
      <c r="AG2251" s="5">
        <v>0</v>
      </c>
      <c r="AH2251" s="5">
        <v>51</v>
      </c>
      <c r="AI2251" s="5">
        <v>36</v>
      </c>
      <c r="AJ2251" s="5">
        <v>100</v>
      </c>
      <c r="AK2251" s="5">
        <v>0.51500000000000001</v>
      </c>
      <c r="AL2251" s="5">
        <v>100</v>
      </c>
      <c r="AM2251" s="5"/>
      <c r="AN2251" s="5"/>
      <c r="AO2251" s="5"/>
      <c r="AP2251" s="5"/>
      <c r="AQ2251" s="5"/>
      <c r="AR2251" s="5"/>
      <c r="AS2251" s="5"/>
      <c r="AT2251" s="5"/>
      <c r="AU2251" s="5"/>
      <c r="AV2251" s="5"/>
      <c r="AW2251" s="5"/>
    </row>
    <row r="2252" spans="1:49" x14ac:dyDescent="0.25">
      <c r="A2252" s="5">
        <v>188</v>
      </c>
      <c r="B2252" s="5">
        <v>14</v>
      </c>
      <c r="C2252" s="5">
        <v>0</v>
      </c>
      <c r="D2252" s="5">
        <v>0</v>
      </c>
      <c r="E2252" s="5">
        <v>0</v>
      </c>
      <c r="F2252" s="5">
        <v>11</v>
      </c>
      <c r="G2252" s="5">
        <v>0</v>
      </c>
      <c r="H2252" s="5">
        <v>0</v>
      </c>
      <c r="I2252" s="5">
        <v>2</v>
      </c>
      <c r="J2252" s="5">
        <v>95.833332999999996</v>
      </c>
      <c r="K2252" s="5">
        <v>0.65600000000000003</v>
      </c>
      <c r="L2252" s="5">
        <v>100</v>
      </c>
      <c r="M2252" s="5"/>
      <c r="N2252" s="5">
        <v>157</v>
      </c>
      <c r="O2252" s="5">
        <v>10</v>
      </c>
      <c r="P2252" s="5">
        <v>0</v>
      </c>
      <c r="Q2252" s="5">
        <v>0</v>
      </c>
      <c r="R2252" s="5">
        <v>0</v>
      </c>
      <c r="S2252" s="5">
        <v>45</v>
      </c>
      <c r="T2252" s="5">
        <v>0</v>
      </c>
      <c r="U2252" s="5">
        <v>0</v>
      </c>
      <c r="V2252" s="5">
        <v>39</v>
      </c>
      <c r="W2252" s="5">
        <v>97.916667000000004</v>
      </c>
      <c r="X2252" s="5">
        <v>0.42199999999999999</v>
      </c>
      <c r="Y2252" s="5">
        <v>100</v>
      </c>
      <c r="Z2252" s="5"/>
      <c r="AA2252" s="5">
        <v>155</v>
      </c>
      <c r="AB2252" s="5">
        <v>11</v>
      </c>
      <c r="AC2252" s="5">
        <v>0</v>
      </c>
      <c r="AD2252" s="5">
        <v>0</v>
      </c>
      <c r="AE2252" s="5">
        <v>0</v>
      </c>
      <c r="AF2252" s="5">
        <v>0</v>
      </c>
      <c r="AG2252" s="5">
        <v>0</v>
      </c>
      <c r="AH2252" s="5">
        <v>21</v>
      </c>
      <c r="AI2252" s="5">
        <v>34</v>
      </c>
      <c r="AJ2252" s="5">
        <v>100</v>
      </c>
      <c r="AK2252" s="5">
        <v>0.438</v>
      </c>
      <c r="AL2252" s="5">
        <v>100</v>
      </c>
      <c r="AM2252" s="5"/>
      <c r="AN2252" s="5"/>
      <c r="AO2252" s="5"/>
      <c r="AP2252" s="5"/>
      <c r="AQ2252" s="5"/>
      <c r="AR2252" s="5"/>
      <c r="AS2252" s="5"/>
      <c r="AT2252" s="5"/>
      <c r="AU2252" s="5"/>
      <c r="AV2252" s="5"/>
      <c r="AW2252" s="5"/>
    </row>
    <row r="2253" spans="1:49" x14ac:dyDescent="0.25">
      <c r="A2253" s="5">
        <v>189</v>
      </c>
      <c r="B2253" s="5">
        <v>10</v>
      </c>
      <c r="C2253" s="5">
        <v>0</v>
      </c>
      <c r="D2253" s="5">
        <v>0</v>
      </c>
      <c r="E2253" s="5">
        <v>0</v>
      </c>
      <c r="F2253" s="5">
        <v>92</v>
      </c>
      <c r="G2253" s="5">
        <v>0</v>
      </c>
      <c r="H2253" s="5">
        <v>0</v>
      </c>
      <c r="I2253" s="5">
        <v>0</v>
      </c>
      <c r="J2253" s="5">
        <v>97.916667000000004</v>
      </c>
      <c r="K2253" s="5">
        <v>0.46899999999999997</v>
      </c>
      <c r="L2253" s="5">
        <v>100</v>
      </c>
      <c r="M2253" s="5"/>
      <c r="N2253" s="5">
        <v>158</v>
      </c>
      <c r="O2253" s="5">
        <v>8</v>
      </c>
      <c r="P2253" s="5">
        <v>0</v>
      </c>
      <c r="Q2253" s="5">
        <v>0</v>
      </c>
      <c r="R2253" s="5">
        <v>0</v>
      </c>
      <c r="S2253" s="5">
        <v>54</v>
      </c>
      <c r="T2253" s="5">
        <v>0</v>
      </c>
      <c r="U2253" s="5">
        <v>0</v>
      </c>
      <c r="V2253" s="5">
        <v>33</v>
      </c>
      <c r="W2253" s="5">
        <v>97.916667000000004</v>
      </c>
      <c r="X2253" s="5">
        <v>0.375</v>
      </c>
      <c r="Y2253" s="5">
        <v>100</v>
      </c>
      <c r="Z2253" s="5"/>
      <c r="AA2253" s="5">
        <v>156</v>
      </c>
      <c r="AB2253" s="5">
        <v>10</v>
      </c>
      <c r="AC2253" s="5">
        <v>0</v>
      </c>
      <c r="AD2253" s="5">
        <v>0</v>
      </c>
      <c r="AE2253" s="5">
        <v>0</v>
      </c>
      <c r="AF2253" s="5">
        <v>4</v>
      </c>
      <c r="AG2253" s="5">
        <v>0</v>
      </c>
      <c r="AH2253" s="5">
        <v>0</v>
      </c>
      <c r="AI2253" s="5">
        <v>39</v>
      </c>
      <c r="AJ2253" s="5">
        <v>100</v>
      </c>
      <c r="AK2253" s="5">
        <v>0.39</v>
      </c>
      <c r="AL2253" s="5">
        <v>100</v>
      </c>
      <c r="AM2253" s="5"/>
      <c r="AN2253" s="5"/>
      <c r="AO2253" s="5"/>
      <c r="AP2253" s="5"/>
      <c r="AQ2253" s="5"/>
      <c r="AR2253" s="5"/>
      <c r="AS2253" s="5"/>
      <c r="AT2253" s="5"/>
      <c r="AU2253" s="5"/>
      <c r="AV2253" s="5"/>
      <c r="AW2253" s="5"/>
    </row>
    <row r="2254" spans="1:49" x14ac:dyDescent="0.25">
      <c r="A2254" s="5">
        <v>190</v>
      </c>
      <c r="B2254" s="5">
        <v>8</v>
      </c>
      <c r="C2254" s="5">
        <v>0</v>
      </c>
      <c r="D2254" s="5">
        <v>0</v>
      </c>
      <c r="E2254" s="5">
        <v>0</v>
      </c>
      <c r="F2254" s="5">
        <v>60</v>
      </c>
      <c r="G2254" s="5">
        <v>0</v>
      </c>
      <c r="H2254" s="5">
        <v>0</v>
      </c>
      <c r="I2254" s="5">
        <v>39</v>
      </c>
      <c r="J2254" s="5">
        <v>97.916667000000004</v>
      </c>
      <c r="K2254" s="5">
        <v>0.39100000000000001</v>
      </c>
      <c r="L2254" s="5">
        <v>100</v>
      </c>
      <c r="M2254" s="5"/>
      <c r="N2254" s="5">
        <v>159</v>
      </c>
      <c r="O2254" s="5">
        <v>7</v>
      </c>
      <c r="P2254" s="5">
        <v>0</v>
      </c>
      <c r="Q2254" s="5">
        <v>0</v>
      </c>
      <c r="R2254" s="5">
        <v>10</v>
      </c>
      <c r="S2254" s="5">
        <v>72</v>
      </c>
      <c r="T2254" s="5">
        <v>0</v>
      </c>
      <c r="U2254" s="5">
        <v>0</v>
      </c>
      <c r="V2254" s="5">
        <v>28</v>
      </c>
      <c r="W2254" s="5">
        <v>95.833332999999996</v>
      </c>
      <c r="X2254" s="5">
        <v>0.32800000000000001</v>
      </c>
      <c r="Y2254" s="5">
        <v>100</v>
      </c>
      <c r="Z2254" s="5"/>
      <c r="AA2254" s="5">
        <v>157</v>
      </c>
      <c r="AB2254" s="5">
        <v>9</v>
      </c>
      <c r="AC2254" s="5">
        <v>0</v>
      </c>
      <c r="AD2254" s="5">
        <v>0</v>
      </c>
      <c r="AE2254" s="5">
        <v>0</v>
      </c>
      <c r="AF2254" s="5">
        <v>3</v>
      </c>
      <c r="AG2254" s="5">
        <v>0</v>
      </c>
      <c r="AH2254" s="5">
        <v>0</v>
      </c>
      <c r="AI2254" s="5">
        <v>22</v>
      </c>
      <c r="AJ2254" s="5">
        <v>100</v>
      </c>
      <c r="AK2254" s="5">
        <v>0.40699999999999997</v>
      </c>
      <c r="AL2254" s="5">
        <v>100</v>
      </c>
      <c r="AM2254" s="5"/>
      <c r="AN2254" s="5"/>
      <c r="AO2254" s="5"/>
      <c r="AP2254" s="5"/>
      <c r="AQ2254" s="5"/>
      <c r="AR2254" s="5"/>
      <c r="AS2254" s="5"/>
      <c r="AT2254" s="5"/>
      <c r="AU2254" s="5"/>
      <c r="AV2254" s="5"/>
      <c r="AW2254" s="5"/>
    </row>
    <row r="2255" spans="1:49" x14ac:dyDescent="0.25">
      <c r="A2255" s="5">
        <v>191</v>
      </c>
      <c r="B2255" s="5">
        <v>7</v>
      </c>
      <c r="C2255" s="5">
        <v>0</v>
      </c>
      <c r="D2255" s="5">
        <v>0</v>
      </c>
      <c r="E2255" s="5">
        <v>13</v>
      </c>
      <c r="F2255" s="5">
        <v>78</v>
      </c>
      <c r="G2255" s="5">
        <v>0</v>
      </c>
      <c r="H2255" s="5">
        <v>0</v>
      </c>
      <c r="I2255" s="5">
        <v>36</v>
      </c>
      <c r="J2255" s="5">
        <v>100</v>
      </c>
      <c r="K2255" s="5">
        <v>0.32800000000000001</v>
      </c>
      <c r="L2255" s="5">
        <v>100</v>
      </c>
      <c r="M2255" s="5"/>
      <c r="N2255" s="5">
        <v>160</v>
      </c>
      <c r="O2255" s="5">
        <v>6</v>
      </c>
      <c r="P2255" s="5">
        <v>0</v>
      </c>
      <c r="Q2255" s="5">
        <v>0</v>
      </c>
      <c r="R2255" s="5">
        <v>0</v>
      </c>
      <c r="S2255" s="5">
        <v>0</v>
      </c>
      <c r="T2255" s="5">
        <v>0</v>
      </c>
      <c r="U2255" s="5">
        <v>1</v>
      </c>
      <c r="V2255" s="5">
        <v>27</v>
      </c>
      <c r="W2255" s="5">
        <v>77.083332999999996</v>
      </c>
      <c r="X2255" s="5">
        <v>0.28199999999999997</v>
      </c>
      <c r="Y2255" s="5">
        <v>100</v>
      </c>
      <c r="Z2255" s="5"/>
      <c r="AA2255" s="5">
        <v>158</v>
      </c>
      <c r="AB2255" s="5">
        <v>7</v>
      </c>
      <c r="AC2255" s="5">
        <v>0</v>
      </c>
      <c r="AD2255" s="5">
        <v>0</v>
      </c>
      <c r="AE2255" s="5">
        <v>0</v>
      </c>
      <c r="AF2255" s="5">
        <v>32</v>
      </c>
      <c r="AG2255" s="5">
        <v>0</v>
      </c>
      <c r="AH2255" s="5">
        <v>0</v>
      </c>
      <c r="AI2255" s="5">
        <v>17</v>
      </c>
      <c r="AJ2255" s="5">
        <v>97.916667000000004</v>
      </c>
      <c r="AK2255" s="5">
        <v>0.312</v>
      </c>
      <c r="AL2255" s="5">
        <v>100</v>
      </c>
      <c r="AM2255" s="5"/>
      <c r="AN2255" s="5"/>
      <c r="AO2255" s="5"/>
      <c r="AP2255" s="5"/>
      <c r="AQ2255" s="5"/>
      <c r="AR2255" s="5"/>
      <c r="AS2255" s="5"/>
      <c r="AT2255" s="5"/>
      <c r="AU2255" s="5"/>
      <c r="AV2255" s="5"/>
      <c r="AW2255" s="5"/>
    </row>
    <row r="2256" spans="1:49" x14ac:dyDescent="0.25">
      <c r="A2256" s="5">
        <v>192</v>
      </c>
      <c r="B2256" s="5">
        <v>6</v>
      </c>
      <c r="C2256" s="5">
        <v>0</v>
      </c>
      <c r="D2256" s="5">
        <v>0</v>
      </c>
      <c r="E2256" s="5">
        <v>0</v>
      </c>
      <c r="F2256" s="5">
        <v>0</v>
      </c>
      <c r="G2256" s="5">
        <v>0</v>
      </c>
      <c r="H2256" s="5">
        <v>0</v>
      </c>
      <c r="I2256" s="5">
        <v>38</v>
      </c>
      <c r="J2256" s="5">
        <v>97.916667000000004</v>
      </c>
      <c r="K2256" s="5">
        <v>0.28100000000000003</v>
      </c>
      <c r="L2256" s="5">
        <v>100</v>
      </c>
      <c r="M2256" s="5"/>
      <c r="N2256" s="5"/>
      <c r="O2256" s="5">
        <v>0</v>
      </c>
      <c r="P2256" s="5">
        <v>0</v>
      </c>
      <c r="Q2256" s="5">
        <v>0</v>
      </c>
      <c r="R2256" s="5">
        <v>0</v>
      </c>
      <c r="S2256" s="5">
        <v>0</v>
      </c>
      <c r="T2256" s="5">
        <v>0</v>
      </c>
      <c r="U2256" s="5">
        <v>0</v>
      </c>
      <c r="V2256" s="5">
        <v>0</v>
      </c>
      <c r="W2256" s="5">
        <v>0</v>
      </c>
      <c r="X2256" s="5">
        <v>0</v>
      </c>
      <c r="Y2256" s="5">
        <v>0</v>
      </c>
      <c r="AA2256" s="5">
        <v>159</v>
      </c>
      <c r="AB2256" s="5">
        <v>6</v>
      </c>
      <c r="AC2256" s="5">
        <v>0</v>
      </c>
      <c r="AD2256" s="5">
        <v>0</v>
      </c>
      <c r="AE2256" s="5">
        <v>0</v>
      </c>
      <c r="AF2256" s="5">
        <v>16</v>
      </c>
      <c r="AG2256" s="5">
        <v>0</v>
      </c>
      <c r="AH2256" s="5">
        <v>0</v>
      </c>
      <c r="AI2256" s="5">
        <v>29</v>
      </c>
      <c r="AJ2256" s="5">
        <v>100</v>
      </c>
      <c r="AK2256" s="5">
        <v>0.26600000000000001</v>
      </c>
      <c r="AL2256" s="5">
        <v>100</v>
      </c>
      <c r="AM2256" s="5"/>
      <c r="AN2256" s="5"/>
      <c r="AO2256" s="5"/>
      <c r="AP2256" s="5"/>
      <c r="AQ2256" s="5"/>
      <c r="AR2256" s="5"/>
      <c r="AS2256" s="5"/>
      <c r="AT2256" s="5"/>
      <c r="AU2256" s="5"/>
      <c r="AV2256" s="5"/>
      <c r="AW2256" s="5"/>
    </row>
    <row r="2257" spans="1:49" x14ac:dyDescent="0.25">
      <c r="A2257" s="5">
        <v>193</v>
      </c>
      <c r="B2257">
        <v>0</v>
      </c>
      <c r="C2257" s="5">
        <v>0</v>
      </c>
      <c r="D2257" s="5">
        <v>0</v>
      </c>
      <c r="E2257" s="5">
        <v>0</v>
      </c>
      <c r="F2257" s="5">
        <v>0</v>
      </c>
      <c r="G2257" s="5">
        <v>0</v>
      </c>
      <c r="H2257" s="5">
        <v>0</v>
      </c>
      <c r="I2257" s="5">
        <v>0</v>
      </c>
      <c r="J2257" s="5">
        <v>0</v>
      </c>
      <c r="K2257" s="5">
        <v>0</v>
      </c>
      <c r="L2257" s="5">
        <v>0</v>
      </c>
      <c r="O2257" s="5">
        <v>0</v>
      </c>
      <c r="P2257" s="5">
        <v>0</v>
      </c>
      <c r="Q2257" s="5">
        <v>0</v>
      </c>
      <c r="R2257" s="5">
        <v>0</v>
      </c>
      <c r="S2257" s="5">
        <v>0</v>
      </c>
      <c r="T2257" s="5">
        <v>0</v>
      </c>
      <c r="U2257" s="5">
        <v>0</v>
      </c>
      <c r="V2257" s="5">
        <v>0</v>
      </c>
      <c r="W2257" s="5">
        <v>0</v>
      </c>
      <c r="X2257" s="5">
        <v>0</v>
      </c>
      <c r="Y2257" s="5">
        <v>0</v>
      </c>
      <c r="AA2257" s="5">
        <v>160</v>
      </c>
      <c r="AB2257" s="5">
        <v>6</v>
      </c>
      <c r="AC2257" s="5">
        <v>0</v>
      </c>
      <c r="AD2257" s="5">
        <v>0</v>
      </c>
      <c r="AE2257" s="5">
        <v>0</v>
      </c>
      <c r="AF2257" s="5">
        <v>0</v>
      </c>
      <c r="AG2257" s="5">
        <v>0</v>
      </c>
      <c r="AH2257" s="5">
        <v>11</v>
      </c>
      <c r="AI2257" s="5">
        <v>8</v>
      </c>
      <c r="AJ2257" s="5">
        <v>58.333333000000003</v>
      </c>
      <c r="AK2257" s="5">
        <v>0.28100000000000003</v>
      </c>
      <c r="AL2257" s="5">
        <v>100</v>
      </c>
      <c r="AM2257" s="5"/>
      <c r="AN2257" s="5"/>
      <c r="AO2257" s="5"/>
      <c r="AP2257" s="5"/>
      <c r="AQ2257" s="5"/>
      <c r="AR2257" s="5"/>
      <c r="AS2257" s="5"/>
      <c r="AT2257" s="5"/>
      <c r="AU2257" s="5"/>
      <c r="AV2257" s="5"/>
      <c r="AW2257" s="5"/>
    </row>
    <row r="2258" spans="1:49" x14ac:dyDescent="0.25">
      <c r="A2258" s="5">
        <v>194</v>
      </c>
      <c r="B2258" s="5">
        <v>0</v>
      </c>
      <c r="C2258" s="5">
        <v>0</v>
      </c>
      <c r="D2258" s="5">
        <v>0</v>
      </c>
      <c r="E2258" s="5">
        <v>0</v>
      </c>
      <c r="F2258" s="5">
        <v>0</v>
      </c>
      <c r="G2258" s="5">
        <v>0</v>
      </c>
      <c r="H2258" s="5">
        <v>0</v>
      </c>
      <c r="I2258" s="5">
        <v>0</v>
      </c>
      <c r="J2258" s="5">
        <v>0</v>
      </c>
      <c r="K2258" s="5">
        <v>0</v>
      </c>
      <c r="L2258" s="5">
        <v>0</v>
      </c>
      <c r="O2258" s="5">
        <v>0</v>
      </c>
      <c r="P2258" s="5">
        <v>0</v>
      </c>
      <c r="Q2258" s="5">
        <v>0</v>
      </c>
      <c r="R2258" s="5">
        <v>0</v>
      </c>
      <c r="S2258" s="5">
        <v>0</v>
      </c>
      <c r="T2258" s="5">
        <v>0</v>
      </c>
      <c r="U2258" s="5">
        <v>0</v>
      </c>
      <c r="V2258" s="5">
        <v>0</v>
      </c>
      <c r="W2258" s="5">
        <v>0</v>
      </c>
      <c r="X2258" s="5">
        <v>0</v>
      </c>
      <c r="Y2258" s="5">
        <v>0</v>
      </c>
      <c r="AB2258" s="5">
        <v>0</v>
      </c>
      <c r="AC2258" s="5">
        <v>0</v>
      </c>
      <c r="AD2258" s="5">
        <v>0</v>
      </c>
      <c r="AE2258" s="5">
        <v>0</v>
      </c>
      <c r="AF2258" s="5">
        <v>0</v>
      </c>
      <c r="AG2258" s="5">
        <v>0</v>
      </c>
      <c r="AH2258" s="5">
        <v>0</v>
      </c>
      <c r="AI2258" s="5">
        <v>0</v>
      </c>
      <c r="AJ2258" s="5">
        <v>0</v>
      </c>
      <c r="AK2258" s="5">
        <v>0</v>
      </c>
      <c r="AL2258" s="5">
        <v>0</v>
      </c>
    </row>
    <row r="2259" spans="1:49" x14ac:dyDescent="0.25">
      <c r="A2259" s="5">
        <v>195</v>
      </c>
      <c r="B2259" s="5">
        <v>0</v>
      </c>
      <c r="C2259" s="5">
        <v>0</v>
      </c>
      <c r="D2259" s="5">
        <v>0</v>
      </c>
      <c r="E2259" s="5">
        <v>0</v>
      </c>
      <c r="F2259" s="5">
        <v>0</v>
      </c>
      <c r="G2259" s="5">
        <v>0</v>
      </c>
      <c r="H2259" s="5">
        <v>0</v>
      </c>
      <c r="I2259" s="5">
        <v>0</v>
      </c>
      <c r="J2259" s="5">
        <v>0</v>
      </c>
      <c r="K2259" s="5">
        <v>0</v>
      </c>
      <c r="L2259" s="5">
        <v>0</v>
      </c>
      <c r="O2259" s="5">
        <v>0</v>
      </c>
      <c r="P2259" s="5">
        <v>0</v>
      </c>
      <c r="Q2259" s="5">
        <v>0</v>
      </c>
      <c r="R2259" s="5">
        <v>0</v>
      </c>
      <c r="S2259" s="5">
        <v>0</v>
      </c>
      <c r="T2259" s="5">
        <v>0</v>
      </c>
      <c r="U2259" s="5">
        <v>0</v>
      </c>
      <c r="V2259" s="5">
        <v>0</v>
      </c>
      <c r="W2259" s="5">
        <v>0</v>
      </c>
      <c r="X2259" s="5">
        <v>0</v>
      </c>
      <c r="Y2259" s="5">
        <v>0</v>
      </c>
      <c r="AB2259" s="5">
        <v>0</v>
      </c>
      <c r="AC2259" s="5">
        <v>0</v>
      </c>
      <c r="AD2259" s="5">
        <v>0</v>
      </c>
      <c r="AE2259" s="5">
        <v>0</v>
      </c>
      <c r="AF2259" s="5">
        <v>0</v>
      </c>
      <c r="AG2259" s="5">
        <v>0</v>
      </c>
      <c r="AH2259" s="5">
        <v>0</v>
      </c>
      <c r="AI2259" s="5">
        <v>0</v>
      </c>
      <c r="AJ2259" s="5">
        <v>0</v>
      </c>
      <c r="AK2259" s="5">
        <v>0</v>
      </c>
      <c r="AL2259" s="5">
        <v>0</v>
      </c>
    </row>
    <row r="2260" spans="1:49" x14ac:dyDescent="0.25">
      <c r="A2260" s="5">
        <v>196</v>
      </c>
      <c r="B2260" s="5">
        <v>0</v>
      </c>
      <c r="C2260" s="5">
        <v>0</v>
      </c>
      <c r="D2260" s="5">
        <v>0</v>
      </c>
      <c r="E2260" s="5">
        <v>0</v>
      </c>
      <c r="F2260" s="5">
        <v>0</v>
      </c>
      <c r="G2260" s="5">
        <v>0</v>
      </c>
      <c r="H2260" s="5">
        <v>0</v>
      </c>
      <c r="I2260" s="5">
        <v>0</v>
      </c>
      <c r="J2260" s="5">
        <v>0</v>
      </c>
      <c r="K2260" s="5">
        <v>0</v>
      </c>
      <c r="L2260" s="5">
        <v>0</v>
      </c>
      <c r="O2260" s="5">
        <v>0</v>
      </c>
      <c r="P2260" s="5">
        <v>0</v>
      </c>
      <c r="Q2260" s="5">
        <v>0</v>
      </c>
      <c r="R2260" s="5">
        <v>0</v>
      </c>
      <c r="S2260" s="5">
        <v>0</v>
      </c>
      <c r="T2260" s="5">
        <v>0</v>
      </c>
      <c r="U2260" s="5">
        <v>0</v>
      </c>
      <c r="V2260" s="5">
        <v>0</v>
      </c>
      <c r="W2260" s="5">
        <v>0</v>
      </c>
      <c r="X2260" s="5">
        <v>0</v>
      </c>
      <c r="Y2260" s="5">
        <v>0</v>
      </c>
      <c r="AB2260" s="5">
        <v>0</v>
      </c>
      <c r="AC2260" s="5">
        <v>0</v>
      </c>
      <c r="AD2260" s="5">
        <v>0</v>
      </c>
      <c r="AE2260" s="5">
        <v>0</v>
      </c>
      <c r="AF2260" s="5">
        <v>0</v>
      </c>
      <c r="AG2260" s="5">
        <v>0</v>
      </c>
      <c r="AH2260" s="5">
        <v>0</v>
      </c>
      <c r="AI2260" s="5">
        <v>0</v>
      </c>
      <c r="AJ2260" s="5">
        <v>0</v>
      </c>
      <c r="AK2260" s="5">
        <v>0</v>
      </c>
      <c r="AL2260" s="5">
        <v>0</v>
      </c>
    </row>
    <row r="2261" spans="1:49" x14ac:dyDescent="0.25">
      <c r="A2261" s="5">
        <v>197</v>
      </c>
      <c r="B2261" s="5">
        <v>0</v>
      </c>
      <c r="C2261" s="5">
        <v>0</v>
      </c>
      <c r="D2261" s="5">
        <v>0</v>
      </c>
      <c r="E2261" s="5">
        <v>0</v>
      </c>
      <c r="F2261" s="5">
        <v>0</v>
      </c>
      <c r="G2261" s="5">
        <v>0</v>
      </c>
      <c r="H2261" s="5">
        <v>0</v>
      </c>
      <c r="I2261" s="5">
        <v>0</v>
      </c>
      <c r="J2261" s="5">
        <v>0</v>
      </c>
      <c r="K2261" s="5">
        <v>0</v>
      </c>
      <c r="L2261" s="5">
        <v>0</v>
      </c>
      <c r="O2261" s="5">
        <v>0</v>
      </c>
      <c r="P2261" s="5">
        <v>0</v>
      </c>
      <c r="Q2261" s="5">
        <v>0</v>
      </c>
      <c r="R2261" s="5">
        <v>0</v>
      </c>
      <c r="S2261" s="5">
        <v>0</v>
      </c>
      <c r="T2261" s="5">
        <v>0</v>
      </c>
      <c r="U2261" s="5">
        <v>0</v>
      </c>
      <c r="V2261" s="5">
        <v>0</v>
      </c>
      <c r="W2261" s="5">
        <v>0</v>
      </c>
      <c r="X2261" s="5">
        <v>0</v>
      </c>
      <c r="Y2261" s="5">
        <v>0</v>
      </c>
      <c r="AB2261" s="5">
        <v>0</v>
      </c>
      <c r="AC2261" s="5">
        <v>0</v>
      </c>
      <c r="AD2261" s="5">
        <v>0</v>
      </c>
      <c r="AE2261" s="5">
        <v>0</v>
      </c>
      <c r="AF2261" s="5">
        <v>0</v>
      </c>
      <c r="AG2261" s="5">
        <v>0</v>
      </c>
      <c r="AH2261" s="5">
        <v>0</v>
      </c>
      <c r="AI2261" s="5">
        <v>0</v>
      </c>
      <c r="AJ2261" s="5">
        <v>0</v>
      </c>
      <c r="AK2261" s="5">
        <v>0</v>
      </c>
      <c r="AL2261" s="5">
        <v>0</v>
      </c>
    </row>
    <row r="2262" spans="1:49" x14ac:dyDescent="0.25">
      <c r="A2262" s="5">
        <v>198</v>
      </c>
      <c r="B2262" s="5">
        <v>0</v>
      </c>
      <c r="C2262" s="5">
        <v>0</v>
      </c>
      <c r="D2262" s="5">
        <v>0</v>
      </c>
      <c r="E2262" s="5">
        <v>0</v>
      </c>
      <c r="F2262" s="5">
        <v>0</v>
      </c>
      <c r="G2262" s="5">
        <v>0</v>
      </c>
      <c r="H2262" s="5">
        <v>0</v>
      </c>
      <c r="I2262" s="5">
        <v>0</v>
      </c>
      <c r="J2262" s="5">
        <v>0</v>
      </c>
      <c r="K2262" s="5">
        <v>0</v>
      </c>
      <c r="L2262" s="5">
        <v>0</v>
      </c>
      <c r="O2262" s="5">
        <v>0</v>
      </c>
      <c r="P2262" s="5">
        <v>0</v>
      </c>
      <c r="Q2262" s="5">
        <v>0</v>
      </c>
      <c r="R2262" s="5">
        <v>0</v>
      </c>
      <c r="S2262" s="5">
        <v>0</v>
      </c>
      <c r="T2262" s="5">
        <v>0</v>
      </c>
      <c r="U2262" s="5">
        <v>0</v>
      </c>
      <c r="V2262" s="5">
        <v>0</v>
      </c>
      <c r="W2262" s="5">
        <v>0</v>
      </c>
      <c r="X2262" s="5">
        <v>0</v>
      </c>
      <c r="Y2262" s="5">
        <v>0</v>
      </c>
      <c r="AB2262" s="5">
        <v>0</v>
      </c>
      <c r="AC2262" s="5">
        <v>0</v>
      </c>
      <c r="AD2262" s="5">
        <v>0</v>
      </c>
      <c r="AE2262" s="5">
        <v>0</v>
      </c>
      <c r="AF2262" s="5">
        <v>0</v>
      </c>
      <c r="AG2262" s="5">
        <v>0</v>
      </c>
      <c r="AH2262" s="5">
        <v>0</v>
      </c>
      <c r="AI2262" s="5">
        <v>0</v>
      </c>
      <c r="AJ2262" s="5">
        <v>0</v>
      </c>
      <c r="AK2262" s="5">
        <v>0</v>
      </c>
      <c r="AL2262" s="5">
        <v>0</v>
      </c>
    </row>
    <row r="2263" spans="1:49" x14ac:dyDescent="0.25">
      <c r="A2263" s="5">
        <v>199</v>
      </c>
      <c r="B2263" s="5">
        <v>0</v>
      </c>
      <c r="C2263" s="5">
        <v>0</v>
      </c>
      <c r="D2263" s="5">
        <v>0</v>
      </c>
      <c r="E2263" s="5">
        <v>0</v>
      </c>
      <c r="F2263" s="5">
        <v>0</v>
      </c>
      <c r="G2263" s="5">
        <v>0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O2263" s="5">
        <v>0</v>
      </c>
      <c r="P2263" s="5">
        <v>0</v>
      </c>
      <c r="Q2263" s="5">
        <v>0</v>
      </c>
      <c r="R2263" s="5">
        <v>0</v>
      </c>
      <c r="S2263" s="5">
        <v>0</v>
      </c>
      <c r="T2263" s="5">
        <v>0</v>
      </c>
      <c r="U2263" s="5">
        <v>0</v>
      </c>
      <c r="V2263" s="5">
        <v>0</v>
      </c>
      <c r="W2263" s="5">
        <v>0</v>
      </c>
      <c r="X2263" s="5">
        <v>0</v>
      </c>
      <c r="Y2263" s="5">
        <v>0</v>
      </c>
      <c r="AB2263" s="5">
        <v>0</v>
      </c>
      <c r="AC2263" s="5">
        <v>0</v>
      </c>
      <c r="AD2263" s="5">
        <v>0</v>
      </c>
      <c r="AE2263" s="5">
        <v>0</v>
      </c>
      <c r="AF2263" s="5">
        <v>0</v>
      </c>
      <c r="AG2263" s="5">
        <v>0</v>
      </c>
      <c r="AH2263" s="5">
        <v>0</v>
      </c>
      <c r="AI2263" s="5">
        <v>0</v>
      </c>
      <c r="AJ2263" s="5">
        <v>0</v>
      </c>
      <c r="AK2263" s="5">
        <v>0</v>
      </c>
      <c r="AL2263" s="5">
        <v>0</v>
      </c>
    </row>
    <row r="2264" spans="1:49" x14ac:dyDescent="0.25">
      <c r="A2264" s="5">
        <v>200</v>
      </c>
      <c r="B2264" s="5">
        <v>0</v>
      </c>
      <c r="C2264" s="5">
        <v>0</v>
      </c>
      <c r="D2264" s="5">
        <v>0</v>
      </c>
      <c r="E2264" s="5">
        <v>0</v>
      </c>
      <c r="F2264" s="5">
        <v>0</v>
      </c>
      <c r="G2264" s="5">
        <v>0</v>
      </c>
      <c r="H2264" s="5">
        <v>0</v>
      </c>
      <c r="I2264" s="5">
        <v>0</v>
      </c>
      <c r="J2264" s="5">
        <v>0</v>
      </c>
      <c r="K2264" s="5">
        <v>0</v>
      </c>
      <c r="L2264" s="5">
        <v>0</v>
      </c>
      <c r="O2264" s="5">
        <v>0</v>
      </c>
      <c r="P2264" s="5">
        <v>0</v>
      </c>
      <c r="Q2264" s="5">
        <v>0</v>
      </c>
      <c r="R2264" s="5">
        <v>0</v>
      </c>
      <c r="S2264" s="5">
        <v>0</v>
      </c>
      <c r="T2264" s="5">
        <v>0</v>
      </c>
      <c r="U2264" s="5">
        <v>0</v>
      </c>
      <c r="V2264" s="5">
        <v>0</v>
      </c>
      <c r="W2264" s="5">
        <v>0</v>
      </c>
      <c r="X2264" s="5">
        <v>0</v>
      </c>
      <c r="Y2264" s="5">
        <v>0</v>
      </c>
      <c r="AB2264" s="5">
        <v>0</v>
      </c>
      <c r="AC2264" s="5">
        <v>0</v>
      </c>
      <c r="AD2264" s="5">
        <v>0</v>
      </c>
      <c r="AE2264" s="5">
        <v>0</v>
      </c>
      <c r="AF2264" s="5">
        <v>0</v>
      </c>
      <c r="AG2264" s="5">
        <v>0</v>
      </c>
      <c r="AH2264" s="5">
        <v>0</v>
      </c>
      <c r="AI2264" s="5">
        <v>0</v>
      </c>
      <c r="AJ2264" s="5">
        <v>0</v>
      </c>
      <c r="AK2264" s="5">
        <v>0</v>
      </c>
      <c r="AL2264" s="5">
        <v>0</v>
      </c>
    </row>
    <row r="2266" spans="1:49" x14ac:dyDescent="0.25">
      <c r="D2266" s="5">
        <f t="shared" ref="D2266:I2266" si="36" xml:space="preserve"> AVERAGE(D2065:D2264)</f>
        <v>0.09</v>
      </c>
      <c r="E2266" s="5">
        <f t="shared" si="36"/>
        <v>2.0099999999999998</v>
      </c>
      <c r="F2266" s="5">
        <f t="shared" si="36"/>
        <v>24.965</v>
      </c>
      <c r="G2266" s="5">
        <f t="shared" si="36"/>
        <v>0</v>
      </c>
      <c r="H2266" s="5">
        <f t="shared" si="36"/>
        <v>3.42</v>
      </c>
      <c r="I2266" s="5">
        <f t="shared" si="36"/>
        <v>21.9</v>
      </c>
      <c r="J2266">
        <f xml:space="preserve"> AVERAGE(J2065:J2264)</f>
        <v>82.000000005000018</v>
      </c>
      <c r="Q2266" s="5">
        <f t="shared" ref="Q2266:V2266" si="37" xml:space="preserve"> AVERAGE(Q2065:Q2264)</f>
        <v>0.01</v>
      </c>
      <c r="R2266" s="5">
        <f t="shared" si="37"/>
        <v>0.69</v>
      </c>
      <c r="S2266" s="5">
        <f t="shared" si="37"/>
        <v>15.93</v>
      </c>
      <c r="T2266" s="5">
        <f t="shared" si="37"/>
        <v>0</v>
      </c>
      <c r="U2266" s="5">
        <f t="shared" si="37"/>
        <v>9.4849999999999994</v>
      </c>
      <c r="V2266" s="5">
        <f t="shared" si="37"/>
        <v>20.78</v>
      </c>
      <c r="W2266" s="5">
        <f xml:space="preserve"> AVERAGE(W2065:W2264)</f>
        <v>82.072916694999989</v>
      </c>
      <c r="AD2266" s="5">
        <f t="shared" ref="AD2266:AI2266" si="38" xml:space="preserve"> AVERAGE(AD2065:AD2264)</f>
        <v>0</v>
      </c>
      <c r="AE2266" s="5">
        <f t="shared" si="38"/>
        <v>0.13</v>
      </c>
      <c r="AF2266" s="5">
        <f t="shared" si="38"/>
        <v>10.654999999999999</v>
      </c>
      <c r="AG2266" s="5">
        <f t="shared" si="38"/>
        <v>0</v>
      </c>
      <c r="AH2266" s="5">
        <f t="shared" si="38"/>
        <v>16.285</v>
      </c>
      <c r="AI2266" s="5">
        <f t="shared" si="38"/>
        <v>20.6</v>
      </c>
      <c r="AJ2266" s="5">
        <f xml:space="preserve"> AVERAGE(AJ2065:AJ2264)</f>
        <v>81.708333364999987</v>
      </c>
    </row>
    <row r="2268" spans="1:49" x14ac:dyDescent="0.25">
      <c r="A2268" s="5" t="s">
        <v>0</v>
      </c>
      <c r="B2268" s="5" t="s">
        <v>1</v>
      </c>
      <c r="C2268" s="5" t="s">
        <v>2</v>
      </c>
      <c r="D2268" s="5" t="s">
        <v>3</v>
      </c>
      <c r="E2268" s="5" t="s">
        <v>4</v>
      </c>
      <c r="F2268" s="5" t="s">
        <v>5</v>
      </c>
      <c r="G2268" s="5" t="s">
        <v>6</v>
      </c>
      <c r="H2268" s="5" t="s">
        <v>7</v>
      </c>
      <c r="I2268" s="5" t="s">
        <v>8</v>
      </c>
      <c r="J2268" s="5" t="s">
        <v>9</v>
      </c>
      <c r="K2268" s="5" t="s">
        <v>10</v>
      </c>
      <c r="L2268" s="5" t="s">
        <v>11</v>
      </c>
      <c r="M2268" s="5"/>
      <c r="N2268" s="5" t="s">
        <v>0</v>
      </c>
      <c r="O2268" s="5" t="s">
        <v>1</v>
      </c>
      <c r="P2268" s="5" t="s">
        <v>2</v>
      </c>
      <c r="Q2268" s="5" t="s">
        <v>3</v>
      </c>
      <c r="R2268" s="5" t="s">
        <v>4</v>
      </c>
      <c r="S2268" s="5" t="s">
        <v>5</v>
      </c>
      <c r="T2268" s="5" t="s">
        <v>6</v>
      </c>
      <c r="U2268" s="5" t="s">
        <v>7</v>
      </c>
      <c r="V2268" s="5" t="s">
        <v>8</v>
      </c>
      <c r="W2268" s="5" t="s">
        <v>9</v>
      </c>
      <c r="X2268" s="5" t="s">
        <v>10</v>
      </c>
      <c r="Y2268" s="5" t="s">
        <v>11</v>
      </c>
      <c r="Z2268" s="5"/>
      <c r="AA2268" s="5" t="s">
        <v>0</v>
      </c>
      <c r="AB2268" s="5" t="s">
        <v>1</v>
      </c>
      <c r="AC2268" s="5" t="s">
        <v>2</v>
      </c>
      <c r="AD2268" s="5" t="s">
        <v>3</v>
      </c>
      <c r="AE2268" s="5" t="s">
        <v>4</v>
      </c>
      <c r="AF2268" s="5" t="s">
        <v>5</v>
      </c>
      <c r="AG2268" s="5" t="s">
        <v>6</v>
      </c>
      <c r="AH2268" s="5" t="s">
        <v>7</v>
      </c>
      <c r="AI2268" s="5" t="s">
        <v>8</v>
      </c>
      <c r="AJ2268" s="5" t="s">
        <v>9</v>
      </c>
      <c r="AK2268" s="5" t="s">
        <v>10</v>
      </c>
      <c r="AL2268" s="5" t="s">
        <v>11</v>
      </c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</row>
    <row r="2269" spans="1:49" x14ac:dyDescent="0.25">
      <c r="A2269" s="5">
        <v>3</v>
      </c>
      <c r="B2269" s="5">
        <v>0.5</v>
      </c>
      <c r="C2269" s="5" t="s">
        <v>24</v>
      </c>
      <c r="D2269" s="5">
        <v>720</v>
      </c>
      <c r="E2269" s="5">
        <v>3600</v>
      </c>
      <c r="F2269" s="5">
        <v>20</v>
      </c>
      <c r="G2269" s="5">
        <v>25</v>
      </c>
      <c r="H2269" s="5">
        <v>0.1</v>
      </c>
      <c r="I2269" s="5">
        <v>0.2</v>
      </c>
      <c r="J2269" s="5">
        <v>160</v>
      </c>
      <c r="K2269" s="5">
        <v>1512143656</v>
      </c>
      <c r="L2269" s="5"/>
      <c r="M2269" s="5"/>
      <c r="N2269" s="5">
        <v>3</v>
      </c>
      <c r="O2269" s="5">
        <v>0.5</v>
      </c>
      <c r="P2269" s="5" t="s">
        <v>24</v>
      </c>
      <c r="Q2269" s="5">
        <v>720</v>
      </c>
      <c r="R2269" s="5">
        <v>3600</v>
      </c>
      <c r="S2269" s="5">
        <v>20</v>
      </c>
      <c r="T2269" s="5">
        <v>25</v>
      </c>
      <c r="U2269" s="5">
        <v>0.1</v>
      </c>
      <c r="V2269" s="5">
        <v>0.2</v>
      </c>
      <c r="W2269" s="5">
        <v>160</v>
      </c>
      <c r="X2269" s="5">
        <v>1512143656</v>
      </c>
      <c r="Y2269" s="5"/>
      <c r="Z2269" s="5"/>
      <c r="AA2269" s="5">
        <v>3</v>
      </c>
      <c r="AB2269" s="5">
        <v>0.5</v>
      </c>
      <c r="AC2269" s="5" t="s">
        <v>24</v>
      </c>
      <c r="AD2269" s="5">
        <v>720</v>
      </c>
      <c r="AE2269" s="5">
        <v>3600</v>
      </c>
      <c r="AF2269" s="5">
        <v>20</v>
      </c>
      <c r="AG2269" s="5">
        <v>25</v>
      </c>
      <c r="AH2269" s="5">
        <v>0.1</v>
      </c>
      <c r="AI2269" s="5">
        <v>0.2</v>
      </c>
      <c r="AJ2269" s="5">
        <v>160</v>
      </c>
      <c r="AK2269" s="5">
        <v>1512143656</v>
      </c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</row>
    <row r="2270" spans="1:49" x14ac:dyDescent="0.25">
      <c r="A2270" s="5">
        <v>1</v>
      </c>
      <c r="B2270" s="5">
        <v>14</v>
      </c>
      <c r="C2270" s="5">
        <v>0</v>
      </c>
      <c r="D2270" s="5">
        <v>0</v>
      </c>
      <c r="E2270" s="5">
        <v>0</v>
      </c>
      <c r="F2270" s="5">
        <v>4</v>
      </c>
      <c r="G2270" s="5">
        <v>0</v>
      </c>
      <c r="H2270" s="5">
        <v>15</v>
      </c>
      <c r="I2270" s="5">
        <v>39</v>
      </c>
      <c r="J2270" s="5">
        <v>97.222222000000002</v>
      </c>
      <c r="K2270" s="5">
        <v>0.81299999999999994</v>
      </c>
      <c r="L2270" s="5">
        <v>100</v>
      </c>
      <c r="M2270" s="5"/>
      <c r="N2270" s="5">
        <v>61</v>
      </c>
      <c r="O2270" s="5">
        <v>14</v>
      </c>
      <c r="P2270" s="5">
        <v>0</v>
      </c>
      <c r="Q2270" s="5">
        <v>0</v>
      </c>
      <c r="R2270" s="5">
        <v>0</v>
      </c>
      <c r="S2270" s="5">
        <v>0</v>
      </c>
      <c r="T2270" s="5">
        <v>0</v>
      </c>
      <c r="U2270" s="5">
        <v>41</v>
      </c>
      <c r="V2270" s="5">
        <v>9</v>
      </c>
      <c r="W2270" s="5">
        <v>97.222222000000002</v>
      </c>
      <c r="X2270" s="5">
        <v>0.71899999999999997</v>
      </c>
      <c r="Y2270" s="5">
        <v>100</v>
      </c>
      <c r="Z2270" s="5"/>
      <c r="AA2270" s="5">
        <v>61</v>
      </c>
      <c r="AB2270" s="5">
        <v>11</v>
      </c>
      <c r="AC2270" s="5">
        <v>0</v>
      </c>
      <c r="AD2270" s="5">
        <v>0</v>
      </c>
      <c r="AE2270" s="5">
        <v>0</v>
      </c>
      <c r="AF2270" s="5">
        <v>0</v>
      </c>
      <c r="AG2270" s="5">
        <v>0</v>
      </c>
      <c r="AH2270" s="5">
        <v>36</v>
      </c>
      <c r="AI2270" s="5">
        <v>32</v>
      </c>
      <c r="AJ2270" s="5">
        <v>73.611110999999994</v>
      </c>
      <c r="AK2270" s="5">
        <v>0.46800000000000003</v>
      </c>
      <c r="AL2270" s="5">
        <v>100</v>
      </c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</row>
    <row r="2271" spans="1:49" x14ac:dyDescent="0.25">
      <c r="A2271" s="5">
        <v>2</v>
      </c>
      <c r="B2271" s="5">
        <v>11</v>
      </c>
      <c r="C2271" s="5">
        <v>0</v>
      </c>
      <c r="D2271" s="5">
        <v>0</v>
      </c>
      <c r="E2271" s="5">
        <v>0</v>
      </c>
      <c r="F2271" s="5">
        <v>20</v>
      </c>
      <c r="G2271" s="5">
        <v>0</v>
      </c>
      <c r="H2271" s="5">
        <v>0</v>
      </c>
      <c r="I2271" s="5">
        <v>45</v>
      </c>
      <c r="J2271" s="5">
        <v>100</v>
      </c>
      <c r="K2271" s="5">
        <v>0.64</v>
      </c>
      <c r="L2271" s="5">
        <v>100</v>
      </c>
      <c r="M2271" s="5"/>
      <c r="N2271" s="5">
        <v>62</v>
      </c>
      <c r="O2271" s="5">
        <v>11</v>
      </c>
      <c r="P2271" s="5">
        <v>0</v>
      </c>
      <c r="Q2271" s="5">
        <v>0</v>
      </c>
      <c r="R2271" s="5">
        <v>0</v>
      </c>
      <c r="S2271" s="5">
        <v>0</v>
      </c>
      <c r="T2271" s="5">
        <v>0</v>
      </c>
      <c r="U2271" s="5">
        <v>10</v>
      </c>
      <c r="V2271" s="5">
        <v>15</v>
      </c>
      <c r="W2271" s="5">
        <v>100</v>
      </c>
      <c r="X2271" s="5">
        <v>0.71799999999999997</v>
      </c>
      <c r="Y2271" s="5">
        <v>100</v>
      </c>
      <c r="Z2271" s="5"/>
      <c r="AA2271" s="5">
        <v>62</v>
      </c>
      <c r="AB2271" s="5">
        <v>9</v>
      </c>
      <c r="AC2271" s="5">
        <v>0</v>
      </c>
      <c r="AD2271" s="5">
        <v>0</v>
      </c>
      <c r="AE2271" s="5">
        <v>0</v>
      </c>
      <c r="AF2271" s="5">
        <v>5</v>
      </c>
      <c r="AG2271" s="5">
        <v>0</v>
      </c>
      <c r="AH2271" s="5">
        <v>0</v>
      </c>
      <c r="AI2271" s="5">
        <v>56</v>
      </c>
      <c r="AJ2271" s="5">
        <v>88.888889000000006</v>
      </c>
      <c r="AK2271" s="5">
        <v>0.40699999999999997</v>
      </c>
      <c r="AL2271" s="5">
        <v>100</v>
      </c>
      <c r="AM2271" s="5"/>
      <c r="AN2271" s="5"/>
      <c r="AO2271" s="5"/>
      <c r="AP2271" s="5"/>
      <c r="AQ2271" s="5"/>
      <c r="AR2271" s="5"/>
      <c r="AS2271" s="5"/>
      <c r="AT2271" s="5"/>
      <c r="AU2271" s="5"/>
      <c r="AV2271" s="5"/>
      <c r="AW2271" s="5"/>
    </row>
    <row r="2272" spans="1:49" x14ac:dyDescent="0.25">
      <c r="A2272" s="5">
        <v>3</v>
      </c>
      <c r="B2272" s="5">
        <v>8</v>
      </c>
      <c r="C2272" s="5">
        <v>0</v>
      </c>
      <c r="D2272" s="5">
        <v>0</v>
      </c>
      <c r="E2272" s="5">
        <v>0</v>
      </c>
      <c r="F2272" s="5">
        <v>0</v>
      </c>
      <c r="G2272" s="5">
        <v>0</v>
      </c>
      <c r="H2272" s="5">
        <v>0</v>
      </c>
      <c r="I2272" s="5">
        <v>42</v>
      </c>
      <c r="J2272" s="5">
        <v>69.444444000000004</v>
      </c>
      <c r="K2272" s="5">
        <v>0.48499999999999999</v>
      </c>
      <c r="L2272" s="5">
        <v>100</v>
      </c>
      <c r="M2272" s="5"/>
      <c r="N2272" s="5">
        <v>63</v>
      </c>
      <c r="O2272" s="5">
        <v>8</v>
      </c>
      <c r="P2272" s="5">
        <v>0</v>
      </c>
      <c r="Q2272" s="5">
        <v>0</v>
      </c>
      <c r="R2272" s="5">
        <v>0</v>
      </c>
      <c r="S2272" s="5">
        <v>0</v>
      </c>
      <c r="T2272" s="5">
        <v>0</v>
      </c>
      <c r="U2272" s="5">
        <v>10</v>
      </c>
      <c r="V2272" s="5">
        <v>12</v>
      </c>
      <c r="W2272" s="5">
        <v>41.666666999999997</v>
      </c>
      <c r="X2272" s="5">
        <v>0.59399999999999997</v>
      </c>
      <c r="Y2272" s="5">
        <v>100</v>
      </c>
      <c r="Z2272" s="5"/>
      <c r="AA2272" s="5">
        <v>63</v>
      </c>
      <c r="AB2272" s="5">
        <v>7</v>
      </c>
      <c r="AC2272" s="5">
        <v>0</v>
      </c>
      <c r="AD2272" s="5">
        <v>0</v>
      </c>
      <c r="AE2272" s="5">
        <v>0</v>
      </c>
      <c r="AF2272" s="5">
        <v>0</v>
      </c>
      <c r="AG2272" s="5">
        <v>0</v>
      </c>
      <c r="AH2272" s="5">
        <v>40</v>
      </c>
      <c r="AI2272" s="5">
        <v>30</v>
      </c>
      <c r="AJ2272" s="5">
        <v>69.444444000000004</v>
      </c>
      <c r="AK2272" s="5">
        <v>0.32800000000000001</v>
      </c>
      <c r="AL2272" s="5">
        <v>100</v>
      </c>
      <c r="AM2272" s="5"/>
      <c r="AN2272" s="5"/>
      <c r="AO2272" s="5"/>
      <c r="AP2272" s="5"/>
      <c r="AQ2272" s="5"/>
      <c r="AR2272" s="5"/>
      <c r="AS2272" s="5"/>
      <c r="AT2272" s="5"/>
      <c r="AU2272" s="5"/>
      <c r="AV2272" s="5"/>
      <c r="AW2272" s="5"/>
    </row>
    <row r="2273" spans="1:49" x14ac:dyDescent="0.25">
      <c r="A2273" s="5">
        <v>4</v>
      </c>
      <c r="B2273" s="5">
        <v>6</v>
      </c>
      <c r="C2273" s="5">
        <v>0</v>
      </c>
      <c r="D2273" s="5">
        <v>0</v>
      </c>
      <c r="E2273" s="5">
        <v>0</v>
      </c>
      <c r="F2273" s="5">
        <v>0</v>
      </c>
      <c r="G2273" s="5">
        <v>0</v>
      </c>
      <c r="H2273" s="5">
        <v>0</v>
      </c>
      <c r="I2273" s="5">
        <v>24</v>
      </c>
      <c r="J2273" s="5">
        <v>61.111111000000001</v>
      </c>
      <c r="K2273" s="5">
        <v>0.375</v>
      </c>
      <c r="L2273" s="5">
        <v>100</v>
      </c>
      <c r="M2273" s="5"/>
      <c r="N2273" s="5">
        <v>64</v>
      </c>
      <c r="O2273" s="5">
        <v>6</v>
      </c>
      <c r="P2273" s="5">
        <v>0</v>
      </c>
      <c r="Q2273" s="5">
        <v>0</v>
      </c>
      <c r="R2273" s="5">
        <v>0</v>
      </c>
      <c r="S2273" s="5">
        <v>0</v>
      </c>
      <c r="T2273" s="5">
        <v>0</v>
      </c>
      <c r="U2273" s="5">
        <v>26</v>
      </c>
      <c r="V2273" s="5">
        <v>4</v>
      </c>
      <c r="W2273" s="5">
        <v>72.222222000000002</v>
      </c>
      <c r="X2273" s="5">
        <v>0.40600000000000003</v>
      </c>
      <c r="Y2273" s="5">
        <v>100</v>
      </c>
      <c r="Z2273" s="5"/>
      <c r="AA2273" s="5">
        <v>64</v>
      </c>
      <c r="AB2273" s="5">
        <v>6</v>
      </c>
      <c r="AC2273" s="5">
        <v>0</v>
      </c>
      <c r="AD2273" s="5">
        <v>0</v>
      </c>
      <c r="AE2273" s="5">
        <v>0</v>
      </c>
      <c r="AF2273" s="5">
        <v>0</v>
      </c>
      <c r="AG2273" s="5">
        <v>0</v>
      </c>
      <c r="AH2273" s="5">
        <v>15</v>
      </c>
      <c r="AI2273" s="5">
        <v>54</v>
      </c>
      <c r="AJ2273" s="5">
        <v>91.666667000000004</v>
      </c>
      <c r="AK2273" s="5">
        <v>0.28100000000000003</v>
      </c>
      <c r="AL2273" s="5">
        <v>100</v>
      </c>
      <c r="AM2273" s="5"/>
      <c r="AN2273" s="5"/>
      <c r="AO2273" s="5"/>
      <c r="AP2273" s="5"/>
      <c r="AQ2273" s="5"/>
      <c r="AR2273" s="5"/>
      <c r="AS2273" s="5"/>
      <c r="AT2273" s="5"/>
      <c r="AU2273" s="5"/>
      <c r="AV2273" s="5"/>
      <c r="AW2273" s="5"/>
    </row>
    <row r="2274" spans="1:49" x14ac:dyDescent="0.25">
      <c r="A2274" s="5">
        <v>5</v>
      </c>
      <c r="B2274" s="5">
        <v>10</v>
      </c>
      <c r="C2274" s="5">
        <v>0</v>
      </c>
      <c r="D2274" s="5">
        <v>0</v>
      </c>
      <c r="E2274" s="5">
        <v>0</v>
      </c>
      <c r="F2274" s="5">
        <v>25</v>
      </c>
      <c r="G2274" s="5">
        <v>0</v>
      </c>
      <c r="H2274" s="5">
        <v>0</v>
      </c>
      <c r="I2274" s="5">
        <v>42</v>
      </c>
      <c r="J2274" s="5">
        <v>86.111110999999994</v>
      </c>
      <c r="K2274" s="5">
        <v>0.46800000000000003</v>
      </c>
      <c r="L2274" s="5">
        <v>100</v>
      </c>
      <c r="M2274" s="5"/>
      <c r="N2274" s="5">
        <v>65</v>
      </c>
      <c r="O2274" s="5">
        <v>9</v>
      </c>
      <c r="P2274" s="5">
        <v>0</v>
      </c>
      <c r="Q2274" s="5">
        <v>0</v>
      </c>
      <c r="R2274" s="5">
        <v>0</v>
      </c>
      <c r="S2274" s="5">
        <v>5</v>
      </c>
      <c r="T2274" s="5">
        <v>0</v>
      </c>
      <c r="U2274" s="5">
        <v>0</v>
      </c>
      <c r="V2274" s="5">
        <v>30</v>
      </c>
      <c r="W2274" s="5">
        <v>61.111111000000001</v>
      </c>
      <c r="X2274" s="5">
        <v>0.46899999999999997</v>
      </c>
      <c r="Y2274" s="5">
        <v>100</v>
      </c>
      <c r="Z2274" s="5"/>
      <c r="AA2274" s="5">
        <v>65</v>
      </c>
      <c r="AB2274" s="5">
        <v>7</v>
      </c>
      <c r="AC2274" s="5">
        <v>0</v>
      </c>
      <c r="AD2274" s="5">
        <v>0</v>
      </c>
      <c r="AE2274" s="5">
        <v>0</v>
      </c>
      <c r="AF2274" s="5">
        <v>0</v>
      </c>
      <c r="AG2274" s="5">
        <v>0</v>
      </c>
      <c r="AH2274" s="5">
        <v>0</v>
      </c>
      <c r="AI2274" s="5">
        <v>30</v>
      </c>
      <c r="AJ2274" s="5">
        <v>41.666666999999997</v>
      </c>
      <c r="AK2274" s="5">
        <v>0.34399999999999997</v>
      </c>
      <c r="AL2274" s="5">
        <v>100</v>
      </c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</row>
    <row r="2275" spans="1:49" x14ac:dyDescent="0.25">
      <c r="A2275" s="5">
        <v>6</v>
      </c>
      <c r="B2275" s="5">
        <v>7</v>
      </c>
      <c r="C2275" s="5">
        <v>0</v>
      </c>
      <c r="D2275" s="5">
        <v>0</v>
      </c>
      <c r="E2275" s="5">
        <v>0</v>
      </c>
      <c r="F2275" s="5">
        <v>0</v>
      </c>
      <c r="G2275" s="5">
        <v>0</v>
      </c>
      <c r="H2275" s="5">
        <v>0</v>
      </c>
      <c r="I2275" s="5">
        <v>22</v>
      </c>
      <c r="J2275" s="5">
        <v>30.555555999999999</v>
      </c>
      <c r="K2275" s="5">
        <v>0.375</v>
      </c>
      <c r="L2275" s="5">
        <v>100</v>
      </c>
      <c r="M2275" s="5"/>
      <c r="N2275" s="5">
        <v>66</v>
      </c>
      <c r="O2275" s="5">
        <v>6</v>
      </c>
      <c r="P2275" s="5">
        <v>0</v>
      </c>
      <c r="Q2275" s="5">
        <v>0</v>
      </c>
      <c r="R2275" s="5">
        <v>0</v>
      </c>
      <c r="S2275" s="5">
        <v>0</v>
      </c>
      <c r="T2275" s="5">
        <v>0</v>
      </c>
      <c r="U2275" s="5">
        <v>0</v>
      </c>
      <c r="V2275" s="5">
        <v>6</v>
      </c>
      <c r="W2275" s="5">
        <v>8.3333329999999997</v>
      </c>
      <c r="X2275" s="5">
        <v>0.46800000000000003</v>
      </c>
      <c r="Y2275" s="5">
        <v>100</v>
      </c>
      <c r="Z2275" s="5"/>
      <c r="AA2275" s="5">
        <v>69</v>
      </c>
      <c r="AB2275" s="5">
        <v>10</v>
      </c>
      <c r="AC2275" s="5">
        <v>0</v>
      </c>
      <c r="AD2275" s="5">
        <v>0</v>
      </c>
      <c r="AE2275" s="5">
        <v>0</v>
      </c>
      <c r="AF2275" s="5">
        <v>0</v>
      </c>
      <c r="AG2275" s="5">
        <v>0</v>
      </c>
      <c r="AH2275" s="5">
        <v>20</v>
      </c>
      <c r="AI2275" s="5">
        <v>0</v>
      </c>
      <c r="AJ2275" s="5">
        <v>13.888889000000001</v>
      </c>
      <c r="AK2275" s="5">
        <v>1.125</v>
      </c>
      <c r="AL2275" s="5">
        <v>100</v>
      </c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</row>
    <row r="2276" spans="1:49" x14ac:dyDescent="0.25">
      <c r="A2276" s="5">
        <v>7</v>
      </c>
      <c r="B2276" s="5">
        <v>13</v>
      </c>
      <c r="C2276" s="5">
        <v>0</v>
      </c>
      <c r="D2276" s="5">
        <v>0</v>
      </c>
      <c r="E2276" s="5">
        <v>0</v>
      </c>
      <c r="F2276" s="5">
        <v>0</v>
      </c>
      <c r="G2276" s="5">
        <v>0</v>
      </c>
      <c r="H2276" s="5">
        <v>0</v>
      </c>
      <c r="I2276" s="5">
        <v>0</v>
      </c>
      <c r="J2276" s="5">
        <v>19.444444000000001</v>
      </c>
      <c r="K2276" s="5">
        <v>1.75</v>
      </c>
      <c r="L2276" s="5">
        <v>100</v>
      </c>
      <c r="M2276" s="5"/>
      <c r="N2276" s="5">
        <v>70</v>
      </c>
      <c r="O2276" s="5">
        <v>13</v>
      </c>
      <c r="P2276" s="5">
        <v>0</v>
      </c>
      <c r="Q2276" s="5">
        <v>0</v>
      </c>
      <c r="R2276" s="5">
        <v>0</v>
      </c>
      <c r="S2276" s="5">
        <v>0</v>
      </c>
      <c r="T2276" s="5">
        <v>0</v>
      </c>
      <c r="U2276" s="5">
        <v>20</v>
      </c>
      <c r="V2276" s="5">
        <v>3</v>
      </c>
      <c r="W2276" s="5">
        <v>45.833333000000003</v>
      </c>
      <c r="X2276" s="5">
        <v>1.86</v>
      </c>
      <c r="Y2276" s="5">
        <v>100</v>
      </c>
      <c r="Z2276" s="5"/>
      <c r="AA2276" s="5">
        <v>70</v>
      </c>
      <c r="AB2276" s="5">
        <v>13</v>
      </c>
      <c r="AC2276" s="5">
        <v>0</v>
      </c>
      <c r="AD2276" s="5">
        <v>0</v>
      </c>
      <c r="AE2276" s="5">
        <v>0</v>
      </c>
      <c r="AF2276" s="5">
        <v>0</v>
      </c>
      <c r="AG2276" s="5">
        <v>0</v>
      </c>
      <c r="AH2276" s="5">
        <v>54</v>
      </c>
      <c r="AI2276" s="5">
        <v>11</v>
      </c>
      <c r="AJ2276" s="5">
        <v>58.333333000000003</v>
      </c>
      <c r="AK2276" s="5">
        <v>0.437</v>
      </c>
      <c r="AL2276" s="5">
        <v>100</v>
      </c>
      <c r="AM2276" s="5"/>
      <c r="AN2276" s="5"/>
      <c r="AO2276" s="5"/>
      <c r="AP2276" s="5"/>
      <c r="AQ2276" s="5"/>
      <c r="AR2276" s="5"/>
      <c r="AS2276" s="5"/>
      <c r="AT2276" s="5"/>
      <c r="AU2276" s="5"/>
      <c r="AV2276" s="5"/>
      <c r="AW2276" s="5"/>
    </row>
    <row r="2277" spans="1:49" x14ac:dyDescent="0.25">
      <c r="A2277" s="5">
        <v>8</v>
      </c>
      <c r="B2277" s="5">
        <v>15</v>
      </c>
      <c r="C2277" s="5">
        <v>0</v>
      </c>
      <c r="D2277" s="5">
        <v>0</v>
      </c>
      <c r="E2277" s="5">
        <v>0</v>
      </c>
      <c r="F2277" s="5">
        <v>0</v>
      </c>
      <c r="G2277" s="5">
        <v>0</v>
      </c>
      <c r="H2277" s="5">
        <v>0</v>
      </c>
      <c r="I2277" s="5">
        <v>26</v>
      </c>
      <c r="J2277" s="5">
        <v>84.722222000000002</v>
      </c>
      <c r="K2277" s="5">
        <v>0.73499999999999999</v>
      </c>
      <c r="L2277" s="5">
        <v>100</v>
      </c>
      <c r="M2277" s="5"/>
      <c r="N2277" s="5">
        <v>71</v>
      </c>
      <c r="O2277" s="5">
        <v>15</v>
      </c>
      <c r="P2277" s="5">
        <v>0</v>
      </c>
      <c r="Q2277" s="5">
        <v>0</v>
      </c>
      <c r="R2277" s="5">
        <v>0</v>
      </c>
      <c r="S2277" s="5">
        <v>10</v>
      </c>
      <c r="T2277" s="5">
        <v>0</v>
      </c>
      <c r="U2277" s="5">
        <v>10</v>
      </c>
      <c r="V2277" s="5">
        <v>40</v>
      </c>
      <c r="W2277" s="5">
        <v>94.444444000000004</v>
      </c>
      <c r="X2277" s="5">
        <v>0.625</v>
      </c>
      <c r="Y2277" s="5">
        <v>100</v>
      </c>
      <c r="Z2277" s="5"/>
      <c r="AA2277" s="5">
        <v>71</v>
      </c>
      <c r="AB2277" s="5">
        <v>14</v>
      </c>
      <c r="AC2277" s="5">
        <v>0</v>
      </c>
      <c r="AD2277" s="5">
        <v>0</v>
      </c>
      <c r="AE2277" s="5">
        <v>0</v>
      </c>
      <c r="AF2277" s="5">
        <v>0</v>
      </c>
      <c r="AG2277" s="5">
        <v>0</v>
      </c>
      <c r="AH2277" s="5">
        <v>4</v>
      </c>
      <c r="AI2277" s="5">
        <v>42</v>
      </c>
      <c r="AJ2277" s="5">
        <v>72.222222000000002</v>
      </c>
      <c r="AK2277" s="5">
        <v>0.53100000000000003</v>
      </c>
      <c r="AL2277" s="5">
        <v>100</v>
      </c>
      <c r="AM2277" s="5"/>
      <c r="AN2277" s="5"/>
      <c r="AO2277" s="5"/>
      <c r="AP2277" s="5"/>
      <c r="AQ2277" s="5"/>
      <c r="AR2277" s="5"/>
      <c r="AS2277" s="5"/>
      <c r="AT2277" s="5"/>
      <c r="AU2277" s="5"/>
      <c r="AV2277" s="5"/>
      <c r="AW2277" s="5"/>
    </row>
    <row r="2278" spans="1:49" x14ac:dyDescent="0.25">
      <c r="A2278" s="5">
        <v>9</v>
      </c>
      <c r="B2278" s="5">
        <v>15</v>
      </c>
      <c r="C2278" s="5">
        <v>0</v>
      </c>
      <c r="D2278" s="5">
        <v>0</v>
      </c>
      <c r="E2278" s="5">
        <v>0</v>
      </c>
      <c r="F2278" s="5">
        <v>30</v>
      </c>
      <c r="G2278" s="5">
        <v>0</v>
      </c>
      <c r="H2278" s="5">
        <v>0</v>
      </c>
      <c r="I2278" s="5">
        <v>18</v>
      </c>
      <c r="J2278" s="5">
        <v>75</v>
      </c>
      <c r="K2278" s="5">
        <v>0.79700000000000004</v>
      </c>
      <c r="L2278" s="5">
        <v>100</v>
      </c>
      <c r="M2278" s="5"/>
      <c r="N2278" s="5">
        <v>72</v>
      </c>
      <c r="O2278" s="5">
        <v>12</v>
      </c>
      <c r="P2278" s="5">
        <v>0</v>
      </c>
      <c r="Q2278" s="5">
        <v>0</v>
      </c>
      <c r="R2278" s="5">
        <v>0</v>
      </c>
      <c r="S2278" s="5">
        <v>0</v>
      </c>
      <c r="T2278" s="5">
        <v>0</v>
      </c>
      <c r="U2278" s="5">
        <v>0</v>
      </c>
      <c r="V2278" s="5">
        <v>37</v>
      </c>
      <c r="W2278" s="5">
        <v>51.388888999999999</v>
      </c>
      <c r="X2278" s="5">
        <v>0.54700000000000004</v>
      </c>
      <c r="Y2278" s="5">
        <v>100</v>
      </c>
      <c r="Z2278" s="5"/>
      <c r="AA2278" s="5">
        <v>72</v>
      </c>
      <c r="AB2278" s="5">
        <v>11</v>
      </c>
      <c r="AC2278" s="5">
        <v>0</v>
      </c>
      <c r="AD2278" s="5">
        <v>0</v>
      </c>
      <c r="AE2278" s="5">
        <v>0</v>
      </c>
      <c r="AF2278" s="5">
        <v>0</v>
      </c>
      <c r="AG2278" s="5">
        <v>0</v>
      </c>
      <c r="AH2278" s="5">
        <v>20</v>
      </c>
      <c r="AI2278" s="5">
        <v>13</v>
      </c>
      <c r="AJ2278" s="5">
        <v>22.222221999999999</v>
      </c>
      <c r="AK2278" s="5">
        <v>0.45400000000000001</v>
      </c>
      <c r="AL2278" s="5">
        <v>100</v>
      </c>
      <c r="AM2278" s="5"/>
      <c r="AN2278" s="5"/>
      <c r="AO2278" s="5"/>
      <c r="AP2278" s="5"/>
      <c r="AQ2278" s="5"/>
      <c r="AR2278" s="5"/>
      <c r="AS2278" s="5"/>
      <c r="AT2278" s="5"/>
      <c r="AU2278" s="5"/>
      <c r="AV2278" s="5"/>
      <c r="AW2278" s="5"/>
    </row>
    <row r="2279" spans="1:49" x14ac:dyDescent="0.25">
      <c r="A2279" s="5">
        <v>10</v>
      </c>
      <c r="B2279" s="5">
        <v>14</v>
      </c>
      <c r="C2279" s="5">
        <v>0</v>
      </c>
      <c r="D2279" s="5">
        <v>0</v>
      </c>
      <c r="E2279" s="5">
        <v>0</v>
      </c>
      <c r="F2279" s="5">
        <v>0</v>
      </c>
      <c r="G2279" s="5">
        <v>0</v>
      </c>
      <c r="H2279" s="5">
        <v>10</v>
      </c>
      <c r="I2279" s="5">
        <v>9</v>
      </c>
      <c r="J2279" s="5">
        <v>37.5</v>
      </c>
      <c r="K2279" s="5">
        <v>0.71799999999999997</v>
      </c>
      <c r="L2279" s="5">
        <v>100</v>
      </c>
      <c r="M2279" s="5"/>
      <c r="N2279" s="5">
        <v>73</v>
      </c>
      <c r="O2279" s="5">
        <v>12</v>
      </c>
      <c r="P2279" s="5">
        <v>0</v>
      </c>
      <c r="Q2279" s="5">
        <v>0</v>
      </c>
      <c r="R2279" s="5">
        <v>0</v>
      </c>
      <c r="S2279" s="5">
        <v>0</v>
      </c>
      <c r="T2279" s="5">
        <v>0</v>
      </c>
      <c r="U2279" s="5">
        <v>30</v>
      </c>
      <c r="V2279" s="5">
        <v>1</v>
      </c>
      <c r="W2279" s="5">
        <v>52.777777999999998</v>
      </c>
      <c r="X2279" s="5">
        <v>0.51500000000000001</v>
      </c>
      <c r="Y2279" s="5">
        <v>100</v>
      </c>
      <c r="Z2279" s="5"/>
      <c r="AA2279" s="5">
        <v>73</v>
      </c>
      <c r="AB2279" s="5">
        <v>12</v>
      </c>
      <c r="AC2279" s="5">
        <v>0</v>
      </c>
      <c r="AD2279" s="5">
        <v>0</v>
      </c>
      <c r="AE2279" s="5">
        <v>0</v>
      </c>
      <c r="AF2279" s="5">
        <v>0</v>
      </c>
      <c r="AG2279" s="5">
        <v>0</v>
      </c>
      <c r="AH2279" s="5">
        <v>5</v>
      </c>
      <c r="AI2279" s="5">
        <v>18</v>
      </c>
      <c r="AJ2279" s="5">
        <v>33.333333000000003</v>
      </c>
      <c r="AK2279" s="5">
        <v>0.45300000000000001</v>
      </c>
      <c r="AL2279" s="5">
        <v>100</v>
      </c>
      <c r="AM2279" s="5"/>
      <c r="AN2279" s="5"/>
      <c r="AO2279" s="5"/>
      <c r="AP2279" s="5"/>
      <c r="AQ2279" s="5"/>
      <c r="AR2279" s="5"/>
      <c r="AS2279" s="5"/>
      <c r="AT2279" s="5"/>
      <c r="AU2279" s="5"/>
      <c r="AV2279" s="5"/>
      <c r="AW2279" s="5"/>
    </row>
    <row r="2280" spans="1:49" x14ac:dyDescent="0.25">
      <c r="A2280" s="5">
        <v>11</v>
      </c>
      <c r="B2280" s="5">
        <v>15</v>
      </c>
      <c r="C2280" s="5">
        <v>0</v>
      </c>
      <c r="D2280" s="5">
        <v>0</v>
      </c>
      <c r="E2280" s="5">
        <v>0</v>
      </c>
      <c r="F2280" s="5">
        <v>0</v>
      </c>
      <c r="G2280" s="5">
        <v>0</v>
      </c>
      <c r="H2280" s="5">
        <v>0</v>
      </c>
      <c r="I2280" s="5">
        <v>36</v>
      </c>
      <c r="J2280" s="5">
        <v>51.388888999999999</v>
      </c>
      <c r="K2280" s="5">
        <v>0.73499999999999999</v>
      </c>
      <c r="L2280" s="5">
        <v>100</v>
      </c>
      <c r="M2280" s="5"/>
      <c r="N2280" s="5">
        <v>74</v>
      </c>
      <c r="O2280" s="5">
        <v>15</v>
      </c>
      <c r="P2280" s="5">
        <v>0</v>
      </c>
      <c r="Q2280" s="5">
        <v>0</v>
      </c>
      <c r="R2280" s="5">
        <v>0</v>
      </c>
      <c r="S2280" s="5">
        <v>0</v>
      </c>
      <c r="T2280" s="5">
        <v>0</v>
      </c>
      <c r="U2280" s="5">
        <v>20</v>
      </c>
      <c r="V2280" s="5">
        <v>16</v>
      </c>
      <c r="W2280" s="5">
        <v>47.222222000000002</v>
      </c>
      <c r="X2280" s="5">
        <v>0.625</v>
      </c>
      <c r="Y2280" s="5">
        <v>100</v>
      </c>
      <c r="Z2280" s="5"/>
      <c r="AA2280" s="5">
        <v>74</v>
      </c>
      <c r="AB2280" s="5">
        <v>14</v>
      </c>
      <c r="AC2280" s="5">
        <v>0</v>
      </c>
      <c r="AD2280" s="5">
        <v>0</v>
      </c>
      <c r="AE2280" s="5">
        <v>0</v>
      </c>
      <c r="AF2280" s="5">
        <v>0</v>
      </c>
      <c r="AG2280" s="5">
        <v>0</v>
      </c>
      <c r="AH2280" s="5">
        <v>14</v>
      </c>
      <c r="AI2280" s="5">
        <v>18</v>
      </c>
      <c r="AJ2280" s="5">
        <v>41.666666999999997</v>
      </c>
      <c r="AK2280" s="5">
        <v>0.51500000000000001</v>
      </c>
      <c r="AL2280" s="5">
        <v>100</v>
      </c>
      <c r="AM2280" s="5"/>
      <c r="AN2280" s="5"/>
      <c r="AO2280" s="5"/>
      <c r="AP2280" s="5"/>
      <c r="AQ2280" s="5"/>
      <c r="AR2280" s="5"/>
      <c r="AS2280" s="5"/>
      <c r="AT2280" s="5"/>
      <c r="AU2280" s="5"/>
      <c r="AV2280" s="5"/>
      <c r="AW2280" s="5"/>
    </row>
    <row r="2281" spans="1:49" x14ac:dyDescent="0.25">
      <c r="A2281" s="5">
        <v>12</v>
      </c>
      <c r="B2281" s="5">
        <v>13</v>
      </c>
      <c r="C2281" s="5">
        <v>0</v>
      </c>
      <c r="D2281" s="5">
        <v>0</v>
      </c>
      <c r="E2281" s="5">
        <v>0</v>
      </c>
      <c r="F2281" s="5">
        <v>0</v>
      </c>
      <c r="G2281" s="5">
        <v>0</v>
      </c>
      <c r="H2281" s="5">
        <v>8</v>
      </c>
      <c r="I2281" s="5">
        <v>25</v>
      </c>
      <c r="J2281" s="5">
        <v>79.166667000000004</v>
      </c>
      <c r="K2281" s="5">
        <v>0.67200000000000004</v>
      </c>
      <c r="L2281" s="5">
        <v>100</v>
      </c>
      <c r="M2281" s="5"/>
      <c r="N2281" s="5">
        <v>75</v>
      </c>
      <c r="O2281" s="5">
        <v>13</v>
      </c>
      <c r="P2281" s="5">
        <v>0</v>
      </c>
      <c r="Q2281" s="5">
        <v>0</v>
      </c>
      <c r="R2281" s="5">
        <v>0</v>
      </c>
      <c r="S2281" s="5">
        <v>0</v>
      </c>
      <c r="T2281" s="5">
        <v>0</v>
      </c>
      <c r="U2281" s="5">
        <v>14</v>
      </c>
      <c r="V2281" s="5">
        <v>32</v>
      </c>
      <c r="W2281" s="5">
        <v>63.888888999999999</v>
      </c>
      <c r="X2281" s="5">
        <v>0.57799999999999996</v>
      </c>
      <c r="Y2281" s="5">
        <v>100</v>
      </c>
      <c r="Z2281" s="5"/>
      <c r="AA2281" s="5">
        <v>75</v>
      </c>
      <c r="AB2281" s="5">
        <v>13</v>
      </c>
      <c r="AC2281" s="5">
        <v>0</v>
      </c>
      <c r="AD2281" s="5">
        <v>0</v>
      </c>
      <c r="AE2281" s="5">
        <v>0</v>
      </c>
      <c r="AF2281" s="5">
        <v>0</v>
      </c>
      <c r="AG2281" s="5">
        <v>0</v>
      </c>
      <c r="AH2281" s="5">
        <v>31</v>
      </c>
      <c r="AI2281" s="5">
        <v>34</v>
      </c>
      <c r="AJ2281" s="5">
        <v>76.388889000000006</v>
      </c>
      <c r="AK2281" s="5">
        <v>0.53200000000000003</v>
      </c>
      <c r="AL2281" s="5">
        <v>100</v>
      </c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  <c r="AW2281" s="5"/>
    </row>
    <row r="2282" spans="1:49" x14ac:dyDescent="0.25">
      <c r="A2282" s="5">
        <v>13</v>
      </c>
      <c r="B2282" s="5">
        <v>14</v>
      </c>
      <c r="C2282" s="5">
        <v>0</v>
      </c>
      <c r="D2282" s="5">
        <v>0</v>
      </c>
      <c r="E2282" s="5">
        <v>0</v>
      </c>
      <c r="F2282" s="5">
        <v>12</v>
      </c>
      <c r="G2282" s="5">
        <v>0</v>
      </c>
      <c r="H2282" s="5">
        <v>0</v>
      </c>
      <c r="I2282" s="5">
        <v>36</v>
      </c>
      <c r="J2282" s="5">
        <v>100</v>
      </c>
      <c r="K2282" s="5">
        <v>0.71799999999999997</v>
      </c>
      <c r="L2282" s="5">
        <v>100</v>
      </c>
      <c r="M2282" s="5"/>
      <c r="N2282" s="5">
        <v>76</v>
      </c>
      <c r="O2282" s="5">
        <v>12</v>
      </c>
      <c r="P2282" s="5">
        <v>0</v>
      </c>
      <c r="Q2282" s="5">
        <v>0</v>
      </c>
      <c r="R2282" s="5">
        <v>0</v>
      </c>
      <c r="S2282" s="5">
        <v>11</v>
      </c>
      <c r="T2282" s="5">
        <v>0</v>
      </c>
      <c r="U2282" s="5">
        <v>25</v>
      </c>
      <c r="V2282" s="5">
        <v>42</v>
      </c>
      <c r="W2282" s="5">
        <v>100</v>
      </c>
      <c r="X2282" s="5">
        <v>0.61</v>
      </c>
      <c r="Y2282" s="5">
        <v>100</v>
      </c>
      <c r="Z2282" s="5"/>
      <c r="AA2282" s="5">
        <v>76</v>
      </c>
      <c r="AB2282" s="5">
        <v>12</v>
      </c>
      <c r="AC2282" s="5">
        <v>0</v>
      </c>
      <c r="AD2282" s="5">
        <v>0</v>
      </c>
      <c r="AE2282" s="5">
        <v>0</v>
      </c>
      <c r="AF2282" s="5">
        <v>7</v>
      </c>
      <c r="AG2282" s="5">
        <v>0</v>
      </c>
      <c r="AH2282" s="5">
        <v>23</v>
      </c>
      <c r="AI2282" s="5">
        <v>51</v>
      </c>
      <c r="AJ2282" s="5">
        <v>100</v>
      </c>
      <c r="AK2282" s="5">
        <v>0.48399999999999999</v>
      </c>
      <c r="AL2282" s="5">
        <v>100</v>
      </c>
      <c r="AM2282" s="5"/>
      <c r="AN2282" s="5"/>
      <c r="AO2282" s="5"/>
      <c r="AP2282" s="5"/>
      <c r="AQ2282" s="5"/>
      <c r="AR2282" s="5"/>
      <c r="AS2282" s="5"/>
      <c r="AT2282" s="5"/>
      <c r="AU2282" s="5"/>
      <c r="AV2282" s="5"/>
      <c r="AW2282" s="5"/>
    </row>
    <row r="2283" spans="1:49" x14ac:dyDescent="0.25">
      <c r="A2283" s="5">
        <v>14</v>
      </c>
      <c r="B2283" s="5">
        <v>13</v>
      </c>
      <c r="C2283" s="5">
        <v>0</v>
      </c>
      <c r="D2283" s="5">
        <v>0</v>
      </c>
      <c r="E2283" s="5">
        <v>0</v>
      </c>
      <c r="F2283" s="5">
        <v>6</v>
      </c>
      <c r="G2283" s="5">
        <v>0</v>
      </c>
      <c r="H2283" s="5">
        <v>0</v>
      </c>
      <c r="I2283" s="5">
        <v>56</v>
      </c>
      <c r="J2283" s="5">
        <v>100</v>
      </c>
      <c r="K2283" s="5">
        <v>0.64100000000000001</v>
      </c>
      <c r="L2283" s="5">
        <v>100</v>
      </c>
      <c r="M2283" s="5"/>
      <c r="N2283" s="5">
        <v>77</v>
      </c>
      <c r="O2283" s="5">
        <v>11</v>
      </c>
      <c r="P2283" s="5">
        <v>0</v>
      </c>
      <c r="Q2283" s="5">
        <v>0</v>
      </c>
      <c r="R2283" s="5">
        <v>0</v>
      </c>
      <c r="S2283" s="5">
        <v>0</v>
      </c>
      <c r="T2283" s="5">
        <v>0</v>
      </c>
      <c r="U2283" s="5">
        <v>0</v>
      </c>
      <c r="V2283" s="5">
        <v>58</v>
      </c>
      <c r="W2283" s="5">
        <v>80.555555999999996</v>
      </c>
      <c r="X2283" s="5">
        <v>0.48399999999999999</v>
      </c>
      <c r="Y2283" s="5">
        <v>100</v>
      </c>
      <c r="Z2283" s="5"/>
      <c r="AA2283" s="5">
        <v>77</v>
      </c>
      <c r="AB2283" s="5">
        <v>11</v>
      </c>
      <c r="AC2283" s="5">
        <v>0</v>
      </c>
      <c r="AD2283" s="5">
        <v>0</v>
      </c>
      <c r="AE2283" s="5">
        <v>0</v>
      </c>
      <c r="AF2283" s="5">
        <v>0</v>
      </c>
      <c r="AG2283" s="5">
        <v>0</v>
      </c>
      <c r="AH2283" s="5">
        <v>0</v>
      </c>
      <c r="AI2283" s="5">
        <v>48</v>
      </c>
      <c r="AJ2283" s="5">
        <v>66.666667000000004</v>
      </c>
      <c r="AK2283" s="5">
        <v>0.45300000000000001</v>
      </c>
      <c r="AL2283" s="5">
        <v>100</v>
      </c>
      <c r="AM2283" s="5"/>
      <c r="AN2283" s="5"/>
      <c r="AO2283" s="5"/>
      <c r="AP2283" s="5"/>
      <c r="AQ2283" s="5"/>
      <c r="AR2283" s="5"/>
      <c r="AS2283" s="5"/>
      <c r="AT2283" s="5"/>
      <c r="AU2283" s="5"/>
      <c r="AV2283" s="5"/>
      <c r="AW2283" s="5"/>
    </row>
    <row r="2284" spans="1:49" x14ac:dyDescent="0.25">
      <c r="A2284" s="5">
        <v>15</v>
      </c>
      <c r="B2284" s="5">
        <v>13</v>
      </c>
      <c r="C2284" s="5">
        <v>0</v>
      </c>
      <c r="D2284" s="5">
        <v>0</v>
      </c>
      <c r="E2284" s="5">
        <v>0</v>
      </c>
      <c r="F2284" s="5">
        <v>21</v>
      </c>
      <c r="G2284" s="5">
        <v>0</v>
      </c>
      <c r="H2284" s="5">
        <v>0</v>
      </c>
      <c r="I2284" s="5">
        <v>12</v>
      </c>
      <c r="J2284" s="5">
        <v>44.444443999999997</v>
      </c>
      <c r="K2284" s="5">
        <v>0.64100000000000001</v>
      </c>
      <c r="L2284" s="5">
        <v>100</v>
      </c>
      <c r="M2284" s="5"/>
      <c r="N2284" s="5">
        <v>78</v>
      </c>
      <c r="O2284" s="5">
        <v>9</v>
      </c>
      <c r="P2284" s="5">
        <v>0</v>
      </c>
      <c r="Q2284" s="5">
        <v>0</v>
      </c>
      <c r="R2284" s="5">
        <v>0</v>
      </c>
      <c r="S2284" s="5">
        <v>0</v>
      </c>
      <c r="T2284" s="5">
        <v>0</v>
      </c>
      <c r="U2284" s="5">
        <v>10</v>
      </c>
      <c r="V2284" s="5">
        <v>0</v>
      </c>
      <c r="W2284" s="5">
        <v>5.5555560000000002</v>
      </c>
      <c r="X2284" s="5">
        <v>0.375</v>
      </c>
      <c r="Y2284" s="5">
        <v>100</v>
      </c>
      <c r="Z2284" s="5"/>
      <c r="AA2284" s="5">
        <v>78</v>
      </c>
      <c r="AB2284" s="5">
        <v>9</v>
      </c>
      <c r="AC2284" s="5">
        <v>0</v>
      </c>
      <c r="AD2284" s="5">
        <v>0</v>
      </c>
      <c r="AE2284" s="5">
        <v>0</v>
      </c>
      <c r="AF2284" s="5">
        <v>0</v>
      </c>
      <c r="AG2284" s="5">
        <v>0</v>
      </c>
      <c r="AH2284" s="5">
        <v>40</v>
      </c>
      <c r="AI2284" s="5">
        <v>0</v>
      </c>
      <c r="AJ2284" s="5">
        <v>31.944444000000001</v>
      </c>
      <c r="AK2284" s="5">
        <v>0.34399999999999997</v>
      </c>
      <c r="AL2284" s="5">
        <v>100</v>
      </c>
      <c r="AM2284" s="5"/>
      <c r="AN2284" s="5"/>
      <c r="AO2284" s="5"/>
      <c r="AP2284" s="5"/>
      <c r="AQ2284" s="5"/>
      <c r="AR2284" s="5"/>
      <c r="AS2284" s="5"/>
      <c r="AT2284" s="5"/>
      <c r="AU2284" s="5"/>
      <c r="AV2284" s="5"/>
      <c r="AW2284" s="5"/>
    </row>
    <row r="2285" spans="1:49" x14ac:dyDescent="0.25">
      <c r="A2285" s="5">
        <v>16</v>
      </c>
      <c r="B2285" s="5">
        <v>11</v>
      </c>
      <c r="C2285" s="5">
        <v>0</v>
      </c>
      <c r="D2285" s="5">
        <v>0</v>
      </c>
      <c r="E2285" s="5">
        <v>0</v>
      </c>
      <c r="F2285" s="5">
        <v>0</v>
      </c>
      <c r="G2285" s="5">
        <v>0</v>
      </c>
      <c r="H2285" s="5">
        <v>0</v>
      </c>
      <c r="I2285" s="5">
        <v>3</v>
      </c>
      <c r="J2285" s="5">
        <v>47.222222000000002</v>
      </c>
      <c r="K2285" s="5">
        <v>0.56200000000000006</v>
      </c>
      <c r="L2285" s="5">
        <v>100</v>
      </c>
      <c r="M2285" s="5"/>
      <c r="N2285" s="5">
        <v>79</v>
      </c>
      <c r="O2285" s="5">
        <v>10</v>
      </c>
      <c r="P2285" s="5">
        <v>0</v>
      </c>
      <c r="Q2285" s="5">
        <v>0</v>
      </c>
      <c r="R2285" s="5">
        <v>0</v>
      </c>
      <c r="S2285" s="5">
        <v>0</v>
      </c>
      <c r="T2285" s="5">
        <v>0</v>
      </c>
      <c r="U2285" s="5">
        <v>20</v>
      </c>
      <c r="V2285" s="5">
        <v>25</v>
      </c>
      <c r="W2285" s="5">
        <v>77.777777999999998</v>
      </c>
      <c r="X2285" s="5">
        <v>0.42199999999999999</v>
      </c>
      <c r="Y2285" s="5">
        <v>100</v>
      </c>
      <c r="Z2285" s="5"/>
      <c r="AA2285" s="5">
        <v>79</v>
      </c>
      <c r="AB2285" s="5">
        <v>10</v>
      </c>
      <c r="AC2285" s="5">
        <v>0</v>
      </c>
      <c r="AD2285" s="5">
        <v>0</v>
      </c>
      <c r="AE2285" s="5">
        <v>0</v>
      </c>
      <c r="AF2285" s="5">
        <v>0</v>
      </c>
      <c r="AG2285" s="5">
        <v>0</v>
      </c>
      <c r="AH2285" s="5">
        <v>32</v>
      </c>
      <c r="AI2285" s="5">
        <v>26</v>
      </c>
      <c r="AJ2285" s="5">
        <v>59.722222000000002</v>
      </c>
      <c r="AK2285" s="5">
        <v>0.39</v>
      </c>
      <c r="AL2285" s="5">
        <v>100</v>
      </c>
      <c r="AM2285" s="5"/>
      <c r="AN2285" s="5"/>
      <c r="AO2285" s="5"/>
      <c r="AP2285" s="5"/>
      <c r="AQ2285" s="5"/>
      <c r="AR2285" s="5"/>
      <c r="AS2285" s="5"/>
      <c r="AT2285" s="5"/>
      <c r="AU2285" s="5"/>
      <c r="AV2285" s="5"/>
      <c r="AW2285" s="5"/>
    </row>
    <row r="2286" spans="1:49" x14ac:dyDescent="0.25">
      <c r="A2286" s="5">
        <v>17</v>
      </c>
      <c r="B2286" s="5">
        <v>13</v>
      </c>
      <c r="C2286" s="5">
        <v>0</v>
      </c>
      <c r="D2286" s="5">
        <v>0</v>
      </c>
      <c r="E2286" s="5">
        <v>0</v>
      </c>
      <c r="F2286" s="5">
        <v>9</v>
      </c>
      <c r="G2286" s="5">
        <v>0</v>
      </c>
      <c r="H2286" s="5">
        <v>0</v>
      </c>
      <c r="I2286" s="5">
        <v>44</v>
      </c>
      <c r="J2286" s="5">
        <v>95.833332999999996</v>
      </c>
      <c r="K2286" s="5">
        <v>0.59399999999999997</v>
      </c>
      <c r="L2286" s="5">
        <v>100</v>
      </c>
      <c r="M2286" s="5"/>
      <c r="N2286" s="5">
        <v>80</v>
      </c>
      <c r="O2286" s="5">
        <v>13</v>
      </c>
      <c r="P2286" s="5">
        <v>0</v>
      </c>
      <c r="Q2286" s="5">
        <v>0</v>
      </c>
      <c r="R2286" s="5">
        <v>0</v>
      </c>
      <c r="S2286" s="5">
        <v>0</v>
      </c>
      <c r="T2286" s="5">
        <v>0</v>
      </c>
      <c r="U2286" s="5">
        <v>11</v>
      </c>
      <c r="V2286" s="5">
        <v>36</v>
      </c>
      <c r="W2286" s="5">
        <v>83.333332999999996</v>
      </c>
      <c r="X2286" s="5">
        <v>0.51600000000000001</v>
      </c>
      <c r="Y2286" s="5">
        <v>100</v>
      </c>
      <c r="Z2286" s="5"/>
      <c r="AA2286" s="5">
        <v>80</v>
      </c>
      <c r="AB2286" s="5">
        <v>11</v>
      </c>
      <c r="AC2286" s="5">
        <v>0</v>
      </c>
      <c r="AD2286" s="5">
        <v>0</v>
      </c>
      <c r="AE2286" s="5">
        <v>0</v>
      </c>
      <c r="AF2286" s="5">
        <v>0</v>
      </c>
      <c r="AG2286" s="5">
        <v>0</v>
      </c>
      <c r="AH2286" s="5">
        <v>3</v>
      </c>
      <c r="AI2286" s="5">
        <v>36</v>
      </c>
      <c r="AJ2286" s="5">
        <v>58.333333000000003</v>
      </c>
      <c r="AK2286" s="5">
        <v>0.39100000000000001</v>
      </c>
      <c r="AL2286" s="5">
        <v>100</v>
      </c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  <c r="AW2286" s="5"/>
    </row>
    <row r="2287" spans="1:49" x14ac:dyDescent="0.25">
      <c r="A2287" s="5">
        <v>18</v>
      </c>
      <c r="B2287" s="5">
        <v>14</v>
      </c>
      <c r="C2287" s="5">
        <v>0</v>
      </c>
      <c r="D2287" s="5">
        <v>0</v>
      </c>
      <c r="E2287" s="5">
        <v>0</v>
      </c>
      <c r="F2287" s="5">
        <v>0</v>
      </c>
      <c r="G2287" s="5">
        <v>0</v>
      </c>
      <c r="H2287" s="5">
        <v>0</v>
      </c>
      <c r="I2287" s="5">
        <v>42</v>
      </c>
      <c r="J2287" s="5">
        <v>58.333333000000003</v>
      </c>
      <c r="K2287" s="5">
        <v>0.59399999999999997</v>
      </c>
      <c r="L2287" s="5">
        <v>100</v>
      </c>
      <c r="M2287" s="5"/>
      <c r="N2287" s="5">
        <v>81</v>
      </c>
      <c r="O2287" s="5">
        <v>14</v>
      </c>
      <c r="P2287" s="5">
        <v>0</v>
      </c>
      <c r="Q2287" s="5">
        <v>0</v>
      </c>
      <c r="R2287" s="5">
        <v>0</v>
      </c>
      <c r="S2287" s="5">
        <v>0</v>
      </c>
      <c r="T2287" s="5">
        <v>0</v>
      </c>
      <c r="U2287" s="5">
        <v>0</v>
      </c>
      <c r="V2287" s="5">
        <v>22</v>
      </c>
      <c r="W2287" s="5">
        <v>30.555555999999999</v>
      </c>
      <c r="X2287" s="5">
        <v>0.65600000000000003</v>
      </c>
      <c r="Y2287" s="5">
        <v>100</v>
      </c>
      <c r="Z2287" s="5"/>
      <c r="AA2287" s="5">
        <v>81</v>
      </c>
      <c r="AB2287" s="5">
        <v>13</v>
      </c>
      <c r="AC2287" s="5">
        <v>0</v>
      </c>
      <c r="AD2287" s="5">
        <v>0</v>
      </c>
      <c r="AE2287" s="5">
        <v>0</v>
      </c>
      <c r="AF2287" s="5">
        <v>0</v>
      </c>
      <c r="AG2287" s="5">
        <v>0</v>
      </c>
      <c r="AH2287" s="5">
        <v>20</v>
      </c>
      <c r="AI2287" s="5">
        <v>16</v>
      </c>
      <c r="AJ2287" s="5">
        <v>23.611111000000001</v>
      </c>
      <c r="AK2287" s="5">
        <v>0.42199999999999999</v>
      </c>
      <c r="AL2287" s="5">
        <v>100</v>
      </c>
      <c r="AM2287" s="5"/>
      <c r="AN2287" s="5"/>
      <c r="AO2287" s="5"/>
      <c r="AP2287" s="5"/>
      <c r="AQ2287" s="5"/>
      <c r="AR2287" s="5"/>
      <c r="AS2287" s="5"/>
      <c r="AT2287" s="5"/>
      <c r="AU2287" s="5"/>
      <c r="AV2287" s="5"/>
      <c r="AW2287" s="5"/>
    </row>
    <row r="2288" spans="1:49" x14ac:dyDescent="0.25">
      <c r="A2288" s="5">
        <v>19</v>
      </c>
      <c r="B2288" s="5">
        <v>12</v>
      </c>
      <c r="C2288" s="5">
        <v>0</v>
      </c>
      <c r="D2288" s="5">
        <v>0</v>
      </c>
      <c r="E2288" s="5">
        <v>0</v>
      </c>
      <c r="F2288" s="5">
        <v>0</v>
      </c>
      <c r="G2288" s="5">
        <v>0</v>
      </c>
      <c r="H2288" s="5">
        <v>0</v>
      </c>
      <c r="I2288" s="5">
        <v>0</v>
      </c>
      <c r="J2288" s="5">
        <v>6.9444439999999998</v>
      </c>
      <c r="K2288" s="5">
        <v>0.56200000000000006</v>
      </c>
      <c r="L2288" s="5">
        <v>100</v>
      </c>
      <c r="M2288" s="5"/>
      <c r="N2288" s="5">
        <v>82</v>
      </c>
      <c r="O2288" s="5">
        <v>12</v>
      </c>
      <c r="P2288" s="5">
        <v>0</v>
      </c>
      <c r="Q2288" s="5">
        <v>0</v>
      </c>
      <c r="R2288" s="5">
        <v>0</v>
      </c>
      <c r="S2288" s="5">
        <v>0</v>
      </c>
      <c r="T2288" s="5">
        <v>0</v>
      </c>
      <c r="U2288" s="5">
        <v>20</v>
      </c>
      <c r="V2288" s="5">
        <v>0</v>
      </c>
      <c r="W2288" s="5">
        <v>25</v>
      </c>
      <c r="X2288" s="5">
        <v>0.5</v>
      </c>
      <c r="Y2288" s="5">
        <v>100</v>
      </c>
      <c r="Z2288" s="5"/>
      <c r="AA2288" s="5">
        <v>82</v>
      </c>
      <c r="AB2288" s="5">
        <v>12</v>
      </c>
      <c r="AC2288" s="5">
        <v>0</v>
      </c>
      <c r="AD2288" s="5">
        <v>0</v>
      </c>
      <c r="AE2288" s="5">
        <v>0</v>
      </c>
      <c r="AF2288" s="5">
        <v>0</v>
      </c>
      <c r="AG2288" s="5">
        <v>0</v>
      </c>
      <c r="AH2288" s="5">
        <v>24</v>
      </c>
      <c r="AI2288" s="5">
        <v>22</v>
      </c>
      <c r="AJ2288" s="5">
        <v>36.111111000000001</v>
      </c>
      <c r="AK2288" s="5">
        <v>0.437</v>
      </c>
      <c r="AL2288" s="5">
        <v>100</v>
      </c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  <c r="AW2288" s="5"/>
    </row>
    <row r="2289" spans="1:49" x14ac:dyDescent="0.25">
      <c r="A2289" s="5">
        <v>20</v>
      </c>
      <c r="B2289" s="5">
        <v>17</v>
      </c>
      <c r="C2289" s="5">
        <v>0</v>
      </c>
      <c r="D2289" s="5">
        <v>0</v>
      </c>
      <c r="E2289" s="5">
        <v>0</v>
      </c>
      <c r="F2289" s="5">
        <v>0</v>
      </c>
      <c r="G2289" s="5">
        <v>0</v>
      </c>
      <c r="H2289" s="5">
        <v>0</v>
      </c>
      <c r="I2289" s="5">
        <v>24</v>
      </c>
      <c r="J2289" s="5">
        <v>72.222222000000002</v>
      </c>
      <c r="K2289" s="5">
        <v>0.75</v>
      </c>
      <c r="L2289" s="5">
        <v>100</v>
      </c>
      <c r="M2289" s="5"/>
      <c r="N2289" s="5">
        <v>83</v>
      </c>
      <c r="O2289" s="5">
        <v>17</v>
      </c>
      <c r="P2289" s="5">
        <v>0</v>
      </c>
      <c r="Q2289" s="5">
        <v>0</v>
      </c>
      <c r="R2289" s="5">
        <v>0</v>
      </c>
      <c r="S2289" s="5">
        <v>0</v>
      </c>
      <c r="T2289" s="5">
        <v>0</v>
      </c>
      <c r="U2289" s="5">
        <v>10</v>
      </c>
      <c r="V2289" s="5">
        <v>48</v>
      </c>
      <c r="W2289" s="5">
        <v>95.833332999999996</v>
      </c>
      <c r="X2289" s="5">
        <v>0.73399999999999999</v>
      </c>
      <c r="Y2289" s="5">
        <v>100</v>
      </c>
      <c r="Z2289" s="5"/>
      <c r="AA2289" s="5">
        <v>83</v>
      </c>
      <c r="AB2289" s="5">
        <v>16</v>
      </c>
      <c r="AC2289" s="5">
        <v>0</v>
      </c>
      <c r="AD2289" s="5">
        <v>0</v>
      </c>
      <c r="AE2289" s="5">
        <v>0</v>
      </c>
      <c r="AF2289" s="5">
        <v>0</v>
      </c>
      <c r="AG2289" s="5">
        <v>0</v>
      </c>
      <c r="AH2289" s="5">
        <v>4</v>
      </c>
      <c r="AI2289" s="5">
        <v>44</v>
      </c>
      <c r="AJ2289" s="5">
        <v>63.888888999999999</v>
      </c>
      <c r="AK2289" s="5">
        <v>0.54700000000000004</v>
      </c>
      <c r="AL2289" s="5">
        <v>100</v>
      </c>
      <c r="AM2289" s="5"/>
      <c r="AN2289" s="5"/>
      <c r="AO2289" s="5"/>
      <c r="AP2289" s="5"/>
      <c r="AQ2289" s="5"/>
      <c r="AR2289" s="5"/>
      <c r="AS2289" s="5"/>
      <c r="AT2289" s="5"/>
      <c r="AU2289" s="5"/>
      <c r="AV2289" s="5"/>
      <c r="AW2289" s="5"/>
    </row>
    <row r="2290" spans="1:49" x14ac:dyDescent="0.25">
      <c r="A2290" s="5">
        <v>21</v>
      </c>
      <c r="B2290" s="5">
        <v>19</v>
      </c>
      <c r="C2290" s="5">
        <v>0</v>
      </c>
      <c r="D2290" s="5">
        <v>0</v>
      </c>
      <c r="E2290" s="5">
        <v>0</v>
      </c>
      <c r="F2290" s="5">
        <v>11</v>
      </c>
      <c r="G2290" s="5">
        <v>0</v>
      </c>
      <c r="H2290" s="5">
        <v>20</v>
      </c>
      <c r="I2290" s="5">
        <v>39</v>
      </c>
      <c r="J2290" s="5">
        <v>79.166667000000004</v>
      </c>
      <c r="K2290" s="5">
        <v>0.93799999999999994</v>
      </c>
      <c r="L2290" s="5">
        <v>100</v>
      </c>
      <c r="M2290" s="5"/>
      <c r="N2290" s="5">
        <v>84</v>
      </c>
      <c r="O2290" s="5">
        <v>19</v>
      </c>
      <c r="P2290" s="5">
        <v>0</v>
      </c>
      <c r="Q2290" s="5">
        <v>0</v>
      </c>
      <c r="R2290" s="5">
        <v>0</v>
      </c>
      <c r="S2290" s="5">
        <v>1</v>
      </c>
      <c r="T2290" s="5">
        <v>0</v>
      </c>
      <c r="U2290" s="5">
        <v>30</v>
      </c>
      <c r="V2290" s="5">
        <v>9</v>
      </c>
      <c r="W2290" s="5">
        <v>65.277777999999998</v>
      </c>
      <c r="X2290" s="5">
        <v>0.86</v>
      </c>
      <c r="Y2290" s="5">
        <v>100</v>
      </c>
      <c r="Z2290" s="5"/>
      <c r="AA2290" s="5">
        <v>84</v>
      </c>
      <c r="AB2290" s="5">
        <v>16</v>
      </c>
      <c r="AC2290" s="5">
        <v>0</v>
      </c>
      <c r="AD2290" s="5">
        <v>0</v>
      </c>
      <c r="AE2290" s="5">
        <v>0</v>
      </c>
      <c r="AF2290" s="5">
        <v>0</v>
      </c>
      <c r="AG2290" s="5">
        <v>0</v>
      </c>
      <c r="AH2290" s="5">
        <v>37</v>
      </c>
      <c r="AI2290" s="5">
        <v>22</v>
      </c>
      <c r="AJ2290" s="5">
        <v>61.111111000000001</v>
      </c>
      <c r="AK2290" s="5">
        <v>0.59399999999999997</v>
      </c>
      <c r="AL2290" s="5">
        <v>100</v>
      </c>
      <c r="AM2290" s="5"/>
      <c r="AN2290" s="5"/>
      <c r="AO2290" s="5"/>
      <c r="AP2290" s="5"/>
      <c r="AQ2290" s="5"/>
      <c r="AR2290" s="5"/>
      <c r="AS2290" s="5"/>
      <c r="AT2290" s="5"/>
      <c r="AU2290" s="5"/>
      <c r="AV2290" s="5"/>
      <c r="AW2290" s="5"/>
    </row>
    <row r="2291" spans="1:49" x14ac:dyDescent="0.25">
      <c r="A2291" s="5">
        <v>22</v>
      </c>
      <c r="B2291" s="5">
        <v>17</v>
      </c>
      <c r="C2291" s="5">
        <v>0</v>
      </c>
      <c r="D2291" s="5">
        <v>0</v>
      </c>
      <c r="E2291" s="5">
        <v>0</v>
      </c>
      <c r="F2291" s="5">
        <v>0</v>
      </c>
      <c r="G2291" s="5">
        <v>0</v>
      </c>
      <c r="H2291" s="5">
        <v>0</v>
      </c>
      <c r="I2291" s="5">
        <v>30</v>
      </c>
      <c r="J2291" s="5">
        <v>41.666666999999997</v>
      </c>
      <c r="K2291" s="5">
        <v>0.93700000000000006</v>
      </c>
      <c r="L2291" s="5">
        <v>100</v>
      </c>
      <c r="M2291" s="5"/>
      <c r="N2291" s="5">
        <v>85</v>
      </c>
      <c r="O2291" s="5">
        <v>17</v>
      </c>
      <c r="P2291" s="5">
        <v>0</v>
      </c>
      <c r="Q2291" s="5">
        <v>0</v>
      </c>
      <c r="R2291" s="5">
        <v>0</v>
      </c>
      <c r="S2291" s="5">
        <v>0</v>
      </c>
      <c r="T2291" s="5">
        <v>0</v>
      </c>
      <c r="U2291" s="5">
        <v>75</v>
      </c>
      <c r="V2291" s="5">
        <v>10</v>
      </c>
      <c r="W2291" s="5">
        <v>30.555555999999999</v>
      </c>
      <c r="X2291" s="5">
        <v>0.82799999999999996</v>
      </c>
      <c r="Y2291" s="5">
        <v>100</v>
      </c>
      <c r="Z2291" s="5"/>
      <c r="AA2291" s="5">
        <v>85</v>
      </c>
      <c r="AB2291" s="5">
        <v>15</v>
      </c>
      <c r="AC2291" s="5">
        <v>0</v>
      </c>
      <c r="AD2291" s="5">
        <v>0</v>
      </c>
      <c r="AE2291" s="5">
        <v>0</v>
      </c>
      <c r="AF2291" s="5">
        <v>0</v>
      </c>
      <c r="AG2291" s="5">
        <v>0</v>
      </c>
      <c r="AH2291" s="5">
        <v>105</v>
      </c>
      <c r="AI2291" s="5">
        <v>0</v>
      </c>
      <c r="AJ2291" s="5">
        <v>58.333333000000003</v>
      </c>
      <c r="AK2291" s="5">
        <v>0.60899999999999999</v>
      </c>
      <c r="AL2291" s="5">
        <v>100</v>
      </c>
      <c r="AM2291" s="5"/>
      <c r="AN2291" s="5"/>
      <c r="AO2291" s="5"/>
      <c r="AP2291" s="5"/>
      <c r="AQ2291" s="5"/>
      <c r="AR2291" s="5"/>
      <c r="AS2291" s="5"/>
      <c r="AT2291" s="5"/>
      <c r="AU2291" s="5"/>
      <c r="AV2291" s="5"/>
      <c r="AW2291" s="5"/>
    </row>
    <row r="2292" spans="1:49" x14ac:dyDescent="0.25">
      <c r="A2292" s="5">
        <v>23</v>
      </c>
      <c r="B2292" s="5">
        <v>19</v>
      </c>
      <c r="C2292" s="5">
        <v>0</v>
      </c>
      <c r="D2292" s="5">
        <v>0</v>
      </c>
      <c r="E2292" s="5">
        <v>0</v>
      </c>
      <c r="F2292" s="5">
        <v>0</v>
      </c>
      <c r="G2292" s="5">
        <v>0</v>
      </c>
      <c r="H2292" s="5">
        <v>45</v>
      </c>
      <c r="I2292" s="5">
        <v>0</v>
      </c>
      <c r="J2292" s="5">
        <v>75</v>
      </c>
      <c r="K2292" s="5">
        <v>0.89100000000000001</v>
      </c>
      <c r="L2292" s="5">
        <v>100</v>
      </c>
      <c r="M2292" s="5"/>
      <c r="N2292" s="5">
        <v>86</v>
      </c>
      <c r="O2292" s="5">
        <v>19</v>
      </c>
      <c r="P2292" s="5">
        <v>0</v>
      </c>
      <c r="Q2292" s="5">
        <v>0</v>
      </c>
      <c r="R2292" s="5">
        <v>0</v>
      </c>
      <c r="S2292" s="5">
        <v>0</v>
      </c>
      <c r="T2292" s="5">
        <v>0</v>
      </c>
      <c r="U2292" s="5">
        <v>19</v>
      </c>
      <c r="V2292" s="5">
        <v>60</v>
      </c>
      <c r="W2292" s="5">
        <v>91.666667000000004</v>
      </c>
      <c r="X2292" s="5">
        <v>0.89</v>
      </c>
      <c r="Y2292" s="5">
        <v>100</v>
      </c>
      <c r="Z2292" s="5"/>
      <c r="AA2292" s="5">
        <v>86</v>
      </c>
      <c r="AB2292" s="5">
        <v>19</v>
      </c>
      <c r="AC2292" s="5">
        <v>0</v>
      </c>
      <c r="AD2292" s="5">
        <v>0</v>
      </c>
      <c r="AE2292" s="5">
        <v>0</v>
      </c>
      <c r="AF2292" s="5">
        <v>0</v>
      </c>
      <c r="AG2292" s="5">
        <v>0</v>
      </c>
      <c r="AH2292" s="5">
        <v>69</v>
      </c>
      <c r="AI2292" s="5">
        <v>30</v>
      </c>
      <c r="AJ2292" s="5">
        <v>94.444444000000004</v>
      </c>
      <c r="AK2292" s="5">
        <v>0.79700000000000004</v>
      </c>
      <c r="AL2292" s="5">
        <v>100</v>
      </c>
      <c r="AM2292" s="5"/>
      <c r="AN2292" s="5"/>
      <c r="AO2292" s="5"/>
      <c r="AP2292" s="5"/>
      <c r="AQ2292" s="5"/>
      <c r="AR2292" s="5"/>
      <c r="AS2292" s="5"/>
      <c r="AT2292" s="5"/>
      <c r="AU2292" s="5"/>
      <c r="AV2292" s="5"/>
      <c r="AW2292" s="5"/>
    </row>
    <row r="2293" spans="1:49" x14ac:dyDescent="0.25">
      <c r="A2293" s="5">
        <v>24</v>
      </c>
      <c r="B2293" s="5">
        <v>21</v>
      </c>
      <c r="C2293" s="5">
        <v>0</v>
      </c>
      <c r="D2293" s="5">
        <v>0</v>
      </c>
      <c r="E2293" s="5">
        <v>0</v>
      </c>
      <c r="F2293" s="5">
        <v>2</v>
      </c>
      <c r="G2293" s="5">
        <v>0</v>
      </c>
      <c r="H2293" s="5">
        <v>0</v>
      </c>
      <c r="I2293" s="5">
        <v>52</v>
      </c>
      <c r="J2293" s="5">
        <v>100</v>
      </c>
      <c r="K2293" s="5">
        <v>1.0620000000000001</v>
      </c>
      <c r="L2293" s="5">
        <v>100</v>
      </c>
      <c r="M2293" s="5"/>
      <c r="N2293" s="5">
        <v>87</v>
      </c>
      <c r="O2293" s="5">
        <v>18</v>
      </c>
      <c r="P2293" s="5">
        <v>0</v>
      </c>
      <c r="Q2293" s="5">
        <v>0</v>
      </c>
      <c r="R2293" s="5">
        <v>0</v>
      </c>
      <c r="S2293" s="5">
        <v>1</v>
      </c>
      <c r="T2293" s="5">
        <v>0</v>
      </c>
      <c r="U2293" s="5">
        <v>18</v>
      </c>
      <c r="V2293" s="5">
        <v>46</v>
      </c>
      <c r="W2293" s="5">
        <v>97.222222000000002</v>
      </c>
      <c r="X2293" s="5">
        <v>0.82899999999999996</v>
      </c>
      <c r="Y2293" s="5">
        <v>100</v>
      </c>
      <c r="Z2293" s="5"/>
      <c r="AA2293" s="5">
        <v>87</v>
      </c>
      <c r="AB2293" s="5">
        <v>18</v>
      </c>
      <c r="AC2293" s="5">
        <v>0</v>
      </c>
      <c r="AD2293" s="5">
        <v>0</v>
      </c>
      <c r="AE2293" s="5">
        <v>0</v>
      </c>
      <c r="AF2293" s="5">
        <v>0</v>
      </c>
      <c r="AG2293" s="5">
        <v>0</v>
      </c>
      <c r="AH2293" s="5">
        <v>11</v>
      </c>
      <c r="AI2293" s="5">
        <v>33</v>
      </c>
      <c r="AJ2293" s="5">
        <v>63.888888999999999</v>
      </c>
      <c r="AK2293" s="5">
        <v>1.0780000000000001</v>
      </c>
      <c r="AL2293" s="5">
        <v>100</v>
      </c>
      <c r="AM2293" s="5"/>
      <c r="AN2293" s="5"/>
      <c r="AO2293" s="5"/>
      <c r="AP2293" s="5"/>
      <c r="AQ2293" s="5"/>
      <c r="AR2293" s="5"/>
      <c r="AS2293" s="5"/>
      <c r="AT2293" s="5"/>
      <c r="AU2293" s="5"/>
      <c r="AV2293" s="5"/>
      <c r="AW2293" s="5"/>
    </row>
    <row r="2294" spans="1:49" x14ac:dyDescent="0.25">
      <c r="A2294" s="5">
        <v>25</v>
      </c>
      <c r="B2294" s="5">
        <v>22</v>
      </c>
      <c r="C2294" s="5">
        <v>0</v>
      </c>
      <c r="D2294" s="5">
        <v>0</v>
      </c>
      <c r="E2294" s="5">
        <v>0</v>
      </c>
      <c r="F2294" s="5">
        <v>27</v>
      </c>
      <c r="G2294" s="5">
        <v>0</v>
      </c>
      <c r="H2294" s="5">
        <v>0</v>
      </c>
      <c r="I2294" s="5">
        <v>6</v>
      </c>
      <c r="J2294" s="5">
        <v>100</v>
      </c>
      <c r="K2294" s="5">
        <v>1.1559999999999999</v>
      </c>
      <c r="L2294" s="5">
        <v>100</v>
      </c>
      <c r="M2294" s="5"/>
      <c r="N2294" s="5">
        <v>88</v>
      </c>
      <c r="O2294" s="5">
        <v>17</v>
      </c>
      <c r="P2294" s="5">
        <v>0</v>
      </c>
      <c r="Q2294" s="5">
        <v>0</v>
      </c>
      <c r="R2294" s="5">
        <v>0</v>
      </c>
      <c r="S2294" s="5">
        <v>0</v>
      </c>
      <c r="T2294" s="5">
        <v>0</v>
      </c>
      <c r="U2294" s="5">
        <v>18</v>
      </c>
      <c r="V2294" s="5">
        <v>21</v>
      </c>
      <c r="W2294" s="5">
        <v>41.666666999999997</v>
      </c>
      <c r="X2294" s="5">
        <v>0.73399999999999999</v>
      </c>
      <c r="Y2294" s="5">
        <v>100</v>
      </c>
      <c r="Z2294" s="5"/>
      <c r="AA2294" s="5">
        <v>88</v>
      </c>
      <c r="AB2294" s="5">
        <v>17</v>
      </c>
      <c r="AC2294" s="5">
        <v>0</v>
      </c>
      <c r="AD2294" s="5">
        <v>0</v>
      </c>
      <c r="AE2294" s="5">
        <v>0</v>
      </c>
      <c r="AF2294" s="5">
        <v>0</v>
      </c>
      <c r="AG2294" s="5">
        <v>0</v>
      </c>
      <c r="AH2294" s="5">
        <v>53</v>
      </c>
      <c r="AI2294" s="5">
        <v>9</v>
      </c>
      <c r="AJ2294" s="5">
        <v>73.611110999999994</v>
      </c>
      <c r="AK2294" s="5">
        <v>0.67200000000000004</v>
      </c>
      <c r="AL2294" s="5">
        <v>100</v>
      </c>
      <c r="AM2294" s="5"/>
      <c r="AN2294" s="5"/>
      <c r="AO2294" s="5"/>
      <c r="AP2294" s="5"/>
      <c r="AQ2294" s="5"/>
      <c r="AR2294" s="5"/>
      <c r="AS2294" s="5"/>
      <c r="AT2294" s="5"/>
      <c r="AU2294" s="5"/>
      <c r="AV2294" s="5"/>
      <c r="AW2294" s="5"/>
    </row>
    <row r="2295" spans="1:49" x14ac:dyDescent="0.25">
      <c r="A2295" s="5">
        <v>26</v>
      </c>
      <c r="B2295" s="5">
        <v>21</v>
      </c>
      <c r="C2295" s="5">
        <v>0</v>
      </c>
      <c r="D2295" s="5">
        <v>0</v>
      </c>
      <c r="E2295" s="5">
        <v>0</v>
      </c>
      <c r="F2295" s="5">
        <v>52</v>
      </c>
      <c r="G2295" s="5">
        <v>0</v>
      </c>
      <c r="H2295" s="5">
        <v>0</v>
      </c>
      <c r="I2295" s="5">
        <v>46</v>
      </c>
      <c r="J2295" s="5">
        <v>100</v>
      </c>
      <c r="K2295" s="5">
        <v>1.0940000000000001</v>
      </c>
      <c r="L2295" s="5">
        <v>100</v>
      </c>
      <c r="M2295" s="5"/>
      <c r="N2295" s="5">
        <v>89</v>
      </c>
      <c r="O2295" s="5">
        <v>19</v>
      </c>
      <c r="P2295" s="5">
        <v>0</v>
      </c>
      <c r="Q2295" s="5">
        <v>0</v>
      </c>
      <c r="R2295" s="5">
        <v>0</v>
      </c>
      <c r="S2295" s="5">
        <v>19</v>
      </c>
      <c r="T2295" s="5">
        <v>0</v>
      </c>
      <c r="U2295" s="5">
        <v>0</v>
      </c>
      <c r="V2295" s="5">
        <v>62</v>
      </c>
      <c r="W2295" s="5">
        <v>100</v>
      </c>
      <c r="X2295" s="5">
        <v>0.85899999999999999</v>
      </c>
      <c r="Y2295" s="5">
        <v>100</v>
      </c>
      <c r="Z2295" s="5"/>
      <c r="AA2295" s="5">
        <v>89</v>
      </c>
      <c r="AB2295" s="5">
        <v>19</v>
      </c>
      <c r="AC2295" s="5">
        <v>0</v>
      </c>
      <c r="AD2295" s="5">
        <v>0</v>
      </c>
      <c r="AE2295" s="5">
        <v>0</v>
      </c>
      <c r="AF2295" s="5">
        <v>0</v>
      </c>
      <c r="AG2295" s="5">
        <v>0</v>
      </c>
      <c r="AH2295" s="5">
        <v>3</v>
      </c>
      <c r="AI2295" s="5">
        <v>24</v>
      </c>
      <c r="AJ2295" s="5">
        <v>77.777777999999998</v>
      </c>
      <c r="AK2295" s="5">
        <v>0.81299999999999994</v>
      </c>
      <c r="AL2295" s="5">
        <v>100</v>
      </c>
      <c r="AM2295" s="5"/>
      <c r="AN2295" s="5"/>
      <c r="AO2295" s="5"/>
      <c r="AP2295" s="5"/>
      <c r="AQ2295" s="5"/>
      <c r="AR2295" s="5"/>
      <c r="AS2295" s="5"/>
      <c r="AT2295" s="5"/>
      <c r="AU2295" s="5"/>
      <c r="AV2295" s="5"/>
      <c r="AW2295" s="5"/>
    </row>
    <row r="2296" spans="1:49" x14ac:dyDescent="0.25">
      <c r="A2296" s="5">
        <v>27</v>
      </c>
      <c r="B2296" s="5">
        <v>19</v>
      </c>
      <c r="C2296" s="5">
        <v>0</v>
      </c>
      <c r="D2296" s="5">
        <v>0</v>
      </c>
      <c r="E2296" s="5">
        <v>0</v>
      </c>
      <c r="F2296" s="5">
        <v>32</v>
      </c>
      <c r="G2296" s="5">
        <v>0</v>
      </c>
      <c r="H2296" s="5">
        <v>0</v>
      </c>
      <c r="I2296" s="5">
        <v>67</v>
      </c>
      <c r="J2296" s="5">
        <v>100</v>
      </c>
      <c r="K2296" s="5">
        <v>0.98499999999999999</v>
      </c>
      <c r="L2296" s="5">
        <v>100</v>
      </c>
      <c r="M2296" s="5"/>
      <c r="N2296" s="5">
        <v>90</v>
      </c>
      <c r="O2296" s="5">
        <v>18</v>
      </c>
      <c r="P2296" s="5">
        <v>0</v>
      </c>
      <c r="Q2296" s="5">
        <v>0</v>
      </c>
      <c r="R2296" s="5">
        <v>0</v>
      </c>
      <c r="S2296" s="5">
        <v>8</v>
      </c>
      <c r="T2296" s="5">
        <v>0</v>
      </c>
      <c r="U2296" s="5">
        <v>0</v>
      </c>
      <c r="V2296" s="5">
        <v>63</v>
      </c>
      <c r="W2296" s="5">
        <v>100</v>
      </c>
      <c r="X2296" s="5">
        <v>0.875</v>
      </c>
      <c r="Y2296" s="5">
        <v>100</v>
      </c>
      <c r="Z2296" s="5"/>
      <c r="AA2296" s="5">
        <v>90</v>
      </c>
      <c r="AB2296" s="5">
        <v>17</v>
      </c>
      <c r="AC2296" s="5">
        <v>0</v>
      </c>
      <c r="AD2296" s="5">
        <v>0</v>
      </c>
      <c r="AE2296" s="5">
        <v>0</v>
      </c>
      <c r="AF2296" s="5">
        <v>0</v>
      </c>
      <c r="AG2296" s="5">
        <v>0</v>
      </c>
      <c r="AH2296" s="5">
        <v>34</v>
      </c>
      <c r="AI2296" s="5">
        <v>11</v>
      </c>
      <c r="AJ2296" s="5">
        <v>83.333332999999996</v>
      </c>
      <c r="AK2296" s="5">
        <v>0.75</v>
      </c>
      <c r="AL2296" s="5">
        <v>100</v>
      </c>
      <c r="AM2296" s="5"/>
      <c r="AN2296" s="5"/>
      <c r="AO2296" s="5"/>
      <c r="AP2296" s="5"/>
      <c r="AQ2296" s="5"/>
      <c r="AR2296" s="5"/>
      <c r="AS2296" s="5"/>
      <c r="AT2296" s="5"/>
      <c r="AU2296" s="5"/>
      <c r="AV2296" s="5"/>
      <c r="AW2296" s="5"/>
    </row>
    <row r="2297" spans="1:49" x14ac:dyDescent="0.25">
      <c r="A2297" s="5">
        <v>28</v>
      </c>
      <c r="B2297" s="5">
        <v>18</v>
      </c>
      <c r="C2297" s="5">
        <v>0</v>
      </c>
      <c r="D2297" s="5">
        <v>0</v>
      </c>
      <c r="E2297" s="5">
        <v>0</v>
      </c>
      <c r="F2297" s="5">
        <v>60</v>
      </c>
      <c r="G2297" s="5">
        <v>0</v>
      </c>
      <c r="H2297" s="5">
        <v>0</v>
      </c>
      <c r="I2297" s="5">
        <v>45</v>
      </c>
      <c r="J2297" s="5">
        <v>100</v>
      </c>
      <c r="K2297" s="5">
        <v>0.96799999999999997</v>
      </c>
      <c r="L2297" s="5">
        <v>100</v>
      </c>
      <c r="M2297" s="5"/>
      <c r="N2297" s="5">
        <v>91</v>
      </c>
      <c r="O2297" s="5">
        <v>17</v>
      </c>
      <c r="P2297" s="5">
        <v>0</v>
      </c>
      <c r="Q2297" s="5">
        <v>0</v>
      </c>
      <c r="R2297" s="5">
        <v>0</v>
      </c>
      <c r="S2297" s="5">
        <v>24</v>
      </c>
      <c r="T2297" s="5">
        <v>0</v>
      </c>
      <c r="U2297" s="5">
        <v>16</v>
      </c>
      <c r="V2297" s="5">
        <v>39</v>
      </c>
      <c r="W2297" s="5">
        <v>100</v>
      </c>
      <c r="X2297" s="5">
        <v>0.86</v>
      </c>
      <c r="Y2297" s="5">
        <v>100</v>
      </c>
      <c r="Z2297" s="5"/>
      <c r="AA2297" s="5">
        <v>91</v>
      </c>
      <c r="AB2297" s="5">
        <v>15</v>
      </c>
      <c r="AC2297" s="5">
        <v>0</v>
      </c>
      <c r="AD2297" s="5">
        <v>0</v>
      </c>
      <c r="AE2297" s="5">
        <v>0</v>
      </c>
      <c r="AF2297" s="5">
        <v>0</v>
      </c>
      <c r="AG2297" s="5">
        <v>0</v>
      </c>
      <c r="AH2297" s="5">
        <v>60</v>
      </c>
      <c r="AI2297" s="5">
        <v>24</v>
      </c>
      <c r="AJ2297" s="5">
        <v>80.555555999999996</v>
      </c>
      <c r="AK2297" s="5">
        <v>0.68700000000000006</v>
      </c>
      <c r="AL2297" s="5">
        <v>100</v>
      </c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</row>
    <row r="2298" spans="1:49" x14ac:dyDescent="0.25">
      <c r="A2298" s="5">
        <v>29</v>
      </c>
      <c r="B2298" s="5">
        <v>15</v>
      </c>
      <c r="C2298" s="5">
        <v>0</v>
      </c>
      <c r="D2298" s="5">
        <v>0</v>
      </c>
      <c r="E2298" s="5">
        <v>0</v>
      </c>
      <c r="F2298" s="5">
        <v>15</v>
      </c>
      <c r="G2298" s="5">
        <v>0</v>
      </c>
      <c r="H2298" s="5">
        <v>0</v>
      </c>
      <c r="I2298" s="5">
        <v>50</v>
      </c>
      <c r="J2298" s="5">
        <v>100</v>
      </c>
      <c r="K2298" s="5">
        <v>0.81299999999999994</v>
      </c>
      <c r="L2298" s="5">
        <v>100</v>
      </c>
      <c r="M2298" s="5"/>
      <c r="N2298" s="5">
        <v>92</v>
      </c>
      <c r="O2298" s="5">
        <v>14</v>
      </c>
      <c r="P2298" s="5">
        <v>0</v>
      </c>
      <c r="Q2298" s="5">
        <v>0</v>
      </c>
      <c r="R2298" s="5">
        <v>0</v>
      </c>
      <c r="S2298" s="5">
        <v>6</v>
      </c>
      <c r="T2298" s="5">
        <v>0</v>
      </c>
      <c r="U2298" s="5">
        <v>13</v>
      </c>
      <c r="V2298" s="5">
        <v>36</v>
      </c>
      <c r="W2298" s="5">
        <v>100</v>
      </c>
      <c r="X2298" s="5">
        <v>0.73399999999999999</v>
      </c>
      <c r="Y2298" s="5">
        <v>100</v>
      </c>
      <c r="Z2298" s="5"/>
      <c r="AA2298" s="5">
        <v>92</v>
      </c>
      <c r="AB2298" s="5">
        <v>12</v>
      </c>
      <c r="AC2298" s="5">
        <v>0</v>
      </c>
      <c r="AD2298" s="5">
        <v>0</v>
      </c>
      <c r="AE2298" s="5">
        <v>0</v>
      </c>
      <c r="AF2298" s="5">
        <v>0</v>
      </c>
      <c r="AG2298" s="5">
        <v>0</v>
      </c>
      <c r="AH2298" s="5">
        <v>13</v>
      </c>
      <c r="AI2298" s="5">
        <v>57</v>
      </c>
      <c r="AJ2298" s="5">
        <v>93.055555999999996</v>
      </c>
      <c r="AK2298" s="5">
        <v>0.54700000000000004</v>
      </c>
      <c r="AL2298" s="5">
        <v>100</v>
      </c>
      <c r="AM2298" s="5"/>
      <c r="AN2298" s="5"/>
      <c r="AO2298" s="5"/>
      <c r="AP2298" s="5"/>
      <c r="AQ2298" s="5"/>
      <c r="AR2298" s="5"/>
      <c r="AS2298" s="5"/>
      <c r="AT2298" s="5"/>
      <c r="AU2298" s="5"/>
      <c r="AV2298" s="5"/>
      <c r="AW2298" s="5"/>
    </row>
    <row r="2299" spans="1:49" x14ac:dyDescent="0.25">
      <c r="A2299" s="5">
        <v>30</v>
      </c>
      <c r="B2299" s="5">
        <v>13</v>
      </c>
      <c r="C2299" s="5">
        <v>0</v>
      </c>
      <c r="D2299" s="5">
        <v>0</v>
      </c>
      <c r="E2299" s="5">
        <v>0</v>
      </c>
      <c r="F2299" s="5">
        <v>45</v>
      </c>
      <c r="G2299" s="5">
        <v>0</v>
      </c>
      <c r="H2299" s="5">
        <v>0</v>
      </c>
      <c r="I2299" s="5">
        <v>38</v>
      </c>
      <c r="J2299" s="5">
        <v>98.611110999999994</v>
      </c>
      <c r="K2299" s="5">
        <v>0.76500000000000001</v>
      </c>
      <c r="L2299" s="5">
        <v>100</v>
      </c>
      <c r="M2299" s="5"/>
      <c r="N2299" s="5">
        <v>93</v>
      </c>
      <c r="O2299" s="5">
        <v>11</v>
      </c>
      <c r="P2299" s="5">
        <v>0</v>
      </c>
      <c r="Q2299" s="5">
        <v>0</v>
      </c>
      <c r="R2299" s="5">
        <v>0</v>
      </c>
      <c r="S2299" s="5">
        <v>5</v>
      </c>
      <c r="T2299" s="5">
        <v>0</v>
      </c>
      <c r="U2299" s="5">
        <v>0</v>
      </c>
      <c r="V2299" s="5">
        <v>58</v>
      </c>
      <c r="W2299" s="5">
        <v>100</v>
      </c>
      <c r="X2299" s="5">
        <v>0.54700000000000004</v>
      </c>
      <c r="Y2299" s="5">
        <v>100</v>
      </c>
      <c r="Z2299" s="5"/>
      <c r="AA2299" s="5">
        <v>93</v>
      </c>
      <c r="AB2299" s="5">
        <v>9</v>
      </c>
      <c r="AC2299" s="5">
        <v>0</v>
      </c>
      <c r="AD2299" s="5">
        <v>0</v>
      </c>
      <c r="AE2299" s="5">
        <v>0</v>
      </c>
      <c r="AF2299" s="5">
        <v>0</v>
      </c>
      <c r="AG2299" s="5">
        <v>0</v>
      </c>
      <c r="AH2299" s="5">
        <v>90</v>
      </c>
      <c r="AI2299" s="5">
        <v>46</v>
      </c>
      <c r="AJ2299" s="5">
        <v>100</v>
      </c>
      <c r="AK2299" s="5">
        <v>0.54700000000000004</v>
      </c>
      <c r="AL2299" s="5">
        <v>100</v>
      </c>
      <c r="AM2299" s="5"/>
      <c r="AN2299" s="5"/>
      <c r="AO2299" s="5"/>
      <c r="AP2299" s="5"/>
      <c r="AQ2299" s="5"/>
      <c r="AR2299" s="5"/>
      <c r="AS2299" s="5"/>
      <c r="AT2299" s="5"/>
      <c r="AU2299" s="5"/>
      <c r="AV2299" s="5"/>
      <c r="AW2299" s="5"/>
    </row>
    <row r="2300" spans="1:49" x14ac:dyDescent="0.25">
      <c r="A2300" s="5">
        <v>31</v>
      </c>
      <c r="B2300" s="5">
        <v>10</v>
      </c>
      <c r="C2300" s="5">
        <v>0</v>
      </c>
      <c r="D2300" s="5">
        <v>0</v>
      </c>
      <c r="E2300" s="5">
        <v>0</v>
      </c>
      <c r="F2300" s="5">
        <v>13</v>
      </c>
      <c r="G2300" s="5">
        <v>0</v>
      </c>
      <c r="H2300" s="5">
        <v>0</v>
      </c>
      <c r="I2300" s="5">
        <v>59</v>
      </c>
      <c r="J2300" s="5">
        <v>100</v>
      </c>
      <c r="K2300" s="5">
        <v>0.57899999999999996</v>
      </c>
      <c r="L2300" s="5">
        <v>100</v>
      </c>
      <c r="M2300" s="5"/>
      <c r="N2300" s="5">
        <v>94</v>
      </c>
      <c r="O2300" s="5">
        <v>10</v>
      </c>
      <c r="P2300" s="5">
        <v>0</v>
      </c>
      <c r="Q2300" s="5">
        <v>0</v>
      </c>
      <c r="R2300" s="5">
        <v>0</v>
      </c>
      <c r="S2300" s="5">
        <v>11</v>
      </c>
      <c r="T2300" s="5">
        <v>0</v>
      </c>
      <c r="U2300" s="5">
        <v>23</v>
      </c>
      <c r="V2300" s="5">
        <v>27</v>
      </c>
      <c r="W2300" s="5">
        <v>100</v>
      </c>
      <c r="X2300" s="5">
        <v>0.51600000000000001</v>
      </c>
      <c r="Y2300" s="5">
        <v>100</v>
      </c>
      <c r="Z2300" s="5"/>
      <c r="AA2300" s="5">
        <v>94</v>
      </c>
      <c r="AB2300" s="5">
        <v>6</v>
      </c>
      <c r="AC2300" s="5">
        <v>0</v>
      </c>
      <c r="AD2300" s="5">
        <v>0</v>
      </c>
      <c r="AE2300" s="5">
        <v>0</v>
      </c>
      <c r="AF2300" s="5">
        <v>0</v>
      </c>
      <c r="AG2300" s="5">
        <v>0</v>
      </c>
      <c r="AH2300" s="5">
        <v>12</v>
      </c>
      <c r="AI2300" s="5">
        <v>62</v>
      </c>
      <c r="AJ2300" s="5">
        <v>91.666667000000004</v>
      </c>
      <c r="AK2300" s="5">
        <v>0.59399999999999997</v>
      </c>
      <c r="AL2300" s="5">
        <v>100</v>
      </c>
      <c r="AM2300" s="5"/>
      <c r="AN2300" s="5"/>
      <c r="AO2300" s="5"/>
      <c r="AP2300" s="5"/>
      <c r="AQ2300" s="5"/>
      <c r="AR2300" s="5"/>
      <c r="AS2300" s="5"/>
      <c r="AT2300" s="5"/>
      <c r="AU2300" s="5"/>
      <c r="AV2300" s="5"/>
      <c r="AW2300" s="5"/>
    </row>
    <row r="2301" spans="1:49" x14ac:dyDescent="0.25">
      <c r="A2301" s="5">
        <v>32</v>
      </c>
      <c r="B2301" s="5">
        <v>11</v>
      </c>
      <c r="C2301" s="5">
        <v>0</v>
      </c>
      <c r="D2301" s="5">
        <v>0</v>
      </c>
      <c r="E2301" s="5">
        <v>0</v>
      </c>
      <c r="F2301" s="5">
        <v>37</v>
      </c>
      <c r="G2301" s="5">
        <v>0</v>
      </c>
      <c r="H2301" s="5">
        <v>0</v>
      </c>
      <c r="I2301" s="5">
        <v>30</v>
      </c>
      <c r="J2301" s="5">
        <v>100</v>
      </c>
      <c r="K2301" s="5">
        <v>0.59299999999999997</v>
      </c>
      <c r="L2301" s="5">
        <v>100</v>
      </c>
      <c r="M2301" s="5"/>
      <c r="N2301" s="5">
        <v>95</v>
      </c>
      <c r="O2301" s="5">
        <v>9</v>
      </c>
      <c r="P2301" s="5">
        <v>0</v>
      </c>
      <c r="Q2301" s="5">
        <v>0</v>
      </c>
      <c r="R2301" s="5">
        <v>0</v>
      </c>
      <c r="S2301" s="5">
        <v>16</v>
      </c>
      <c r="T2301" s="5">
        <v>0</v>
      </c>
      <c r="U2301" s="5">
        <v>0</v>
      </c>
      <c r="V2301" s="5">
        <v>23</v>
      </c>
      <c r="W2301" s="5">
        <v>98.611110999999994</v>
      </c>
      <c r="X2301" s="5">
        <v>0.42099999999999999</v>
      </c>
      <c r="Y2301" s="5">
        <v>100</v>
      </c>
      <c r="Z2301" s="5"/>
      <c r="AA2301" s="5">
        <v>95</v>
      </c>
      <c r="AB2301" s="5">
        <v>5</v>
      </c>
      <c r="AC2301" s="5">
        <v>0</v>
      </c>
      <c r="AD2301" s="5">
        <v>0</v>
      </c>
      <c r="AE2301" s="5">
        <v>0</v>
      </c>
      <c r="AF2301" s="5">
        <v>0</v>
      </c>
      <c r="AG2301" s="5">
        <v>0</v>
      </c>
      <c r="AH2301" s="5">
        <v>11</v>
      </c>
      <c r="AI2301" s="5">
        <v>40</v>
      </c>
      <c r="AJ2301" s="5">
        <v>59.722222000000002</v>
      </c>
      <c r="AK2301" s="5">
        <v>0.35899999999999999</v>
      </c>
      <c r="AL2301" s="5">
        <v>100</v>
      </c>
      <c r="AM2301" s="5"/>
      <c r="AN2301" s="5"/>
      <c r="AO2301" s="5"/>
      <c r="AP2301" s="5"/>
      <c r="AQ2301" s="5"/>
      <c r="AR2301" s="5"/>
      <c r="AS2301" s="5"/>
      <c r="AT2301" s="5"/>
      <c r="AU2301" s="5"/>
      <c r="AV2301" s="5"/>
      <c r="AW2301" s="5"/>
    </row>
    <row r="2302" spans="1:49" x14ac:dyDescent="0.25">
      <c r="A2302" s="5">
        <v>33</v>
      </c>
      <c r="B2302" s="5">
        <v>9</v>
      </c>
      <c r="C2302" s="5">
        <v>0</v>
      </c>
      <c r="D2302" s="5">
        <v>0</v>
      </c>
      <c r="E2302" s="5">
        <v>0</v>
      </c>
      <c r="F2302" s="5">
        <v>59</v>
      </c>
      <c r="G2302" s="5">
        <v>0</v>
      </c>
      <c r="H2302" s="5">
        <v>0</v>
      </c>
      <c r="I2302" s="5">
        <v>26</v>
      </c>
      <c r="J2302" s="5">
        <v>98.611110999999994</v>
      </c>
      <c r="K2302" s="5">
        <v>0.48499999999999999</v>
      </c>
      <c r="L2302" s="5">
        <v>100</v>
      </c>
      <c r="M2302" s="5"/>
      <c r="N2302" s="5">
        <v>96</v>
      </c>
      <c r="O2302" s="5">
        <v>7</v>
      </c>
      <c r="P2302" s="5">
        <v>0</v>
      </c>
      <c r="Q2302" s="5">
        <v>0</v>
      </c>
      <c r="R2302" s="5">
        <v>0</v>
      </c>
      <c r="S2302" s="5">
        <v>0</v>
      </c>
      <c r="T2302" s="5">
        <v>0</v>
      </c>
      <c r="U2302" s="5">
        <v>1</v>
      </c>
      <c r="V2302" s="5">
        <v>16</v>
      </c>
      <c r="W2302" s="5">
        <v>45.833333000000003</v>
      </c>
      <c r="X2302" s="5">
        <v>0.32900000000000001</v>
      </c>
      <c r="Y2302" s="5">
        <v>100</v>
      </c>
      <c r="Z2302" s="5"/>
      <c r="AA2302" s="5">
        <v>96</v>
      </c>
      <c r="AB2302" s="5">
        <v>4</v>
      </c>
      <c r="AC2302" s="5">
        <v>0</v>
      </c>
      <c r="AD2302" s="5">
        <v>0</v>
      </c>
      <c r="AE2302" s="5">
        <v>0</v>
      </c>
      <c r="AF2302" s="5">
        <v>0</v>
      </c>
      <c r="AG2302" s="5">
        <v>0</v>
      </c>
      <c r="AH2302" s="5">
        <v>0</v>
      </c>
      <c r="AI2302" s="5">
        <v>18</v>
      </c>
      <c r="AJ2302" s="5">
        <v>25</v>
      </c>
      <c r="AK2302" s="5">
        <v>0.26600000000000001</v>
      </c>
      <c r="AL2302" s="5">
        <v>100</v>
      </c>
      <c r="AM2302" s="5"/>
      <c r="AN2302" s="5"/>
      <c r="AO2302" s="5"/>
      <c r="AP2302" s="5"/>
      <c r="AQ2302" s="5"/>
      <c r="AR2302" s="5"/>
      <c r="AS2302" s="5"/>
      <c r="AT2302" s="5"/>
      <c r="AU2302" s="5"/>
      <c r="AV2302" s="5"/>
      <c r="AW2302" s="5"/>
    </row>
    <row r="2303" spans="1:49" x14ac:dyDescent="0.25">
      <c r="A2303" s="5">
        <v>34</v>
      </c>
      <c r="B2303" s="5">
        <v>7</v>
      </c>
      <c r="C2303" s="5">
        <v>0</v>
      </c>
      <c r="D2303" s="5">
        <v>0</v>
      </c>
      <c r="E2303" s="5">
        <v>0</v>
      </c>
      <c r="F2303" s="5">
        <v>0</v>
      </c>
      <c r="G2303" s="5">
        <v>0</v>
      </c>
      <c r="H2303" s="5">
        <v>0</v>
      </c>
      <c r="I2303" s="5">
        <v>17</v>
      </c>
      <c r="J2303" s="5">
        <v>23.611111000000001</v>
      </c>
      <c r="K2303" s="5">
        <v>0.42199999999999999</v>
      </c>
      <c r="L2303" s="5">
        <v>100</v>
      </c>
      <c r="M2303" s="5"/>
      <c r="N2303" s="5">
        <v>97</v>
      </c>
      <c r="O2303" s="5">
        <v>5</v>
      </c>
      <c r="P2303" s="5">
        <v>0</v>
      </c>
      <c r="Q2303" s="5">
        <v>0</v>
      </c>
      <c r="R2303" s="5">
        <v>0</v>
      </c>
      <c r="S2303" s="5">
        <v>0</v>
      </c>
      <c r="T2303" s="5">
        <v>0</v>
      </c>
      <c r="U2303" s="5">
        <v>0</v>
      </c>
      <c r="V2303" s="5">
        <v>4</v>
      </c>
      <c r="W2303" s="5">
        <v>5.5555560000000002</v>
      </c>
      <c r="X2303" s="5">
        <v>0.26500000000000001</v>
      </c>
      <c r="Y2303" s="5">
        <v>100</v>
      </c>
      <c r="Z2303" s="5"/>
      <c r="AA2303" s="5">
        <v>100</v>
      </c>
      <c r="AB2303" s="5">
        <v>10</v>
      </c>
      <c r="AC2303" s="5">
        <v>0</v>
      </c>
      <c r="AD2303" s="5">
        <v>0</v>
      </c>
      <c r="AE2303" s="5">
        <v>0</v>
      </c>
      <c r="AF2303" s="5">
        <v>0</v>
      </c>
      <c r="AG2303" s="5">
        <v>0</v>
      </c>
      <c r="AH2303" s="5">
        <v>40</v>
      </c>
      <c r="AI2303" s="5">
        <v>0</v>
      </c>
      <c r="AJ2303" s="5">
        <v>33.333333000000003</v>
      </c>
      <c r="AK2303" s="5">
        <v>1.0940000000000001</v>
      </c>
      <c r="AL2303" s="5">
        <v>100</v>
      </c>
      <c r="AM2303" s="5"/>
      <c r="AN2303" s="5"/>
      <c r="AO2303" s="5"/>
      <c r="AP2303" s="5"/>
      <c r="AQ2303" s="5"/>
      <c r="AR2303" s="5"/>
      <c r="AS2303" s="5"/>
      <c r="AT2303" s="5"/>
      <c r="AU2303" s="5"/>
      <c r="AV2303" s="5"/>
      <c r="AW2303" s="5"/>
    </row>
    <row r="2304" spans="1:49" x14ac:dyDescent="0.25">
      <c r="A2304" s="5">
        <v>35</v>
      </c>
      <c r="B2304" s="5">
        <v>11</v>
      </c>
      <c r="C2304" s="5">
        <v>0</v>
      </c>
      <c r="D2304" s="5">
        <v>0</v>
      </c>
      <c r="E2304" s="5">
        <v>0</v>
      </c>
      <c r="F2304" s="5">
        <v>0</v>
      </c>
      <c r="G2304" s="5">
        <v>0</v>
      </c>
      <c r="H2304" s="5">
        <v>0</v>
      </c>
      <c r="I2304" s="5">
        <v>0</v>
      </c>
      <c r="J2304" s="5">
        <v>44.444443999999997</v>
      </c>
      <c r="K2304" s="5">
        <v>1.593</v>
      </c>
      <c r="L2304" s="5">
        <v>100</v>
      </c>
      <c r="M2304" s="5"/>
      <c r="N2304" s="5">
        <v>100</v>
      </c>
      <c r="O2304" s="5">
        <v>10</v>
      </c>
      <c r="P2304" s="5">
        <v>0</v>
      </c>
      <c r="Q2304" s="5">
        <v>0</v>
      </c>
      <c r="R2304" s="5">
        <v>0</v>
      </c>
      <c r="S2304" s="5">
        <v>0</v>
      </c>
      <c r="T2304" s="5">
        <v>0</v>
      </c>
      <c r="U2304" s="5">
        <v>10</v>
      </c>
      <c r="V2304" s="5">
        <v>0</v>
      </c>
      <c r="W2304" s="5">
        <v>8.3333329999999997</v>
      </c>
      <c r="X2304" s="5">
        <v>0.92200000000000004</v>
      </c>
      <c r="Y2304" s="5">
        <v>100</v>
      </c>
      <c r="Z2304" s="5"/>
      <c r="AA2304" s="5">
        <v>101</v>
      </c>
      <c r="AB2304" s="5">
        <v>11</v>
      </c>
      <c r="AC2304" s="5">
        <v>0</v>
      </c>
      <c r="AD2304" s="5">
        <v>0</v>
      </c>
      <c r="AE2304" s="5">
        <v>0</v>
      </c>
      <c r="AF2304" s="5">
        <v>0</v>
      </c>
      <c r="AG2304" s="5">
        <v>0</v>
      </c>
      <c r="AH2304" s="5">
        <v>18</v>
      </c>
      <c r="AI2304" s="5">
        <v>30</v>
      </c>
      <c r="AJ2304" s="5">
        <v>54.166666999999997</v>
      </c>
      <c r="AK2304" s="5">
        <v>0.39</v>
      </c>
      <c r="AL2304" s="5">
        <v>100</v>
      </c>
      <c r="AM2304" s="5"/>
      <c r="AN2304" s="5"/>
      <c r="AO2304" s="5"/>
      <c r="AP2304" s="5"/>
      <c r="AQ2304" s="5"/>
      <c r="AR2304" s="5"/>
      <c r="AS2304" s="5"/>
      <c r="AT2304" s="5"/>
      <c r="AU2304" s="5"/>
      <c r="AV2304" s="5"/>
      <c r="AW2304" s="5"/>
    </row>
    <row r="2305" spans="1:49" x14ac:dyDescent="0.25">
      <c r="A2305" s="5">
        <v>36</v>
      </c>
      <c r="B2305" s="5">
        <v>14</v>
      </c>
      <c r="C2305" s="5">
        <v>0</v>
      </c>
      <c r="D2305" s="5">
        <v>0</v>
      </c>
      <c r="E2305" s="5">
        <v>0</v>
      </c>
      <c r="F2305" s="5">
        <v>0</v>
      </c>
      <c r="G2305" s="5">
        <v>0</v>
      </c>
      <c r="H2305" s="5">
        <v>0</v>
      </c>
      <c r="I2305" s="5">
        <v>48</v>
      </c>
      <c r="J2305" s="5">
        <v>87.5</v>
      </c>
      <c r="K2305" s="5">
        <v>0.625</v>
      </c>
      <c r="L2305" s="5">
        <v>100</v>
      </c>
      <c r="M2305" s="5"/>
      <c r="N2305" s="5">
        <v>101</v>
      </c>
      <c r="O2305" s="5">
        <v>11</v>
      </c>
      <c r="P2305" s="5">
        <v>0</v>
      </c>
      <c r="Q2305" s="5">
        <v>0</v>
      </c>
      <c r="R2305" s="5">
        <v>0</v>
      </c>
      <c r="S2305" s="5">
        <v>0</v>
      </c>
      <c r="T2305" s="5">
        <v>0</v>
      </c>
      <c r="U2305" s="5">
        <v>20</v>
      </c>
      <c r="V2305" s="5">
        <v>24</v>
      </c>
      <c r="W2305" s="5">
        <v>65.277777999999998</v>
      </c>
      <c r="X2305" s="5">
        <v>0.45300000000000001</v>
      </c>
      <c r="Y2305" s="5">
        <v>100</v>
      </c>
      <c r="Z2305" s="5"/>
      <c r="AA2305" s="5">
        <v>102</v>
      </c>
      <c r="AB2305" s="5">
        <v>12</v>
      </c>
      <c r="AC2305" s="5">
        <v>0</v>
      </c>
      <c r="AD2305" s="5">
        <v>0</v>
      </c>
      <c r="AE2305" s="5">
        <v>0</v>
      </c>
      <c r="AF2305" s="5">
        <v>0</v>
      </c>
      <c r="AG2305" s="5">
        <v>0</v>
      </c>
      <c r="AH2305" s="5">
        <v>0</v>
      </c>
      <c r="AI2305" s="5">
        <v>15</v>
      </c>
      <c r="AJ2305" s="5">
        <v>20.833333</v>
      </c>
      <c r="AK2305" s="5">
        <v>0.45300000000000001</v>
      </c>
      <c r="AL2305" s="5">
        <v>100</v>
      </c>
      <c r="AM2305" s="5"/>
      <c r="AN2305" s="5"/>
      <c r="AO2305" s="5"/>
      <c r="AP2305" s="5"/>
      <c r="AQ2305" s="5"/>
      <c r="AR2305" s="5"/>
      <c r="AS2305" s="5"/>
      <c r="AT2305" s="5"/>
      <c r="AU2305" s="5"/>
      <c r="AV2305" s="5"/>
      <c r="AW2305" s="5"/>
    </row>
    <row r="2306" spans="1:49" x14ac:dyDescent="0.25">
      <c r="A2306" s="5">
        <v>37</v>
      </c>
      <c r="B2306" s="5">
        <v>16</v>
      </c>
      <c r="C2306" s="5">
        <v>0</v>
      </c>
      <c r="D2306" s="5">
        <v>0</v>
      </c>
      <c r="E2306" s="5">
        <v>0</v>
      </c>
      <c r="F2306" s="5">
        <v>0</v>
      </c>
      <c r="G2306" s="5">
        <v>0</v>
      </c>
      <c r="H2306" s="5">
        <v>0</v>
      </c>
      <c r="I2306" s="5">
        <v>27</v>
      </c>
      <c r="J2306" s="5">
        <v>40.277777999999998</v>
      </c>
      <c r="K2306" s="5">
        <v>0.73499999999999999</v>
      </c>
      <c r="L2306" s="5">
        <v>100</v>
      </c>
      <c r="M2306" s="5"/>
      <c r="N2306" s="5">
        <v>102</v>
      </c>
      <c r="O2306" s="5">
        <v>14</v>
      </c>
      <c r="P2306" s="5">
        <v>0</v>
      </c>
      <c r="Q2306" s="5">
        <v>0</v>
      </c>
      <c r="R2306" s="5">
        <v>0</v>
      </c>
      <c r="S2306" s="5">
        <v>0</v>
      </c>
      <c r="T2306" s="5">
        <v>0</v>
      </c>
      <c r="U2306" s="5">
        <v>0</v>
      </c>
      <c r="V2306" s="5">
        <v>69</v>
      </c>
      <c r="W2306" s="5">
        <v>95.833332999999996</v>
      </c>
      <c r="X2306" s="5">
        <v>0.56299999999999994</v>
      </c>
      <c r="Y2306" s="5">
        <v>100</v>
      </c>
      <c r="Z2306" s="5"/>
      <c r="AA2306" s="5">
        <v>103</v>
      </c>
      <c r="AB2306" s="5">
        <v>13</v>
      </c>
      <c r="AC2306" s="5">
        <v>0</v>
      </c>
      <c r="AD2306" s="5">
        <v>0</v>
      </c>
      <c r="AE2306" s="5">
        <v>0</v>
      </c>
      <c r="AF2306" s="5">
        <v>0</v>
      </c>
      <c r="AG2306" s="5">
        <v>0</v>
      </c>
      <c r="AH2306" s="5">
        <v>60</v>
      </c>
      <c r="AI2306" s="5">
        <v>1</v>
      </c>
      <c r="AJ2306" s="5">
        <v>50</v>
      </c>
      <c r="AK2306" s="5">
        <v>0.46899999999999997</v>
      </c>
      <c r="AL2306" s="5">
        <v>100</v>
      </c>
      <c r="AM2306" s="5"/>
      <c r="AN2306" s="5"/>
      <c r="AO2306" s="5"/>
      <c r="AP2306" s="5"/>
      <c r="AQ2306" s="5"/>
      <c r="AR2306" s="5"/>
      <c r="AS2306" s="5"/>
      <c r="AT2306" s="5"/>
      <c r="AU2306" s="5"/>
      <c r="AV2306" s="5"/>
      <c r="AW2306" s="5"/>
    </row>
    <row r="2307" spans="1:49" x14ac:dyDescent="0.25">
      <c r="A2307" s="5">
        <v>38</v>
      </c>
      <c r="B2307" s="5">
        <v>15</v>
      </c>
      <c r="C2307" s="5">
        <v>0</v>
      </c>
      <c r="D2307" s="5">
        <v>0</v>
      </c>
      <c r="E2307" s="5">
        <v>0</v>
      </c>
      <c r="F2307" s="5">
        <v>0</v>
      </c>
      <c r="G2307" s="5">
        <v>0</v>
      </c>
      <c r="H2307" s="5">
        <v>0</v>
      </c>
      <c r="I2307" s="5">
        <v>24</v>
      </c>
      <c r="J2307" s="5">
        <v>63.888888999999999</v>
      </c>
      <c r="K2307" s="5">
        <v>0.70299999999999996</v>
      </c>
      <c r="L2307" s="5">
        <v>100</v>
      </c>
      <c r="M2307" s="5"/>
      <c r="N2307" s="5">
        <v>103</v>
      </c>
      <c r="O2307" s="5">
        <v>13</v>
      </c>
      <c r="P2307" s="5">
        <v>0</v>
      </c>
      <c r="Q2307" s="5">
        <v>0</v>
      </c>
      <c r="R2307" s="5">
        <v>0</v>
      </c>
      <c r="S2307" s="5">
        <v>0</v>
      </c>
      <c r="T2307" s="5">
        <v>0</v>
      </c>
      <c r="U2307" s="5">
        <v>20</v>
      </c>
      <c r="V2307" s="5">
        <v>0</v>
      </c>
      <c r="W2307" s="5">
        <v>19.444444000000001</v>
      </c>
      <c r="X2307" s="5">
        <v>0.57799999999999996</v>
      </c>
      <c r="Y2307" s="5">
        <v>100</v>
      </c>
      <c r="Z2307" s="5"/>
      <c r="AA2307" s="5">
        <v>104</v>
      </c>
      <c r="AB2307" s="5">
        <v>15</v>
      </c>
      <c r="AC2307" s="5">
        <v>0</v>
      </c>
      <c r="AD2307" s="5">
        <v>0</v>
      </c>
      <c r="AE2307" s="5">
        <v>0</v>
      </c>
      <c r="AF2307" s="5">
        <v>0</v>
      </c>
      <c r="AG2307" s="5">
        <v>0</v>
      </c>
      <c r="AH2307" s="5">
        <v>12</v>
      </c>
      <c r="AI2307" s="5">
        <v>57</v>
      </c>
      <c r="AJ2307" s="5">
        <v>86.111110999999994</v>
      </c>
      <c r="AK2307" s="5">
        <v>0.57799999999999996</v>
      </c>
      <c r="AL2307" s="5">
        <v>100</v>
      </c>
      <c r="AM2307" s="5"/>
      <c r="AN2307" s="5"/>
      <c r="AO2307" s="5"/>
      <c r="AP2307" s="5"/>
      <c r="AQ2307" s="5"/>
      <c r="AR2307" s="5"/>
      <c r="AS2307" s="5"/>
      <c r="AT2307" s="5"/>
      <c r="AU2307" s="5"/>
      <c r="AV2307" s="5"/>
      <c r="AW2307" s="5"/>
    </row>
    <row r="2308" spans="1:49" x14ac:dyDescent="0.25">
      <c r="A2308" s="5">
        <v>39</v>
      </c>
      <c r="B2308" s="5">
        <v>15</v>
      </c>
      <c r="C2308" s="5">
        <v>0</v>
      </c>
      <c r="D2308" s="5">
        <v>0</v>
      </c>
      <c r="E2308" s="5">
        <v>0</v>
      </c>
      <c r="F2308" s="5">
        <v>8</v>
      </c>
      <c r="G2308" s="5">
        <v>0</v>
      </c>
      <c r="H2308" s="5">
        <v>0</v>
      </c>
      <c r="I2308" s="5">
        <v>45</v>
      </c>
      <c r="J2308" s="5">
        <v>79.166667000000004</v>
      </c>
      <c r="K2308" s="5">
        <v>0.76500000000000001</v>
      </c>
      <c r="L2308" s="5">
        <v>100</v>
      </c>
      <c r="M2308" s="5"/>
      <c r="N2308" s="5">
        <v>104</v>
      </c>
      <c r="O2308" s="5">
        <v>15</v>
      </c>
      <c r="P2308" s="5">
        <v>0</v>
      </c>
      <c r="Q2308" s="5">
        <v>0</v>
      </c>
      <c r="R2308" s="5">
        <v>0</v>
      </c>
      <c r="S2308" s="5">
        <v>0</v>
      </c>
      <c r="T2308" s="5">
        <v>0</v>
      </c>
      <c r="U2308" s="5">
        <v>10</v>
      </c>
      <c r="V2308" s="5">
        <v>36</v>
      </c>
      <c r="W2308" s="5">
        <v>62.5</v>
      </c>
      <c r="X2308" s="5">
        <v>0.64</v>
      </c>
      <c r="Y2308" s="5">
        <v>100</v>
      </c>
      <c r="Z2308" s="5"/>
      <c r="AA2308" s="5">
        <v>105</v>
      </c>
      <c r="AB2308" s="5">
        <v>12</v>
      </c>
      <c r="AC2308" s="5">
        <v>0</v>
      </c>
      <c r="AD2308" s="5">
        <v>0</v>
      </c>
      <c r="AE2308" s="5">
        <v>0</v>
      </c>
      <c r="AF2308" s="5">
        <v>0</v>
      </c>
      <c r="AG2308" s="5">
        <v>0</v>
      </c>
      <c r="AH2308" s="5">
        <v>13</v>
      </c>
      <c r="AI2308" s="5">
        <v>17</v>
      </c>
      <c r="AJ2308" s="5">
        <v>43.055556000000003</v>
      </c>
      <c r="AK2308" s="5">
        <v>0.5</v>
      </c>
      <c r="AL2308" s="5">
        <v>100</v>
      </c>
      <c r="AM2308" s="5"/>
      <c r="AN2308" s="5"/>
      <c r="AO2308" s="5"/>
      <c r="AP2308" s="5"/>
      <c r="AQ2308" s="5"/>
      <c r="AR2308" s="5"/>
      <c r="AS2308" s="5"/>
      <c r="AT2308" s="5"/>
      <c r="AU2308" s="5"/>
      <c r="AV2308" s="5"/>
      <c r="AW2308" s="5"/>
    </row>
    <row r="2309" spans="1:49" x14ac:dyDescent="0.25">
      <c r="A2309" s="5">
        <v>40</v>
      </c>
      <c r="B2309" s="5">
        <v>14</v>
      </c>
      <c r="C2309" s="5">
        <v>0</v>
      </c>
      <c r="D2309" s="5">
        <v>0</v>
      </c>
      <c r="E2309" s="5">
        <v>0</v>
      </c>
      <c r="F2309" s="5">
        <v>0</v>
      </c>
      <c r="G2309" s="5">
        <v>0</v>
      </c>
      <c r="H2309" s="5">
        <v>0</v>
      </c>
      <c r="I2309" s="5">
        <v>48</v>
      </c>
      <c r="J2309" s="5">
        <v>97.222222000000002</v>
      </c>
      <c r="K2309" s="5">
        <v>0.68799999999999994</v>
      </c>
      <c r="L2309" s="5">
        <v>100</v>
      </c>
      <c r="M2309" s="5"/>
      <c r="N2309" s="5">
        <v>105</v>
      </c>
      <c r="O2309" s="5">
        <v>13</v>
      </c>
      <c r="P2309" s="5">
        <v>0</v>
      </c>
      <c r="Q2309" s="5">
        <v>0</v>
      </c>
      <c r="R2309" s="5">
        <v>0</v>
      </c>
      <c r="S2309" s="5">
        <v>0</v>
      </c>
      <c r="T2309" s="5">
        <v>0</v>
      </c>
      <c r="U2309" s="5">
        <v>9</v>
      </c>
      <c r="V2309" s="5">
        <v>38</v>
      </c>
      <c r="W2309" s="5">
        <v>66.666667000000004</v>
      </c>
      <c r="X2309" s="5">
        <v>0.57899999999999996</v>
      </c>
      <c r="Y2309" s="5">
        <v>100</v>
      </c>
      <c r="Z2309" s="5"/>
      <c r="AA2309" s="5">
        <v>106</v>
      </c>
      <c r="AB2309" s="5">
        <v>13</v>
      </c>
      <c r="AC2309" s="5">
        <v>0</v>
      </c>
      <c r="AD2309" s="5">
        <v>0</v>
      </c>
      <c r="AE2309" s="5">
        <v>0</v>
      </c>
      <c r="AF2309" s="5">
        <v>0</v>
      </c>
      <c r="AG2309" s="5">
        <v>0</v>
      </c>
      <c r="AH2309" s="5">
        <v>19</v>
      </c>
      <c r="AI2309" s="5">
        <v>32</v>
      </c>
      <c r="AJ2309" s="5">
        <v>66.666667000000004</v>
      </c>
      <c r="AK2309" s="5">
        <v>0.48499999999999999</v>
      </c>
      <c r="AL2309" s="5">
        <v>100</v>
      </c>
      <c r="AM2309" s="5"/>
      <c r="AN2309" s="5"/>
      <c r="AO2309" s="5"/>
      <c r="AP2309" s="5"/>
      <c r="AQ2309" s="5"/>
      <c r="AR2309" s="5"/>
      <c r="AS2309" s="5"/>
      <c r="AT2309" s="5"/>
      <c r="AU2309" s="5"/>
      <c r="AV2309" s="5"/>
      <c r="AW2309" s="5"/>
    </row>
    <row r="2310" spans="1:49" x14ac:dyDescent="0.25">
      <c r="A2310" s="5">
        <v>41</v>
      </c>
      <c r="B2310" s="5">
        <v>14</v>
      </c>
      <c r="C2310" s="5">
        <v>0</v>
      </c>
      <c r="D2310" s="5">
        <v>0</v>
      </c>
      <c r="E2310" s="5">
        <v>0</v>
      </c>
      <c r="F2310" s="5">
        <v>3</v>
      </c>
      <c r="G2310" s="5">
        <v>0</v>
      </c>
      <c r="H2310" s="5">
        <v>0</v>
      </c>
      <c r="I2310" s="5">
        <v>5</v>
      </c>
      <c r="J2310" s="5">
        <v>62.5</v>
      </c>
      <c r="K2310" s="5">
        <v>0.75</v>
      </c>
      <c r="L2310" s="5">
        <v>100</v>
      </c>
      <c r="M2310" s="5"/>
      <c r="N2310" s="5">
        <v>106</v>
      </c>
      <c r="O2310" s="5">
        <v>13</v>
      </c>
      <c r="P2310" s="5">
        <v>0</v>
      </c>
      <c r="Q2310" s="5">
        <v>0</v>
      </c>
      <c r="R2310" s="5">
        <v>0</v>
      </c>
      <c r="S2310" s="5">
        <v>0</v>
      </c>
      <c r="T2310" s="5">
        <v>0</v>
      </c>
      <c r="U2310" s="5">
        <v>14</v>
      </c>
      <c r="V2310" s="5">
        <v>36</v>
      </c>
      <c r="W2310" s="5">
        <v>65.277777999999998</v>
      </c>
      <c r="X2310" s="5">
        <v>0.57799999999999996</v>
      </c>
      <c r="Y2310" s="5">
        <v>100</v>
      </c>
      <c r="Z2310" s="5"/>
      <c r="AA2310" s="5">
        <v>107</v>
      </c>
      <c r="AB2310" s="5">
        <v>11</v>
      </c>
      <c r="AC2310" s="5">
        <v>0</v>
      </c>
      <c r="AD2310" s="5">
        <v>0</v>
      </c>
      <c r="AE2310" s="5">
        <v>0</v>
      </c>
      <c r="AF2310" s="5">
        <v>0</v>
      </c>
      <c r="AG2310" s="5">
        <v>0</v>
      </c>
      <c r="AH2310" s="5">
        <v>52</v>
      </c>
      <c r="AI2310" s="5">
        <v>28</v>
      </c>
      <c r="AJ2310" s="5">
        <v>72.222222000000002</v>
      </c>
      <c r="AK2310" s="5">
        <v>0.46800000000000003</v>
      </c>
      <c r="AL2310" s="5">
        <v>100</v>
      </c>
      <c r="AM2310" s="5"/>
      <c r="AN2310" s="5"/>
      <c r="AO2310" s="5"/>
      <c r="AP2310" s="5"/>
      <c r="AQ2310" s="5"/>
      <c r="AR2310" s="5"/>
      <c r="AS2310" s="5"/>
      <c r="AT2310" s="5"/>
      <c r="AU2310" s="5"/>
      <c r="AV2310" s="5"/>
      <c r="AW2310" s="5"/>
    </row>
    <row r="2311" spans="1:49" x14ac:dyDescent="0.25">
      <c r="A2311" s="5">
        <v>42</v>
      </c>
      <c r="B2311" s="5">
        <v>14</v>
      </c>
      <c r="C2311" s="5">
        <v>0</v>
      </c>
      <c r="D2311" s="5">
        <v>0</v>
      </c>
      <c r="E2311" s="5">
        <v>0</v>
      </c>
      <c r="F2311" s="5">
        <v>0</v>
      </c>
      <c r="G2311" s="5">
        <v>0</v>
      </c>
      <c r="H2311" s="5">
        <v>0</v>
      </c>
      <c r="I2311" s="5">
        <v>6</v>
      </c>
      <c r="J2311" s="5">
        <v>69.444444000000004</v>
      </c>
      <c r="K2311" s="5">
        <v>0.68700000000000006</v>
      </c>
      <c r="L2311" s="5">
        <v>100</v>
      </c>
      <c r="M2311" s="5"/>
      <c r="N2311" s="5">
        <v>107</v>
      </c>
      <c r="O2311" s="5">
        <v>11</v>
      </c>
      <c r="P2311" s="5">
        <v>0</v>
      </c>
      <c r="Q2311" s="5">
        <v>0</v>
      </c>
      <c r="R2311" s="5">
        <v>0</v>
      </c>
      <c r="S2311" s="5">
        <v>0</v>
      </c>
      <c r="T2311" s="5">
        <v>0</v>
      </c>
      <c r="U2311" s="5">
        <v>20</v>
      </c>
      <c r="V2311" s="5">
        <v>34</v>
      </c>
      <c r="W2311" s="5">
        <v>58.333333000000003</v>
      </c>
      <c r="X2311" s="5">
        <v>0.5</v>
      </c>
      <c r="Y2311" s="5">
        <v>100</v>
      </c>
      <c r="Z2311" s="5"/>
      <c r="AA2311" s="5">
        <v>108</v>
      </c>
      <c r="AB2311" s="5">
        <v>12</v>
      </c>
      <c r="AC2311" s="5">
        <v>0</v>
      </c>
      <c r="AD2311" s="5">
        <v>0</v>
      </c>
      <c r="AE2311" s="5">
        <v>0</v>
      </c>
      <c r="AF2311" s="5">
        <v>0</v>
      </c>
      <c r="AG2311" s="5">
        <v>0</v>
      </c>
      <c r="AH2311" s="5">
        <v>8</v>
      </c>
      <c r="AI2311" s="5">
        <v>48</v>
      </c>
      <c r="AJ2311" s="5">
        <v>77.777777999999998</v>
      </c>
      <c r="AK2311" s="5">
        <v>0.5</v>
      </c>
      <c r="AL2311" s="5">
        <v>100</v>
      </c>
      <c r="AM2311" s="5"/>
      <c r="AN2311" s="5"/>
      <c r="AO2311" s="5"/>
      <c r="AP2311" s="5"/>
      <c r="AQ2311" s="5"/>
      <c r="AR2311" s="5"/>
      <c r="AS2311" s="5"/>
      <c r="AT2311" s="5"/>
      <c r="AU2311" s="5"/>
      <c r="AV2311" s="5"/>
      <c r="AW2311" s="5"/>
    </row>
    <row r="2312" spans="1:49" x14ac:dyDescent="0.25">
      <c r="A2312" s="5">
        <v>43</v>
      </c>
      <c r="B2312" s="5">
        <v>12</v>
      </c>
      <c r="C2312" s="5">
        <v>0</v>
      </c>
      <c r="D2312" s="5">
        <v>0</v>
      </c>
      <c r="E2312" s="5">
        <v>0</v>
      </c>
      <c r="F2312" s="5">
        <v>12</v>
      </c>
      <c r="G2312" s="5">
        <v>0</v>
      </c>
      <c r="H2312" s="5">
        <v>0</v>
      </c>
      <c r="I2312" s="5">
        <v>36</v>
      </c>
      <c r="J2312" s="5">
        <v>69.444444000000004</v>
      </c>
      <c r="K2312" s="5">
        <v>0.59399999999999997</v>
      </c>
      <c r="L2312" s="5">
        <v>100</v>
      </c>
      <c r="M2312" s="5"/>
      <c r="N2312" s="5">
        <v>108</v>
      </c>
      <c r="O2312" s="5">
        <v>12</v>
      </c>
      <c r="P2312" s="5">
        <v>0</v>
      </c>
      <c r="Q2312" s="5">
        <v>0</v>
      </c>
      <c r="R2312" s="5">
        <v>0</v>
      </c>
      <c r="S2312" s="5">
        <v>0</v>
      </c>
      <c r="T2312" s="5">
        <v>0</v>
      </c>
      <c r="U2312" s="5">
        <v>10</v>
      </c>
      <c r="V2312" s="5">
        <v>48</v>
      </c>
      <c r="W2312" s="5">
        <v>91.666667000000004</v>
      </c>
      <c r="X2312" s="5">
        <v>0.48399999999999999</v>
      </c>
      <c r="Y2312" s="5">
        <v>100</v>
      </c>
      <c r="Z2312" s="5"/>
      <c r="AA2312" s="5">
        <v>109</v>
      </c>
      <c r="AB2312" s="5">
        <v>9</v>
      </c>
      <c r="AC2312" s="5">
        <v>0</v>
      </c>
      <c r="AD2312" s="5">
        <v>0</v>
      </c>
      <c r="AE2312" s="5">
        <v>0</v>
      </c>
      <c r="AF2312" s="5">
        <v>0</v>
      </c>
      <c r="AG2312" s="5">
        <v>0</v>
      </c>
      <c r="AH2312" s="5">
        <v>17</v>
      </c>
      <c r="AI2312" s="5">
        <v>15</v>
      </c>
      <c r="AJ2312" s="5">
        <v>45.833333000000003</v>
      </c>
      <c r="AK2312" s="5">
        <v>0.375</v>
      </c>
      <c r="AL2312" s="5">
        <v>0</v>
      </c>
      <c r="AM2312" s="5"/>
      <c r="AN2312" s="5"/>
      <c r="AO2312" s="5"/>
      <c r="AP2312" s="5"/>
      <c r="AQ2312" s="5"/>
      <c r="AR2312" s="5"/>
      <c r="AS2312" s="5"/>
      <c r="AT2312" s="5"/>
      <c r="AU2312" s="5"/>
      <c r="AV2312" s="5"/>
      <c r="AW2312" s="5"/>
    </row>
    <row r="2313" spans="1:49" x14ac:dyDescent="0.25">
      <c r="A2313" s="5">
        <v>44</v>
      </c>
      <c r="B2313" s="5">
        <v>11</v>
      </c>
      <c r="C2313" s="5">
        <v>0</v>
      </c>
      <c r="D2313" s="5">
        <v>0</v>
      </c>
      <c r="E2313" s="5">
        <v>0</v>
      </c>
      <c r="F2313" s="5">
        <v>3</v>
      </c>
      <c r="G2313" s="5">
        <v>0</v>
      </c>
      <c r="H2313" s="5">
        <v>0</v>
      </c>
      <c r="I2313" s="5">
        <v>46</v>
      </c>
      <c r="J2313" s="5">
        <v>95.833332999999996</v>
      </c>
      <c r="K2313" s="5">
        <v>0.53100000000000003</v>
      </c>
      <c r="L2313" s="5">
        <v>100</v>
      </c>
      <c r="M2313" s="5"/>
      <c r="N2313" s="5">
        <v>109</v>
      </c>
      <c r="O2313" s="5">
        <v>12</v>
      </c>
      <c r="P2313" s="5">
        <v>0</v>
      </c>
      <c r="Q2313" s="5">
        <v>0</v>
      </c>
      <c r="R2313" s="5">
        <v>0</v>
      </c>
      <c r="S2313" s="5">
        <v>2</v>
      </c>
      <c r="T2313" s="5">
        <v>0</v>
      </c>
      <c r="U2313" s="5">
        <v>20</v>
      </c>
      <c r="V2313" s="5">
        <v>6</v>
      </c>
      <c r="W2313" s="5">
        <v>68.055555999999996</v>
      </c>
      <c r="X2313" s="5">
        <v>0.54700000000000004</v>
      </c>
      <c r="Y2313" s="5">
        <v>100</v>
      </c>
      <c r="Z2313" s="5"/>
      <c r="AA2313" s="5">
        <v>110</v>
      </c>
      <c r="AB2313" s="5">
        <v>10</v>
      </c>
      <c r="AC2313" s="5">
        <v>0</v>
      </c>
      <c r="AD2313" s="5">
        <v>0</v>
      </c>
      <c r="AE2313" s="5">
        <v>0</v>
      </c>
      <c r="AF2313" s="5">
        <v>0</v>
      </c>
      <c r="AG2313" s="5">
        <v>0</v>
      </c>
      <c r="AH2313" s="5">
        <v>7</v>
      </c>
      <c r="AI2313" s="5">
        <v>26</v>
      </c>
      <c r="AJ2313" s="5">
        <v>51.388888999999999</v>
      </c>
      <c r="AK2313" s="5">
        <v>0.39100000000000001</v>
      </c>
      <c r="AL2313" s="5">
        <v>100</v>
      </c>
      <c r="AM2313" s="5"/>
      <c r="AN2313" s="5"/>
      <c r="AO2313" s="5"/>
      <c r="AP2313" s="5"/>
      <c r="AQ2313" s="5"/>
      <c r="AR2313" s="5"/>
      <c r="AS2313" s="5"/>
      <c r="AT2313" s="5"/>
      <c r="AU2313" s="5"/>
      <c r="AV2313" s="5"/>
      <c r="AW2313" s="5"/>
    </row>
    <row r="2314" spans="1:49" x14ac:dyDescent="0.25">
      <c r="A2314" s="5">
        <v>45</v>
      </c>
      <c r="B2314" s="5">
        <v>10</v>
      </c>
      <c r="C2314" s="5">
        <v>0</v>
      </c>
      <c r="D2314" s="5">
        <v>0</v>
      </c>
      <c r="E2314" s="5">
        <v>0</v>
      </c>
      <c r="F2314" s="5">
        <v>0</v>
      </c>
      <c r="G2314" s="5">
        <v>0</v>
      </c>
      <c r="H2314" s="5">
        <v>0</v>
      </c>
      <c r="I2314" s="5">
        <v>22</v>
      </c>
      <c r="J2314" s="5">
        <v>30.555555999999999</v>
      </c>
      <c r="K2314" s="5">
        <v>0.45400000000000001</v>
      </c>
      <c r="L2314" s="5">
        <v>100</v>
      </c>
      <c r="M2314" s="5"/>
      <c r="N2314" s="5">
        <v>110</v>
      </c>
      <c r="O2314" s="5">
        <v>11</v>
      </c>
      <c r="P2314" s="5">
        <v>0</v>
      </c>
      <c r="Q2314" s="5">
        <v>0</v>
      </c>
      <c r="R2314" s="5">
        <v>0</v>
      </c>
      <c r="S2314" s="5">
        <v>0</v>
      </c>
      <c r="T2314" s="5">
        <v>0</v>
      </c>
      <c r="U2314" s="5">
        <v>7</v>
      </c>
      <c r="V2314" s="5">
        <v>39</v>
      </c>
      <c r="W2314" s="5">
        <v>69.444444000000004</v>
      </c>
      <c r="X2314" s="5">
        <v>0.48399999999999999</v>
      </c>
      <c r="Y2314" s="5">
        <v>100</v>
      </c>
      <c r="Z2314" s="5"/>
      <c r="AA2314" s="5">
        <v>111</v>
      </c>
      <c r="AB2314" s="5">
        <v>10</v>
      </c>
      <c r="AC2314" s="5">
        <v>0</v>
      </c>
      <c r="AD2314" s="5">
        <v>0</v>
      </c>
      <c r="AE2314" s="5">
        <v>0</v>
      </c>
      <c r="AF2314" s="5">
        <v>0</v>
      </c>
      <c r="AG2314" s="5">
        <v>0</v>
      </c>
      <c r="AH2314" s="5">
        <v>33</v>
      </c>
      <c r="AI2314" s="5">
        <v>12</v>
      </c>
      <c r="AJ2314" s="5">
        <v>47.222222000000002</v>
      </c>
      <c r="AK2314" s="5">
        <v>0.39100000000000001</v>
      </c>
      <c r="AL2314" s="5">
        <v>100</v>
      </c>
      <c r="AM2314" s="5"/>
      <c r="AN2314" s="5"/>
      <c r="AO2314" s="5"/>
      <c r="AP2314" s="5"/>
      <c r="AQ2314" s="5"/>
      <c r="AR2314" s="5"/>
      <c r="AS2314" s="5"/>
      <c r="AT2314" s="5"/>
      <c r="AU2314" s="5"/>
      <c r="AV2314" s="5"/>
      <c r="AW2314" s="5"/>
    </row>
    <row r="2315" spans="1:49" x14ac:dyDescent="0.25">
      <c r="A2315" s="5">
        <v>46</v>
      </c>
      <c r="B2315" s="5">
        <v>11</v>
      </c>
      <c r="C2315" s="5">
        <v>0</v>
      </c>
      <c r="D2315" s="5">
        <v>0</v>
      </c>
      <c r="E2315" s="5">
        <v>0</v>
      </c>
      <c r="F2315" s="5">
        <v>0</v>
      </c>
      <c r="G2315" s="5">
        <v>0</v>
      </c>
      <c r="H2315" s="5">
        <v>0</v>
      </c>
      <c r="I2315" s="5">
        <v>0</v>
      </c>
      <c r="J2315" s="5">
        <v>51.388888999999999</v>
      </c>
      <c r="K2315" s="5">
        <v>0.48399999999999999</v>
      </c>
      <c r="L2315" s="5">
        <v>100</v>
      </c>
      <c r="M2315" s="5"/>
      <c r="N2315" s="5">
        <v>111</v>
      </c>
      <c r="O2315" s="5">
        <v>10</v>
      </c>
      <c r="P2315" s="5">
        <v>0</v>
      </c>
      <c r="Q2315" s="5">
        <v>0</v>
      </c>
      <c r="R2315" s="5">
        <v>0</v>
      </c>
      <c r="S2315" s="5">
        <v>0</v>
      </c>
      <c r="T2315" s="5">
        <v>0</v>
      </c>
      <c r="U2315" s="5">
        <v>10</v>
      </c>
      <c r="V2315" s="5">
        <v>12</v>
      </c>
      <c r="W2315" s="5">
        <v>29.166667</v>
      </c>
      <c r="X2315" s="5">
        <v>0.40699999999999997</v>
      </c>
      <c r="Y2315" s="5">
        <v>100</v>
      </c>
      <c r="Z2315" s="5"/>
      <c r="AA2315" s="5">
        <v>112</v>
      </c>
      <c r="AB2315" s="5">
        <v>11</v>
      </c>
      <c r="AC2315" s="5">
        <v>0</v>
      </c>
      <c r="AD2315" s="5">
        <v>0</v>
      </c>
      <c r="AE2315" s="5">
        <v>0</v>
      </c>
      <c r="AF2315" s="5">
        <v>0</v>
      </c>
      <c r="AG2315" s="5">
        <v>0</v>
      </c>
      <c r="AH2315" s="5">
        <v>0</v>
      </c>
      <c r="AI2315" s="5">
        <v>22</v>
      </c>
      <c r="AJ2315" s="5">
        <v>30.555555999999999</v>
      </c>
      <c r="AK2315" s="5">
        <v>0.39</v>
      </c>
      <c r="AL2315" s="5">
        <v>100</v>
      </c>
      <c r="AM2315" s="5"/>
      <c r="AN2315" s="5"/>
      <c r="AO2315" s="5"/>
      <c r="AP2315" s="5"/>
      <c r="AQ2315" s="5"/>
      <c r="AR2315" s="5"/>
      <c r="AS2315" s="5"/>
      <c r="AT2315" s="5"/>
      <c r="AU2315" s="5"/>
      <c r="AV2315" s="5"/>
      <c r="AW2315" s="5"/>
    </row>
    <row r="2316" spans="1:49" x14ac:dyDescent="0.25">
      <c r="A2316" s="5">
        <v>47</v>
      </c>
      <c r="B2316" s="5">
        <v>11</v>
      </c>
      <c r="C2316" s="5">
        <v>0</v>
      </c>
      <c r="D2316" s="5">
        <v>0</v>
      </c>
      <c r="E2316" s="5">
        <v>0</v>
      </c>
      <c r="F2316" s="5">
        <v>0</v>
      </c>
      <c r="G2316" s="5">
        <v>0</v>
      </c>
      <c r="H2316" s="5">
        <v>0</v>
      </c>
      <c r="I2316" s="5">
        <v>14</v>
      </c>
      <c r="J2316" s="5">
        <v>19.444444000000001</v>
      </c>
      <c r="K2316" s="5">
        <v>0.51600000000000001</v>
      </c>
      <c r="L2316" s="5">
        <v>100</v>
      </c>
      <c r="M2316" s="5"/>
      <c r="N2316" s="5">
        <v>112</v>
      </c>
      <c r="O2316" s="5">
        <v>11</v>
      </c>
      <c r="P2316" s="5">
        <v>0</v>
      </c>
      <c r="Q2316" s="5">
        <v>0</v>
      </c>
      <c r="R2316" s="5">
        <v>0</v>
      </c>
      <c r="S2316" s="5">
        <v>0</v>
      </c>
      <c r="T2316" s="5">
        <v>0</v>
      </c>
      <c r="U2316" s="5">
        <v>10</v>
      </c>
      <c r="V2316" s="5">
        <v>21</v>
      </c>
      <c r="W2316" s="5">
        <v>58.333333000000003</v>
      </c>
      <c r="X2316" s="5">
        <v>0.40600000000000003</v>
      </c>
      <c r="Y2316" s="5">
        <v>100</v>
      </c>
      <c r="Z2316" s="5"/>
      <c r="AA2316" s="5">
        <v>113</v>
      </c>
      <c r="AB2316" s="5">
        <v>9</v>
      </c>
      <c r="AC2316" s="5">
        <v>0</v>
      </c>
      <c r="AD2316" s="5">
        <v>0</v>
      </c>
      <c r="AE2316" s="5">
        <v>0</v>
      </c>
      <c r="AF2316" s="5">
        <v>0</v>
      </c>
      <c r="AG2316" s="5">
        <v>0</v>
      </c>
      <c r="AH2316" s="5">
        <v>40</v>
      </c>
      <c r="AI2316" s="5">
        <v>0</v>
      </c>
      <c r="AJ2316" s="5">
        <v>25</v>
      </c>
      <c r="AK2316" s="5">
        <v>0.36</v>
      </c>
      <c r="AL2316" s="5">
        <v>100</v>
      </c>
      <c r="AM2316" s="5"/>
      <c r="AN2316" s="5"/>
      <c r="AO2316" s="5"/>
      <c r="AP2316" s="5"/>
      <c r="AQ2316" s="5"/>
      <c r="AR2316" s="5"/>
      <c r="AS2316" s="5"/>
      <c r="AT2316" s="5"/>
      <c r="AU2316" s="5"/>
      <c r="AV2316" s="5"/>
      <c r="AW2316" s="5"/>
    </row>
    <row r="2317" spans="1:49" x14ac:dyDescent="0.25">
      <c r="A2317" s="5">
        <v>48</v>
      </c>
      <c r="B2317" s="5">
        <v>15</v>
      </c>
      <c r="C2317" s="5">
        <v>0</v>
      </c>
      <c r="D2317" s="5">
        <v>0</v>
      </c>
      <c r="E2317" s="5">
        <v>0</v>
      </c>
      <c r="F2317" s="5">
        <v>0</v>
      </c>
      <c r="G2317" s="5">
        <v>0</v>
      </c>
      <c r="H2317" s="5">
        <v>0</v>
      </c>
      <c r="I2317" s="5">
        <v>0</v>
      </c>
      <c r="J2317" s="5">
        <v>37.5</v>
      </c>
      <c r="K2317" s="5">
        <v>0.64</v>
      </c>
      <c r="L2317" s="5">
        <v>100</v>
      </c>
      <c r="M2317" s="5"/>
      <c r="N2317" s="5">
        <v>113</v>
      </c>
      <c r="O2317" s="5">
        <v>9</v>
      </c>
      <c r="P2317" s="5">
        <v>0</v>
      </c>
      <c r="Q2317" s="5">
        <v>0</v>
      </c>
      <c r="R2317" s="5">
        <v>0</v>
      </c>
      <c r="S2317" s="5">
        <v>0</v>
      </c>
      <c r="T2317" s="5">
        <v>0</v>
      </c>
      <c r="U2317" s="5">
        <v>10</v>
      </c>
      <c r="V2317" s="5">
        <v>0</v>
      </c>
      <c r="W2317" s="5">
        <v>2.7777780000000001</v>
      </c>
      <c r="X2317" s="5">
        <v>0.39</v>
      </c>
      <c r="Y2317" s="5">
        <v>100</v>
      </c>
      <c r="Z2317" s="5"/>
      <c r="AA2317" s="5">
        <v>114</v>
      </c>
      <c r="AB2317" s="5">
        <v>15</v>
      </c>
      <c r="AC2317" s="5">
        <v>0</v>
      </c>
      <c r="AD2317" s="5">
        <v>0</v>
      </c>
      <c r="AE2317" s="5">
        <v>0</v>
      </c>
      <c r="AF2317" s="5">
        <v>0</v>
      </c>
      <c r="AG2317" s="5">
        <v>0</v>
      </c>
      <c r="AH2317" s="5">
        <v>5</v>
      </c>
      <c r="AI2317" s="5">
        <v>36</v>
      </c>
      <c r="AJ2317" s="5">
        <v>58.333333000000003</v>
      </c>
      <c r="AK2317" s="5">
        <v>0.5</v>
      </c>
      <c r="AL2317" s="5">
        <v>100</v>
      </c>
      <c r="AM2317" s="5"/>
      <c r="AN2317" s="5"/>
      <c r="AO2317" s="5"/>
      <c r="AP2317" s="5"/>
      <c r="AQ2317" s="5"/>
      <c r="AR2317" s="5"/>
      <c r="AS2317" s="5"/>
      <c r="AT2317" s="5"/>
      <c r="AU2317" s="5"/>
      <c r="AV2317" s="5"/>
      <c r="AW2317" s="5"/>
    </row>
    <row r="2318" spans="1:49" x14ac:dyDescent="0.25">
      <c r="A2318" s="5">
        <v>49</v>
      </c>
      <c r="B2318" s="5">
        <v>19</v>
      </c>
      <c r="C2318" s="5">
        <v>0</v>
      </c>
      <c r="D2318" s="5">
        <v>0</v>
      </c>
      <c r="E2318" s="5">
        <v>0</v>
      </c>
      <c r="F2318" s="5">
        <v>0</v>
      </c>
      <c r="G2318" s="5">
        <v>0</v>
      </c>
      <c r="H2318" s="5">
        <v>8</v>
      </c>
      <c r="I2318" s="5">
        <v>63</v>
      </c>
      <c r="J2318" s="5">
        <v>91.666667000000004</v>
      </c>
      <c r="K2318" s="5">
        <v>0.84399999999999997</v>
      </c>
      <c r="L2318" s="5">
        <v>100</v>
      </c>
      <c r="M2318" s="5"/>
      <c r="N2318" s="5">
        <v>114</v>
      </c>
      <c r="O2318" s="5">
        <v>15</v>
      </c>
      <c r="P2318" s="5">
        <v>0</v>
      </c>
      <c r="Q2318" s="5">
        <v>0</v>
      </c>
      <c r="R2318" s="5">
        <v>0</v>
      </c>
      <c r="S2318" s="5">
        <v>0</v>
      </c>
      <c r="T2318" s="5">
        <v>0</v>
      </c>
      <c r="U2318" s="5">
        <v>20</v>
      </c>
      <c r="V2318" s="5">
        <v>24</v>
      </c>
      <c r="W2318" s="5">
        <v>76.388889000000006</v>
      </c>
      <c r="X2318" s="5">
        <v>0.54700000000000004</v>
      </c>
      <c r="Y2318" s="5">
        <v>100</v>
      </c>
      <c r="Z2318" s="5"/>
      <c r="AA2318" s="5">
        <v>115</v>
      </c>
      <c r="AB2318" s="5">
        <v>17</v>
      </c>
      <c r="AC2318" s="5">
        <v>0</v>
      </c>
      <c r="AD2318" s="5">
        <v>0</v>
      </c>
      <c r="AE2318" s="5">
        <v>0</v>
      </c>
      <c r="AF2318" s="5">
        <v>0</v>
      </c>
      <c r="AG2318" s="5">
        <v>0</v>
      </c>
      <c r="AH2318" s="5">
        <v>43</v>
      </c>
      <c r="AI2318" s="5">
        <v>16</v>
      </c>
      <c r="AJ2318" s="5">
        <v>44.444443999999997</v>
      </c>
      <c r="AK2318" s="5">
        <v>0.60899999999999999</v>
      </c>
      <c r="AL2318" s="5">
        <v>100</v>
      </c>
      <c r="AM2318" s="5"/>
      <c r="AN2318" s="5"/>
      <c r="AO2318" s="5"/>
      <c r="AP2318" s="5"/>
      <c r="AQ2318" s="5"/>
      <c r="AR2318" s="5"/>
      <c r="AS2318" s="5"/>
      <c r="AT2318" s="5"/>
      <c r="AU2318" s="5"/>
      <c r="AV2318" s="5"/>
      <c r="AW2318" s="5"/>
    </row>
    <row r="2319" spans="1:49" x14ac:dyDescent="0.25">
      <c r="A2319" s="5">
        <v>50</v>
      </c>
      <c r="B2319" s="5">
        <v>18</v>
      </c>
      <c r="C2319" s="5">
        <v>0</v>
      </c>
      <c r="D2319" s="5">
        <v>0</v>
      </c>
      <c r="E2319" s="5">
        <v>0</v>
      </c>
      <c r="F2319" s="5">
        <v>0</v>
      </c>
      <c r="G2319" s="5">
        <v>0</v>
      </c>
      <c r="H2319" s="5">
        <v>0</v>
      </c>
      <c r="I2319" s="5">
        <v>21</v>
      </c>
      <c r="J2319" s="5">
        <v>31.944444000000001</v>
      </c>
      <c r="K2319" s="5">
        <v>0.82799999999999996</v>
      </c>
      <c r="L2319" s="5">
        <v>100</v>
      </c>
      <c r="M2319" s="5"/>
      <c r="N2319" s="5">
        <v>115</v>
      </c>
      <c r="O2319" s="5">
        <v>19</v>
      </c>
      <c r="P2319" s="5">
        <v>0</v>
      </c>
      <c r="Q2319" s="5">
        <v>0</v>
      </c>
      <c r="R2319" s="5">
        <v>0</v>
      </c>
      <c r="S2319" s="5">
        <v>0</v>
      </c>
      <c r="T2319" s="5">
        <v>0</v>
      </c>
      <c r="U2319" s="5">
        <v>18</v>
      </c>
      <c r="V2319" s="5">
        <v>33</v>
      </c>
      <c r="W2319" s="5">
        <v>63.888888999999999</v>
      </c>
      <c r="X2319" s="5">
        <v>0.76600000000000001</v>
      </c>
      <c r="Y2319" s="5">
        <v>100</v>
      </c>
      <c r="Z2319" s="5"/>
      <c r="AA2319" s="5">
        <v>116</v>
      </c>
      <c r="AB2319" s="5">
        <v>18</v>
      </c>
      <c r="AC2319" s="5">
        <v>0</v>
      </c>
      <c r="AD2319" s="5">
        <v>0</v>
      </c>
      <c r="AE2319" s="5">
        <v>0</v>
      </c>
      <c r="AF2319" s="5">
        <v>0</v>
      </c>
      <c r="AG2319" s="5">
        <v>0</v>
      </c>
      <c r="AH2319" s="5">
        <v>40</v>
      </c>
      <c r="AI2319" s="5">
        <v>28</v>
      </c>
      <c r="AJ2319" s="5">
        <v>54.166666999999997</v>
      </c>
      <c r="AK2319" s="5">
        <v>0.75</v>
      </c>
      <c r="AL2319" s="5">
        <v>100</v>
      </c>
      <c r="AM2319" s="5"/>
      <c r="AN2319" s="5"/>
      <c r="AO2319" s="5"/>
      <c r="AP2319" s="5"/>
      <c r="AQ2319" s="5"/>
      <c r="AR2319" s="5"/>
      <c r="AS2319" s="5"/>
      <c r="AT2319" s="5"/>
      <c r="AU2319" s="5"/>
      <c r="AV2319" s="5"/>
      <c r="AW2319" s="5"/>
    </row>
    <row r="2320" spans="1:49" x14ac:dyDescent="0.25">
      <c r="A2320" s="5">
        <v>51</v>
      </c>
      <c r="B2320" s="5">
        <v>20</v>
      </c>
      <c r="C2320" s="5">
        <v>0</v>
      </c>
      <c r="D2320" s="5">
        <v>0</v>
      </c>
      <c r="E2320" s="5">
        <v>0</v>
      </c>
      <c r="F2320" s="5">
        <v>0</v>
      </c>
      <c r="G2320" s="5">
        <v>0</v>
      </c>
      <c r="H2320" s="5">
        <v>33</v>
      </c>
      <c r="I2320" s="5">
        <v>26</v>
      </c>
      <c r="J2320" s="5">
        <v>100</v>
      </c>
      <c r="K2320" s="5">
        <v>0.95299999999999996</v>
      </c>
      <c r="L2320" s="5">
        <v>100</v>
      </c>
      <c r="M2320" s="5"/>
      <c r="N2320" s="5">
        <v>116</v>
      </c>
      <c r="O2320" s="5">
        <v>18</v>
      </c>
      <c r="P2320" s="5">
        <v>0</v>
      </c>
      <c r="Q2320" s="5">
        <v>0</v>
      </c>
      <c r="R2320" s="5">
        <v>0</v>
      </c>
      <c r="S2320" s="5">
        <v>0</v>
      </c>
      <c r="T2320" s="5">
        <v>0</v>
      </c>
      <c r="U2320" s="5">
        <v>26</v>
      </c>
      <c r="V2320" s="5">
        <v>11</v>
      </c>
      <c r="W2320" s="5">
        <v>36.111111000000001</v>
      </c>
      <c r="X2320" s="5">
        <v>0.76500000000000001</v>
      </c>
      <c r="Y2320" s="5">
        <v>100</v>
      </c>
      <c r="Z2320" s="5"/>
      <c r="AA2320" s="5">
        <v>117</v>
      </c>
      <c r="AB2320" s="5">
        <v>19</v>
      </c>
      <c r="AC2320" s="5">
        <v>0</v>
      </c>
      <c r="AD2320" s="5">
        <v>0</v>
      </c>
      <c r="AE2320" s="5">
        <v>0</v>
      </c>
      <c r="AF2320" s="5">
        <v>0</v>
      </c>
      <c r="AG2320" s="5">
        <v>0</v>
      </c>
      <c r="AH2320" s="5">
        <v>32</v>
      </c>
      <c r="AI2320" s="5">
        <v>46</v>
      </c>
      <c r="AJ2320" s="5">
        <v>97.222222000000002</v>
      </c>
      <c r="AK2320" s="5">
        <v>0.84399999999999997</v>
      </c>
      <c r="AL2320" s="5">
        <v>100</v>
      </c>
      <c r="AM2320" s="5"/>
      <c r="AN2320" s="5"/>
      <c r="AO2320" s="5"/>
      <c r="AP2320" s="5"/>
      <c r="AQ2320" s="5"/>
      <c r="AR2320" s="5"/>
      <c r="AS2320" s="5"/>
      <c r="AT2320" s="5"/>
      <c r="AU2320" s="5"/>
      <c r="AV2320" s="5"/>
      <c r="AW2320" s="5"/>
    </row>
    <row r="2321" spans="1:49" x14ac:dyDescent="0.25">
      <c r="A2321" s="5">
        <v>52</v>
      </c>
      <c r="B2321" s="5">
        <v>21</v>
      </c>
      <c r="C2321" s="5">
        <v>0</v>
      </c>
      <c r="D2321" s="5">
        <v>0</v>
      </c>
      <c r="E2321" s="5">
        <v>0</v>
      </c>
      <c r="F2321" s="5">
        <v>14</v>
      </c>
      <c r="G2321" s="5">
        <v>0</v>
      </c>
      <c r="H2321" s="5">
        <v>0</v>
      </c>
      <c r="I2321" s="5">
        <v>60</v>
      </c>
      <c r="J2321" s="5">
        <v>88.888889000000006</v>
      </c>
      <c r="K2321" s="5">
        <v>1.0469999999999999</v>
      </c>
      <c r="L2321" s="5">
        <v>100</v>
      </c>
      <c r="M2321" s="5"/>
      <c r="N2321" s="5">
        <v>117</v>
      </c>
      <c r="O2321" s="5">
        <v>20</v>
      </c>
      <c r="P2321" s="5">
        <v>0</v>
      </c>
      <c r="Q2321" s="5">
        <v>0</v>
      </c>
      <c r="R2321" s="5">
        <v>0</v>
      </c>
      <c r="S2321" s="5">
        <v>0</v>
      </c>
      <c r="T2321" s="5">
        <v>0</v>
      </c>
      <c r="U2321" s="5">
        <v>29</v>
      </c>
      <c r="V2321" s="5">
        <v>42</v>
      </c>
      <c r="W2321" s="5">
        <v>95.833332999999996</v>
      </c>
      <c r="X2321" s="5">
        <v>0.92200000000000004</v>
      </c>
      <c r="Y2321" s="5">
        <v>100</v>
      </c>
      <c r="Z2321" s="5"/>
      <c r="AA2321" s="5">
        <v>118</v>
      </c>
      <c r="AB2321" s="5">
        <v>18</v>
      </c>
      <c r="AC2321" s="5">
        <v>0</v>
      </c>
      <c r="AD2321" s="5">
        <v>0</v>
      </c>
      <c r="AE2321" s="5">
        <v>0</v>
      </c>
      <c r="AF2321" s="5">
        <v>0</v>
      </c>
      <c r="AG2321" s="5">
        <v>0</v>
      </c>
      <c r="AH2321" s="5">
        <v>85</v>
      </c>
      <c r="AI2321" s="5">
        <v>23</v>
      </c>
      <c r="AJ2321" s="5">
        <v>36.111111000000001</v>
      </c>
      <c r="AK2321" s="5">
        <v>0.73399999999999999</v>
      </c>
      <c r="AL2321" s="5">
        <v>100</v>
      </c>
      <c r="AM2321" s="5"/>
      <c r="AN2321" s="5"/>
      <c r="AO2321" s="5"/>
      <c r="AP2321" s="5"/>
      <c r="AQ2321" s="5"/>
      <c r="AR2321" s="5"/>
      <c r="AS2321" s="5"/>
      <c r="AT2321" s="5"/>
      <c r="AU2321" s="5"/>
      <c r="AV2321" s="5"/>
      <c r="AW2321" s="5"/>
    </row>
    <row r="2322" spans="1:49" x14ac:dyDescent="0.25">
      <c r="A2322" s="5">
        <v>53</v>
      </c>
      <c r="B2322" s="5">
        <v>18</v>
      </c>
      <c r="C2322" s="5">
        <v>0</v>
      </c>
      <c r="D2322" s="5">
        <v>0</v>
      </c>
      <c r="E2322" s="5">
        <v>0</v>
      </c>
      <c r="F2322" s="5">
        <v>0</v>
      </c>
      <c r="G2322" s="5">
        <v>0</v>
      </c>
      <c r="H2322" s="5">
        <v>40</v>
      </c>
      <c r="I2322" s="5">
        <v>24</v>
      </c>
      <c r="J2322" s="5">
        <v>81.944444000000004</v>
      </c>
      <c r="K2322" s="5">
        <v>0.95299999999999996</v>
      </c>
      <c r="L2322" s="5">
        <v>100</v>
      </c>
      <c r="M2322" s="5"/>
      <c r="N2322" s="5">
        <v>118</v>
      </c>
      <c r="O2322" s="5">
        <v>19</v>
      </c>
      <c r="P2322" s="5">
        <v>0</v>
      </c>
      <c r="Q2322" s="5">
        <v>0</v>
      </c>
      <c r="R2322" s="5">
        <v>0</v>
      </c>
      <c r="S2322" s="5">
        <v>0</v>
      </c>
      <c r="T2322" s="5">
        <v>0</v>
      </c>
      <c r="U2322" s="5">
        <v>89</v>
      </c>
      <c r="V2322" s="5">
        <v>41</v>
      </c>
      <c r="W2322" s="5">
        <v>66.666667000000004</v>
      </c>
      <c r="X2322" s="5">
        <v>0.96899999999999997</v>
      </c>
      <c r="Y2322" s="5">
        <v>100</v>
      </c>
      <c r="Z2322" s="5"/>
      <c r="AA2322" s="5">
        <v>119</v>
      </c>
      <c r="AB2322" s="5">
        <v>17</v>
      </c>
      <c r="AC2322" s="5">
        <v>0</v>
      </c>
      <c r="AD2322" s="5">
        <v>0</v>
      </c>
      <c r="AE2322" s="5">
        <v>0</v>
      </c>
      <c r="AF2322" s="5">
        <v>0</v>
      </c>
      <c r="AG2322" s="5">
        <v>0</v>
      </c>
      <c r="AH2322" s="5">
        <v>32</v>
      </c>
      <c r="AI2322" s="5">
        <v>69</v>
      </c>
      <c r="AJ2322" s="5">
        <v>100</v>
      </c>
      <c r="AK2322" s="5">
        <v>0.70299999999999996</v>
      </c>
      <c r="AL2322" s="5">
        <v>100</v>
      </c>
      <c r="AM2322" s="5"/>
      <c r="AN2322" s="5"/>
      <c r="AO2322" s="5"/>
      <c r="AP2322" s="5"/>
      <c r="AQ2322" s="5"/>
      <c r="AR2322" s="5"/>
      <c r="AS2322" s="5"/>
      <c r="AT2322" s="5"/>
      <c r="AU2322" s="5"/>
      <c r="AV2322" s="5"/>
      <c r="AW2322" s="5"/>
    </row>
    <row r="2323" spans="1:49" x14ac:dyDescent="0.25">
      <c r="A2323" s="5">
        <v>54</v>
      </c>
      <c r="B2323" s="5">
        <v>21</v>
      </c>
      <c r="C2323" s="5">
        <v>0</v>
      </c>
      <c r="D2323" s="5">
        <v>0</v>
      </c>
      <c r="E2323" s="5">
        <v>0</v>
      </c>
      <c r="F2323" s="5">
        <v>0</v>
      </c>
      <c r="G2323" s="5">
        <v>0</v>
      </c>
      <c r="H2323" s="5">
        <v>10</v>
      </c>
      <c r="I2323" s="5">
        <v>9</v>
      </c>
      <c r="J2323" s="5">
        <v>98.611110999999994</v>
      </c>
      <c r="K2323" s="5">
        <v>1.0780000000000001</v>
      </c>
      <c r="L2323" s="5">
        <v>100</v>
      </c>
      <c r="M2323" s="5"/>
      <c r="N2323" s="5">
        <v>119</v>
      </c>
      <c r="O2323" s="5">
        <v>17</v>
      </c>
      <c r="P2323" s="5">
        <v>0</v>
      </c>
      <c r="Q2323" s="5">
        <v>0</v>
      </c>
      <c r="R2323" s="5">
        <v>0</v>
      </c>
      <c r="S2323" s="5">
        <v>0</v>
      </c>
      <c r="T2323" s="5">
        <v>0</v>
      </c>
      <c r="U2323" s="5">
        <v>32</v>
      </c>
      <c r="V2323" s="5">
        <v>69</v>
      </c>
      <c r="W2323" s="5">
        <v>100</v>
      </c>
      <c r="X2323" s="5">
        <v>1.2649999999999999</v>
      </c>
      <c r="Y2323" s="5">
        <v>100</v>
      </c>
      <c r="Z2323" s="5"/>
      <c r="AA2323" s="5">
        <v>120</v>
      </c>
      <c r="AB2323" s="5">
        <v>17</v>
      </c>
      <c r="AC2323" s="5">
        <v>0</v>
      </c>
      <c r="AD2323" s="5">
        <v>0</v>
      </c>
      <c r="AE2323" s="5">
        <v>0</v>
      </c>
      <c r="AF2323" s="5">
        <v>0</v>
      </c>
      <c r="AG2323" s="5">
        <v>0</v>
      </c>
      <c r="AH2323" s="5">
        <v>13</v>
      </c>
      <c r="AI2323" s="5">
        <v>63</v>
      </c>
      <c r="AJ2323" s="5">
        <v>95.833332999999996</v>
      </c>
      <c r="AK2323" s="5">
        <v>0.68799999999999994</v>
      </c>
      <c r="AL2323" s="5">
        <v>100</v>
      </c>
      <c r="AM2323" s="5"/>
      <c r="AN2323" s="5"/>
      <c r="AO2323" s="5"/>
      <c r="AP2323" s="5"/>
      <c r="AQ2323" s="5"/>
      <c r="AR2323" s="5"/>
      <c r="AS2323" s="5"/>
      <c r="AT2323" s="5"/>
      <c r="AU2323" s="5"/>
      <c r="AV2323" s="5"/>
      <c r="AW2323" s="5"/>
    </row>
    <row r="2324" spans="1:49" x14ac:dyDescent="0.25">
      <c r="A2324" s="5">
        <v>55</v>
      </c>
      <c r="B2324" s="5">
        <v>21</v>
      </c>
      <c r="C2324" s="5">
        <v>0</v>
      </c>
      <c r="D2324" s="5">
        <v>0</v>
      </c>
      <c r="E2324" s="5">
        <v>0</v>
      </c>
      <c r="F2324" s="5">
        <v>14</v>
      </c>
      <c r="G2324" s="5">
        <v>0</v>
      </c>
      <c r="H2324" s="5">
        <v>2</v>
      </c>
      <c r="I2324" s="5">
        <v>7</v>
      </c>
      <c r="J2324" s="5">
        <v>95.833332999999996</v>
      </c>
      <c r="K2324" s="5">
        <v>1.0629999999999999</v>
      </c>
      <c r="L2324" s="5">
        <v>100</v>
      </c>
      <c r="M2324" s="5"/>
      <c r="N2324" s="5">
        <v>120</v>
      </c>
      <c r="O2324" s="5">
        <v>17</v>
      </c>
      <c r="P2324" s="5">
        <v>0</v>
      </c>
      <c r="Q2324" s="5">
        <v>0</v>
      </c>
      <c r="R2324" s="5">
        <v>0</v>
      </c>
      <c r="S2324" s="5">
        <v>0</v>
      </c>
      <c r="T2324" s="5">
        <v>0</v>
      </c>
      <c r="U2324" s="5">
        <v>13</v>
      </c>
      <c r="V2324" s="5">
        <v>63</v>
      </c>
      <c r="W2324" s="5">
        <v>95.833332999999996</v>
      </c>
      <c r="X2324" s="5">
        <v>0.76600000000000001</v>
      </c>
      <c r="Y2324" s="5">
        <v>100</v>
      </c>
      <c r="Z2324" s="5"/>
      <c r="AA2324" s="5">
        <v>121</v>
      </c>
      <c r="AB2324" s="5">
        <v>18</v>
      </c>
      <c r="AC2324" s="5">
        <v>0</v>
      </c>
      <c r="AD2324" s="5">
        <v>0</v>
      </c>
      <c r="AE2324" s="5">
        <v>0</v>
      </c>
      <c r="AF2324" s="5">
        <v>6</v>
      </c>
      <c r="AG2324" s="5">
        <v>0</v>
      </c>
      <c r="AH2324" s="5">
        <v>15</v>
      </c>
      <c r="AI2324" s="5">
        <v>54</v>
      </c>
      <c r="AJ2324" s="5">
        <v>100</v>
      </c>
      <c r="AK2324" s="5">
        <v>0.73399999999999999</v>
      </c>
      <c r="AL2324" s="5">
        <v>100</v>
      </c>
      <c r="AM2324" s="5"/>
      <c r="AN2324" s="5"/>
      <c r="AO2324" s="5"/>
      <c r="AP2324" s="5"/>
      <c r="AQ2324" s="5"/>
      <c r="AR2324" s="5"/>
      <c r="AS2324" s="5"/>
      <c r="AT2324" s="5"/>
      <c r="AU2324" s="5"/>
      <c r="AV2324" s="5"/>
      <c r="AW2324" s="5"/>
    </row>
    <row r="2325" spans="1:49" x14ac:dyDescent="0.25">
      <c r="A2325" s="5">
        <v>56</v>
      </c>
      <c r="B2325" s="5">
        <v>15</v>
      </c>
      <c r="C2325" s="5">
        <v>0</v>
      </c>
      <c r="D2325" s="5">
        <v>0</v>
      </c>
      <c r="E2325" s="5">
        <v>0</v>
      </c>
      <c r="F2325" s="5">
        <v>13</v>
      </c>
      <c r="G2325" s="5">
        <v>0</v>
      </c>
      <c r="H2325" s="5">
        <v>0</v>
      </c>
      <c r="I2325" s="5">
        <v>4</v>
      </c>
      <c r="J2325" s="5">
        <v>94.444444000000004</v>
      </c>
      <c r="K2325" s="5">
        <v>0.79700000000000004</v>
      </c>
      <c r="L2325" s="5">
        <v>100</v>
      </c>
      <c r="M2325" s="5"/>
      <c r="N2325" s="5">
        <v>121</v>
      </c>
      <c r="O2325" s="5">
        <v>18</v>
      </c>
      <c r="P2325" s="5">
        <v>0</v>
      </c>
      <c r="Q2325" s="5">
        <v>0</v>
      </c>
      <c r="R2325" s="5">
        <v>0</v>
      </c>
      <c r="S2325" s="5">
        <v>6</v>
      </c>
      <c r="T2325" s="5">
        <v>0</v>
      </c>
      <c r="U2325" s="5">
        <v>15</v>
      </c>
      <c r="V2325" s="5">
        <v>54</v>
      </c>
      <c r="W2325" s="5">
        <v>100</v>
      </c>
      <c r="X2325" s="5">
        <v>0.78100000000000003</v>
      </c>
      <c r="Y2325" s="5">
        <v>100</v>
      </c>
      <c r="Z2325" s="5"/>
      <c r="AA2325" s="5">
        <v>122</v>
      </c>
      <c r="AB2325" s="5">
        <v>15</v>
      </c>
      <c r="AC2325" s="5">
        <v>0</v>
      </c>
      <c r="AD2325" s="5">
        <v>0</v>
      </c>
      <c r="AE2325" s="5">
        <v>0</v>
      </c>
      <c r="AF2325" s="5">
        <v>0</v>
      </c>
      <c r="AG2325" s="5">
        <v>0</v>
      </c>
      <c r="AH2325" s="5">
        <v>40</v>
      </c>
      <c r="AI2325" s="5">
        <v>51</v>
      </c>
      <c r="AJ2325" s="5">
        <v>95.833332999999996</v>
      </c>
      <c r="AK2325" s="5">
        <v>0.65600000000000003</v>
      </c>
      <c r="AL2325" s="5">
        <v>100</v>
      </c>
      <c r="AM2325" s="5"/>
      <c r="AN2325" s="5"/>
      <c r="AO2325" s="5"/>
      <c r="AP2325" s="5"/>
      <c r="AQ2325" s="5"/>
      <c r="AR2325" s="5"/>
      <c r="AS2325" s="5"/>
      <c r="AT2325" s="5"/>
      <c r="AU2325" s="5"/>
      <c r="AV2325" s="5"/>
      <c r="AW2325" s="5"/>
    </row>
    <row r="2326" spans="1:49" x14ac:dyDescent="0.25">
      <c r="A2326" s="5">
        <v>57</v>
      </c>
      <c r="B2326" s="5">
        <v>15</v>
      </c>
      <c r="C2326" s="5">
        <v>0</v>
      </c>
      <c r="D2326" s="5">
        <v>0</v>
      </c>
      <c r="E2326" s="5">
        <v>0</v>
      </c>
      <c r="F2326" s="5">
        <v>5</v>
      </c>
      <c r="G2326" s="5">
        <v>0</v>
      </c>
      <c r="H2326" s="5">
        <v>0</v>
      </c>
      <c r="I2326" s="5">
        <v>9</v>
      </c>
      <c r="J2326" s="5">
        <v>75</v>
      </c>
      <c r="K2326" s="5">
        <v>0.81200000000000006</v>
      </c>
      <c r="L2326" s="5">
        <v>100</v>
      </c>
      <c r="M2326" s="5"/>
      <c r="N2326" s="5">
        <v>122</v>
      </c>
      <c r="O2326" s="5">
        <v>15</v>
      </c>
      <c r="P2326" s="5">
        <v>0</v>
      </c>
      <c r="Q2326" s="5">
        <v>0</v>
      </c>
      <c r="R2326" s="5">
        <v>0</v>
      </c>
      <c r="S2326" s="5">
        <v>0</v>
      </c>
      <c r="T2326" s="5">
        <v>0</v>
      </c>
      <c r="U2326" s="5">
        <v>15</v>
      </c>
      <c r="V2326" s="5">
        <v>51</v>
      </c>
      <c r="W2326" s="5">
        <v>83.333332999999996</v>
      </c>
      <c r="X2326" s="5">
        <v>0.70299999999999996</v>
      </c>
      <c r="Y2326" s="5">
        <v>100</v>
      </c>
      <c r="Z2326" s="5"/>
      <c r="AA2326" s="5">
        <v>123</v>
      </c>
      <c r="AB2326" s="5">
        <v>12</v>
      </c>
      <c r="AC2326" s="5">
        <v>0</v>
      </c>
      <c r="AD2326" s="5">
        <v>0</v>
      </c>
      <c r="AE2326" s="5">
        <v>0</v>
      </c>
      <c r="AF2326" s="5">
        <v>0</v>
      </c>
      <c r="AG2326" s="5">
        <v>0</v>
      </c>
      <c r="AH2326" s="5">
        <v>31</v>
      </c>
      <c r="AI2326" s="5">
        <v>60</v>
      </c>
      <c r="AJ2326" s="5">
        <v>97.222222000000002</v>
      </c>
      <c r="AK2326" s="5">
        <v>0.53200000000000003</v>
      </c>
      <c r="AL2326" s="5">
        <v>100</v>
      </c>
      <c r="AM2326" s="5"/>
      <c r="AN2326" s="5"/>
      <c r="AO2326" s="5"/>
      <c r="AP2326" s="5"/>
      <c r="AQ2326" s="5"/>
      <c r="AR2326" s="5"/>
      <c r="AS2326" s="5"/>
      <c r="AT2326" s="5"/>
      <c r="AU2326" s="5"/>
      <c r="AV2326" s="5"/>
      <c r="AW2326" s="5"/>
    </row>
    <row r="2327" spans="1:49" x14ac:dyDescent="0.25">
      <c r="A2327" s="5">
        <v>58</v>
      </c>
      <c r="B2327" s="5">
        <v>12</v>
      </c>
      <c r="C2327" s="5">
        <v>0</v>
      </c>
      <c r="D2327" s="5">
        <v>0</v>
      </c>
      <c r="E2327" s="5">
        <v>0</v>
      </c>
      <c r="F2327" s="5">
        <v>29</v>
      </c>
      <c r="G2327" s="5">
        <v>0</v>
      </c>
      <c r="H2327" s="5">
        <v>0</v>
      </c>
      <c r="I2327" s="5">
        <v>48</v>
      </c>
      <c r="J2327" s="5">
        <v>97.222222000000002</v>
      </c>
      <c r="K2327" s="5">
        <v>0.65600000000000003</v>
      </c>
      <c r="L2327" s="5">
        <v>100</v>
      </c>
      <c r="M2327" s="5"/>
      <c r="N2327" s="5">
        <v>123</v>
      </c>
      <c r="O2327" s="5">
        <v>12</v>
      </c>
      <c r="P2327" s="5">
        <v>0</v>
      </c>
      <c r="Q2327" s="5">
        <v>0</v>
      </c>
      <c r="R2327" s="5">
        <v>0</v>
      </c>
      <c r="S2327" s="5">
        <v>0</v>
      </c>
      <c r="T2327" s="5">
        <v>0</v>
      </c>
      <c r="U2327" s="5">
        <v>10</v>
      </c>
      <c r="V2327" s="5">
        <v>48</v>
      </c>
      <c r="W2327" s="5">
        <v>91.666667000000004</v>
      </c>
      <c r="X2327" s="5">
        <v>0.56299999999999994</v>
      </c>
      <c r="Y2327" s="5">
        <v>100</v>
      </c>
      <c r="Z2327" s="5"/>
      <c r="AA2327" s="5">
        <v>124</v>
      </c>
      <c r="AB2327" s="5">
        <v>9</v>
      </c>
      <c r="AC2327" s="5">
        <v>0</v>
      </c>
      <c r="AD2327" s="5">
        <v>0</v>
      </c>
      <c r="AE2327" s="5">
        <v>0</v>
      </c>
      <c r="AF2327" s="5">
        <v>0</v>
      </c>
      <c r="AG2327" s="5">
        <v>0</v>
      </c>
      <c r="AH2327" s="5">
        <v>0</v>
      </c>
      <c r="AI2327" s="5">
        <v>57</v>
      </c>
      <c r="AJ2327" s="5">
        <v>79.166667000000004</v>
      </c>
      <c r="AK2327" s="5">
        <v>0.39</v>
      </c>
      <c r="AL2327" s="5">
        <v>100</v>
      </c>
      <c r="AM2327" s="5"/>
      <c r="AN2327" s="5"/>
      <c r="AO2327" s="5"/>
      <c r="AP2327" s="5"/>
      <c r="AQ2327" s="5"/>
      <c r="AR2327" s="5"/>
      <c r="AS2327" s="5"/>
      <c r="AT2327" s="5"/>
      <c r="AU2327" s="5"/>
      <c r="AV2327" s="5"/>
      <c r="AW2327" s="5"/>
    </row>
    <row r="2328" spans="1:49" x14ac:dyDescent="0.25">
      <c r="A2328" s="5">
        <v>59</v>
      </c>
      <c r="B2328" s="5">
        <v>10</v>
      </c>
      <c r="C2328" s="5">
        <v>0</v>
      </c>
      <c r="D2328" s="5">
        <v>0</v>
      </c>
      <c r="E2328" s="5">
        <v>0</v>
      </c>
      <c r="F2328" s="5">
        <v>0</v>
      </c>
      <c r="G2328" s="5">
        <v>0</v>
      </c>
      <c r="H2328" s="5">
        <v>0</v>
      </c>
      <c r="I2328" s="5">
        <v>45</v>
      </c>
      <c r="J2328" s="5">
        <v>62.5</v>
      </c>
      <c r="K2328" s="5">
        <v>0.53200000000000003</v>
      </c>
      <c r="L2328" s="5">
        <v>100</v>
      </c>
      <c r="M2328" s="5"/>
      <c r="N2328" s="5">
        <v>124</v>
      </c>
      <c r="O2328" s="5">
        <v>12</v>
      </c>
      <c r="P2328" s="5">
        <v>0</v>
      </c>
      <c r="Q2328" s="5">
        <v>0</v>
      </c>
      <c r="R2328" s="5">
        <v>0</v>
      </c>
      <c r="S2328" s="5">
        <v>10</v>
      </c>
      <c r="T2328" s="5">
        <v>0</v>
      </c>
      <c r="U2328" s="5">
        <v>11</v>
      </c>
      <c r="V2328" s="5">
        <v>18</v>
      </c>
      <c r="W2328" s="5">
        <v>97.222222000000002</v>
      </c>
      <c r="X2328" s="5">
        <v>0.59399999999999997</v>
      </c>
      <c r="Y2328" s="5">
        <v>100</v>
      </c>
      <c r="Z2328" s="5"/>
      <c r="AA2328" s="5">
        <v>125</v>
      </c>
      <c r="AB2328" s="5">
        <v>7</v>
      </c>
      <c r="AC2328" s="5">
        <v>0</v>
      </c>
      <c r="AD2328" s="5">
        <v>0</v>
      </c>
      <c r="AE2328" s="5">
        <v>0</v>
      </c>
      <c r="AF2328" s="5">
        <v>0</v>
      </c>
      <c r="AG2328" s="5">
        <v>0</v>
      </c>
      <c r="AH2328" s="5">
        <v>40</v>
      </c>
      <c r="AI2328" s="5">
        <v>0</v>
      </c>
      <c r="AJ2328" s="5">
        <v>31.944444000000001</v>
      </c>
      <c r="AK2328" s="5">
        <v>0.313</v>
      </c>
      <c r="AL2328" s="5">
        <v>100</v>
      </c>
      <c r="AM2328" s="5"/>
      <c r="AN2328" s="5"/>
      <c r="AO2328" s="5"/>
      <c r="AP2328" s="5"/>
      <c r="AQ2328" s="5"/>
      <c r="AR2328" s="5"/>
      <c r="AS2328" s="5"/>
      <c r="AT2328" s="5"/>
      <c r="AU2328" s="5"/>
      <c r="AV2328" s="5"/>
      <c r="AW2328" s="5"/>
    </row>
    <row r="2329" spans="1:49" x14ac:dyDescent="0.25">
      <c r="A2329" s="5">
        <v>60</v>
      </c>
      <c r="B2329" s="5">
        <v>8</v>
      </c>
      <c r="C2329" s="5">
        <v>0</v>
      </c>
      <c r="D2329" s="5">
        <v>0</v>
      </c>
      <c r="E2329" s="5">
        <v>0</v>
      </c>
      <c r="F2329" s="5">
        <v>0</v>
      </c>
      <c r="G2329" s="5">
        <v>0</v>
      </c>
      <c r="H2329" s="5">
        <v>12</v>
      </c>
      <c r="I2329" s="5">
        <v>2</v>
      </c>
      <c r="J2329" s="5">
        <v>62.5</v>
      </c>
      <c r="K2329" s="5">
        <v>0.48399999999999999</v>
      </c>
      <c r="L2329" s="5">
        <v>100</v>
      </c>
      <c r="M2329" s="5"/>
      <c r="N2329" s="5">
        <v>125</v>
      </c>
      <c r="O2329" s="5">
        <v>10</v>
      </c>
      <c r="P2329" s="5">
        <v>0</v>
      </c>
      <c r="Q2329" s="5">
        <v>0</v>
      </c>
      <c r="R2329" s="5">
        <v>0</v>
      </c>
      <c r="S2329" s="5">
        <v>0</v>
      </c>
      <c r="T2329" s="5">
        <v>0</v>
      </c>
      <c r="U2329" s="5">
        <v>10</v>
      </c>
      <c r="V2329" s="5">
        <v>15</v>
      </c>
      <c r="W2329" s="5">
        <v>31.944444000000001</v>
      </c>
      <c r="X2329" s="5">
        <v>0.5</v>
      </c>
      <c r="Y2329" s="5">
        <v>100</v>
      </c>
      <c r="Z2329" s="5"/>
      <c r="AA2329" s="5">
        <v>126</v>
      </c>
      <c r="AB2329" s="5">
        <v>8</v>
      </c>
      <c r="AC2329" s="5">
        <v>0</v>
      </c>
      <c r="AD2329" s="5">
        <v>0</v>
      </c>
      <c r="AE2329" s="5">
        <v>0</v>
      </c>
      <c r="AF2329" s="5">
        <v>0</v>
      </c>
      <c r="AG2329" s="5">
        <v>0</v>
      </c>
      <c r="AH2329" s="5">
        <v>22</v>
      </c>
      <c r="AI2329" s="5">
        <v>48</v>
      </c>
      <c r="AJ2329" s="5">
        <v>100</v>
      </c>
      <c r="AK2329" s="5">
        <v>0.32800000000000001</v>
      </c>
      <c r="AL2329" s="5">
        <v>100</v>
      </c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  <c r="AW2329" s="5"/>
    </row>
    <row r="2330" spans="1:49" x14ac:dyDescent="0.25">
      <c r="A2330" s="5">
        <v>61</v>
      </c>
      <c r="B2330" s="5">
        <v>8</v>
      </c>
      <c r="C2330" s="5">
        <v>0</v>
      </c>
      <c r="D2330" s="5">
        <v>0</v>
      </c>
      <c r="E2330" s="5">
        <v>0</v>
      </c>
      <c r="F2330" s="5">
        <v>25</v>
      </c>
      <c r="G2330" s="5">
        <v>0</v>
      </c>
      <c r="H2330" s="5">
        <v>0</v>
      </c>
      <c r="I2330" s="5">
        <v>51</v>
      </c>
      <c r="J2330" s="5">
        <v>100</v>
      </c>
      <c r="K2330" s="5">
        <v>0.438</v>
      </c>
      <c r="L2330" s="5">
        <v>100</v>
      </c>
      <c r="M2330" s="5"/>
      <c r="N2330" s="5">
        <v>126</v>
      </c>
      <c r="O2330" s="5">
        <v>8</v>
      </c>
      <c r="P2330" s="5">
        <v>0</v>
      </c>
      <c r="Q2330" s="5">
        <v>0</v>
      </c>
      <c r="R2330" s="5">
        <v>0</v>
      </c>
      <c r="S2330" s="5">
        <v>0</v>
      </c>
      <c r="T2330" s="5">
        <v>0</v>
      </c>
      <c r="U2330" s="5">
        <v>30</v>
      </c>
      <c r="V2330" s="5">
        <v>25</v>
      </c>
      <c r="W2330" s="5">
        <v>90.277777999999998</v>
      </c>
      <c r="X2330" s="5">
        <v>0.56200000000000006</v>
      </c>
      <c r="Y2330" s="5">
        <v>100</v>
      </c>
      <c r="Z2330" s="5"/>
      <c r="AA2330" s="5">
        <v>127</v>
      </c>
      <c r="AB2330" s="5">
        <v>5</v>
      </c>
      <c r="AC2330" s="5">
        <v>0</v>
      </c>
      <c r="AD2330" s="5">
        <v>0</v>
      </c>
      <c r="AE2330" s="5">
        <v>0</v>
      </c>
      <c r="AF2330" s="5">
        <v>0</v>
      </c>
      <c r="AG2330" s="5">
        <v>0</v>
      </c>
      <c r="AH2330" s="5">
        <v>26</v>
      </c>
      <c r="AI2330" s="5">
        <v>4</v>
      </c>
      <c r="AJ2330" s="5">
        <v>95.833332999999996</v>
      </c>
      <c r="AK2330" s="5">
        <v>0.28100000000000003</v>
      </c>
      <c r="AL2330" s="5">
        <v>0</v>
      </c>
      <c r="AM2330" s="5"/>
      <c r="AN2330" s="5"/>
      <c r="AO2330" s="5"/>
      <c r="AP2330" s="5"/>
      <c r="AQ2330" s="5"/>
      <c r="AR2330" s="5"/>
      <c r="AS2330" s="5"/>
      <c r="AT2330" s="5"/>
      <c r="AU2330" s="5"/>
      <c r="AV2330" s="5"/>
      <c r="AW2330" s="5"/>
    </row>
    <row r="2331" spans="1:49" x14ac:dyDescent="0.25">
      <c r="A2331" s="5">
        <v>62</v>
      </c>
      <c r="B2331" s="5">
        <v>6</v>
      </c>
      <c r="C2331" s="5">
        <v>0</v>
      </c>
      <c r="D2331" s="5">
        <v>0</v>
      </c>
      <c r="E2331" s="5">
        <v>0</v>
      </c>
      <c r="F2331" s="5">
        <v>0</v>
      </c>
      <c r="G2331" s="5">
        <v>0</v>
      </c>
      <c r="H2331" s="5">
        <v>0</v>
      </c>
      <c r="I2331" s="5">
        <v>44</v>
      </c>
      <c r="J2331" s="5">
        <v>61.111111000000001</v>
      </c>
      <c r="K2331" s="5">
        <v>0.34300000000000003</v>
      </c>
      <c r="L2331" s="5">
        <v>100</v>
      </c>
      <c r="M2331" s="5"/>
      <c r="N2331" s="5">
        <v>127</v>
      </c>
      <c r="O2331" s="5">
        <v>8</v>
      </c>
      <c r="P2331" s="5">
        <v>0</v>
      </c>
      <c r="Q2331" s="5">
        <v>0</v>
      </c>
      <c r="R2331" s="5">
        <v>0</v>
      </c>
      <c r="S2331" s="5">
        <v>0</v>
      </c>
      <c r="T2331" s="5">
        <v>0</v>
      </c>
      <c r="U2331" s="5">
        <v>5</v>
      </c>
      <c r="V2331" s="5">
        <v>21</v>
      </c>
      <c r="W2331" s="5">
        <v>100</v>
      </c>
      <c r="X2331" s="5">
        <v>0.48499999999999999</v>
      </c>
      <c r="Y2331" s="5">
        <v>100</v>
      </c>
      <c r="Z2331" s="5"/>
      <c r="AA2331" s="5">
        <v>130</v>
      </c>
      <c r="AB2331" s="5">
        <v>7</v>
      </c>
      <c r="AC2331" s="5">
        <v>0</v>
      </c>
      <c r="AD2331" s="5">
        <v>0</v>
      </c>
      <c r="AE2331" s="5">
        <v>0</v>
      </c>
      <c r="AF2331" s="5">
        <v>0</v>
      </c>
      <c r="AG2331" s="5">
        <v>0</v>
      </c>
      <c r="AH2331" s="5">
        <v>20</v>
      </c>
      <c r="AI2331" s="5">
        <v>0</v>
      </c>
      <c r="AJ2331" s="5">
        <v>12.5</v>
      </c>
      <c r="AK2331" s="5">
        <v>0.67200000000000004</v>
      </c>
      <c r="AL2331" s="5">
        <v>100</v>
      </c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  <c r="AW2331" s="5"/>
    </row>
    <row r="2332" spans="1:49" x14ac:dyDescent="0.25">
      <c r="A2332" s="5">
        <v>63</v>
      </c>
      <c r="B2332" s="5">
        <v>10</v>
      </c>
      <c r="C2332" s="5">
        <v>0</v>
      </c>
      <c r="D2332" s="5">
        <v>0</v>
      </c>
      <c r="E2332" s="5">
        <v>0</v>
      </c>
      <c r="F2332" s="5">
        <v>0</v>
      </c>
      <c r="G2332" s="5">
        <v>0</v>
      </c>
      <c r="H2332" s="5">
        <v>0</v>
      </c>
      <c r="I2332" s="5">
        <v>0</v>
      </c>
      <c r="J2332" s="5">
        <v>18.055555999999999</v>
      </c>
      <c r="K2332" s="5">
        <v>0.95299999999999996</v>
      </c>
      <c r="L2332" s="5">
        <v>100</v>
      </c>
      <c r="M2332" s="5"/>
      <c r="N2332" s="5">
        <v>128</v>
      </c>
      <c r="O2332" s="5">
        <v>6</v>
      </c>
      <c r="P2332" s="5">
        <v>0</v>
      </c>
      <c r="Q2332" s="5">
        <v>0</v>
      </c>
      <c r="R2332" s="5">
        <v>0</v>
      </c>
      <c r="S2332" s="5">
        <v>0</v>
      </c>
      <c r="T2332" s="5">
        <v>0</v>
      </c>
      <c r="U2332" s="5">
        <v>0</v>
      </c>
      <c r="V2332" s="5">
        <v>18</v>
      </c>
      <c r="W2332" s="5">
        <v>25</v>
      </c>
      <c r="X2332" s="5">
        <v>0.39</v>
      </c>
      <c r="Y2332" s="5">
        <v>100</v>
      </c>
      <c r="Z2332" s="5"/>
      <c r="AA2332" s="5">
        <v>131</v>
      </c>
      <c r="AB2332" s="5">
        <v>10</v>
      </c>
      <c r="AC2332" s="5">
        <v>0</v>
      </c>
      <c r="AD2332" s="5">
        <v>0</v>
      </c>
      <c r="AE2332" s="5">
        <v>0</v>
      </c>
      <c r="AF2332" s="5">
        <v>0</v>
      </c>
      <c r="AG2332" s="5">
        <v>0</v>
      </c>
      <c r="AH2332" s="5">
        <v>12</v>
      </c>
      <c r="AI2332" s="5">
        <v>12</v>
      </c>
      <c r="AJ2332" s="5">
        <v>33.333333000000003</v>
      </c>
      <c r="AK2332" s="5">
        <v>0.312</v>
      </c>
      <c r="AL2332" s="5">
        <v>100</v>
      </c>
      <c r="AM2332" s="5"/>
      <c r="AN2332" s="5"/>
      <c r="AO2332" s="5"/>
      <c r="AP2332" s="5"/>
      <c r="AQ2332" s="5"/>
      <c r="AR2332" s="5"/>
      <c r="AS2332" s="5"/>
      <c r="AT2332" s="5"/>
      <c r="AU2332" s="5"/>
      <c r="AV2332" s="5"/>
      <c r="AW2332" s="5"/>
    </row>
    <row r="2333" spans="1:49" x14ac:dyDescent="0.25">
      <c r="A2333" s="5">
        <v>64</v>
      </c>
      <c r="B2333" s="5">
        <v>11</v>
      </c>
      <c r="C2333" s="5">
        <v>0</v>
      </c>
      <c r="D2333" s="5">
        <v>0</v>
      </c>
      <c r="E2333" s="5">
        <v>0</v>
      </c>
      <c r="F2333" s="5">
        <v>0</v>
      </c>
      <c r="G2333" s="5">
        <v>0</v>
      </c>
      <c r="H2333" s="5">
        <v>0</v>
      </c>
      <c r="I2333" s="5">
        <v>24</v>
      </c>
      <c r="J2333" s="5">
        <v>66.666667000000004</v>
      </c>
      <c r="K2333" s="5">
        <v>0.46899999999999997</v>
      </c>
      <c r="L2333" s="5">
        <v>100</v>
      </c>
      <c r="M2333" s="5"/>
      <c r="N2333" s="5">
        <v>131</v>
      </c>
      <c r="O2333" s="5">
        <v>10</v>
      </c>
      <c r="P2333" s="5">
        <v>0</v>
      </c>
      <c r="Q2333" s="5">
        <v>0</v>
      </c>
      <c r="R2333" s="5">
        <v>0</v>
      </c>
      <c r="S2333" s="5">
        <v>0</v>
      </c>
      <c r="T2333" s="5">
        <v>0</v>
      </c>
      <c r="U2333" s="5">
        <v>20</v>
      </c>
      <c r="V2333" s="5">
        <v>2</v>
      </c>
      <c r="W2333" s="5">
        <v>45.833333000000003</v>
      </c>
      <c r="X2333" s="5">
        <v>1.0309999999999999</v>
      </c>
      <c r="Y2333" s="5">
        <v>100</v>
      </c>
      <c r="Z2333" s="5"/>
      <c r="AA2333" s="5">
        <v>132</v>
      </c>
      <c r="AB2333" s="5">
        <v>10</v>
      </c>
      <c r="AC2333" s="5">
        <v>0</v>
      </c>
      <c r="AD2333" s="5">
        <v>0</v>
      </c>
      <c r="AE2333" s="5">
        <v>0</v>
      </c>
      <c r="AF2333" s="5">
        <v>0</v>
      </c>
      <c r="AG2333" s="5">
        <v>0</v>
      </c>
      <c r="AH2333" s="5">
        <v>0</v>
      </c>
      <c r="AI2333" s="5">
        <v>12</v>
      </c>
      <c r="AJ2333" s="5">
        <v>16.666667</v>
      </c>
      <c r="AK2333" s="5">
        <v>0.36</v>
      </c>
      <c r="AL2333" s="5">
        <v>100</v>
      </c>
      <c r="AM2333" s="5"/>
      <c r="AN2333" s="5"/>
      <c r="AO2333" s="5"/>
      <c r="AP2333" s="5"/>
      <c r="AQ2333" s="5"/>
      <c r="AR2333" s="5"/>
      <c r="AS2333" s="5"/>
      <c r="AT2333" s="5"/>
      <c r="AU2333" s="5"/>
      <c r="AV2333" s="5"/>
      <c r="AW2333" s="5"/>
    </row>
    <row r="2334" spans="1:49" x14ac:dyDescent="0.25">
      <c r="A2334" s="5">
        <v>65</v>
      </c>
      <c r="B2334" s="5">
        <v>11</v>
      </c>
      <c r="C2334" s="5">
        <v>0</v>
      </c>
      <c r="D2334" s="5">
        <v>0</v>
      </c>
      <c r="E2334" s="5">
        <v>0</v>
      </c>
      <c r="F2334" s="5">
        <v>0</v>
      </c>
      <c r="G2334" s="5">
        <v>0</v>
      </c>
      <c r="H2334" s="5">
        <v>0</v>
      </c>
      <c r="I2334" s="5">
        <v>0</v>
      </c>
      <c r="J2334" s="5">
        <v>11.111110999999999</v>
      </c>
      <c r="K2334" s="5">
        <v>0.96899999999999997</v>
      </c>
      <c r="L2334" s="5">
        <v>100</v>
      </c>
      <c r="M2334" s="5"/>
      <c r="N2334" s="5">
        <v>132</v>
      </c>
      <c r="O2334" s="5">
        <v>11</v>
      </c>
      <c r="P2334" s="5">
        <v>0</v>
      </c>
      <c r="Q2334" s="5">
        <v>0</v>
      </c>
      <c r="R2334" s="5">
        <v>0</v>
      </c>
      <c r="S2334" s="5">
        <v>0</v>
      </c>
      <c r="T2334" s="5">
        <v>0</v>
      </c>
      <c r="U2334" s="5">
        <v>0</v>
      </c>
      <c r="V2334" s="5">
        <v>28</v>
      </c>
      <c r="W2334" s="5">
        <v>38.888888999999999</v>
      </c>
      <c r="X2334" s="5">
        <v>0.42199999999999999</v>
      </c>
      <c r="Y2334" s="5">
        <v>100</v>
      </c>
      <c r="Z2334" s="5"/>
      <c r="AA2334" s="5">
        <v>133</v>
      </c>
      <c r="AB2334" s="5">
        <v>11</v>
      </c>
      <c r="AC2334" s="5">
        <v>0</v>
      </c>
      <c r="AD2334" s="5">
        <v>0</v>
      </c>
      <c r="AE2334" s="5">
        <v>0</v>
      </c>
      <c r="AF2334" s="5">
        <v>0</v>
      </c>
      <c r="AG2334" s="5">
        <v>0</v>
      </c>
      <c r="AH2334" s="5">
        <v>20</v>
      </c>
      <c r="AI2334" s="5">
        <v>0</v>
      </c>
      <c r="AJ2334" s="5">
        <v>5.5555560000000002</v>
      </c>
      <c r="AK2334" s="5">
        <v>0.375</v>
      </c>
      <c r="AL2334" s="5">
        <v>100</v>
      </c>
      <c r="AM2334" s="5"/>
      <c r="AN2334" s="5"/>
      <c r="AO2334" s="5"/>
      <c r="AP2334" s="5"/>
      <c r="AQ2334" s="5"/>
      <c r="AR2334" s="5"/>
      <c r="AS2334" s="5"/>
      <c r="AT2334" s="5"/>
      <c r="AU2334" s="5"/>
      <c r="AV2334" s="5"/>
      <c r="AW2334" s="5"/>
    </row>
    <row r="2335" spans="1:49" x14ac:dyDescent="0.25">
      <c r="A2335" s="5">
        <v>66</v>
      </c>
      <c r="B2335" s="5">
        <v>14</v>
      </c>
      <c r="C2335" s="5">
        <v>0</v>
      </c>
      <c r="D2335" s="5">
        <v>0</v>
      </c>
      <c r="E2335" s="5">
        <v>0</v>
      </c>
      <c r="F2335" s="5">
        <v>0</v>
      </c>
      <c r="G2335" s="5">
        <v>0</v>
      </c>
      <c r="H2335" s="5">
        <v>0</v>
      </c>
      <c r="I2335" s="5">
        <v>24</v>
      </c>
      <c r="J2335" s="5">
        <v>62.5</v>
      </c>
      <c r="K2335" s="5">
        <v>0.64100000000000001</v>
      </c>
      <c r="L2335" s="5">
        <v>100</v>
      </c>
      <c r="M2335" s="5"/>
      <c r="N2335" s="5">
        <v>134</v>
      </c>
      <c r="O2335" s="5">
        <v>11</v>
      </c>
      <c r="P2335" s="5">
        <v>0</v>
      </c>
      <c r="Q2335" s="5">
        <v>0</v>
      </c>
      <c r="R2335" s="5">
        <v>0</v>
      </c>
      <c r="S2335" s="5">
        <v>0</v>
      </c>
      <c r="T2335" s="5">
        <v>0</v>
      </c>
      <c r="U2335" s="5">
        <v>10</v>
      </c>
      <c r="V2335" s="5">
        <v>0</v>
      </c>
      <c r="W2335" s="5">
        <v>25</v>
      </c>
      <c r="X2335" s="5">
        <v>0.92200000000000004</v>
      </c>
      <c r="Y2335" s="5">
        <v>100</v>
      </c>
      <c r="Z2335" s="5"/>
      <c r="AA2335" s="5">
        <v>134</v>
      </c>
      <c r="AB2335" s="5">
        <v>11</v>
      </c>
      <c r="AC2335" s="5">
        <v>0</v>
      </c>
      <c r="AD2335" s="5">
        <v>0</v>
      </c>
      <c r="AE2335" s="5">
        <v>0</v>
      </c>
      <c r="AF2335" s="5">
        <v>0</v>
      </c>
      <c r="AG2335" s="5">
        <v>0</v>
      </c>
      <c r="AH2335" s="5">
        <v>35</v>
      </c>
      <c r="AI2335" s="5">
        <v>20</v>
      </c>
      <c r="AJ2335" s="5">
        <v>38.888888999999999</v>
      </c>
      <c r="AK2335" s="5">
        <v>0.40600000000000003</v>
      </c>
      <c r="AL2335" s="5">
        <v>100</v>
      </c>
      <c r="AM2335" s="5"/>
      <c r="AN2335" s="5"/>
      <c r="AO2335" s="5"/>
      <c r="AP2335" s="5"/>
      <c r="AQ2335" s="5"/>
      <c r="AR2335" s="5"/>
      <c r="AS2335" s="5"/>
      <c r="AT2335" s="5"/>
      <c r="AU2335" s="5"/>
      <c r="AV2335" s="5"/>
      <c r="AW2335" s="5"/>
    </row>
    <row r="2336" spans="1:49" x14ac:dyDescent="0.25">
      <c r="A2336" s="5">
        <v>67</v>
      </c>
      <c r="B2336" s="5">
        <v>16</v>
      </c>
      <c r="C2336" s="5">
        <v>0</v>
      </c>
      <c r="D2336" s="5">
        <v>0</v>
      </c>
      <c r="E2336" s="5">
        <v>0</v>
      </c>
      <c r="F2336" s="5">
        <v>1</v>
      </c>
      <c r="G2336" s="5">
        <v>0</v>
      </c>
      <c r="H2336" s="5">
        <v>0</v>
      </c>
      <c r="I2336" s="5">
        <v>33</v>
      </c>
      <c r="J2336" s="5">
        <v>70.833332999999996</v>
      </c>
      <c r="K2336" s="5">
        <v>0.75</v>
      </c>
      <c r="L2336" s="5">
        <v>100</v>
      </c>
      <c r="M2336" s="5"/>
      <c r="N2336" s="5">
        <v>135</v>
      </c>
      <c r="O2336" s="5">
        <v>14</v>
      </c>
      <c r="P2336" s="5">
        <v>0</v>
      </c>
      <c r="Q2336" s="5">
        <v>0</v>
      </c>
      <c r="R2336" s="5">
        <v>0</v>
      </c>
      <c r="S2336" s="5">
        <v>0</v>
      </c>
      <c r="T2336" s="5">
        <v>0</v>
      </c>
      <c r="U2336" s="5">
        <v>15</v>
      </c>
      <c r="V2336" s="5">
        <v>6</v>
      </c>
      <c r="W2336" s="5">
        <v>58.333333000000003</v>
      </c>
      <c r="X2336" s="5">
        <v>0.57799999999999996</v>
      </c>
      <c r="Y2336" s="5">
        <v>100</v>
      </c>
      <c r="Z2336" s="5"/>
      <c r="AA2336" s="5">
        <v>135</v>
      </c>
      <c r="AB2336" s="5">
        <v>13</v>
      </c>
      <c r="AC2336" s="5">
        <v>0</v>
      </c>
      <c r="AD2336" s="5">
        <v>0</v>
      </c>
      <c r="AE2336" s="5">
        <v>0</v>
      </c>
      <c r="AF2336" s="5">
        <v>0</v>
      </c>
      <c r="AG2336" s="5">
        <v>0</v>
      </c>
      <c r="AH2336" s="5">
        <v>42</v>
      </c>
      <c r="AI2336" s="5">
        <v>33</v>
      </c>
      <c r="AJ2336" s="5">
        <v>63.888888999999999</v>
      </c>
      <c r="AK2336" s="5">
        <v>0.48399999999999999</v>
      </c>
      <c r="AL2336" s="5">
        <v>100</v>
      </c>
      <c r="AM2336" s="5"/>
      <c r="AN2336" s="5"/>
      <c r="AO2336" s="5"/>
      <c r="AP2336" s="5"/>
      <c r="AQ2336" s="5"/>
      <c r="AR2336" s="5"/>
      <c r="AS2336" s="5"/>
      <c r="AT2336" s="5"/>
      <c r="AU2336" s="5"/>
      <c r="AV2336" s="5"/>
      <c r="AW2336" s="5"/>
    </row>
    <row r="2337" spans="1:49" x14ac:dyDescent="0.25">
      <c r="A2337" s="5">
        <v>68</v>
      </c>
      <c r="B2337" s="5">
        <v>13</v>
      </c>
      <c r="C2337" s="5">
        <v>0</v>
      </c>
      <c r="D2337" s="5">
        <v>0</v>
      </c>
      <c r="E2337" s="5">
        <v>0</v>
      </c>
      <c r="F2337" s="5">
        <v>0</v>
      </c>
      <c r="G2337" s="5">
        <v>0</v>
      </c>
      <c r="H2337" s="5">
        <v>5</v>
      </c>
      <c r="I2337" s="5">
        <v>48</v>
      </c>
      <c r="J2337" s="5">
        <v>97.222222000000002</v>
      </c>
      <c r="K2337" s="5">
        <v>0.65600000000000003</v>
      </c>
      <c r="L2337" s="5">
        <v>100</v>
      </c>
      <c r="M2337" s="5"/>
      <c r="N2337" s="5">
        <v>136</v>
      </c>
      <c r="O2337" s="5">
        <v>15</v>
      </c>
      <c r="P2337" s="5">
        <v>0</v>
      </c>
      <c r="Q2337" s="5">
        <v>0</v>
      </c>
      <c r="R2337" s="5">
        <v>0</v>
      </c>
      <c r="S2337" s="5">
        <v>0</v>
      </c>
      <c r="T2337" s="5">
        <v>0</v>
      </c>
      <c r="U2337" s="5">
        <v>27</v>
      </c>
      <c r="V2337" s="5">
        <v>5</v>
      </c>
      <c r="W2337" s="5">
        <v>61.111111000000001</v>
      </c>
      <c r="X2337" s="5">
        <v>0.65700000000000003</v>
      </c>
      <c r="Y2337" s="5">
        <v>100</v>
      </c>
      <c r="Z2337" s="5"/>
      <c r="AA2337" s="5">
        <v>136</v>
      </c>
      <c r="AB2337" s="5">
        <v>13</v>
      </c>
      <c r="AC2337" s="5">
        <v>0</v>
      </c>
      <c r="AD2337" s="5">
        <v>0</v>
      </c>
      <c r="AE2337" s="5">
        <v>0</v>
      </c>
      <c r="AF2337" s="5">
        <v>0</v>
      </c>
      <c r="AG2337" s="5">
        <v>0</v>
      </c>
      <c r="AH2337" s="5">
        <v>34</v>
      </c>
      <c r="AI2337" s="5">
        <v>34</v>
      </c>
      <c r="AJ2337" s="5">
        <v>63.888888999999999</v>
      </c>
      <c r="AK2337" s="5">
        <v>0.48499999999999999</v>
      </c>
      <c r="AL2337" s="5">
        <v>100</v>
      </c>
      <c r="AM2337" s="5"/>
      <c r="AN2337" s="5"/>
      <c r="AO2337" s="5"/>
      <c r="AP2337" s="5"/>
      <c r="AQ2337" s="5"/>
      <c r="AR2337" s="5"/>
      <c r="AS2337" s="5"/>
      <c r="AT2337" s="5"/>
      <c r="AU2337" s="5"/>
      <c r="AV2337" s="5"/>
      <c r="AW2337" s="5"/>
    </row>
    <row r="2338" spans="1:49" x14ac:dyDescent="0.25">
      <c r="A2338" s="5">
        <v>69</v>
      </c>
      <c r="B2338" s="5">
        <v>15</v>
      </c>
      <c r="C2338" s="5">
        <v>0</v>
      </c>
      <c r="D2338" s="5">
        <v>0</v>
      </c>
      <c r="E2338" s="5">
        <v>0</v>
      </c>
      <c r="F2338" s="5">
        <v>15</v>
      </c>
      <c r="G2338" s="5">
        <v>0</v>
      </c>
      <c r="H2338" s="5">
        <v>0</v>
      </c>
      <c r="I2338" s="5">
        <v>4</v>
      </c>
      <c r="J2338" s="5">
        <v>83.333332999999996</v>
      </c>
      <c r="K2338" s="5">
        <v>0.75</v>
      </c>
      <c r="L2338" s="5">
        <v>100</v>
      </c>
      <c r="M2338" s="5"/>
      <c r="N2338" s="5">
        <v>137</v>
      </c>
      <c r="O2338" s="5">
        <v>13</v>
      </c>
      <c r="P2338" s="5">
        <v>0</v>
      </c>
      <c r="Q2338" s="5">
        <v>0</v>
      </c>
      <c r="R2338" s="5">
        <v>0</v>
      </c>
      <c r="S2338" s="5">
        <v>5</v>
      </c>
      <c r="T2338" s="5">
        <v>0</v>
      </c>
      <c r="U2338" s="5">
        <v>15</v>
      </c>
      <c r="V2338" s="5">
        <v>60</v>
      </c>
      <c r="W2338" s="5">
        <v>97.222222000000002</v>
      </c>
      <c r="X2338" s="5">
        <v>0.64</v>
      </c>
      <c r="Y2338" s="5">
        <v>100</v>
      </c>
      <c r="Z2338" s="5"/>
      <c r="AA2338" s="5">
        <v>137</v>
      </c>
      <c r="AB2338" s="5">
        <v>11</v>
      </c>
      <c r="AC2338" s="5">
        <v>0</v>
      </c>
      <c r="AD2338" s="5">
        <v>0</v>
      </c>
      <c r="AE2338" s="5">
        <v>0</v>
      </c>
      <c r="AF2338" s="5">
        <v>0</v>
      </c>
      <c r="AG2338" s="5">
        <v>0</v>
      </c>
      <c r="AH2338" s="5">
        <v>23</v>
      </c>
      <c r="AI2338" s="5">
        <v>34</v>
      </c>
      <c r="AJ2338" s="5">
        <v>66.666667000000004</v>
      </c>
      <c r="AK2338" s="5">
        <v>0.45300000000000001</v>
      </c>
      <c r="AL2338" s="5">
        <v>100</v>
      </c>
      <c r="AM2338" s="5"/>
      <c r="AN2338" s="5"/>
      <c r="AO2338" s="5"/>
      <c r="AP2338" s="5"/>
      <c r="AQ2338" s="5"/>
      <c r="AR2338" s="5"/>
      <c r="AS2338" s="5"/>
      <c r="AT2338" s="5"/>
      <c r="AU2338" s="5"/>
      <c r="AV2338" s="5"/>
      <c r="AW2338" s="5"/>
    </row>
    <row r="2339" spans="1:49" x14ac:dyDescent="0.25">
      <c r="A2339" s="5">
        <v>70</v>
      </c>
      <c r="B2339" s="5">
        <v>13</v>
      </c>
      <c r="C2339" s="5">
        <v>0</v>
      </c>
      <c r="D2339" s="5">
        <v>0</v>
      </c>
      <c r="E2339" s="5">
        <v>0</v>
      </c>
      <c r="F2339" s="5">
        <v>10</v>
      </c>
      <c r="G2339" s="5">
        <v>0</v>
      </c>
      <c r="H2339" s="5">
        <v>0</v>
      </c>
      <c r="I2339" s="5">
        <v>39</v>
      </c>
      <c r="J2339" s="5">
        <v>75</v>
      </c>
      <c r="K2339" s="5">
        <v>0.625</v>
      </c>
      <c r="L2339" s="5">
        <v>100</v>
      </c>
      <c r="M2339" s="5"/>
      <c r="N2339" s="5">
        <v>138</v>
      </c>
      <c r="O2339" s="5">
        <v>12</v>
      </c>
      <c r="P2339" s="5">
        <v>0</v>
      </c>
      <c r="Q2339" s="5">
        <v>0</v>
      </c>
      <c r="R2339" s="5">
        <v>0</v>
      </c>
      <c r="S2339" s="5">
        <v>0</v>
      </c>
      <c r="T2339" s="5">
        <v>0</v>
      </c>
      <c r="U2339" s="5">
        <v>5</v>
      </c>
      <c r="V2339" s="5">
        <v>66</v>
      </c>
      <c r="W2339" s="5">
        <v>94.444444000000004</v>
      </c>
      <c r="X2339" s="5">
        <v>0.53100000000000003</v>
      </c>
      <c r="Y2339" s="5">
        <v>100</v>
      </c>
      <c r="Z2339" s="5"/>
      <c r="AA2339" s="5">
        <v>138</v>
      </c>
      <c r="AB2339" s="5">
        <v>11</v>
      </c>
      <c r="AC2339" s="5">
        <v>0</v>
      </c>
      <c r="AD2339" s="5">
        <v>0</v>
      </c>
      <c r="AE2339" s="5">
        <v>0</v>
      </c>
      <c r="AF2339" s="5">
        <v>0</v>
      </c>
      <c r="AG2339" s="5">
        <v>0</v>
      </c>
      <c r="AH2339" s="5">
        <v>10</v>
      </c>
      <c r="AI2339" s="5">
        <v>34</v>
      </c>
      <c r="AJ2339" s="5">
        <v>56.944443999999997</v>
      </c>
      <c r="AK2339" s="5">
        <v>0.42199999999999999</v>
      </c>
      <c r="AL2339" s="5">
        <v>100</v>
      </c>
      <c r="AM2339" s="5"/>
      <c r="AN2339" s="5"/>
      <c r="AO2339" s="5"/>
      <c r="AP2339" s="5"/>
      <c r="AQ2339" s="5"/>
      <c r="AR2339" s="5"/>
      <c r="AS2339" s="5"/>
      <c r="AT2339" s="5"/>
      <c r="AU2339" s="5"/>
      <c r="AV2339" s="5"/>
      <c r="AW2339" s="5"/>
    </row>
    <row r="2340" spans="1:49" x14ac:dyDescent="0.25">
      <c r="A2340" s="5">
        <v>71</v>
      </c>
      <c r="B2340" s="5">
        <v>13</v>
      </c>
      <c r="C2340" s="5">
        <v>0</v>
      </c>
      <c r="D2340" s="5">
        <v>0</v>
      </c>
      <c r="E2340" s="5">
        <v>0</v>
      </c>
      <c r="F2340" s="5">
        <v>0</v>
      </c>
      <c r="G2340" s="5">
        <v>0</v>
      </c>
      <c r="H2340" s="5">
        <v>0</v>
      </c>
      <c r="I2340" s="5">
        <v>32</v>
      </c>
      <c r="J2340" s="5">
        <v>44.444443999999997</v>
      </c>
      <c r="K2340" s="5">
        <v>0.59399999999999997</v>
      </c>
      <c r="L2340" s="5">
        <v>100</v>
      </c>
      <c r="M2340" s="5"/>
      <c r="N2340" s="5">
        <v>139</v>
      </c>
      <c r="O2340" s="5">
        <v>10</v>
      </c>
      <c r="P2340" s="5">
        <v>0</v>
      </c>
      <c r="Q2340" s="5">
        <v>0</v>
      </c>
      <c r="R2340" s="5">
        <v>0</v>
      </c>
      <c r="S2340" s="5">
        <v>0</v>
      </c>
      <c r="T2340" s="5">
        <v>0</v>
      </c>
      <c r="U2340" s="5">
        <v>2</v>
      </c>
      <c r="V2340" s="5">
        <v>18</v>
      </c>
      <c r="W2340" s="5">
        <v>33.333333000000003</v>
      </c>
      <c r="X2340" s="5">
        <v>0.438</v>
      </c>
      <c r="Y2340" s="5">
        <v>100</v>
      </c>
      <c r="Z2340" s="5"/>
      <c r="AA2340" s="5">
        <v>139</v>
      </c>
      <c r="AB2340" s="5">
        <v>10</v>
      </c>
      <c r="AC2340" s="5">
        <v>0</v>
      </c>
      <c r="AD2340" s="5">
        <v>0</v>
      </c>
      <c r="AE2340" s="5">
        <v>0</v>
      </c>
      <c r="AF2340" s="5">
        <v>0</v>
      </c>
      <c r="AG2340" s="5">
        <v>0</v>
      </c>
      <c r="AH2340" s="5">
        <v>7</v>
      </c>
      <c r="AI2340" s="5">
        <v>13</v>
      </c>
      <c r="AJ2340" s="5">
        <v>33.333333000000003</v>
      </c>
      <c r="AK2340" s="5">
        <v>0.39</v>
      </c>
      <c r="AL2340" s="5">
        <v>100</v>
      </c>
      <c r="AM2340" s="5"/>
      <c r="AN2340" s="5"/>
      <c r="AO2340" s="5"/>
      <c r="AP2340" s="5"/>
      <c r="AQ2340" s="5"/>
      <c r="AR2340" s="5"/>
      <c r="AS2340" s="5"/>
      <c r="AT2340" s="5"/>
      <c r="AU2340" s="5"/>
      <c r="AV2340" s="5"/>
      <c r="AW2340" s="5"/>
    </row>
    <row r="2341" spans="1:49" x14ac:dyDescent="0.25">
      <c r="A2341" s="5">
        <v>72</v>
      </c>
      <c r="B2341" s="5">
        <v>11</v>
      </c>
      <c r="C2341" s="5">
        <v>0</v>
      </c>
      <c r="D2341" s="5">
        <v>0</v>
      </c>
      <c r="E2341" s="5">
        <v>0</v>
      </c>
      <c r="F2341" s="5">
        <v>0</v>
      </c>
      <c r="G2341" s="5">
        <v>0</v>
      </c>
      <c r="H2341" s="5">
        <v>0</v>
      </c>
      <c r="I2341" s="5">
        <v>0</v>
      </c>
      <c r="J2341" s="5">
        <v>68.055555999999996</v>
      </c>
      <c r="K2341" s="5">
        <v>0.51500000000000001</v>
      </c>
      <c r="L2341" s="5">
        <v>100</v>
      </c>
      <c r="M2341" s="5"/>
      <c r="N2341" s="5">
        <v>140</v>
      </c>
      <c r="O2341" s="5">
        <v>12</v>
      </c>
      <c r="P2341" s="5">
        <v>0</v>
      </c>
      <c r="Q2341" s="5">
        <v>0</v>
      </c>
      <c r="R2341" s="5">
        <v>0</v>
      </c>
      <c r="S2341" s="5">
        <v>0</v>
      </c>
      <c r="T2341" s="5">
        <v>0</v>
      </c>
      <c r="U2341" s="5">
        <v>20</v>
      </c>
      <c r="V2341" s="5">
        <v>14</v>
      </c>
      <c r="W2341" s="5">
        <v>31.944444000000001</v>
      </c>
      <c r="X2341" s="5">
        <v>0.46899999999999997</v>
      </c>
      <c r="Y2341" s="5">
        <v>100</v>
      </c>
      <c r="Z2341" s="5"/>
      <c r="AA2341" s="5">
        <v>140</v>
      </c>
      <c r="AB2341" s="5">
        <v>12</v>
      </c>
      <c r="AC2341" s="5">
        <v>0</v>
      </c>
      <c r="AD2341" s="5">
        <v>0</v>
      </c>
      <c r="AE2341" s="5">
        <v>0</v>
      </c>
      <c r="AF2341" s="5">
        <v>0</v>
      </c>
      <c r="AG2341" s="5">
        <v>0</v>
      </c>
      <c r="AH2341" s="5">
        <v>57</v>
      </c>
      <c r="AI2341" s="5">
        <v>9</v>
      </c>
      <c r="AJ2341" s="5">
        <v>59.722222000000002</v>
      </c>
      <c r="AK2341" s="5">
        <v>0.42199999999999999</v>
      </c>
      <c r="AL2341" s="5">
        <v>100</v>
      </c>
      <c r="AM2341" s="5"/>
      <c r="AN2341" s="5"/>
      <c r="AO2341" s="5"/>
      <c r="AP2341" s="5"/>
      <c r="AQ2341" s="5"/>
      <c r="AR2341" s="5"/>
      <c r="AS2341" s="5"/>
      <c r="AT2341" s="5"/>
      <c r="AU2341" s="5"/>
      <c r="AV2341" s="5"/>
      <c r="AW2341" s="5"/>
    </row>
    <row r="2342" spans="1:49" x14ac:dyDescent="0.25">
      <c r="A2342" s="5">
        <v>73</v>
      </c>
      <c r="B2342" s="5">
        <v>13</v>
      </c>
      <c r="C2342" s="5">
        <v>0</v>
      </c>
      <c r="D2342" s="5">
        <v>0</v>
      </c>
      <c r="E2342" s="5">
        <v>0</v>
      </c>
      <c r="F2342" s="5">
        <v>6</v>
      </c>
      <c r="G2342" s="5">
        <v>0</v>
      </c>
      <c r="H2342" s="5">
        <v>0</v>
      </c>
      <c r="I2342" s="5">
        <v>56</v>
      </c>
      <c r="J2342" s="5">
        <v>100</v>
      </c>
      <c r="K2342" s="5">
        <v>0.61</v>
      </c>
      <c r="L2342" s="5">
        <v>100</v>
      </c>
      <c r="M2342" s="5"/>
      <c r="N2342" s="5">
        <v>141</v>
      </c>
      <c r="O2342" s="5">
        <v>11</v>
      </c>
      <c r="P2342" s="5">
        <v>0</v>
      </c>
      <c r="Q2342" s="5">
        <v>0</v>
      </c>
      <c r="R2342" s="5">
        <v>0</v>
      </c>
      <c r="S2342" s="5">
        <v>0</v>
      </c>
      <c r="T2342" s="5">
        <v>0</v>
      </c>
      <c r="U2342" s="5">
        <v>10</v>
      </c>
      <c r="V2342" s="5">
        <v>46</v>
      </c>
      <c r="W2342" s="5">
        <v>91.666667000000004</v>
      </c>
      <c r="X2342" s="5">
        <v>0.45300000000000001</v>
      </c>
      <c r="Y2342" s="5">
        <v>100</v>
      </c>
      <c r="Z2342" s="5"/>
      <c r="AA2342" s="5">
        <v>141</v>
      </c>
      <c r="AB2342" s="5">
        <v>11</v>
      </c>
      <c r="AC2342" s="5">
        <v>0</v>
      </c>
      <c r="AD2342" s="5">
        <v>0</v>
      </c>
      <c r="AE2342" s="5">
        <v>0</v>
      </c>
      <c r="AF2342" s="5">
        <v>0</v>
      </c>
      <c r="AG2342" s="5">
        <v>0</v>
      </c>
      <c r="AH2342" s="5">
        <v>33</v>
      </c>
      <c r="AI2342" s="5">
        <v>38</v>
      </c>
      <c r="AJ2342" s="5">
        <v>79.166667000000004</v>
      </c>
      <c r="AK2342" s="5">
        <v>0.438</v>
      </c>
      <c r="AL2342" s="5">
        <v>100</v>
      </c>
      <c r="AM2342" s="5"/>
      <c r="AN2342" s="5"/>
      <c r="AO2342" s="5"/>
      <c r="AP2342" s="5"/>
      <c r="AQ2342" s="5"/>
      <c r="AR2342" s="5"/>
      <c r="AS2342" s="5"/>
      <c r="AT2342" s="5"/>
      <c r="AU2342" s="5"/>
      <c r="AV2342" s="5"/>
      <c r="AW2342" s="5"/>
    </row>
    <row r="2343" spans="1:49" x14ac:dyDescent="0.25">
      <c r="A2343" s="5">
        <v>74</v>
      </c>
      <c r="B2343" s="5">
        <v>14</v>
      </c>
      <c r="C2343" s="5">
        <v>0</v>
      </c>
      <c r="D2343" s="5">
        <v>0</v>
      </c>
      <c r="E2343" s="5">
        <v>0</v>
      </c>
      <c r="F2343" s="5">
        <v>17</v>
      </c>
      <c r="G2343" s="5">
        <v>0</v>
      </c>
      <c r="H2343" s="5">
        <v>0</v>
      </c>
      <c r="I2343" s="5">
        <v>15</v>
      </c>
      <c r="J2343" s="5">
        <v>47.222222000000002</v>
      </c>
      <c r="K2343" s="5">
        <v>0.65600000000000003</v>
      </c>
      <c r="L2343" s="5">
        <v>100</v>
      </c>
      <c r="M2343" s="5"/>
      <c r="N2343" s="5">
        <v>142</v>
      </c>
      <c r="O2343" s="5">
        <v>10</v>
      </c>
      <c r="P2343" s="5">
        <v>0</v>
      </c>
      <c r="Q2343" s="5">
        <v>0</v>
      </c>
      <c r="R2343" s="5">
        <v>0</v>
      </c>
      <c r="S2343" s="5">
        <v>0</v>
      </c>
      <c r="T2343" s="5">
        <v>0</v>
      </c>
      <c r="U2343" s="5">
        <v>12</v>
      </c>
      <c r="V2343" s="5">
        <v>3</v>
      </c>
      <c r="W2343" s="5">
        <v>63.888888999999999</v>
      </c>
      <c r="X2343" s="5">
        <v>0.40600000000000003</v>
      </c>
      <c r="Y2343" s="5">
        <v>100</v>
      </c>
      <c r="Z2343" s="5"/>
      <c r="AA2343" s="5">
        <v>142</v>
      </c>
      <c r="AB2343" s="5">
        <v>10</v>
      </c>
      <c r="AC2343" s="5">
        <v>0</v>
      </c>
      <c r="AD2343" s="5">
        <v>0</v>
      </c>
      <c r="AE2343" s="5">
        <v>0</v>
      </c>
      <c r="AF2343" s="5">
        <v>0</v>
      </c>
      <c r="AG2343" s="5">
        <v>0</v>
      </c>
      <c r="AH2343" s="5">
        <v>0</v>
      </c>
      <c r="AI2343" s="5">
        <v>30</v>
      </c>
      <c r="AJ2343" s="5">
        <v>41.666666999999997</v>
      </c>
      <c r="AK2343" s="5">
        <v>0.375</v>
      </c>
      <c r="AL2343" s="5">
        <v>100</v>
      </c>
      <c r="AM2343" s="5"/>
      <c r="AN2343" s="5"/>
      <c r="AO2343" s="5"/>
      <c r="AP2343" s="5"/>
      <c r="AQ2343" s="5"/>
      <c r="AR2343" s="5"/>
      <c r="AS2343" s="5"/>
      <c r="AT2343" s="5"/>
      <c r="AU2343" s="5"/>
      <c r="AV2343" s="5"/>
      <c r="AW2343" s="5"/>
    </row>
    <row r="2344" spans="1:49" x14ac:dyDescent="0.25">
      <c r="A2344" s="5">
        <v>75</v>
      </c>
      <c r="B2344" s="5">
        <v>15</v>
      </c>
      <c r="C2344" s="5">
        <v>0</v>
      </c>
      <c r="D2344" s="5">
        <v>0</v>
      </c>
      <c r="E2344" s="5">
        <v>0</v>
      </c>
      <c r="F2344" s="5">
        <v>0</v>
      </c>
      <c r="G2344" s="5">
        <v>0</v>
      </c>
      <c r="H2344" s="5">
        <v>0</v>
      </c>
      <c r="I2344" s="5">
        <v>4</v>
      </c>
      <c r="J2344" s="5">
        <v>43.055556000000003</v>
      </c>
      <c r="K2344" s="5">
        <v>0.65600000000000003</v>
      </c>
      <c r="L2344" s="5">
        <v>100</v>
      </c>
      <c r="M2344" s="5"/>
      <c r="N2344" s="5">
        <v>143</v>
      </c>
      <c r="O2344" s="5">
        <v>12</v>
      </c>
      <c r="P2344" s="5">
        <v>0</v>
      </c>
      <c r="Q2344" s="5">
        <v>0</v>
      </c>
      <c r="R2344" s="5">
        <v>0</v>
      </c>
      <c r="S2344" s="5">
        <v>0</v>
      </c>
      <c r="T2344" s="5">
        <v>0</v>
      </c>
      <c r="U2344" s="5">
        <v>10</v>
      </c>
      <c r="V2344" s="5">
        <v>2</v>
      </c>
      <c r="W2344" s="5">
        <v>4.1666670000000003</v>
      </c>
      <c r="X2344" s="5">
        <v>0.5</v>
      </c>
      <c r="Y2344" s="5">
        <v>100</v>
      </c>
      <c r="Z2344" s="5"/>
      <c r="AA2344" s="5">
        <v>143</v>
      </c>
      <c r="AB2344" s="5">
        <v>10</v>
      </c>
      <c r="AC2344" s="5">
        <v>0</v>
      </c>
      <c r="AD2344" s="5">
        <v>0</v>
      </c>
      <c r="AE2344" s="5">
        <v>0</v>
      </c>
      <c r="AF2344" s="5">
        <v>0</v>
      </c>
      <c r="AG2344" s="5">
        <v>0</v>
      </c>
      <c r="AH2344" s="5">
        <v>40</v>
      </c>
      <c r="AI2344" s="5">
        <v>0</v>
      </c>
      <c r="AJ2344" s="5">
        <v>26.388888999999999</v>
      </c>
      <c r="AK2344" s="5">
        <v>0.35899999999999999</v>
      </c>
      <c r="AL2344" s="5">
        <v>100</v>
      </c>
      <c r="AM2344" s="5"/>
      <c r="AN2344" s="5"/>
      <c r="AO2344" s="5"/>
      <c r="AP2344" s="5"/>
      <c r="AQ2344" s="5"/>
      <c r="AR2344" s="5"/>
      <c r="AS2344" s="5"/>
      <c r="AT2344" s="5"/>
      <c r="AU2344" s="5"/>
      <c r="AV2344" s="5"/>
      <c r="AW2344" s="5"/>
    </row>
    <row r="2345" spans="1:49" x14ac:dyDescent="0.25">
      <c r="A2345" s="5">
        <v>76</v>
      </c>
      <c r="B2345" s="5">
        <v>18</v>
      </c>
      <c r="C2345" s="5">
        <v>0</v>
      </c>
      <c r="D2345" s="5">
        <v>0</v>
      </c>
      <c r="E2345" s="5">
        <v>0</v>
      </c>
      <c r="F2345" s="5">
        <v>0</v>
      </c>
      <c r="G2345" s="5">
        <v>0</v>
      </c>
      <c r="H2345" s="5">
        <v>5</v>
      </c>
      <c r="I2345" s="5">
        <v>48</v>
      </c>
      <c r="J2345" s="5">
        <v>91.666667000000004</v>
      </c>
      <c r="K2345" s="5">
        <v>0.84399999999999997</v>
      </c>
      <c r="L2345" s="5">
        <v>100</v>
      </c>
      <c r="M2345" s="5"/>
      <c r="N2345" s="5">
        <v>144</v>
      </c>
      <c r="O2345" s="5">
        <v>14</v>
      </c>
      <c r="P2345" s="5">
        <v>0</v>
      </c>
      <c r="Q2345" s="5">
        <v>0</v>
      </c>
      <c r="R2345" s="5">
        <v>0</v>
      </c>
      <c r="S2345" s="5">
        <v>0</v>
      </c>
      <c r="T2345" s="5">
        <v>0</v>
      </c>
      <c r="U2345" s="5">
        <v>10</v>
      </c>
      <c r="V2345" s="5">
        <v>24</v>
      </c>
      <c r="W2345" s="5">
        <v>63.888888999999999</v>
      </c>
      <c r="X2345" s="5">
        <v>0.53100000000000003</v>
      </c>
      <c r="Y2345" s="5">
        <v>100</v>
      </c>
      <c r="Z2345" s="5"/>
      <c r="AA2345" s="5">
        <v>144</v>
      </c>
      <c r="AB2345" s="5">
        <v>14</v>
      </c>
      <c r="AC2345" s="5">
        <v>0</v>
      </c>
      <c r="AD2345" s="5">
        <v>0</v>
      </c>
      <c r="AE2345" s="5">
        <v>0</v>
      </c>
      <c r="AF2345" s="5">
        <v>0</v>
      </c>
      <c r="AG2345" s="5">
        <v>0</v>
      </c>
      <c r="AH2345" s="5">
        <v>20</v>
      </c>
      <c r="AI2345" s="5">
        <v>30</v>
      </c>
      <c r="AJ2345" s="5">
        <v>54.166666999999997</v>
      </c>
      <c r="AK2345" s="5">
        <v>0.48499999999999999</v>
      </c>
      <c r="AL2345" s="5">
        <v>100</v>
      </c>
      <c r="AM2345" s="5"/>
      <c r="AN2345" s="5"/>
      <c r="AO2345" s="5"/>
      <c r="AP2345" s="5"/>
      <c r="AQ2345" s="5"/>
      <c r="AR2345" s="5"/>
      <c r="AS2345" s="5"/>
      <c r="AT2345" s="5"/>
      <c r="AU2345" s="5"/>
      <c r="AV2345" s="5"/>
      <c r="AW2345" s="5"/>
    </row>
    <row r="2346" spans="1:49" x14ac:dyDescent="0.25">
      <c r="A2346" s="5">
        <v>77</v>
      </c>
      <c r="B2346" s="5">
        <v>18</v>
      </c>
      <c r="C2346" s="5">
        <v>0</v>
      </c>
      <c r="D2346" s="5">
        <v>0</v>
      </c>
      <c r="E2346" s="5">
        <v>0</v>
      </c>
      <c r="F2346" s="5">
        <v>7</v>
      </c>
      <c r="G2346" s="5">
        <v>0</v>
      </c>
      <c r="H2346" s="5">
        <v>0</v>
      </c>
      <c r="I2346" s="5">
        <v>18</v>
      </c>
      <c r="J2346" s="5">
        <v>87.5</v>
      </c>
      <c r="K2346" s="5">
        <v>0.85899999999999999</v>
      </c>
      <c r="L2346" s="5">
        <v>100</v>
      </c>
      <c r="M2346" s="5"/>
      <c r="N2346" s="5">
        <v>145</v>
      </c>
      <c r="O2346" s="5">
        <v>18</v>
      </c>
      <c r="P2346" s="5">
        <v>0</v>
      </c>
      <c r="Q2346" s="5">
        <v>0</v>
      </c>
      <c r="R2346" s="5">
        <v>0</v>
      </c>
      <c r="S2346" s="5">
        <v>0</v>
      </c>
      <c r="T2346" s="5">
        <v>0</v>
      </c>
      <c r="U2346" s="5">
        <v>40</v>
      </c>
      <c r="V2346" s="5">
        <v>2</v>
      </c>
      <c r="W2346" s="5">
        <v>69.444444000000004</v>
      </c>
      <c r="X2346" s="5">
        <v>0.75</v>
      </c>
      <c r="Y2346" s="5">
        <v>100</v>
      </c>
      <c r="Z2346" s="5"/>
      <c r="AA2346" s="5">
        <v>145</v>
      </c>
      <c r="AB2346" s="5">
        <v>16</v>
      </c>
      <c r="AC2346" s="5">
        <v>0</v>
      </c>
      <c r="AD2346" s="5">
        <v>0</v>
      </c>
      <c r="AE2346" s="5">
        <v>0</v>
      </c>
      <c r="AF2346" s="5">
        <v>0</v>
      </c>
      <c r="AG2346" s="5">
        <v>0</v>
      </c>
      <c r="AH2346" s="5">
        <v>47</v>
      </c>
      <c r="AI2346" s="5">
        <v>15</v>
      </c>
      <c r="AJ2346" s="5">
        <v>58.333333000000003</v>
      </c>
      <c r="AK2346" s="5">
        <v>0.53100000000000003</v>
      </c>
      <c r="AL2346" s="5">
        <v>100</v>
      </c>
      <c r="AM2346" s="5"/>
      <c r="AN2346" s="5"/>
      <c r="AO2346" s="5"/>
      <c r="AP2346" s="5"/>
      <c r="AQ2346" s="5"/>
      <c r="AR2346" s="5"/>
      <c r="AS2346" s="5"/>
      <c r="AT2346" s="5"/>
      <c r="AU2346" s="5"/>
      <c r="AV2346" s="5"/>
      <c r="AW2346" s="5"/>
    </row>
    <row r="2347" spans="1:49" x14ac:dyDescent="0.25">
      <c r="A2347" s="5">
        <v>78</v>
      </c>
      <c r="B2347" s="5">
        <v>20</v>
      </c>
      <c r="C2347" s="5">
        <v>0</v>
      </c>
      <c r="D2347" s="5">
        <v>0</v>
      </c>
      <c r="E2347" s="5">
        <v>0</v>
      </c>
      <c r="F2347" s="5">
        <v>0</v>
      </c>
      <c r="G2347" s="5">
        <v>0</v>
      </c>
      <c r="H2347" s="5">
        <v>5</v>
      </c>
      <c r="I2347" s="5">
        <v>33</v>
      </c>
      <c r="J2347" s="5">
        <v>52.777777999999998</v>
      </c>
      <c r="K2347" s="5">
        <v>0.92200000000000004</v>
      </c>
      <c r="L2347" s="5">
        <v>100</v>
      </c>
      <c r="M2347" s="5"/>
      <c r="N2347" s="5">
        <v>146</v>
      </c>
      <c r="O2347" s="5">
        <v>16</v>
      </c>
      <c r="P2347" s="5">
        <v>0</v>
      </c>
      <c r="Q2347" s="5">
        <v>0</v>
      </c>
      <c r="R2347" s="5">
        <v>0</v>
      </c>
      <c r="S2347" s="5">
        <v>0</v>
      </c>
      <c r="T2347" s="5">
        <v>0</v>
      </c>
      <c r="U2347" s="5">
        <v>1</v>
      </c>
      <c r="V2347" s="5">
        <v>42</v>
      </c>
      <c r="W2347" s="5">
        <v>72.222222000000002</v>
      </c>
      <c r="X2347" s="5">
        <v>0.68799999999999994</v>
      </c>
      <c r="Y2347" s="5">
        <v>100</v>
      </c>
      <c r="Z2347" s="5"/>
      <c r="AA2347" s="5">
        <v>146</v>
      </c>
      <c r="AB2347" s="5">
        <v>15</v>
      </c>
      <c r="AC2347" s="5">
        <v>0</v>
      </c>
      <c r="AD2347" s="5">
        <v>0</v>
      </c>
      <c r="AE2347" s="5">
        <v>0</v>
      </c>
      <c r="AF2347" s="5">
        <v>0</v>
      </c>
      <c r="AG2347" s="5">
        <v>0</v>
      </c>
      <c r="AH2347" s="5">
        <v>0</v>
      </c>
      <c r="AI2347" s="5">
        <v>41</v>
      </c>
      <c r="AJ2347" s="5">
        <v>56.944443999999997</v>
      </c>
      <c r="AK2347" s="5">
        <v>0.59399999999999997</v>
      </c>
      <c r="AL2347" s="5">
        <v>100</v>
      </c>
      <c r="AM2347" s="5"/>
      <c r="AN2347" s="5"/>
      <c r="AO2347" s="5"/>
      <c r="AP2347" s="5"/>
      <c r="AQ2347" s="5"/>
      <c r="AR2347" s="5"/>
      <c r="AS2347" s="5"/>
      <c r="AT2347" s="5"/>
      <c r="AU2347" s="5"/>
      <c r="AV2347" s="5"/>
      <c r="AW2347" s="5"/>
    </row>
    <row r="2348" spans="1:49" x14ac:dyDescent="0.25">
      <c r="A2348" s="5">
        <v>79</v>
      </c>
      <c r="B2348" s="5">
        <v>17</v>
      </c>
      <c r="C2348" s="5">
        <v>0</v>
      </c>
      <c r="D2348" s="5">
        <v>0</v>
      </c>
      <c r="E2348" s="5">
        <v>0</v>
      </c>
      <c r="F2348" s="5">
        <v>0</v>
      </c>
      <c r="G2348" s="5">
        <v>0</v>
      </c>
      <c r="H2348" s="5">
        <v>23</v>
      </c>
      <c r="I2348" s="5">
        <v>27</v>
      </c>
      <c r="J2348" s="5">
        <v>73.611110999999994</v>
      </c>
      <c r="K2348" s="5">
        <v>0.89100000000000001</v>
      </c>
      <c r="L2348" s="5">
        <v>100</v>
      </c>
      <c r="M2348" s="5"/>
      <c r="N2348" s="5">
        <v>147</v>
      </c>
      <c r="O2348" s="5">
        <v>18</v>
      </c>
      <c r="P2348" s="5">
        <v>0</v>
      </c>
      <c r="Q2348" s="5">
        <v>0</v>
      </c>
      <c r="R2348" s="5">
        <v>0</v>
      </c>
      <c r="S2348" s="5">
        <v>0</v>
      </c>
      <c r="T2348" s="5">
        <v>0</v>
      </c>
      <c r="U2348" s="5">
        <v>29</v>
      </c>
      <c r="V2348" s="5">
        <v>10</v>
      </c>
      <c r="W2348" s="5">
        <v>43.055556000000003</v>
      </c>
      <c r="X2348" s="5">
        <v>0.75</v>
      </c>
      <c r="Y2348" s="5">
        <v>100</v>
      </c>
      <c r="Z2348" s="5"/>
      <c r="AA2348" s="5">
        <v>147</v>
      </c>
      <c r="AB2348" s="5">
        <v>17</v>
      </c>
      <c r="AC2348" s="5">
        <v>0</v>
      </c>
      <c r="AD2348" s="5">
        <v>0</v>
      </c>
      <c r="AE2348" s="5">
        <v>0</v>
      </c>
      <c r="AF2348" s="5">
        <v>0</v>
      </c>
      <c r="AG2348" s="5">
        <v>0</v>
      </c>
      <c r="AH2348" s="5">
        <v>49</v>
      </c>
      <c r="AI2348" s="5">
        <v>1</v>
      </c>
      <c r="AJ2348" s="5">
        <v>56.944443999999997</v>
      </c>
      <c r="AK2348" s="5">
        <v>0.59299999999999997</v>
      </c>
      <c r="AL2348" s="5">
        <v>100</v>
      </c>
      <c r="AM2348" s="5"/>
      <c r="AN2348" s="5"/>
      <c r="AO2348" s="5"/>
      <c r="AP2348" s="5"/>
      <c r="AQ2348" s="5"/>
      <c r="AR2348" s="5"/>
      <c r="AS2348" s="5"/>
      <c r="AT2348" s="5"/>
      <c r="AU2348" s="5"/>
      <c r="AV2348" s="5"/>
      <c r="AW2348" s="5"/>
    </row>
    <row r="2349" spans="1:49" x14ac:dyDescent="0.25">
      <c r="A2349" s="5">
        <v>80</v>
      </c>
      <c r="B2349" s="5">
        <v>20</v>
      </c>
      <c r="C2349" s="5">
        <v>0</v>
      </c>
      <c r="D2349" s="5">
        <v>0</v>
      </c>
      <c r="E2349" s="5">
        <v>0</v>
      </c>
      <c r="F2349" s="5">
        <v>0</v>
      </c>
      <c r="G2349" s="5">
        <v>0</v>
      </c>
      <c r="H2349" s="5">
        <v>29</v>
      </c>
      <c r="I2349" s="5">
        <v>45</v>
      </c>
      <c r="J2349" s="5">
        <v>100</v>
      </c>
      <c r="K2349" s="5">
        <v>0.98399999999999999</v>
      </c>
      <c r="L2349" s="5">
        <v>100</v>
      </c>
      <c r="M2349" s="5"/>
      <c r="N2349" s="5">
        <v>148</v>
      </c>
      <c r="O2349" s="5">
        <v>17</v>
      </c>
      <c r="P2349" s="5">
        <v>0</v>
      </c>
      <c r="Q2349" s="5">
        <v>0</v>
      </c>
      <c r="R2349" s="5">
        <v>0</v>
      </c>
      <c r="S2349" s="5">
        <v>0</v>
      </c>
      <c r="T2349" s="5">
        <v>0</v>
      </c>
      <c r="U2349" s="5">
        <v>45</v>
      </c>
      <c r="V2349" s="5">
        <v>28</v>
      </c>
      <c r="W2349" s="5">
        <v>62.5</v>
      </c>
      <c r="X2349" s="5">
        <v>0.78100000000000003</v>
      </c>
      <c r="Y2349" s="5">
        <v>100</v>
      </c>
      <c r="Z2349" s="5"/>
      <c r="AA2349" s="5">
        <v>148</v>
      </c>
      <c r="AB2349" s="5">
        <v>17</v>
      </c>
      <c r="AC2349" s="5">
        <v>0</v>
      </c>
      <c r="AD2349" s="5">
        <v>0</v>
      </c>
      <c r="AE2349" s="5">
        <v>0</v>
      </c>
      <c r="AF2349" s="5">
        <v>0</v>
      </c>
      <c r="AG2349" s="5">
        <v>0</v>
      </c>
      <c r="AH2349" s="5">
        <v>100</v>
      </c>
      <c r="AI2349" s="5">
        <v>8</v>
      </c>
      <c r="AJ2349" s="5">
        <v>73.611110999999994</v>
      </c>
      <c r="AK2349" s="5">
        <v>0.81299999999999994</v>
      </c>
      <c r="AL2349" s="5">
        <v>100</v>
      </c>
      <c r="AM2349" s="5"/>
      <c r="AN2349" s="5"/>
      <c r="AO2349" s="5"/>
      <c r="AP2349" s="5"/>
      <c r="AQ2349" s="5"/>
      <c r="AR2349" s="5"/>
      <c r="AS2349" s="5"/>
      <c r="AT2349" s="5"/>
      <c r="AU2349" s="5"/>
      <c r="AV2349" s="5"/>
      <c r="AW2349" s="5"/>
    </row>
    <row r="2350" spans="1:49" x14ac:dyDescent="0.25">
      <c r="A2350" s="5">
        <v>81</v>
      </c>
      <c r="B2350" s="5">
        <v>18</v>
      </c>
      <c r="C2350" s="5">
        <v>0</v>
      </c>
      <c r="D2350" s="5">
        <v>0</v>
      </c>
      <c r="E2350" s="5">
        <v>0</v>
      </c>
      <c r="F2350" s="5">
        <v>5</v>
      </c>
      <c r="G2350" s="5">
        <v>0</v>
      </c>
      <c r="H2350" s="5">
        <v>0</v>
      </c>
      <c r="I2350" s="5">
        <v>59</v>
      </c>
      <c r="J2350" s="5">
        <v>100</v>
      </c>
      <c r="K2350" s="5">
        <v>0.89100000000000001</v>
      </c>
      <c r="L2350" s="5">
        <v>100</v>
      </c>
      <c r="M2350" s="5"/>
      <c r="N2350" s="5">
        <v>149</v>
      </c>
      <c r="O2350" s="5">
        <v>18</v>
      </c>
      <c r="P2350" s="5">
        <v>0</v>
      </c>
      <c r="Q2350" s="5">
        <v>0</v>
      </c>
      <c r="R2350" s="5">
        <v>0</v>
      </c>
      <c r="S2350" s="5">
        <v>0</v>
      </c>
      <c r="T2350" s="5">
        <v>0</v>
      </c>
      <c r="U2350" s="5">
        <v>35</v>
      </c>
      <c r="V2350" s="5">
        <v>34</v>
      </c>
      <c r="W2350" s="5">
        <v>76.388889000000006</v>
      </c>
      <c r="X2350" s="5">
        <v>0.84399999999999997</v>
      </c>
      <c r="Y2350" s="5">
        <v>100</v>
      </c>
      <c r="Z2350" s="5"/>
      <c r="AA2350" s="5">
        <v>149</v>
      </c>
      <c r="AB2350" s="5">
        <v>18</v>
      </c>
      <c r="AC2350" s="5">
        <v>0</v>
      </c>
      <c r="AD2350" s="5">
        <v>0</v>
      </c>
      <c r="AE2350" s="5">
        <v>0</v>
      </c>
      <c r="AF2350" s="5">
        <v>0</v>
      </c>
      <c r="AG2350" s="5">
        <v>0</v>
      </c>
      <c r="AH2350" s="5">
        <v>58</v>
      </c>
      <c r="AI2350" s="5">
        <v>45</v>
      </c>
      <c r="AJ2350" s="5">
        <v>100</v>
      </c>
      <c r="AK2350" s="5">
        <v>0.85899999999999999</v>
      </c>
      <c r="AL2350" s="5">
        <v>100</v>
      </c>
      <c r="AM2350" s="5"/>
      <c r="AN2350" s="5"/>
      <c r="AO2350" s="5"/>
      <c r="AP2350" s="5"/>
      <c r="AQ2350" s="5"/>
      <c r="AR2350" s="5"/>
      <c r="AS2350" s="5"/>
      <c r="AT2350" s="5"/>
      <c r="AU2350" s="5"/>
      <c r="AV2350" s="5"/>
      <c r="AW2350" s="5"/>
    </row>
    <row r="2351" spans="1:49" x14ac:dyDescent="0.25">
      <c r="A2351" s="5">
        <v>82</v>
      </c>
      <c r="B2351" s="5">
        <v>22</v>
      </c>
      <c r="C2351" s="5">
        <v>0</v>
      </c>
      <c r="D2351" s="5">
        <v>0</v>
      </c>
      <c r="E2351" s="5">
        <v>0</v>
      </c>
      <c r="F2351" s="5">
        <v>13</v>
      </c>
      <c r="G2351" s="5">
        <v>0</v>
      </c>
      <c r="H2351" s="5">
        <v>4</v>
      </c>
      <c r="I2351" s="5">
        <v>27</v>
      </c>
      <c r="J2351" s="5">
        <v>100</v>
      </c>
      <c r="K2351" s="5">
        <v>1.093</v>
      </c>
      <c r="L2351" s="5">
        <v>100</v>
      </c>
      <c r="M2351" s="5"/>
      <c r="N2351" s="5">
        <v>150</v>
      </c>
      <c r="O2351" s="5">
        <v>17</v>
      </c>
      <c r="P2351" s="5">
        <v>0</v>
      </c>
      <c r="Q2351" s="5">
        <v>0</v>
      </c>
      <c r="R2351" s="5">
        <v>0</v>
      </c>
      <c r="S2351" s="5">
        <v>0</v>
      </c>
      <c r="T2351" s="5">
        <v>0</v>
      </c>
      <c r="U2351" s="5">
        <v>25</v>
      </c>
      <c r="V2351" s="5">
        <v>54</v>
      </c>
      <c r="W2351" s="5">
        <v>100</v>
      </c>
      <c r="X2351" s="5">
        <v>0.82799999999999996</v>
      </c>
      <c r="Y2351" s="5">
        <v>100</v>
      </c>
      <c r="Z2351" s="5"/>
      <c r="AA2351" s="5">
        <v>150</v>
      </c>
      <c r="AB2351" s="5">
        <v>16</v>
      </c>
      <c r="AC2351" s="5">
        <v>0</v>
      </c>
      <c r="AD2351" s="5">
        <v>0</v>
      </c>
      <c r="AE2351" s="5">
        <v>0</v>
      </c>
      <c r="AF2351" s="5">
        <v>0</v>
      </c>
      <c r="AG2351" s="5">
        <v>0</v>
      </c>
      <c r="AH2351" s="5">
        <v>60</v>
      </c>
      <c r="AI2351" s="5">
        <v>38</v>
      </c>
      <c r="AJ2351" s="5">
        <v>81.944444000000004</v>
      </c>
      <c r="AK2351" s="5">
        <v>0.68799999999999994</v>
      </c>
      <c r="AL2351" s="5">
        <v>100</v>
      </c>
      <c r="AM2351" s="5"/>
      <c r="AN2351" s="5"/>
      <c r="AO2351" s="5"/>
      <c r="AP2351" s="5"/>
      <c r="AQ2351" s="5"/>
      <c r="AR2351" s="5"/>
      <c r="AS2351" s="5"/>
      <c r="AT2351" s="5"/>
      <c r="AU2351" s="5"/>
      <c r="AV2351" s="5"/>
      <c r="AW2351" s="5"/>
    </row>
    <row r="2352" spans="1:49" x14ac:dyDescent="0.25">
      <c r="A2352" s="5">
        <v>83</v>
      </c>
      <c r="B2352" s="5">
        <v>20</v>
      </c>
      <c r="C2352" s="5">
        <v>0</v>
      </c>
      <c r="D2352" s="5">
        <v>0</v>
      </c>
      <c r="E2352" s="5">
        <v>0</v>
      </c>
      <c r="F2352" s="5">
        <v>12</v>
      </c>
      <c r="G2352" s="5">
        <v>0</v>
      </c>
      <c r="H2352" s="5">
        <v>0</v>
      </c>
      <c r="I2352" s="5">
        <v>53</v>
      </c>
      <c r="J2352" s="5">
        <v>100</v>
      </c>
      <c r="K2352" s="5">
        <v>1</v>
      </c>
      <c r="L2352" s="5">
        <v>100</v>
      </c>
      <c r="M2352" s="5"/>
      <c r="N2352" s="5">
        <v>151</v>
      </c>
      <c r="O2352" s="5">
        <v>20</v>
      </c>
      <c r="P2352" s="5">
        <v>0</v>
      </c>
      <c r="Q2352" s="5">
        <v>0</v>
      </c>
      <c r="R2352" s="5">
        <v>0</v>
      </c>
      <c r="S2352" s="5">
        <v>4</v>
      </c>
      <c r="T2352" s="5">
        <v>0</v>
      </c>
      <c r="U2352" s="5">
        <v>10</v>
      </c>
      <c r="V2352" s="5">
        <v>45</v>
      </c>
      <c r="W2352" s="5">
        <v>100</v>
      </c>
      <c r="X2352" s="5">
        <v>0.85899999999999999</v>
      </c>
      <c r="Y2352" s="5">
        <v>100</v>
      </c>
      <c r="Z2352" s="5"/>
      <c r="AA2352" s="5">
        <v>151</v>
      </c>
      <c r="AB2352" s="5">
        <v>18</v>
      </c>
      <c r="AC2352" s="5">
        <v>0</v>
      </c>
      <c r="AD2352" s="5">
        <v>0</v>
      </c>
      <c r="AE2352" s="5">
        <v>0</v>
      </c>
      <c r="AF2352" s="5">
        <v>0</v>
      </c>
      <c r="AG2352" s="5">
        <v>0</v>
      </c>
      <c r="AH2352" s="5">
        <v>4</v>
      </c>
      <c r="AI2352" s="5">
        <v>57</v>
      </c>
      <c r="AJ2352" s="5">
        <v>86.111110999999994</v>
      </c>
      <c r="AK2352" s="5">
        <v>0.76500000000000001</v>
      </c>
      <c r="AL2352" s="5">
        <v>100</v>
      </c>
      <c r="AM2352" s="5"/>
      <c r="AN2352" s="5"/>
      <c r="AO2352" s="5"/>
      <c r="AP2352" s="5"/>
      <c r="AQ2352" s="5"/>
      <c r="AR2352" s="5"/>
      <c r="AS2352" s="5"/>
      <c r="AT2352" s="5"/>
      <c r="AU2352" s="5"/>
      <c r="AV2352" s="5"/>
      <c r="AW2352" s="5"/>
    </row>
    <row r="2353" spans="1:49" x14ac:dyDescent="0.25">
      <c r="A2353" s="5">
        <v>84</v>
      </c>
      <c r="B2353" s="5">
        <v>20</v>
      </c>
      <c r="C2353" s="5">
        <v>0</v>
      </c>
      <c r="D2353" s="5">
        <v>0</v>
      </c>
      <c r="E2353" s="5">
        <v>0</v>
      </c>
      <c r="F2353" s="5">
        <v>32</v>
      </c>
      <c r="G2353" s="5">
        <v>0</v>
      </c>
      <c r="H2353" s="5">
        <v>0</v>
      </c>
      <c r="I2353" s="5">
        <v>9</v>
      </c>
      <c r="J2353" s="5">
        <v>100</v>
      </c>
      <c r="K2353" s="5">
        <v>1</v>
      </c>
      <c r="L2353" s="5">
        <v>100</v>
      </c>
      <c r="M2353" s="5"/>
      <c r="N2353" s="5">
        <v>152</v>
      </c>
      <c r="O2353" s="5">
        <v>18</v>
      </c>
      <c r="P2353" s="5">
        <v>0</v>
      </c>
      <c r="Q2353" s="5">
        <v>0</v>
      </c>
      <c r="R2353" s="5">
        <v>0</v>
      </c>
      <c r="S2353" s="5">
        <v>0</v>
      </c>
      <c r="T2353" s="5">
        <v>0</v>
      </c>
      <c r="U2353" s="5">
        <v>31</v>
      </c>
      <c r="V2353" s="5">
        <v>45</v>
      </c>
      <c r="W2353" s="5">
        <v>100</v>
      </c>
      <c r="X2353" s="5">
        <v>0.86</v>
      </c>
      <c r="Y2353" s="5">
        <v>100</v>
      </c>
      <c r="Z2353" s="5"/>
      <c r="AA2353" s="5">
        <v>152</v>
      </c>
      <c r="AB2353" s="5">
        <v>16</v>
      </c>
      <c r="AC2353" s="5">
        <v>0</v>
      </c>
      <c r="AD2353" s="5">
        <v>0</v>
      </c>
      <c r="AE2353" s="5">
        <v>0</v>
      </c>
      <c r="AF2353" s="5">
        <v>0</v>
      </c>
      <c r="AG2353" s="5">
        <v>0</v>
      </c>
      <c r="AH2353" s="5">
        <v>88</v>
      </c>
      <c r="AI2353" s="5">
        <v>23</v>
      </c>
      <c r="AJ2353" s="5">
        <v>98.611110999999994</v>
      </c>
      <c r="AK2353" s="5">
        <v>0.64100000000000001</v>
      </c>
      <c r="AL2353" s="5">
        <v>100</v>
      </c>
      <c r="AM2353" s="5"/>
      <c r="AN2353" s="5"/>
      <c r="AO2353" s="5"/>
      <c r="AP2353" s="5"/>
      <c r="AQ2353" s="5"/>
      <c r="AR2353" s="5"/>
      <c r="AS2353" s="5"/>
      <c r="AT2353" s="5"/>
      <c r="AU2353" s="5"/>
      <c r="AV2353" s="5"/>
      <c r="AW2353" s="5"/>
    </row>
    <row r="2354" spans="1:49" x14ac:dyDescent="0.25">
      <c r="A2354" s="5">
        <v>85</v>
      </c>
      <c r="B2354" s="5">
        <v>17</v>
      </c>
      <c r="C2354" s="5">
        <v>0</v>
      </c>
      <c r="D2354" s="5">
        <v>0</v>
      </c>
      <c r="E2354" s="5">
        <v>0</v>
      </c>
      <c r="F2354" s="5">
        <v>63</v>
      </c>
      <c r="G2354" s="5">
        <v>0</v>
      </c>
      <c r="H2354" s="5">
        <v>10</v>
      </c>
      <c r="I2354" s="5">
        <v>25</v>
      </c>
      <c r="J2354" s="5">
        <v>95.833332999999996</v>
      </c>
      <c r="K2354" s="5">
        <v>0.90700000000000003</v>
      </c>
      <c r="L2354" s="5">
        <v>100</v>
      </c>
      <c r="M2354" s="5"/>
      <c r="N2354" s="5">
        <v>153</v>
      </c>
      <c r="O2354" s="5">
        <v>16</v>
      </c>
      <c r="P2354" s="5">
        <v>0</v>
      </c>
      <c r="Q2354" s="5">
        <v>0</v>
      </c>
      <c r="R2354" s="5">
        <v>0</v>
      </c>
      <c r="S2354" s="5">
        <v>1</v>
      </c>
      <c r="T2354" s="5">
        <v>0</v>
      </c>
      <c r="U2354" s="5">
        <v>0</v>
      </c>
      <c r="V2354" s="5">
        <v>59</v>
      </c>
      <c r="W2354" s="5">
        <v>100</v>
      </c>
      <c r="X2354" s="5">
        <v>0.81200000000000006</v>
      </c>
      <c r="Y2354" s="5">
        <v>100</v>
      </c>
      <c r="Z2354" s="5"/>
      <c r="AA2354" s="5">
        <v>153</v>
      </c>
      <c r="AB2354" s="5">
        <v>14</v>
      </c>
      <c r="AC2354" s="5">
        <v>0</v>
      </c>
      <c r="AD2354" s="5">
        <v>0</v>
      </c>
      <c r="AE2354" s="5">
        <v>0</v>
      </c>
      <c r="AF2354" s="5">
        <v>0</v>
      </c>
      <c r="AG2354" s="5">
        <v>0</v>
      </c>
      <c r="AH2354" s="5">
        <v>0</v>
      </c>
      <c r="AI2354" s="5">
        <v>58</v>
      </c>
      <c r="AJ2354" s="5">
        <v>80.555555999999996</v>
      </c>
      <c r="AK2354" s="5">
        <v>0.57799999999999996</v>
      </c>
      <c r="AL2354" s="5">
        <v>100</v>
      </c>
      <c r="AM2354" s="5"/>
      <c r="AN2354" s="5"/>
      <c r="AO2354" s="5"/>
      <c r="AP2354" s="5"/>
      <c r="AQ2354" s="5"/>
      <c r="AR2354" s="5"/>
      <c r="AS2354" s="5"/>
      <c r="AT2354" s="5"/>
      <c r="AU2354" s="5"/>
      <c r="AV2354" s="5"/>
      <c r="AW2354" s="5"/>
    </row>
    <row r="2355" spans="1:49" x14ac:dyDescent="0.25">
      <c r="A2355" s="5">
        <v>86</v>
      </c>
      <c r="B2355" s="5">
        <v>12</v>
      </c>
      <c r="C2355" s="5">
        <v>0</v>
      </c>
      <c r="D2355" s="5">
        <v>0</v>
      </c>
      <c r="E2355" s="5">
        <v>0</v>
      </c>
      <c r="F2355" s="5">
        <v>1</v>
      </c>
      <c r="G2355" s="5">
        <v>0</v>
      </c>
      <c r="H2355" s="5">
        <v>14</v>
      </c>
      <c r="I2355" s="5">
        <v>44</v>
      </c>
      <c r="J2355" s="5">
        <v>97.222222000000002</v>
      </c>
      <c r="K2355" s="5">
        <v>0.64</v>
      </c>
      <c r="L2355" s="5">
        <v>100</v>
      </c>
      <c r="M2355" s="5"/>
      <c r="N2355" s="5">
        <v>154</v>
      </c>
      <c r="O2355" s="5">
        <v>15</v>
      </c>
      <c r="P2355" s="5">
        <v>0</v>
      </c>
      <c r="Q2355" s="5">
        <v>0</v>
      </c>
      <c r="R2355" s="5">
        <v>0</v>
      </c>
      <c r="S2355" s="5">
        <v>8</v>
      </c>
      <c r="T2355" s="5">
        <v>0</v>
      </c>
      <c r="U2355" s="5">
        <v>0</v>
      </c>
      <c r="V2355" s="5">
        <v>21</v>
      </c>
      <c r="W2355" s="5">
        <v>52.777777999999998</v>
      </c>
      <c r="X2355" s="5">
        <v>0.73499999999999999</v>
      </c>
      <c r="Y2355" s="5">
        <v>100</v>
      </c>
      <c r="Z2355" s="5"/>
      <c r="AA2355" s="5">
        <v>154</v>
      </c>
      <c r="AB2355" s="5">
        <v>11</v>
      </c>
      <c r="AC2355" s="5">
        <v>0</v>
      </c>
      <c r="AD2355" s="5">
        <v>0</v>
      </c>
      <c r="AE2355" s="5">
        <v>0</v>
      </c>
      <c r="AF2355" s="5">
        <v>0</v>
      </c>
      <c r="AG2355" s="5">
        <v>0</v>
      </c>
      <c r="AH2355" s="5">
        <v>40</v>
      </c>
      <c r="AI2355" s="5">
        <v>0</v>
      </c>
      <c r="AJ2355" s="5">
        <v>29.166667</v>
      </c>
      <c r="AK2355" s="5">
        <v>0.45300000000000001</v>
      </c>
      <c r="AL2355" s="5">
        <v>100</v>
      </c>
      <c r="AM2355" s="5"/>
      <c r="AN2355" s="5"/>
      <c r="AO2355" s="5"/>
      <c r="AP2355" s="5"/>
      <c r="AQ2355" s="5"/>
      <c r="AR2355" s="5"/>
      <c r="AS2355" s="5"/>
      <c r="AT2355" s="5"/>
      <c r="AU2355" s="5"/>
      <c r="AV2355" s="5"/>
      <c r="AW2355" s="5"/>
    </row>
    <row r="2356" spans="1:49" x14ac:dyDescent="0.25">
      <c r="A2356" s="5">
        <v>87</v>
      </c>
      <c r="B2356" s="5">
        <v>10</v>
      </c>
      <c r="C2356" s="5">
        <v>0</v>
      </c>
      <c r="D2356" s="5">
        <v>0</v>
      </c>
      <c r="E2356" s="5">
        <v>0</v>
      </c>
      <c r="F2356" s="5">
        <v>0</v>
      </c>
      <c r="G2356" s="5">
        <v>0</v>
      </c>
      <c r="H2356" s="5">
        <v>0</v>
      </c>
      <c r="I2356" s="5">
        <v>37</v>
      </c>
      <c r="J2356" s="5">
        <v>51.388888999999999</v>
      </c>
      <c r="K2356" s="5">
        <v>0.51600000000000001</v>
      </c>
      <c r="L2356" s="5">
        <v>100</v>
      </c>
      <c r="M2356" s="5"/>
      <c r="N2356" s="5">
        <v>155</v>
      </c>
      <c r="O2356" s="5">
        <v>12</v>
      </c>
      <c r="P2356" s="5">
        <v>0</v>
      </c>
      <c r="Q2356" s="5">
        <v>0</v>
      </c>
      <c r="R2356" s="5">
        <v>0</v>
      </c>
      <c r="S2356" s="5">
        <v>0</v>
      </c>
      <c r="T2356" s="5">
        <v>0</v>
      </c>
      <c r="U2356" s="5">
        <v>21</v>
      </c>
      <c r="V2356" s="5">
        <v>4</v>
      </c>
      <c r="W2356" s="5">
        <v>79.166667000000004</v>
      </c>
      <c r="X2356" s="5">
        <v>0.59299999999999997</v>
      </c>
      <c r="Y2356" s="5">
        <v>100</v>
      </c>
      <c r="Z2356" s="5"/>
      <c r="AA2356" s="5">
        <v>155</v>
      </c>
      <c r="AB2356" s="5">
        <v>11</v>
      </c>
      <c r="AC2356" s="5">
        <v>0</v>
      </c>
      <c r="AD2356" s="5">
        <v>0</v>
      </c>
      <c r="AE2356" s="5">
        <v>0</v>
      </c>
      <c r="AF2356" s="5">
        <v>0</v>
      </c>
      <c r="AG2356" s="5">
        <v>0</v>
      </c>
      <c r="AH2356" s="5">
        <v>20</v>
      </c>
      <c r="AI2356" s="5">
        <v>26</v>
      </c>
      <c r="AJ2356" s="5">
        <v>66.666667000000004</v>
      </c>
      <c r="AK2356" s="5">
        <v>0.438</v>
      </c>
      <c r="AL2356" s="5">
        <v>100</v>
      </c>
      <c r="AM2356" s="5"/>
      <c r="AN2356" s="5"/>
      <c r="AO2356" s="5"/>
      <c r="AP2356" s="5"/>
      <c r="AQ2356" s="5"/>
      <c r="AR2356" s="5"/>
      <c r="AS2356" s="5"/>
      <c r="AT2356" s="5"/>
      <c r="AU2356" s="5"/>
      <c r="AV2356" s="5"/>
      <c r="AW2356" s="5"/>
    </row>
    <row r="2357" spans="1:49" x14ac:dyDescent="0.25">
      <c r="A2357" s="5">
        <v>88</v>
      </c>
      <c r="B2357" s="5">
        <v>8</v>
      </c>
      <c r="C2357" s="5">
        <v>0</v>
      </c>
      <c r="D2357" s="5">
        <v>0</v>
      </c>
      <c r="E2357" s="5">
        <v>0</v>
      </c>
      <c r="F2357" s="5">
        <v>0</v>
      </c>
      <c r="G2357" s="5">
        <v>0</v>
      </c>
      <c r="H2357" s="5">
        <v>0</v>
      </c>
      <c r="I2357" s="5">
        <v>0</v>
      </c>
      <c r="J2357" s="5">
        <v>72.222222000000002</v>
      </c>
      <c r="K2357" s="5">
        <v>0.40600000000000003</v>
      </c>
      <c r="L2357" s="5">
        <v>100</v>
      </c>
      <c r="M2357" s="5"/>
      <c r="N2357" s="5">
        <v>156</v>
      </c>
      <c r="O2357" s="5">
        <v>12</v>
      </c>
      <c r="P2357" s="5">
        <v>0</v>
      </c>
      <c r="Q2357" s="5">
        <v>0</v>
      </c>
      <c r="R2357" s="5">
        <v>0</v>
      </c>
      <c r="S2357" s="5">
        <v>6</v>
      </c>
      <c r="T2357" s="5">
        <v>0</v>
      </c>
      <c r="U2357" s="5">
        <v>30</v>
      </c>
      <c r="V2357" s="5">
        <v>21</v>
      </c>
      <c r="W2357" s="5">
        <v>84.722222000000002</v>
      </c>
      <c r="X2357" s="5">
        <v>0.57799999999999996</v>
      </c>
      <c r="Y2357" s="5">
        <v>100</v>
      </c>
      <c r="Z2357" s="5"/>
      <c r="AA2357" s="5">
        <v>156</v>
      </c>
      <c r="AB2357" s="5">
        <v>10</v>
      </c>
      <c r="AC2357" s="5">
        <v>0</v>
      </c>
      <c r="AD2357" s="5">
        <v>0</v>
      </c>
      <c r="AE2357" s="5">
        <v>0</v>
      </c>
      <c r="AF2357" s="5">
        <v>0</v>
      </c>
      <c r="AG2357" s="5">
        <v>0</v>
      </c>
      <c r="AH2357" s="5">
        <v>55</v>
      </c>
      <c r="AI2357" s="5">
        <v>20</v>
      </c>
      <c r="AJ2357" s="5">
        <v>76.388889000000006</v>
      </c>
      <c r="AK2357" s="5">
        <v>0.40600000000000003</v>
      </c>
      <c r="AL2357" s="5">
        <v>100</v>
      </c>
      <c r="AM2357" s="5"/>
      <c r="AN2357" s="5"/>
      <c r="AO2357" s="5"/>
      <c r="AP2357" s="5"/>
      <c r="AQ2357" s="5"/>
      <c r="AR2357" s="5"/>
      <c r="AS2357" s="5"/>
      <c r="AT2357" s="5"/>
      <c r="AU2357" s="5"/>
      <c r="AV2357" s="5"/>
      <c r="AW2357" s="5"/>
    </row>
    <row r="2358" spans="1:49" x14ac:dyDescent="0.25">
      <c r="A2358" s="5">
        <v>89</v>
      </c>
      <c r="B2358" s="5">
        <v>10</v>
      </c>
      <c r="C2358" s="5">
        <v>0</v>
      </c>
      <c r="D2358" s="5">
        <v>0</v>
      </c>
      <c r="E2358" s="5">
        <v>0</v>
      </c>
      <c r="F2358" s="5">
        <v>29</v>
      </c>
      <c r="G2358" s="5">
        <v>0</v>
      </c>
      <c r="H2358" s="5">
        <v>0</v>
      </c>
      <c r="I2358" s="5">
        <v>27</v>
      </c>
      <c r="J2358" s="5">
        <v>100</v>
      </c>
      <c r="K2358" s="5">
        <v>0.438</v>
      </c>
      <c r="L2358" s="5">
        <v>100</v>
      </c>
      <c r="M2358" s="5"/>
      <c r="N2358" s="5">
        <v>157</v>
      </c>
      <c r="O2358" s="5">
        <v>9</v>
      </c>
      <c r="P2358" s="5">
        <v>0</v>
      </c>
      <c r="Q2358" s="5">
        <v>0</v>
      </c>
      <c r="R2358" s="5">
        <v>0</v>
      </c>
      <c r="S2358" s="5">
        <v>0</v>
      </c>
      <c r="T2358" s="5">
        <v>0</v>
      </c>
      <c r="U2358" s="5">
        <v>17</v>
      </c>
      <c r="V2358" s="5">
        <v>36</v>
      </c>
      <c r="W2358" s="5">
        <v>100</v>
      </c>
      <c r="X2358" s="5">
        <v>0.438</v>
      </c>
      <c r="Y2358" s="5">
        <v>100</v>
      </c>
      <c r="Z2358" s="5"/>
      <c r="AA2358" s="5">
        <v>157</v>
      </c>
      <c r="AB2358" s="5">
        <v>8</v>
      </c>
      <c r="AC2358" s="5">
        <v>0</v>
      </c>
      <c r="AD2358" s="5">
        <v>0</v>
      </c>
      <c r="AE2358" s="5">
        <v>0</v>
      </c>
      <c r="AF2358" s="5">
        <v>0</v>
      </c>
      <c r="AG2358" s="5">
        <v>0</v>
      </c>
      <c r="AH2358" s="5">
        <v>31</v>
      </c>
      <c r="AI2358" s="5">
        <v>39</v>
      </c>
      <c r="AJ2358" s="5">
        <v>100</v>
      </c>
      <c r="AK2358" s="5">
        <v>0.34300000000000003</v>
      </c>
      <c r="AL2358" s="5">
        <v>100</v>
      </c>
      <c r="AM2358" s="5"/>
      <c r="AN2358" s="5"/>
      <c r="AO2358" s="5"/>
      <c r="AP2358" s="5"/>
      <c r="AQ2358" s="5"/>
      <c r="AR2358" s="5"/>
      <c r="AS2358" s="5"/>
      <c r="AT2358" s="5"/>
      <c r="AU2358" s="5"/>
      <c r="AV2358" s="5"/>
      <c r="AW2358" s="5"/>
    </row>
    <row r="2359" spans="1:49" x14ac:dyDescent="0.25">
      <c r="A2359" s="5">
        <v>90</v>
      </c>
      <c r="B2359" s="5">
        <v>7</v>
      </c>
      <c r="C2359" s="5">
        <v>0</v>
      </c>
      <c r="D2359" s="5">
        <v>0</v>
      </c>
      <c r="E2359" s="5">
        <v>0</v>
      </c>
      <c r="F2359" s="5">
        <v>1</v>
      </c>
      <c r="G2359" s="5">
        <v>0</v>
      </c>
      <c r="H2359" s="5">
        <v>0</v>
      </c>
      <c r="I2359" s="5">
        <v>53</v>
      </c>
      <c r="J2359" s="5">
        <v>100</v>
      </c>
      <c r="K2359" s="5">
        <v>0.35899999999999999</v>
      </c>
      <c r="L2359" s="5">
        <v>100</v>
      </c>
      <c r="M2359" s="5"/>
      <c r="N2359" s="5">
        <v>158</v>
      </c>
      <c r="O2359" s="5">
        <v>8</v>
      </c>
      <c r="P2359" s="5">
        <v>0</v>
      </c>
      <c r="Q2359" s="5">
        <v>0</v>
      </c>
      <c r="R2359" s="5">
        <v>0</v>
      </c>
      <c r="S2359" s="5">
        <v>2</v>
      </c>
      <c r="T2359" s="5">
        <v>0</v>
      </c>
      <c r="U2359" s="5">
        <v>0</v>
      </c>
      <c r="V2359" s="5">
        <v>56</v>
      </c>
      <c r="W2359" s="5">
        <v>100</v>
      </c>
      <c r="X2359" s="5">
        <v>0.34399999999999997</v>
      </c>
      <c r="Y2359" s="5">
        <v>100</v>
      </c>
      <c r="Z2359" s="5"/>
      <c r="AA2359" s="5">
        <v>158</v>
      </c>
      <c r="AB2359" s="5">
        <v>7</v>
      </c>
      <c r="AC2359" s="5">
        <v>0</v>
      </c>
      <c r="AD2359" s="5">
        <v>0</v>
      </c>
      <c r="AE2359" s="5">
        <v>0</v>
      </c>
      <c r="AF2359" s="5">
        <v>0</v>
      </c>
      <c r="AG2359" s="5">
        <v>0</v>
      </c>
      <c r="AH2359" s="5">
        <v>15</v>
      </c>
      <c r="AI2359" s="5">
        <v>35</v>
      </c>
      <c r="AJ2359" s="5">
        <v>63.888888999999999</v>
      </c>
      <c r="AK2359" s="5">
        <v>0.313</v>
      </c>
      <c r="AL2359" s="5">
        <v>100</v>
      </c>
      <c r="AM2359" s="5"/>
      <c r="AN2359" s="5"/>
      <c r="AO2359" s="5"/>
      <c r="AP2359" s="5"/>
      <c r="AQ2359" s="5"/>
      <c r="AR2359" s="5"/>
      <c r="AS2359" s="5"/>
      <c r="AT2359" s="5"/>
      <c r="AU2359" s="5"/>
      <c r="AV2359" s="5"/>
      <c r="AW2359" s="5"/>
    </row>
    <row r="2360" spans="1:49" x14ac:dyDescent="0.25">
      <c r="A2360" s="5">
        <v>91</v>
      </c>
      <c r="B2360" s="5">
        <v>7</v>
      </c>
      <c r="C2360" s="5">
        <v>0</v>
      </c>
      <c r="D2360" s="5">
        <v>0</v>
      </c>
      <c r="E2360" s="5">
        <v>0</v>
      </c>
      <c r="F2360" s="5">
        <v>0</v>
      </c>
      <c r="G2360" s="5">
        <v>0</v>
      </c>
      <c r="H2360" s="5">
        <v>0</v>
      </c>
      <c r="I2360" s="5">
        <v>12</v>
      </c>
      <c r="J2360" s="5">
        <v>16.666667</v>
      </c>
      <c r="K2360" s="5">
        <v>0.34399999999999997</v>
      </c>
      <c r="L2360" s="5">
        <v>100</v>
      </c>
      <c r="M2360" s="5"/>
      <c r="N2360" s="5">
        <v>159</v>
      </c>
      <c r="O2360" s="5">
        <v>7</v>
      </c>
      <c r="P2360" s="5">
        <v>0</v>
      </c>
      <c r="Q2360" s="5">
        <v>0</v>
      </c>
      <c r="R2360" s="5">
        <v>0</v>
      </c>
      <c r="S2360" s="5">
        <v>2</v>
      </c>
      <c r="T2360" s="5">
        <v>0</v>
      </c>
      <c r="U2360" s="5">
        <v>0</v>
      </c>
      <c r="V2360" s="5">
        <v>18</v>
      </c>
      <c r="W2360" s="5">
        <v>50</v>
      </c>
      <c r="X2360" s="5">
        <v>0.32800000000000001</v>
      </c>
      <c r="Y2360" s="5">
        <v>100</v>
      </c>
      <c r="Z2360" s="5"/>
      <c r="AA2360" s="5">
        <v>159</v>
      </c>
      <c r="AB2360" s="5">
        <v>4</v>
      </c>
      <c r="AC2360" s="5">
        <v>0</v>
      </c>
      <c r="AD2360" s="5">
        <v>0</v>
      </c>
      <c r="AE2360" s="5">
        <v>0</v>
      </c>
      <c r="AF2360" s="5">
        <v>0</v>
      </c>
      <c r="AG2360" s="5">
        <v>0</v>
      </c>
      <c r="AH2360" s="5">
        <v>0</v>
      </c>
      <c r="AI2360" s="5">
        <v>12</v>
      </c>
      <c r="AJ2360" s="5">
        <v>16.666667</v>
      </c>
      <c r="AK2360" s="5">
        <v>0.20300000000000001</v>
      </c>
      <c r="AL2360" s="5">
        <v>100</v>
      </c>
      <c r="AM2360" s="5"/>
      <c r="AN2360" s="5"/>
      <c r="AO2360" s="5"/>
      <c r="AP2360" s="5"/>
      <c r="AQ2360" s="5"/>
      <c r="AR2360" s="5"/>
      <c r="AS2360" s="5"/>
      <c r="AT2360" s="5"/>
      <c r="AU2360" s="5"/>
      <c r="AV2360" s="5"/>
      <c r="AW2360" s="5"/>
    </row>
    <row r="2361" spans="1:49" x14ac:dyDescent="0.25">
      <c r="A2361" s="5">
        <v>92</v>
      </c>
      <c r="B2361" s="5">
        <v>12</v>
      </c>
      <c r="C2361" s="5">
        <v>0</v>
      </c>
      <c r="D2361" s="5">
        <v>0</v>
      </c>
      <c r="E2361" s="5">
        <v>0</v>
      </c>
      <c r="F2361" s="5">
        <v>8</v>
      </c>
      <c r="G2361" s="5">
        <v>0</v>
      </c>
      <c r="H2361" s="5">
        <v>0</v>
      </c>
      <c r="I2361" s="5">
        <v>52</v>
      </c>
      <c r="J2361" s="5">
        <v>100</v>
      </c>
      <c r="K2361" s="5">
        <v>0.76600000000000001</v>
      </c>
      <c r="L2361" s="5">
        <v>100</v>
      </c>
      <c r="N2361" s="5">
        <v>160</v>
      </c>
      <c r="O2361" s="5">
        <v>5</v>
      </c>
      <c r="P2361" s="5">
        <v>0</v>
      </c>
      <c r="Q2361" s="5">
        <v>0</v>
      </c>
      <c r="R2361" s="5">
        <v>0</v>
      </c>
      <c r="S2361" s="5">
        <v>0</v>
      </c>
      <c r="T2361" s="5">
        <v>0</v>
      </c>
      <c r="U2361" s="5">
        <v>0</v>
      </c>
      <c r="V2361" s="5">
        <v>5</v>
      </c>
      <c r="W2361" s="5">
        <v>6.9444439999999998</v>
      </c>
      <c r="X2361" s="5">
        <v>0.26500000000000001</v>
      </c>
      <c r="Y2361" s="5">
        <v>100</v>
      </c>
      <c r="Z2361" s="5"/>
      <c r="AA2361" s="5">
        <v>61</v>
      </c>
      <c r="AB2361" s="5">
        <v>9</v>
      </c>
      <c r="AC2361" s="5">
        <v>0</v>
      </c>
      <c r="AD2361" s="5">
        <v>0</v>
      </c>
      <c r="AE2361" s="5">
        <v>0</v>
      </c>
      <c r="AF2361" s="5">
        <v>0</v>
      </c>
      <c r="AG2361" s="5">
        <v>0</v>
      </c>
      <c r="AH2361" s="5">
        <v>105</v>
      </c>
      <c r="AI2361" s="5">
        <v>15</v>
      </c>
      <c r="AJ2361" s="5">
        <v>52.777777999999998</v>
      </c>
      <c r="AK2361" s="5">
        <v>0.40699999999999997</v>
      </c>
      <c r="AL2361" s="5">
        <v>100</v>
      </c>
    </row>
    <row r="2362" spans="1:49" x14ac:dyDescent="0.25">
      <c r="A2362" s="5">
        <v>93</v>
      </c>
      <c r="B2362" s="5">
        <v>11</v>
      </c>
      <c r="C2362" s="5">
        <v>0</v>
      </c>
      <c r="D2362" s="5">
        <v>0</v>
      </c>
      <c r="E2362" s="5">
        <v>0</v>
      </c>
      <c r="F2362" s="5">
        <v>0</v>
      </c>
      <c r="G2362" s="5">
        <v>0</v>
      </c>
      <c r="H2362" s="5">
        <v>54</v>
      </c>
      <c r="I2362" s="5">
        <v>7</v>
      </c>
      <c r="J2362" s="5">
        <v>69.444444000000004</v>
      </c>
      <c r="K2362" s="5">
        <v>0.71799999999999997</v>
      </c>
      <c r="L2362" s="5">
        <v>100</v>
      </c>
      <c r="M2362" s="5"/>
      <c r="N2362" s="5">
        <v>61</v>
      </c>
      <c r="O2362" s="5">
        <v>9</v>
      </c>
      <c r="P2362" s="5">
        <v>0</v>
      </c>
      <c r="Q2362" s="5">
        <v>0</v>
      </c>
      <c r="R2362" s="5">
        <v>0</v>
      </c>
      <c r="S2362" s="5">
        <v>0</v>
      </c>
      <c r="T2362" s="5">
        <v>0</v>
      </c>
      <c r="U2362" s="5">
        <v>20</v>
      </c>
      <c r="V2362" s="5">
        <v>20</v>
      </c>
      <c r="W2362" s="5">
        <v>33.333333000000003</v>
      </c>
      <c r="X2362" s="5">
        <v>0.438</v>
      </c>
      <c r="Y2362" s="5">
        <v>100</v>
      </c>
      <c r="Z2362" s="5"/>
      <c r="AA2362" s="5">
        <v>62</v>
      </c>
      <c r="AB2362" s="5">
        <v>8</v>
      </c>
      <c r="AC2362" s="5">
        <v>0</v>
      </c>
      <c r="AD2362" s="5">
        <v>0</v>
      </c>
      <c r="AE2362" s="5">
        <v>0</v>
      </c>
      <c r="AF2362" s="5">
        <v>0</v>
      </c>
      <c r="AG2362" s="5">
        <v>0</v>
      </c>
      <c r="AH2362" s="5">
        <v>56</v>
      </c>
      <c r="AI2362" s="5">
        <v>54</v>
      </c>
      <c r="AJ2362" s="5">
        <v>94.444444000000004</v>
      </c>
      <c r="AK2362" s="5">
        <v>0.35899999999999999</v>
      </c>
      <c r="AL2362" s="5">
        <v>100</v>
      </c>
      <c r="AM2362" s="5"/>
      <c r="AN2362" s="5"/>
      <c r="AO2362" s="5"/>
      <c r="AP2362" s="5"/>
      <c r="AQ2362" s="5"/>
      <c r="AR2362" s="5"/>
      <c r="AS2362" s="5"/>
      <c r="AT2362" s="5"/>
      <c r="AU2362" s="5"/>
      <c r="AV2362" s="5"/>
      <c r="AW2362" s="5"/>
    </row>
    <row r="2363" spans="1:49" x14ac:dyDescent="0.25">
      <c r="A2363" s="5">
        <v>94</v>
      </c>
      <c r="B2363" s="5">
        <v>8</v>
      </c>
      <c r="C2363" s="5">
        <v>0</v>
      </c>
      <c r="D2363" s="5">
        <v>0</v>
      </c>
      <c r="E2363" s="5">
        <v>0</v>
      </c>
      <c r="F2363" s="5">
        <v>4</v>
      </c>
      <c r="G2363" s="5">
        <v>0</v>
      </c>
      <c r="H2363" s="5">
        <v>0</v>
      </c>
      <c r="I2363" s="5">
        <v>42</v>
      </c>
      <c r="J2363" s="5">
        <v>94.444444000000004</v>
      </c>
      <c r="K2363" s="5">
        <v>0.5</v>
      </c>
      <c r="L2363" s="5">
        <v>100</v>
      </c>
      <c r="M2363" s="5"/>
      <c r="N2363" s="5">
        <v>62</v>
      </c>
      <c r="O2363" s="5">
        <v>8</v>
      </c>
      <c r="P2363" s="5">
        <v>0</v>
      </c>
      <c r="Q2363" s="5">
        <v>0</v>
      </c>
      <c r="R2363" s="5">
        <v>0</v>
      </c>
      <c r="S2363" s="5">
        <v>0</v>
      </c>
      <c r="T2363" s="5">
        <v>0</v>
      </c>
      <c r="U2363" s="5">
        <v>49</v>
      </c>
      <c r="V2363" s="5">
        <v>17</v>
      </c>
      <c r="W2363" s="5">
        <v>52.777777999999998</v>
      </c>
      <c r="X2363" s="5">
        <v>0.40600000000000003</v>
      </c>
      <c r="Y2363" s="5">
        <v>100</v>
      </c>
      <c r="Z2363" s="5"/>
      <c r="AA2363" s="5">
        <v>63</v>
      </c>
      <c r="AB2363" s="5">
        <v>5</v>
      </c>
      <c r="AC2363" s="5">
        <v>0</v>
      </c>
      <c r="AD2363" s="5">
        <v>0</v>
      </c>
      <c r="AE2363" s="5">
        <v>0</v>
      </c>
      <c r="AF2363" s="5">
        <v>0</v>
      </c>
      <c r="AG2363" s="5">
        <v>0</v>
      </c>
      <c r="AH2363" s="5">
        <v>0</v>
      </c>
      <c r="AI2363" s="5">
        <v>57</v>
      </c>
      <c r="AJ2363" s="5">
        <v>86.111110999999994</v>
      </c>
      <c r="AK2363" s="5">
        <v>0.28100000000000003</v>
      </c>
      <c r="AL2363" s="5">
        <v>100</v>
      </c>
      <c r="AM2363" s="5"/>
      <c r="AN2363" s="5"/>
      <c r="AO2363" s="5"/>
      <c r="AP2363" s="5"/>
      <c r="AQ2363" s="5"/>
      <c r="AR2363" s="5"/>
      <c r="AS2363" s="5"/>
      <c r="AT2363" s="5"/>
      <c r="AU2363" s="5"/>
      <c r="AV2363" s="5"/>
      <c r="AW2363" s="5"/>
    </row>
    <row r="2364" spans="1:49" x14ac:dyDescent="0.25">
      <c r="A2364" s="5">
        <v>95</v>
      </c>
      <c r="B2364" s="5">
        <v>6</v>
      </c>
      <c r="C2364" s="5">
        <v>0</v>
      </c>
      <c r="D2364" s="5">
        <v>0</v>
      </c>
      <c r="E2364" s="5">
        <v>0</v>
      </c>
      <c r="F2364" s="5">
        <v>20</v>
      </c>
      <c r="G2364" s="5">
        <v>0</v>
      </c>
      <c r="H2364" s="5">
        <v>0</v>
      </c>
      <c r="I2364" s="5">
        <v>45</v>
      </c>
      <c r="J2364" s="5">
        <v>77.777777999999998</v>
      </c>
      <c r="K2364" s="5">
        <v>0.375</v>
      </c>
      <c r="L2364" s="5">
        <v>100</v>
      </c>
      <c r="M2364" s="5"/>
      <c r="N2364" s="5">
        <v>63</v>
      </c>
      <c r="O2364" s="5">
        <v>7</v>
      </c>
      <c r="P2364" s="5">
        <v>0</v>
      </c>
      <c r="Q2364" s="5">
        <v>0</v>
      </c>
      <c r="R2364" s="5">
        <v>0</v>
      </c>
      <c r="S2364" s="5">
        <v>3</v>
      </c>
      <c r="T2364" s="5">
        <v>0</v>
      </c>
      <c r="U2364" s="5">
        <v>3</v>
      </c>
      <c r="V2364" s="5">
        <v>49</v>
      </c>
      <c r="W2364" s="5">
        <v>97.222222000000002</v>
      </c>
      <c r="X2364" s="5">
        <v>0.375</v>
      </c>
      <c r="Y2364" s="5">
        <v>100</v>
      </c>
      <c r="Z2364" s="5"/>
      <c r="AA2364" s="5">
        <v>64</v>
      </c>
      <c r="AB2364" s="5">
        <v>3</v>
      </c>
      <c r="AC2364" s="5">
        <v>0</v>
      </c>
      <c r="AD2364" s="5">
        <v>0</v>
      </c>
      <c r="AE2364" s="5">
        <v>0</v>
      </c>
      <c r="AF2364" s="5">
        <v>0</v>
      </c>
      <c r="AG2364" s="5">
        <v>0</v>
      </c>
      <c r="AH2364" s="5">
        <v>7</v>
      </c>
      <c r="AI2364" s="5">
        <v>15</v>
      </c>
      <c r="AJ2364" s="5">
        <v>33.333333000000003</v>
      </c>
      <c r="AK2364" s="5">
        <v>0.219</v>
      </c>
      <c r="AL2364" s="5">
        <v>100</v>
      </c>
      <c r="AM2364" s="5"/>
      <c r="AN2364" s="5"/>
      <c r="AO2364" s="5"/>
      <c r="AP2364" s="5"/>
      <c r="AQ2364" s="5"/>
      <c r="AR2364" s="5"/>
      <c r="AS2364" s="5"/>
      <c r="AT2364" s="5"/>
      <c r="AU2364" s="5"/>
      <c r="AV2364" s="5"/>
      <c r="AW2364" s="5"/>
    </row>
    <row r="2365" spans="1:49" x14ac:dyDescent="0.25">
      <c r="A2365" s="5">
        <v>96</v>
      </c>
      <c r="B2365" s="5">
        <v>5</v>
      </c>
      <c r="C2365" s="5">
        <v>0</v>
      </c>
      <c r="D2365" s="5">
        <v>0</v>
      </c>
      <c r="E2365" s="5">
        <v>0</v>
      </c>
      <c r="F2365" s="5">
        <v>0</v>
      </c>
      <c r="G2365" s="5">
        <v>0</v>
      </c>
      <c r="H2365" s="5">
        <v>0</v>
      </c>
      <c r="I2365" s="5">
        <v>38</v>
      </c>
      <c r="J2365" s="5">
        <v>52.777777999999998</v>
      </c>
      <c r="K2365" s="5">
        <v>0.32900000000000001</v>
      </c>
      <c r="L2365" s="5">
        <v>100</v>
      </c>
      <c r="M2365" s="5"/>
      <c r="N2365" s="5">
        <v>64</v>
      </c>
      <c r="O2365" s="5">
        <v>5</v>
      </c>
      <c r="P2365" s="5">
        <v>0</v>
      </c>
      <c r="Q2365" s="5">
        <v>0</v>
      </c>
      <c r="R2365" s="5">
        <v>0</v>
      </c>
      <c r="S2365" s="5">
        <v>0</v>
      </c>
      <c r="T2365" s="5">
        <v>0</v>
      </c>
      <c r="U2365" s="5">
        <v>5</v>
      </c>
      <c r="V2365" s="5">
        <v>44</v>
      </c>
      <c r="W2365" s="5">
        <v>70.833332999999996</v>
      </c>
      <c r="X2365" s="5">
        <v>0.313</v>
      </c>
      <c r="Y2365" s="5">
        <v>100</v>
      </c>
      <c r="Z2365" s="5"/>
      <c r="AA2365" s="5">
        <v>65</v>
      </c>
      <c r="AB2365" s="5">
        <v>4</v>
      </c>
      <c r="AC2365" s="5">
        <v>0</v>
      </c>
      <c r="AD2365" s="5">
        <v>0</v>
      </c>
      <c r="AE2365" s="5">
        <v>0</v>
      </c>
      <c r="AF2365" s="5">
        <v>0</v>
      </c>
      <c r="AG2365" s="5">
        <v>0</v>
      </c>
      <c r="AH2365" s="5">
        <v>0</v>
      </c>
      <c r="AI2365" s="5">
        <v>12</v>
      </c>
      <c r="AJ2365" s="5">
        <v>16.666667</v>
      </c>
      <c r="AK2365" s="5">
        <v>0.25</v>
      </c>
      <c r="AL2365" s="5">
        <v>100</v>
      </c>
      <c r="AM2365" s="5"/>
      <c r="AN2365" s="5"/>
      <c r="AO2365" s="5"/>
      <c r="AP2365" s="5"/>
      <c r="AQ2365" s="5"/>
      <c r="AR2365" s="5"/>
      <c r="AS2365" s="5"/>
      <c r="AT2365" s="5"/>
      <c r="AU2365" s="5"/>
      <c r="AV2365" s="5"/>
      <c r="AW2365" s="5"/>
    </row>
    <row r="2366" spans="1:49" x14ac:dyDescent="0.25">
      <c r="A2366" s="5">
        <v>97</v>
      </c>
      <c r="B2366" s="5">
        <v>12</v>
      </c>
      <c r="C2366" s="5">
        <v>0</v>
      </c>
      <c r="D2366" s="5">
        <v>0</v>
      </c>
      <c r="E2366" s="5">
        <v>0</v>
      </c>
      <c r="F2366" s="5">
        <v>0</v>
      </c>
      <c r="G2366" s="5">
        <v>0</v>
      </c>
      <c r="H2366" s="5">
        <v>0</v>
      </c>
      <c r="I2366" s="5">
        <v>0</v>
      </c>
      <c r="J2366" s="5">
        <v>20.833333</v>
      </c>
      <c r="K2366" s="5">
        <v>1.843</v>
      </c>
      <c r="L2366" s="5">
        <v>100</v>
      </c>
      <c r="M2366" s="5"/>
      <c r="N2366" s="5">
        <v>65</v>
      </c>
      <c r="O2366" s="5">
        <v>4</v>
      </c>
      <c r="P2366" s="5">
        <v>0</v>
      </c>
      <c r="Q2366" s="5">
        <v>0</v>
      </c>
      <c r="R2366" s="5">
        <v>0</v>
      </c>
      <c r="S2366" s="5">
        <v>0</v>
      </c>
      <c r="T2366" s="5">
        <v>0</v>
      </c>
      <c r="U2366" s="5">
        <v>0</v>
      </c>
      <c r="V2366" s="5">
        <v>14</v>
      </c>
      <c r="W2366" s="5">
        <v>19.444444000000001</v>
      </c>
      <c r="X2366" s="5">
        <v>0.23400000000000001</v>
      </c>
      <c r="Y2366" s="5">
        <v>100</v>
      </c>
      <c r="Z2366" s="5"/>
      <c r="AA2366" s="5">
        <v>69</v>
      </c>
      <c r="AB2366" s="5">
        <v>7</v>
      </c>
      <c r="AC2366" s="5">
        <v>0</v>
      </c>
      <c r="AD2366" s="5">
        <v>0</v>
      </c>
      <c r="AE2366" s="5">
        <v>0</v>
      </c>
      <c r="AF2366" s="5">
        <v>0</v>
      </c>
      <c r="AG2366" s="5">
        <v>0</v>
      </c>
      <c r="AH2366" s="5">
        <v>20</v>
      </c>
      <c r="AI2366" s="5">
        <v>0</v>
      </c>
      <c r="AJ2366" s="5">
        <v>15.277778</v>
      </c>
      <c r="AK2366" s="5">
        <v>1.0309999999999999</v>
      </c>
      <c r="AL2366" s="5">
        <v>100</v>
      </c>
      <c r="AM2366" s="5"/>
      <c r="AN2366" s="5"/>
      <c r="AO2366" s="5"/>
      <c r="AP2366" s="5"/>
      <c r="AQ2366" s="5"/>
      <c r="AR2366" s="5"/>
      <c r="AS2366" s="5"/>
      <c r="AT2366" s="5"/>
      <c r="AU2366" s="5"/>
      <c r="AV2366" s="5"/>
      <c r="AW2366" s="5"/>
    </row>
    <row r="2367" spans="1:49" x14ac:dyDescent="0.25">
      <c r="A2367" s="5">
        <v>98</v>
      </c>
      <c r="B2367" s="5">
        <v>14</v>
      </c>
      <c r="C2367" s="5">
        <v>0</v>
      </c>
      <c r="D2367" s="5">
        <v>0</v>
      </c>
      <c r="E2367" s="5">
        <v>0</v>
      </c>
      <c r="F2367" s="5">
        <v>0</v>
      </c>
      <c r="G2367" s="5">
        <v>0</v>
      </c>
      <c r="H2367" s="5">
        <v>13</v>
      </c>
      <c r="I2367" s="5">
        <v>23</v>
      </c>
      <c r="J2367" s="5">
        <v>93.055555999999996</v>
      </c>
      <c r="K2367" s="5">
        <v>0.61</v>
      </c>
      <c r="L2367" s="5">
        <v>100</v>
      </c>
      <c r="M2367" s="5"/>
      <c r="N2367" s="5">
        <v>69</v>
      </c>
      <c r="O2367" s="5">
        <v>7</v>
      </c>
      <c r="P2367" s="5">
        <v>0</v>
      </c>
      <c r="Q2367" s="5">
        <v>0</v>
      </c>
      <c r="R2367" s="5">
        <v>0</v>
      </c>
      <c r="S2367" s="5">
        <v>0</v>
      </c>
      <c r="T2367" s="5">
        <v>0</v>
      </c>
      <c r="U2367" s="5">
        <v>10</v>
      </c>
      <c r="V2367" s="5">
        <v>0</v>
      </c>
      <c r="W2367" s="5">
        <v>1.388889</v>
      </c>
      <c r="X2367" s="5">
        <v>1.109</v>
      </c>
      <c r="Y2367" s="5">
        <v>100</v>
      </c>
      <c r="Z2367" s="5"/>
      <c r="AA2367" s="5">
        <v>70</v>
      </c>
      <c r="AB2367" s="5">
        <v>12</v>
      </c>
      <c r="AC2367" s="5">
        <v>0</v>
      </c>
      <c r="AD2367" s="5">
        <v>0</v>
      </c>
      <c r="AE2367" s="5">
        <v>0</v>
      </c>
      <c r="AF2367" s="5">
        <v>0</v>
      </c>
      <c r="AG2367" s="5">
        <v>0</v>
      </c>
      <c r="AH2367" s="5">
        <v>37</v>
      </c>
      <c r="AI2367" s="5">
        <v>10</v>
      </c>
      <c r="AJ2367" s="5">
        <v>52.777777999999998</v>
      </c>
      <c r="AK2367" s="5">
        <v>0.42199999999999999</v>
      </c>
      <c r="AL2367" s="5">
        <v>100</v>
      </c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  <c r="AW2367" s="5"/>
    </row>
    <row r="2368" spans="1:49" x14ac:dyDescent="0.25">
      <c r="A2368" s="5">
        <v>99</v>
      </c>
      <c r="B2368" s="5">
        <v>12</v>
      </c>
      <c r="C2368" s="5">
        <v>0</v>
      </c>
      <c r="D2368" s="5">
        <v>0</v>
      </c>
      <c r="E2368" s="5">
        <v>0</v>
      </c>
      <c r="F2368" s="5">
        <v>0</v>
      </c>
      <c r="G2368" s="5">
        <v>0</v>
      </c>
      <c r="H2368" s="5">
        <v>0</v>
      </c>
      <c r="I2368" s="5">
        <v>22</v>
      </c>
      <c r="J2368" s="5">
        <v>30.555555999999999</v>
      </c>
      <c r="K2368" s="5">
        <v>0.59299999999999997</v>
      </c>
      <c r="L2368" s="5">
        <v>100</v>
      </c>
      <c r="M2368" s="5"/>
      <c r="N2368" s="5">
        <v>70</v>
      </c>
      <c r="O2368" s="5">
        <v>12</v>
      </c>
      <c r="P2368" s="5">
        <v>0</v>
      </c>
      <c r="Q2368" s="5">
        <v>0</v>
      </c>
      <c r="R2368" s="5">
        <v>0</v>
      </c>
      <c r="S2368" s="5">
        <v>0</v>
      </c>
      <c r="T2368" s="5">
        <v>0</v>
      </c>
      <c r="U2368" s="5">
        <v>17</v>
      </c>
      <c r="V2368" s="5">
        <v>20</v>
      </c>
      <c r="W2368" s="5">
        <v>38.888888999999999</v>
      </c>
      <c r="X2368" s="5">
        <v>0.438</v>
      </c>
      <c r="Y2368" s="5">
        <v>100</v>
      </c>
      <c r="Z2368" s="5"/>
      <c r="AA2368" s="5">
        <v>71</v>
      </c>
      <c r="AB2368" s="5">
        <v>13</v>
      </c>
      <c r="AC2368" s="5">
        <v>0</v>
      </c>
      <c r="AD2368" s="5">
        <v>0</v>
      </c>
      <c r="AE2368" s="5">
        <v>0</v>
      </c>
      <c r="AF2368" s="5">
        <v>0</v>
      </c>
      <c r="AG2368" s="5">
        <v>0</v>
      </c>
      <c r="AH2368" s="5">
        <v>20</v>
      </c>
      <c r="AI2368" s="5">
        <v>14</v>
      </c>
      <c r="AJ2368" s="5">
        <v>43.055556000000003</v>
      </c>
      <c r="AK2368" s="5">
        <v>0.5</v>
      </c>
      <c r="AL2368" s="5">
        <v>100</v>
      </c>
      <c r="AM2368" s="5"/>
      <c r="AN2368" s="5"/>
      <c r="AO2368" s="5"/>
      <c r="AP2368" s="5"/>
      <c r="AQ2368" s="5"/>
      <c r="AR2368" s="5"/>
      <c r="AS2368" s="5"/>
      <c r="AT2368" s="5"/>
      <c r="AU2368" s="5"/>
      <c r="AV2368" s="5"/>
      <c r="AW2368" s="5"/>
    </row>
    <row r="2369" spans="1:49" x14ac:dyDescent="0.25">
      <c r="A2369" s="5">
        <v>100</v>
      </c>
      <c r="B2369" s="5">
        <v>13</v>
      </c>
      <c r="C2369" s="5">
        <v>0</v>
      </c>
      <c r="D2369" s="5">
        <v>0</v>
      </c>
      <c r="E2369" s="5">
        <v>0</v>
      </c>
      <c r="F2369" s="5">
        <v>0</v>
      </c>
      <c r="G2369" s="5">
        <v>0</v>
      </c>
      <c r="H2369" s="5">
        <v>19</v>
      </c>
      <c r="I2369" s="5">
        <v>0</v>
      </c>
      <c r="J2369" s="5">
        <v>61.111111000000001</v>
      </c>
      <c r="K2369" s="5">
        <v>0.61</v>
      </c>
      <c r="L2369" s="5">
        <v>100</v>
      </c>
      <c r="M2369" s="5"/>
      <c r="N2369" s="5">
        <v>71</v>
      </c>
      <c r="O2369" s="5">
        <v>13</v>
      </c>
      <c r="P2369" s="5">
        <v>0</v>
      </c>
      <c r="Q2369" s="5">
        <v>0</v>
      </c>
      <c r="R2369" s="5">
        <v>0</v>
      </c>
      <c r="S2369" s="5">
        <v>0</v>
      </c>
      <c r="T2369" s="5">
        <v>0</v>
      </c>
      <c r="U2369" s="5">
        <v>10</v>
      </c>
      <c r="V2369" s="5">
        <v>34</v>
      </c>
      <c r="W2369" s="5">
        <v>56.944443999999997</v>
      </c>
      <c r="X2369" s="5">
        <v>0.81200000000000006</v>
      </c>
      <c r="Y2369" s="5">
        <v>100</v>
      </c>
      <c r="Z2369" s="5"/>
      <c r="AA2369" s="5">
        <v>72</v>
      </c>
      <c r="AB2369" s="5">
        <v>12</v>
      </c>
      <c r="AC2369" s="5">
        <v>0</v>
      </c>
      <c r="AD2369" s="5">
        <v>0</v>
      </c>
      <c r="AE2369" s="5">
        <v>0</v>
      </c>
      <c r="AF2369" s="5">
        <v>0</v>
      </c>
      <c r="AG2369" s="5">
        <v>0</v>
      </c>
      <c r="AH2369" s="5">
        <v>50</v>
      </c>
      <c r="AI2369" s="5">
        <v>7</v>
      </c>
      <c r="AJ2369" s="5">
        <v>52.777777999999998</v>
      </c>
      <c r="AK2369" s="5">
        <v>0.438</v>
      </c>
      <c r="AL2369" s="5">
        <v>100</v>
      </c>
      <c r="AM2369" s="5"/>
      <c r="AN2369" s="5"/>
      <c r="AO2369" s="5"/>
      <c r="AP2369" s="5"/>
      <c r="AQ2369" s="5"/>
      <c r="AR2369" s="5"/>
      <c r="AS2369" s="5"/>
      <c r="AT2369" s="5"/>
      <c r="AU2369" s="5"/>
      <c r="AV2369" s="5"/>
      <c r="AW2369" s="5"/>
    </row>
    <row r="2370" spans="1:49" x14ac:dyDescent="0.25">
      <c r="A2370" s="5">
        <v>101</v>
      </c>
      <c r="B2370" s="5">
        <v>17</v>
      </c>
      <c r="C2370" s="5">
        <v>0</v>
      </c>
      <c r="D2370" s="5">
        <v>0</v>
      </c>
      <c r="E2370" s="5">
        <v>0</v>
      </c>
      <c r="F2370" s="5">
        <v>0</v>
      </c>
      <c r="G2370" s="5">
        <v>0</v>
      </c>
      <c r="H2370" s="5">
        <v>30</v>
      </c>
      <c r="I2370" s="5">
        <v>1</v>
      </c>
      <c r="J2370" s="5">
        <v>50</v>
      </c>
      <c r="K2370" s="5">
        <v>1.5</v>
      </c>
      <c r="L2370" s="5">
        <v>100</v>
      </c>
      <c r="M2370" s="5"/>
      <c r="N2370" s="5">
        <v>72</v>
      </c>
      <c r="O2370" s="5">
        <v>12</v>
      </c>
      <c r="P2370" s="5">
        <v>0</v>
      </c>
      <c r="Q2370" s="5">
        <v>0</v>
      </c>
      <c r="R2370" s="5">
        <v>0</v>
      </c>
      <c r="S2370" s="5">
        <v>0</v>
      </c>
      <c r="T2370" s="5">
        <v>0</v>
      </c>
      <c r="U2370" s="5">
        <v>30</v>
      </c>
      <c r="V2370" s="5">
        <v>17</v>
      </c>
      <c r="W2370" s="5">
        <v>38.888888999999999</v>
      </c>
      <c r="X2370" s="5">
        <v>0.625</v>
      </c>
      <c r="Y2370" s="5">
        <v>100</v>
      </c>
      <c r="Z2370" s="5"/>
      <c r="AA2370" s="5">
        <v>73</v>
      </c>
      <c r="AB2370" s="5">
        <v>13</v>
      </c>
      <c r="AC2370" s="5">
        <v>0</v>
      </c>
      <c r="AD2370" s="5">
        <v>0</v>
      </c>
      <c r="AE2370" s="5">
        <v>0</v>
      </c>
      <c r="AF2370" s="5">
        <v>0</v>
      </c>
      <c r="AG2370" s="5">
        <v>0</v>
      </c>
      <c r="AH2370" s="5">
        <v>0</v>
      </c>
      <c r="AI2370" s="5">
        <v>14</v>
      </c>
      <c r="AJ2370" s="5">
        <v>19.444444000000001</v>
      </c>
      <c r="AK2370" s="5">
        <v>0.46800000000000003</v>
      </c>
      <c r="AL2370" s="5">
        <v>100</v>
      </c>
      <c r="AM2370" s="5"/>
      <c r="AN2370" s="5"/>
      <c r="AO2370" s="5"/>
      <c r="AP2370" s="5"/>
      <c r="AQ2370" s="5"/>
      <c r="AR2370" s="5"/>
      <c r="AS2370" s="5"/>
      <c r="AT2370" s="5"/>
      <c r="AU2370" s="5"/>
      <c r="AV2370" s="5"/>
      <c r="AW2370" s="5"/>
    </row>
    <row r="2371" spans="1:49" x14ac:dyDescent="0.25">
      <c r="A2371" s="5">
        <v>102</v>
      </c>
      <c r="B2371" s="5">
        <v>18</v>
      </c>
      <c r="C2371" s="5">
        <v>0</v>
      </c>
      <c r="D2371" s="5">
        <v>0</v>
      </c>
      <c r="E2371" s="5">
        <v>0</v>
      </c>
      <c r="F2371" s="5">
        <v>12</v>
      </c>
      <c r="G2371" s="5">
        <v>0</v>
      </c>
      <c r="H2371" s="5">
        <v>2</v>
      </c>
      <c r="I2371" s="5">
        <v>51</v>
      </c>
      <c r="J2371" s="5">
        <v>100</v>
      </c>
      <c r="K2371" s="5">
        <v>0.92200000000000004</v>
      </c>
      <c r="L2371" s="5">
        <v>100</v>
      </c>
      <c r="M2371" s="5"/>
      <c r="N2371" s="5">
        <v>73</v>
      </c>
      <c r="O2371" s="5">
        <v>13</v>
      </c>
      <c r="P2371" s="5">
        <v>0</v>
      </c>
      <c r="Q2371" s="5">
        <v>0</v>
      </c>
      <c r="R2371" s="5">
        <v>0</v>
      </c>
      <c r="S2371" s="5">
        <v>0</v>
      </c>
      <c r="T2371" s="5">
        <v>0</v>
      </c>
      <c r="U2371" s="5">
        <v>0</v>
      </c>
      <c r="V2371" s="5">
        <v>34</v>
      </c>
      <c r="W2371" s="5">
        <v>47.222222000000002</v>
      </c>
      <c r="X2371" s="5">
        <v>0.73499999999999999</v>
      </c>
      <c r="Y2371" s="5">
        <v>100</v>
      </c>
      <c r="Z2371" s="5"/>
      <c r="AA2371" s="5">
        <v>74</v>
      </c>
      <c r="AB2371" s="5">
        <v>16</v>
      </c>
      <c r="AC2371" s="5">
        <v>0</v>
      </c>
      <c r="AD2371" s="5">
        <v>0</v>
      </c>
      <c r="AE2371" s="5">
        <v>0</v>
      </c>
      <c r="AF2371" s="5">
        <v>0</v>
      </c>
      <c r="AG2371" s="5">
        <v>0</v>
      </c>
      <c r="AH2371" s="5">
        <v>90</v>
      </c>
      <c r="AI2371" s="5">
        <v>0</v>
      </c>
      <c r="AJ2371" s="5">
        <v>33.333333000000003</v>
      </c>
      <c r="AK2371" s="5">
        <v>0.57799999999999996</v>
      </c>
      <c r="AL2371" s="5">
        <v>100</v>
      </c>
      <c r="AM2371" s="5"/>
      <c r="AN2371" s="5"/>
      <c r="AO2371" s="5"/>
      <c r="AP2371" s="5"/>
      <c r="AQ2371" s="5"/>
      <c r="AR2371" s="5"/>
      <c r="AS2371" s="5"/>
      <c r="AT2371" s="5"/>
      <c r="AU2371" s="5"/>
      <c r="AV2371" s="5"/>
      <c r="AW2371" s="5"/>
    </row>
    <row r="2372" spans="1:49" x14ac:dyDescent="0.25">
      <c r="A2372" s="5">
        <v>103</v>
      </c>
      <c r="B2372" s="5">
        <v>19</v>
      </c>
      <c r="C2372" s="5">
        <v>0</v>
      </c>
      <c r="D2372" s="5">
        <v>0</v>
      </c>
      <c r="E2372" s="5">
        <v>0</v>
      </c>
      <c r="F2372" s="5">
        <v>14</v>
      </c>
      <c r="G2372" s="5">
        <v>0</v>
      </c>
      <c r="H2372" s="5">
        <v>0</v>
      </c>
      <c r="I2372" s="5">
        <v>62</v>
      </c>
      <c r="J2372" s="5">
        <v>100</v>
      </c>
      <c r="K2372" s="5">
        <v>0.93700000000000006</v>
      </c>
      <c r="L2372" s="5">
        <v>100</v>
      </c>
      <c r="M2372" s="5"/>
      <c r="N2372" s="5">
        <v>74</v>
      </c>
      <c r="O2372" s="5">
        <v>16</v>
      </c>
      <c r="P2372" s="5">
        <v>0</v>
      </c>
      <c r="Q2372" s="5">
        <v>0</v>
      </c>
      <c r="R2372" s="5">
        <v>0</v>
      </c>
      <c r="S2372" s="5">
        <v>0</v>
      </c>
      <c r="T2372" s="5">
        <v>0</v>
      </c>
      <c r="U2372" s="5">
        <v>20</v>
      </c>
      <c r="V2372" s="5">
        <v>0</v>
      </c>
      <c r="W2372" s="5">
        <v>13.888889000000001</v>
      </c>
      <c r="X2372" s="5">
        <v>0.70299999999999996</v>
      </c>
      <c r="Y2372" s="5">
        <v>100</v>
      </c>
      <c r="Z2372" s="5"/>
      <c r="AA2372" s="5">
        <v>75</v>
      </c>
      <c r="AB2372" s="5">
        <v>17</v>
      </c>
      <c r="AC2372" s="5">
        <v>0</v>
      </c>
      <c r="AD2372" s="5">
        <v>0</v>
      </c>
      <c r="AE2372" s="5">
        <v>0</v>
      </c>
      <c r="AF2372" s="5">
        <v>0</v>
      </c>
      <c r="AG2372" s="5">
        <v>0</v>
      </c>
      <c r="AH2372" s="5">
        <v>48</v>
      </c>
      <c r="AI2372" s="5">
        <v>63</v>
      </c>
      <c r="AJ2372" s="5">
        <v>97.222222000000002</v>
      </c>
      <c r="AK2372" s="5">
        <v>0.65700000000000003</v>
      </c>
      <c r="AL2372" s="5">
        <v>100</v>
      </c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  <c r="AW2372" s="5"/>
    </row>
    <row r="2373" spans="1:49" x14ac:dyDescent="0.25">
      <c r="A2373" s="5">
        <v>104</v>
      </c>
      <c r="B2373" s="5">
        <v>21</v>
      </c>
      <c r="C2373" s="5">
        <v>0</v>
      </c>
      <c r="D2373" s="5">
        <v>0</v>
      </c>
      <c r="E2373" s="5">
        <v>0</v>
      </c>
      <c r="F2373" s="5">
        <v>22</v>
      </c>
      <c r="G2373" s="5">
        <v>0</v>
      </c>
      <c r="H2373" s="5">
        <v>0</v>
      </c>
      <c r="I2373" s="5">
        <v>42</v>
      </c>
      <c r="J2373" s="5">
        <v>86.111110999999994</v>
      </c>
      <c r="K2373" s="5">
        <v>1.0629999999999999</v>
      </c>
      <c r="L2373" s="5">
        <v>100</v>
      </c>
      <c r="M2373" s="5"/>
      <c r="N2373" s="5">
        <v>75</v>
      </c>
      <c r="O2373" s="5">
        <v>17</v>
      </c>
      <c r="P2373" s="5">
        <v>0</v>
      </c>
      <c r="Q2373" s="5">
        <v>0</v>
      </c>
      <c r="R2373" s="5">
        <v>0</v>
      </c>
      <c r="S2373" s="5">
        <v>0</v>
      </c>
      <c r="T2373" s="5">
        <v>0</v>
      </c>
      <c r="U2373" s="5">
        <v>44</v>
      </c>
      <c r="V2373" s="5">
        <v>13</v>
      </c>
      <c r="W2373" s="5">
        <v>59.722222000000002</v>
      </c>
      <c r="X2373" s="5">
        <v>1.0780000000000001</v>
      </c>
      <c r="Y2373" s="5">
        <v>100</v>
      </c>
      <c r="Z2373" s="5"/>
      <c r="AA2373" s="5">
        <v>76</v>
      </c>
      <c r="AB2373" s="5">
        <v>15</v>
      </c>
      <c r="AC2373" s="5">
        <v>0</v>
      </c>
      <c r="AD2373" s="5">
        <v>0</v>
      </c>
      <c r="AE2373" s="5">
        <v>0</v>
      </c>
      <c r="AF2373" s="5">
        <v>0</v>
      </c>
      <c r="AG2373" s="5">
        <v>0</v>
      </c>
      <c r="AH2373" s="5">
        <v>23</v>
      </c>
      <c r="AI2373" s="5">
        <v>69</v>
      </c>
      <c r="AJ2373" s="5">
        <v>98.611110999999994</v>
      </c>
      <c r="AK2373" s="5">
        <v>0.65600000000000003</v>
      </c>
      <c r="AL2373" s="5">
        <v>100</v>
      </c>
      <c r="AM2373" s="5"/>
      <c r="AN2373" s="5"/>
      <c r="AO2373" s="5"/>
      <c r="AP2373" s="5"/>
      <c r="AQ2373" s="5"/>
      <c r="AR2373" s="5"/>
      <c r="AS2373" s="5"/>
      <c r="AT2373" s="5"/>
      <c r="AU2373" s="5"/>
      <c r="AV2373" s="5"/>
      <c r="AW2373" s="5"/>
    </row>
    <row r="2374" spans="1:49" x14ac:dyDescent="0.25">
      <c r="A2374" s="5">
        <v>105</v>
      </c>
      <c r="B2374" s="5">
        <v>19</v>
      </c>
      <c r="C2374" s="5">
        <v>0</v>
      </c>
      <c r="D2374" s="5">
        <v>0</v>
      </c>
      <c r="E2374" s="5">
        <v>0</v>
      </c>
      <c r="F2374" s="5">
        <v>7</v>
      </c>
      <c r="G2374" s="5">
        <v>0</v>
      </c>
      <c r="H2374" s="5">
        <v>16</v>
      </c>
      <c r="I2374" s="5">
        <v>44</v>
      </c>
      <c r="J2374" s="5">
        <v>100</v>
      </c>
      <c r="K2374" s="5">
        <v>0.93700000000000006</v>
      </c>
      <c r="L2374" s="5">
        <v>100</v>
      </c>
      <c r="M2374" s="5"/>
      <c r="N2374" s="5">
        <v>76</v>
      </c>
      <c r="O2374" s="5">
        <v>17</v>
      </c>
      <c r="P2374" s="5">
        <v>0</v>
      </c>
      <c r="Q2374" s="5">
        <v>0</v>
      </c>
      <c r="R2374" s="5">
        <v>0</v>
      </c>
      <c r="S2374" s="5">
        <v>0</v>
      </c>
      <c r="T2374" s="5">
        <v>0</v>
      </c>
      <c r="U2374" s="5">
        <v>23</v>
      </c>
      <c r="V2374" s="5">
        <v>36</v>
      </c>
      <c r="W2374" s="5">
        <v>100</v>
      </c>
      <c r="X2374" s="5">
        <v>1.516</v>
      </c>
      <c r="Y2374" s="5">
        <v>100</v>
      </c>
      <c r="Z2374" s="5"/>
      <c r="AA2374" s="5">
        <v>77</v>
      </c>
      <c r="AB2374" s="5">
        <v>16</v>
      </c>
      <c r="AC2374" s="5">
        <v>0</v>
      </c>
      <c r="AD2374" s="5">
        <v>0</v>
      </c>
      <c r="AE2374" s="5">
        <v>0</v>
      </c>
      <c r="AF2374" s="5">
        <v>0</v>
      </c>
      <c r="AG2374" s="5">
        <v>0</v>
      </c>
      <c r="AH2374" s="5">
        <v>10</v>
      </c>
      <c r="AI2374" s="5">
        <v>44</v>
      </c>
      <c r="AJ2374" s="5">
        <v>62.5</v>
      </c>
      <c r="AK2374" s="5">
        <v>0.65600000000000003</v>
      </c>
      <c r="AL2374" s="5">
        <v>100</v>
      </c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  <c r="AW2374" s="5"/>
    </row>
    <row r="2375" spans="1:49" x14ac:dyDescent="0.25">
      <c r="A2375" s="5">
        <v>106</v>
      </c>
      <c r="B2375" s="5">
        <v>17</v>
      </c>
      <c r="C2375" s="5">
        <v>0</v>
      </c>
      <c r="D2375" s="5">
        <v>0</v>
      </c>
      <c r="E2375" s="5">
        <v>0</v>
      </c>
      <c r="F2375" s="5">
        <v>21</v>
      </c>
      <c r="G2375" s="5">
        <v>0</v>
      </c>
      <c r="H2375" s="5">
        <v>0</v>
      </c>
      <c r="I2375" s="5">
        <v>62</v>
      </c>
      <c r="J2375" s="5">
        <v>98.611110999999994</v>
      </c>
      <c r="K2375" s="5">
        <v>0.89100000000000001</v>
      </c>
      <c r="L2375" s="5">
        <v>100</v>
      </c>
      <c r="M2375" s="5"/>
      <c r="N2375" s="5">
        <v>77</v>
      </c>
      <c r="O2375" s="5">
        <v>18</v>
      </c>
      <c r="P2375" s="5">
        <v>0</v>
      </c>
      <c r="Q2375" s="5">
        <v>0</v>
      </c>
      <c r="R2375" s="5">
        <v>0</v>
      </c>
      <c r="S2375" s="5">
        <v>0</v>
      </c>
      <c r="T2375" s="5">
        <v>0</v>
      </c>
      <c r="U2375" s="5">
        <v>24</v>
      </c>
      <c r="V2375" s="5">
        <v>36</v>
      </c>
      <c r="W2375" s="5">
        <v>75</v>
      </c>
      <c r="X2375" s="5">
        <v>1.2030000000000001</v>
      </c>
      <c r="Y2375" s="5">
        <v>100</v>
      </c>
      <c r="Z2375" s="5"/>
      <c r="AA2375" s="5">
        <v>78</v>
      </c>
      <c r="AB2375" s="5">
        <v>17</v>
      </c>
      <c r="AC2375" s="5">
        <v>0</v>
      </c>
      <c r="AD2375" s="5">
        <v>0</v>
      </c>
      <c r="AE2375" s="5">
        <v>0</v>
      </c>
      <c r="AF2375" s="5">
        <v>0</v>
      </c>
      <c r="AG2375" s="5">
        <v>0</v>
      </c>
      <c r="AH2375" s="5">
        <v>24</v>
      </c>
      <c r="AI2375" s="5">
        <v>23</v>
      </c>
      <c r="AJ2375" s="5">
        <v>34.722222000000002</v>
      </c>
      <c r="AK2375" s="5">
        <v>1.1879999999999999</v>
      </c>
      <c r="AL2375" s="5">
        <v>100</v>
      </c>
      <c r="AM2375" s="5"/>
      <c r="AN2375" s="5"/>
      <c r="AO2375" s="5"/>
      <c r="AP2375" s="5"/>
      <c r="AQ2375" s="5"/>
      <c r="AR2375" s="5"/>
      <c r="AS2375" s="5"/>
      <c r="AT2375" s="5"/>
      <c r="AU2375" s="5"/>
      <c r="AV2375" s="5"/>
      <c r="AW2375" s="5"/>
    </row>
    <row r="2376" spans="1:49" x14ac:dyDescent="0.25">
      <c r="A2376" s="5">
        <v>107</v>
      </c>
      <c r="B2376" s="5">
        <v>15</v>
      </c>
      <c r="C2376" s="5">
        <v>0</v>
      </c>
      <c r="D2376" s="5">
        <v>0</v>
      </c>
      <c r="E2376" s="5">
        <v>0</v>
      </c>
      <c r="F2376" s="5">
        <v>13</v>
      </c>
      <c r="G2376" s="5">
        <v>0</v>
      </c>
      <c r="H2376" s="5">
        <v>6</v>
      </c>
      <c r="I2376" s="5">
        <v>57</v>
      </c>
      <c r="J2376" s="5">
        <v>93.055555999999996</v>
      </c>
      <c r="K2376" s="5">
        <v>0.78100000000000003</v>
      </c>
      <c r="L2376" s="5">
        <v>100</v>
      </c>
      <c r="M2376" s="5"/>
      <c r="N2376" s="5">
        <v>78</v>
      </c>
      <c r="O2376" s="5">
        <v>18</v>
      </c>
      <c r="P2376" s="5">
        <v>0</v>
      </c>
      <c r="Q2376" s="5">
        <v>0</v>
      </c>
      <c r="R2376" s="5">
        <v>0</v>
      </c>
      <c r="S2376" s="5">
        <v>0</v>
      </c>
      <c r="T2376" s="5">
        <v>0</v>
      </c>
      <c r="U2376" s="5">
        <v>10</v>
      </c>
      <c r="V2376" s="5">
        <v>36</v>
      </c>
      <c r="W2376" s="5">
        <v>54.166666999999997</v>
      </c>
      <c r="X2376" s="5">
        <v>0.81200000000000006</v>
      </c>
      <c r="Y2376" s="5">
        <v>100</v>
      </c>
      <c r="Z2376" s="5"/>
      <c r="AA2376" s="5">
        <v>79</v>
      </c>
      <c r="AB2376" s="5">
        <v>17</v>
      </c>
      <c r="AC2376" s="5">
        <v>0</v>
      </c>
      <c r="AD2376" s="5">
        <v>0</v>
      </c>
      <c r="AE2376" s="5">
        <v>0</v>
      </c>
      <c r="AF2376" s="5">
        <v>0</v>
      </c>
      <c r="AG2376" s="5">
        <v>0</v>
      </c>
      <c r="AH2376" s="5">
        <v>20</v>
      </c>
      <c r="AI2376" s="5">
        <v>44</v>
      </c>
      <c r="AJ2376" s="5">
        <v>69.444444000000004</v>
      </c>
      <c r="AK2376" s="5">
        <v>0.79700000000000004</v>
      </c>
      <c r="AL2376" s="5">
        <v>100</v>
      </c>
      <c r="AM2376" s="5"/>
      <c r="AN2376" s="5"/>
      <c r="AO2376" s="5"/>
      <c r="AP2376" s="5"/>
      <c r="AQ2376" s="5"/>
      <c r="AR2376" s="5"/>
      <c r="AS2376" s="5"/>
      <c r="AT2376" s="5"/>
      <c r="AU2376" s="5"/>
      <c r="AV2376" s="5"/>
      <c r="AW2376" s="5"/>
    </row>
    <row r="2377" spans="1:49" x14ac:dyDescent="0.25">
      <c r="A2377" s="5">
        <v>108</v>
      </c>
      <c r="B2377" s="5">
        <v>12</v>
      </c>
      <c r="C2377" s="5">
        <v>0</v>
      </c>
      <c r="D2377" s="5">
        <v>0</v>
      </c>
      <c r="E2377" s="5">
        <v>0</v>
      </c>
      <c r="F2377" s="5">
        <v>0</v>
      </c>
      <c r="G2377" s="5">
        <v>0</v>
      </c>
      <c r="H2377" s="5">
        <v>0</v>
      </c>
      <c r="I2377" s="5">
        <v>33</v>
      </c>
      <c r="J2377" s="5">
        <v>45.833333000000003</v>
      </c>
      <c r="K2377" s="5">
        <v>0.625</v>
      </c>
      <c r="L2377" s="5">
        <v>100</v>
      </c>
      <c r="M2377" s="5"/>
      <c r="N2377" s="5">
        <v>79</v>
      </c>
      <c r="O2377" s="5">
        <v>17</v>
      </c>
      <c r="P2377" s="5">
        <v>0</v>
      </c>
      <c r="Q2377" s="5">
        <v>0</v>
      </c>
      <c r="R2377" s="5">
        <v>0</v>
      </c>
      <c r="S2377" s="5">
        <v>0</v>
      </c>
      <c r="T2377" s="5">
        <v>0</v>
      </c>
      <c r="U2377" s="5">
        <v>30</v>
      </c>
      <c r="V2377" s="5">
        <v>25</v>
      </c>
      <c r="W2377" s="5">
        <v>86.111110999999994</v>
      </c>
      <c r="X2377" s="5">
        <v>0.75</v>
      </c>
      <c r="Y2377" s="5">
        <v>100</v>
      </c>
      <c r="Z2377" s="5"/>
      <c r="AA2377" s="5">
        <v>80</v>
      </c>
      <c r="AB2377" s="5">
        <v>16</v>
      </c>
      <c r="AC2377" s="5">
        <v>0</v>
      </c>
      <c r="AD2377" s="5">
        <v>0</v>
      </c>
      <c r="AE2377" s="5">
        <v>0</v>
      </c>
      <c r="AF2377" s="5">
        <v>7</v>
      </c>
      <c r="AG2377" s="5">
        <v>0</v>
      </c>
      <c r="AH2377" s="5">
        <v>0</v>
      </c>
      <c r="AI2377" s="5">
        <v>64</v>
      </c>
      <c r="AJ2377" s="5">
        <v>100</v>
      </c>
      <c r="AK2377" s="5">
        <v>0.65600000000000003</v>
      </c>
      <c r="AL2377" s="5">
        <v>100</v>
      </c>
      <c r="AM2377" s="5"/>
      <c r="AN2377" s="5"/>
      <c r="AO2377" s="5"/>
      <c r="AP2377" s="5"/>
      <c r="AQ2377" s="5"/>
      <c r="AR2377" s="5"/>
      <c r="AS2377" s="5"/>
      <c r="AT2377" s="5"/>
      <c r="AU2377" s="5"/>
      <c r="AV2377" s="5"/>
      <c r="AW2377" s="5"/>
    </row>
    <row r="2378" spans="1:49" x14ac:dyDescent="0.25">
      <c r="A2378" s="5">
        <v>109</v>
      </c>
      <c r="B2378" s="5">
        <v>12</v>
      </c>
      <c r="C2378" s="5">
        <v>0</v>
      </c>
      <c r="D2378" s="5">
        <v>0</v>
      </c>
      <c r="E2378" s="5">
        <v>0</v>
      </c>
      <c r="F2378" s="5">
        <v>0</v>
      </c>
      <c r="G2378" s="5">
        <v>0</v>
      </c>
      <c r="H2378" s="5">
        <v>0</v>
      </c>
      <c r="I2378" s="5">
        <v>3</v>
      </c>
      <c r="J2378" s="5">
        <v>58.333333000000003</v>
      </c>
      <c r="K2378" s="5">
        <v>0.57799999999999996</v>
      </c>
      <c r="L2378" s="5">
        <v>100</v>
      </c>
      <c r="M2378" s="5"/>
      <c r="N2378" s="5">
        <v>80</v>
      </c>
      <c r="O2378" s="5">
        <v>18</v>
      </c>
      <c r="P2378" s="5">
        <v>0</v>
      </c>
      <c r="Q2378" s="5">
        <v>0</v>
      </c>
      <c r="R2378" s="5">
        <v>0</v>
      </c>
      <c r="S2378" s="5">
        <v>5</v>
      </c>
      <c r="T2378" s="5">
        <v>0</v>
      </c>
      <c r="U2378" s="5">
        <v>7</v>
      </c>
      <c r="V2378" s="5">
        <v>27</v>
      </c>
      <c r="W2378" s="5">
        <v>100</v>
      </c>
      <c r="X2378" s="5">
        <v>0.81299999999999994</v>
      </c>
      <c r="Y2378" s="5">
        <v>100</v>
      </c>
      <c r="Z2378" s="5"/>
      <c r="AA2378" s="5">
        <v>81</v>
      </c>
      <c r="AB2378" s="5">
        <v>15</v>
      </c>
      <c r="AC2378" s="5">
        <v>0</v>
      </c>
      <c r="AD2378" s="5">
        <v>0</v>
      </c>
      <c r="AE2378" s="5">
        <v>0</v>
      </c>
      <c r="AF2378" s="5">
        <v>12</v>
      </c>
      <c r="AG2378" s="5">
        <v>0</v>
      </c>
      <c r="AH2378" s="5">
        <v>7</v>
      </c>
      <c r="AI2378" s="5">
        <v>54</v>
      </c>
      <c r="AJ2378" s="5">
        <v>91.666667000000004</v>
      </c>
      <c r="AK2378" s="5">
        <v>0.65600000000000003</v>
      </c>
      <c r="AL2378" s="5">
        <v>100</v>
      </c>
      <c r="AM2378" s="5"/>
      <c r="AN2378" s="5"/>
      <c r="AO2378" s="5"/>
      <c r="AP2378" s="5"/>
      <c r="AQ2378" s="5"/>
      <c r="AR2378" s="5"/>
      <c r="AS2378" s="5"/>
      <c r="AT2378" s="5"/>
      <c r="AU2378" s="5"/>
      <c r="AV2378" s="5"/>
      <c r="AW2378" s="5"/>
    </row>
    <row r="2379" spans="1:49" x14ac:dyDescent="0.25">
      <c r="A2379" s="5">
        <v>110</v>
      </c>
      <c r="B2379" s="5">
        <v>15</v>
      </c>
      <c r="C2379" s="5">
        <v>0</v>
      </c>
      <c r="D2379" s="5">
        <v>0</v>
      </c>
      <c r="E2379" s="5">
        <v>0</v>
      </c>
      <c r="F2379" s="5">
        <v>33</v>
      </c>
      <c r="G2379" s="5">
        <v>0</v>
      </c>
      <c r="H2379" s="5">
        <v>0</v>
      </c>
      <c r="I2379" s="5">
        <v>48</v>
      </c>
      <c r="J2379" s="5">
        <v>100</v>
      </c>
      <c r="K2379" s="5">
        <v>0.73499999999999999</v>
      </c>
      <c r="L2379" s="5">
        <v>100</v>
      </c>
      <c r="M2379" s="5"/>
      <c r="N2379" s="5">
        <v>81</v>
      </c>
      <c r="O2379" s="5">
        <v>16</v>
      </c>
      <c r="P2379" s="5">
        <v>0</v>
      </c>
      <c r="Q2379" s="5">
        <v>0</v>
      </c>
      <c r="R2379" s="5">
        <v>0</v>
      </c>
      <c r="S2379" s="5">
        <v>15</v>
      </c>
      <c r="T2379" s="5">
        <v>0</v>
      </c>
      <c r="U2379" s="5">
        <v>15</v>
      </c>
      <c r="V2379" s="5">
        <v>21</v>
      </c>
      <c r="W2379" s="5">
        <v>95.833332999999996</v>
      </c>
      <c r="X2379" s="5">
        <v>0.89</v>
      </c>
      <c r="Y2379" s="5">
        <v>100</v>
      </c>
      <c r="Z2379" s="5"/>
      <c r="AA2379" s="5">
        <v>82</v>
      </c>
      <c r="AB2379" s="5">
        <v>12</v>
      </c>
      <c r="AC2379" s="5">
        <v>0</v>
      </c>
      <c r="AD2379" s="5">
        <v>0</v>
      </c>
      <c r="AE2379" s="5">
        <v>0</v>
      </c>
      <c r="AF2379" s="5">
        <v>0</v>
      </c>
      <c r="AG2379" s="5">
        <v>0</v>
      </c>
      <c r="AH2379" s="5">
        <v>47</v>
      </c>
      <c r="AI2379" s="5">
        <v>34</v>
      </c>
      <c r="AJ2379" s="5">
        <v>70.833332999999996</v>
      </c>
      <c r="AK2379" s="5">
        <v>0.53100000000000003</v>
      </c>
      <c r="AL2379" s="5">
        <v>100</v>
      </c>
      <c r="AM2379" s="5"/>
      <c r="AN2379" s="5"/>
      <c r="AO2379" s="5"/>
      <c r="AP2379" s="5"/>
      <c r="AQ2379" s="5"/>
      <c r="AR2379" s="5"/>
      <c r="AS2379" s="5"/>
      <c r="AT2379" s="5"/>
      <c r="AU2379" s="5"/>
      <c r="AV2379" s="5"/>
      <c r="AW2379" s="5"/>
    </row>
    <row r="2380" spans="1:49" x14ac:dyDescent="0.25">
      <c r="A2380" s="5">
        <v>111</v>
      </c>
      <c r="B2380" s="5">
        <v>15</v>
      </c>
      <c r="C2380" s="5">
        <v>0</v>
      </c>
      <c r="D2380" s="5">
        <v>0</v>
      </c>
      <c r="E2380" s="5">
        <v>0</v>
      </c>
      <c r="F2380" s="5">
        <v>18</v>
      </c>
      <c r="G2380" s="5">
        <v>0</v>
      </c>
      <c r="H2380" s="5">
        <v>0</v>
      </c>
      <c r="I2380" s="5">
        <v>61</v>
      </c>
      <c r="J2380" s="5">
        <v>100</v>
      </c>
      <c r="K2380" s="5">
        <v>0.81200000000000006</v>
      </c>
      <c r="L2380" s="5">
        <v>100</v>
      </c>
      <c r="M2380" s="5"/>
      <c r="N2380" s="5">
        <v>82</v>
      </c>
      <c r="O2380" s="5">
        <v>13</v>
      </c>
      <c r="P2380" s="5">
        <v>0</v>
      </c>
      <c r="Q2380" s="5">
        <v>0</v>
      </c>
      <c r="R2380" s="5">
        <v>0</v>
      </c>
      <c r="S2380" s="5">
        <v>0</v>
      </c>
      <c r="T2380" s="5">
        <v>0</v>
      </c>
      <c r="U2380" s="5">
        <v>10</v>
      </c>
      <c r="V2380" s="5">
        <v>27</v>
      </c>
      <c r="W2380" s="5">
        <v>51.388888999999999</v>
      </c>
      <c r="X2380" s="5">
        <v>0.82799999999999996</v>
      </c>
      <c r="Y2380" s="5">
        <v>100</v>
      </c>
      <c r="Z2380" s="5"/>
      <c r="AA2380" s="5">
        <v>83</v>
      </c>
      <c r="AB2380" s="5">
        <v>12</v>
      </c>
      <c r="AC2380" s="5">
        <v>0</v>
      </c>
      <c r="AD2380" s="5">
        <v>0</v>
      </c>
      <c r="AE2380" s="5">
        <v>0</v>
      </c>
      <c r="AF2380" s="5">
        <v>4</v>
      </c>
      <c r="AG2380" s="5">
        <v>0</v>
      </c>
      <c r="AH2380" s="5">
        <v>31</v>
      </c>
      <c r="AI2380" s="5">
        <v>60</v>
      </c>
      <c r="AJ2380" s="5">
        <v>100</v>
      </c>
      <c r="AK2380" s="5">
        <v>0.46899999999999997</v>
      </c>
      <c r="AL2380" s="5">
        <v>100</v>
      </c>
      <c r="AM2380" s="5"/>
      <c r="AN2380" s="5"/>
      <c r="AO2380" s="5"/>
      <c r="AP2380" s="5"/>
      <c r="AQ2380" s="5"/>
      <c r="AR2380" s="5"/>
      <c r="AS2380" s="5"/>
      <c r="AT2380" s="5"/>
      <c r="AU2380" s="5"/>
      <c r="AV2380" s="5"/>
      <c r="AW2380" s="5"/>
    </row>
    <row r="2381" spans="1:49" x14ac:dyDescent="0.25">
      <c r="A2381" s="5">
        <v>112</v>
      </c>
      <c r="B2381" s="5">
        <v>15</v>
      </c>
      <c r="C2381" s="5">
        <v>0</v>
      </c>
      <c r="D2381" s="5">
        <v>0</v>
      </c>
      <c r="E2381" s="5">
        <v>0</v>
      </c>
      <c r="F2381" s="5">
        <v>27</v>
      </c>
      <c r="G2381" s="5">
        <v>0</v>
      </c>
      <c r="H2381" s="5">
        <v>10</v>
      </c>
      <c r="I2381" s="5">
        <v>39</v>
      </c>
      <c r="J2381" s="5">
        <v>83.333332999999996</v>
      </c>
      <c r="K2381" s="5">
        <v>0.73399999999999999</v>
      </c>
      <c r="L2381" s="5">
        <v>100</v>
      </c>
      <c r="M2381" s="5"/>
      <c r="N2381" s="5">
        <v>83</v>
      </c>
      <c r="O2381" s="5">
        <v>12</v>
      </c>
      <c r="P2381" s="5">
        <v>0</v>
      </c>
      <c r="Q2381" s="5">
        <v>0</v>
      </c>
      <c r="R2381" s="5">
        <v>0</v>
      </c>
      <c r="S2381" s="5">
        <v>0</v>
      </c>
      <c r="T2381" s="5">
        <v>0</v>
      </c>
      <c r="U2381" s="5">
        <v>13</v>
      </c>
      <c r="V2381" s="5">
        <v>11</v>
      </c>
      <c r="W2381" s="5">
        <v>69.444444000000004</v>
      </c>
      <c r="X2381" s="5">
        <v>0.67200000000000004</v>
      </c>
      <c r="Y2381" s="5">
        <v>100</v>
      </c>
      <c r="Z2381" s="5"/>
      <c r="AA2381" s="5">
        <v>84</v>
      </c>
      <c r="AB2381" s="5">
        <v>12</v>
      </c>
      <c r="AC2381" s="5">
        <v>0</v>
      </c>
      <c r="AD2381" s="5">
        <v>0</v>
      </c>
      <c r="AE2381" s="5">
        <v>0</v>
      </c>
      <c r="AF2381" s="5">
        <v>0</v>
      </c>
      <c r="AG2381" s="5">
        <v>0</v>
      </c>
      <c r="AH2381" s="5">
        <v>15</v>
      </c>
      <c r="AI2381" s="5">
        <v>62</v>
      </c>
      <c r="AJ2381" s="5">
        <v>100</v>
      </c>
      <c r="AK2381" s="5">
        <v>0.56299999999999994</v>
      </c>
      <c r="AL2381" s="5">
        <v>100</v>
      </c>
      <c r="AM2381" s="5"/>
      <c r="AN2381" s="5"/>
      <c r="AO2381" s="5"/>
      <c r="AP2381" s="5"/>
      <c r="AQ2381" s="5"/>
      <c r="AR2381" s="5"/>
      <c r="AS2381" s="5"/>
      <c r="AT2381" s="5"/>
      <c r="AU2381" s="5"/>
      <c r="AV2381" s="5"/>
      <c r="AW2381" s="5"/>
    </row>
    <row r="2382" spans="1:49" x14ac:dyDescent="0.25">
      <c r="A2382" s="5">
        <v>113</v>
      </c>
      <c r="B2382" s="5">
        <v>14</v>
      </c>
      <c r="C2382" s="5">
        <v>0</v>
      </c>
      <c r="D2382" s="5">
        <v>0</v>
      </c>
      <c r="E2382" s="5">
        <v>0</v>
      </c>
      <c r="F2382" s="5">
        <v>0</v>
      </c>
      <c r="G2382" s="5">
        <v>0</v>
      </c>
      <c r="H2382" s="5">
        <v>0</v>
      </c>
      <c r="I2382" s="5">
        <v>57</v>
      </c>
      <c r="J2382" s="5">
        <v>79.166667000000004</v>
      </c>
      <c r="K2382" s="5">
        <v>0.70399999999999996</v>
      </c>
      <c r="L2382" s="5">
        <v>100</v>
      </c>
      <c r="M2382" s="5"/>
      <c r="N2382" s="5">
        <v>84</v>
      </c>
      <c r="O2382" s="5">
        <v>14</v>
      </c>
      <c r="P2382" s="5">
        <v>0</v>
      </c>
      <c r="Q2382" s="5">
        <v>0</v>
      </c>
      <c r="R2382" s="5">
        <v>0</v>
      </c>
      <c r="S2382" s="5">
        <v>3</v>
      </c>
      <c r="T2382" s="5">
        <v>0</v>
      </c>
      <c r="U2382" s="5">
        <v>12</v>
      </c>
      <c r="V2382" s="5">
        <v>33</v>
      </c>
      <c r="W2382" s="5">
        <v>100</v>
      </c>
      <c r="X2382" s="5">
        <v>0.78200000000000003</v>
      </c>
      <c r="Y2382" s="5">
        <v>100</v>
      </c>
      <c r="Z2382" s="5"/>
      <c r="AA2382" s="5">
        <v>85</v>
      </c>
      <c r="AB2382" s="5">
        <v>13</v>
      </c>
      <c r="AC2382" s="5">
        <v>0</v>
      </c>
      <c r="AD2382" s="5">
        <v>0</v>
      </c>
      <c r="AE2382" s="5">
        <v>0</v>
      </c>
      <c r="AF2382" s="5">
        <v>0</v>
      </c>
      <c r="AG2382" s="5">
        <v>0</v>
      </c>
      <c r="AH2382" s="5">
        <v>25</v>
      </c>
      <c r="AI2382" s="5">
        <v>53</v>
      </c>
      <c r="AJ2382" s="5">
        <v>79.166667000000004</v>
      </c>
      <c r="AK2382" s="5">
        <v>0.92100000000000004</v>
      </c>
      <c r="AL2382" s="5">
        <v>100</v>
      </c>
      <c r="AM2382" s="5"/>
      <c r="AN2382" s="5"/>
      <c r="AO2382" s="5"/>
      <c r="AP2382" s="5"/>
      <c r="AQ2382" s="5"/>
      <c r="AR2382" s="5"/>
      <c r="AS2382" s="5"/>
      <c r="AT2382" s="5"/>
      <c r="AU2382" s="5"/>
      <c r="AV2382" s="5"/>
      <c r="AW2382" s="5"/>
    </row>
    <row r="2383" spans="1:49" x14ac:dyDescent="0.25">
      <c r="A2383" s="5">
        <v>114</v>
      </c>
      <c r="B2383" s="5">
        <v>16</v>
      </c>
      <c r="C2383" s="5">
        <v>0</v>
      </c>
      <c r="D2383" s="5">
        <v>0</v>
      </c>
      <c r="E2383" s="5">
        <v>0</v>
      </c>
      <c r="F2383" s="5">
        <v>0</v>
      </c>
      <c r="G2383" s="5">
        <v>0</v>
      </c>
      <c r="H2383" s="5">
        <v>15</v>
      </c>
      <c r="I2383" s="5">
        <v>0</v>
      </c>
      <c r="J2383" s="5">
        <v>56.944443999999997</v>
      </c>
      <c r="K2383" s="5">
        <v>1.3280000000000001</v>
      </c>
      <c r="L2383" s="5">
        <v>100</v>
      </c>
      <c r="M2383" s="5"/>
      <c r="N2383" s="5">
        <v>85</v>
      </c>
      <c r="O2383" s="5">
        <v>14</v>
      </c>
      <c r="P2383" s="5">
        <v>0</v>
      </c>
      <c r="Q2383" s="5">
        <v>0</v>
      </c>
      <c r="R2383" s="5">
        <v>0</v>
      </c>
      <c r="S2383" s="5">
        <v>1</v>
      </c>
      <c r="T2383" s="5">
        <v>0</v>
      </c>
      <c r="U2383" s="5">
        <v>0</v>
      </c>
      <c r="V2383" s="5">
        <v>33</v>
      </c>
      <c r="W2383" s="5">
        <v>63.888888999999999</v>
      </c>
      <c r="X2383" s="5">
        <v>0.71799999999999997</v>
      </c>
      <c r="Y2383" s="5">
        <v>100</v>
      </c>
      <c r="Z2383" s="5"/>
      <c r="AA2383" s="5">
        <v>86</v>
      </c>
      <c r="AB2383" s="5">
        <v>11</v>
      </c>
      <c r="AC2383" s="5">
        <v>0</v>
      </c>
      <c r="AD2383" s="5">
        <v>0</v>
      </c>
      <c r="AE2383" s="5">
        <v>0</v>
      </c>
      <c r="AF2383" s="5">
        <v>0</v>
      </c>
      <c r="AG2383" s="5">
        <v>0</v>
      </c>
      <c r="AH2383" s="5">
        <v>11</v>
      </c>
      <c r="AI2383" s="5">
        <v>16</v>
      </c>
      <c r="AJ2383" s="5">
        <v>33.333333000000003</v>
      </c>
      <c r="AK2383" s="5">
        <v>0.45400000000000001</v>
      </c>
      <c r="AL2383" s="5">
        <v>100</v>
      </c>
      <c r="AM2383" s="5"/>
      <c r="AN2383" s="5"/>
      <c r="AO2383" s="5"/>
      <c r="AP2383" s="5"/>
      <c r="AQ2383" s="5"/>
      <c r="AR2383" s="5"/>
      <c r="AS2383" s="5"/>
      <c r="AT2383" s="5"/>
      <c r="AU2383" s="5"/>
      <c r="AV2383" s="5"/>
      <c r="AW2383" s="5"/>
    </row>
    <row r="2384" spans="1:49" x14ac:dyDescent="0.25">
      <c r="A2384" s="5">
        <v>115</v>
      </c>
      <c r="B2384" s="5">
        <v>18</v>
      </c>
      <c r="C2384" s="5">
        <v>0</v>
      </c>
      <c r="D2384" s="5">
        <v>0</v>
      </c>
      <c r="E2384" s="5">
        <v>0</v>
      </c>
      <c r="F2384" s="5">
        <v>22</v>
      </c>
      <c r="G2384" s="5">
        <v>0</v>
      </c>
      <c r="H2384" s="5">
        <v>5</v>
      </c>
      <c r="I2384" s="5">
        <v>63</v>
      </c>
      <c r="J2384" s="5">
        <v>97.222222000000002</v>
      </c>
      <c r="K2384" s="5">
        <v>0.84299999999999997</v>
      </c>
      <c r="L2384" s="5">
        <v>100</v>
      </c>
      <c r="M2384" s="5"/>
      <c r="N2384" s="5">
        <v>86</v>
      </c>
      <c r="O2384" s="5">
        <v>12</v>
      </c>
      <c r="P2384" s="5">
        <v>0</v>
      </c>
      <c r="Q2384" s="5">
        <v>0</v>
      </c>
      <c r="R2384" s="5">
        <v>0</v>
      </c>
      <c r="S2384" s="5">
        <v>0</v>
      </c>
      <c r="T2384" s="5">
        <v>0</v>
      </c>
      <c r="U2384" s="5">
        <v>29</v>
      </c>
      <c r="V2384" s="5">
        <v>7</v>
      </c>
      <c r="W2384" s="5">
        <v>50</v>
      </c>
      <c r="X2384" s="5">
        <v>0.89100000000000001</v>
      </c>
      <c r="Y2384" s="5">
        <v>100</v>
      </c>
      <c r="Z2384" s="5"/>
      <c r="AA2384" s="5">
        <v>87</v>
      </c>
      <c r="AB2384" s="5">
        <v>12</v>
      </c>
      <c r="AC2384" s="5">
        <v>0</v>
      </c>
      <c r="AD2384" s="5">
        <v>0</v>
      </c>
      <c r="AE2384" s="5">
        <v>0</v>
      </c>
      <c r="AF2384" s="5">
        <v>0</v>
      </c>
      <c r="AG2384" s="5">
        <v>0</v>
      </c>
      <c r="AH2384" s="5">
        <v>0</v>
      </c>
      <c r="AI2384" s="5">
        <v>13</v>
      </c>
      <c r="AJ2384" s="5">
        <v>18.055555999999999</v>
      </c>
      <c r="AK2384" s="5">
        <v>0.46800000000000003</v>
      </c>
      <c r="AL2384" s="5">
        <v>100</v>
      </c>
      <c r="AM2384" s="5"/>
      <c r="AN2384" s="5"/>
      <c r="AO2384" s="5"/>
      <c r="AP2384" s="5"/>
      <c r="AQ2384" s="5"/>
      <c r="AR2384" s="5"/>
      <c r="AS2384" s="5"/>
      <c r="AT2384" s="5"/>
      <c r="AU2384" s="5"/>
      <c r="AV2384" s="5"/>
      <c r="AW2384" s="5"/>
    </row>
    <row r="2385" spans="1:49" x14ac:dyDescent="0.25">
      <c r="A2385" s="5">
        <v>116</v>
      </c>
      <c r="B2385" s="5">
        <v>15</v>
      </c>
      <c r="C2385" s="5">
        <v>0</v>
      </c>
      <c r="D2385" s="5">
        <v>0</v>
      </c>
      <c r="E2385" s="5">
        <v>0</v>
      </c>
      <c r="F2385" s="5">
        <v>4</v>
      </c>
      <c r="G2385" s="5">
        <v>0</v>
      </c>
      <c r="H2385" s="5">
        <v>0</v>
      </c>
      <c r="I2385" s="5">
        <v>63</v>
      </c>
      <c r="J2385" s="5">
        <v>93.055555999999996</v>
      </c>
      <c r="K2385" s="5">
        <v>0.78200000000000003</v>
      </c>
      <c r="L2385" s="5">
        <v>100</v>
      </c>
      <c r="M2385" s="5"/>
      <c r="N2385" s="5">
        <v>87</v>
      </c>
      <c r="O2385" s="5">
        <v>13</v>
      </c>
      <c r="P2385" s="5">
        <v>0</v>
      </c>
      <c r="Q2385" s="5">
        <v>0</v>
      </c>
      <c r="R2385" s="5">
        <v>0</v>
      </c>
      <c r="S2385" s="5">
        <v>0</v>
      </c>
      <c r="T2385" s="5">
        <v>0</v>
      </c>
      <c r="U2385" s="5">
        <v>0</v>
      </c>
      <c r="V2385" s="5">
        <v>18</v>
      </c>
      <c r="W2385" s="5">
        <v>25</v>
      </c>
      <c r="X2385" s="5">
        <v>0.85899999999999999</v>
      </c>
      <c r="Y2385" s="5">
        <v>100</v>
      </c>
      <c r="Z2385" s="5"/>
      <c r="AA2385" s="5">
        <v>88</v>
      </c>
      <c r="AB2385" s="5">
        <v>13</v>
      </c>
      <c r="AC2385" s="5">
        <v>0</v>
      </c>
      <c r="AD2385" s="5">
        <v>0</v>
      </c>
      <c r="AE2385" s="5">
        <v>0</v>
      </c>
      <c r="AF2385" s="5">
        <v>0</v>
      </c>
      <c r="AG2385" s="5">
        <v>0</v>
      </c>
      <c r="AH2385" s="5">
        <v>50</v>
      </c>
      <c r="AI2385" s="5">
        <v>0</v>
      </c>
      <c r="AJ2385" s="5">
        <v>44.444443999999997</v>
      </c>
      <c r="AK2385" s="5">
        <v>0.48499999999999999</v>
      </c>
      <c r="AL2385" s="5">
        <v>100</v>
      </c>
      <c r="AM2385" s="5"/>
      <c r="AN2385" s="5"/>
      <c r="AO2385" s="5"/>
      <c r="AP2385" s="5"/>
      <c r="AQ2385" s="5"/>
      <c r="AR2385" s="5"/>
      <c r="AS2385" s="5"/>
      <c r="AT2385" s="5"/>
      <c r="AU2385" s="5"/>
      <c r="AV2385" s="5"/>
      <c r="AW2385" s="5"/>
    </row>
    <row r="2386" spans="1:49" x14ac:dyDescent="0.25">
      <c r="A2386" s="5">
        <v>117</v>
      </c>
      <c r="B2386" s="5">
        <v>12</v>
      </c>
      <c r="C2386" s="5">
        <v>0</v>
      </c>
      <c r="D2386" s="5">
        <v>0</v>
      </c>
      <c r="E2386" s="5">
        <v>0</v>
      </c>
      <c r="F2386" s="5">
        <v>0</v>
      </c>
      <c r="G2386" s="5">
        <v>0</v>
      </c>
      <c r="H2386" s="5">
        <v>0</v>
      </c>
      <c r="I2386" s="5">
        <v>48</v>
      </c>
      <c r="J2386" s="5">
        <v>73.611110999999994</v>
      </c>
      <c r="K2386" s="5">
        <v>0.64</v>
      </c>
      <c r="L2386" s="5">
        <v>100</v>
      </c>
      <c r="M2386" s="5"/>
      <c r="N2386" s="5">
        <v>88</v>
      </c>
      <c r="O2386" s="5">
        <v>13</v>
      </c>
      <c r="P2386" s="5">
        <v>0</v>
      </c>
      <c r="Q2386" s="5">
        <v>0</v>
      </c>
      <c r="R2386" s="5">
        <v>0</v>
      </c>
      <c r="S2386" s="5">
        <v>0</v>
      </c>
      <c r="T2386" s="5">
        <v>0</v>
      </c>
      <c r="U2386" s="5">
        <v>30</v>
      </c>
      <c r="V2386" s="5">
        <v>0</v>
      </c>
      <c r="W2386" s="5">
        <v>16.666667</v>
      </c>
      <c r="X2386" s="5">
        <v>0.61</v>
      </c>
      <c r="Y2386" s="5">
        <v>100</v>
      </c>
      <c r="Z2386" s="5"/>
      <c r="AA2386" s="5">
        <v>89</v>
      </c>
      <c r="AB2386" s="5">
        <v>16</v>
      </c>
      <c r="AC2386" s="5">
        <v>0</v>
      </c>
      <c r="AD2386" s="5">
        <v>0</v>
      </c>
      <c r="AE2386" s="5">
        <v>0</v>
      </c>
      <c r="AF2386" s="5">
        <v>0</v>
      </c>
      <c r="AG2386" s="5">
        <v>0</v>
      </c>
      <c r="AH2386" s="5">
        <v>60</v>
      </c>
      <c r="AI2386" s="5">
        <v>14</v>
      </c>
      <c r="AJ2386" s="5">
        <v>69.444444000000004</v>
      </c>
      <c r="AK2386" s="5">
        <v>0.56200000000000006</v>
      </c>
      <c r="AL2386" s="5">
        <v>100</v>
      </c>
      <c r="AM2386" s="5"/>
      <c r="AN2386" s="5"/>
      <c r="AO2386" s="5"/>
      <c r="AP2386" s="5"/>
      <c r="AQ2386" s="5"/>
      <c r="AR2386" s="5"/>
      <c r="AS2386" s="5"/>
      <c r="AT2386" s="5"/>
      <c r="AU2386" s="5"/>
      <c r="AV2386" s="5"/>
      <c r="AW2386" s="5"/>
    </row>
    <row r="2387" spans="1:49" x14ac:dyDescent="0.25">
      <c r="A2387" s="5">
        <v>118</v>
      </c>
      <c r="B2387" s="5">
        <v>12</v>
      </c>
      <c r="C2387" s="5">
        <v>0</v>
      </c>
      <c r="D2387" s="5">
        <v>0</v>
      </c>
      <c r="E2387" s="5">
        <v>0</v>
      </c>
      <c r="F2387" s="5">
        <v>14</v>
      </c>
      <c r="G2387" s="5">
        <v>0</v>
      </c>
      <c r="H2387" s="5">
        <v>0</v>
      </c>
      <c r="I2387" s="5">
        <v>54</v>
      </c>
      <c r="J2387" s="5">
        <v>87.5</v>
      </c>
      <c r="K2387" s="5">
        <v>0.61</v>
      </c>
      <c r="L2387" s="5">
        <v>100</v>
      </c>
      <c r="M2387" s="5"/>
      <c r="N2387" s="5">
        <v>89</v>
      </c>
      <c r="O2387" s="5">
        <v>16</v>
      </c>
      <c r="P2387" s="5">
        <v>0</v>
      </c>
      <c r="Q2387" s="5">
        <v>0</v>
      </c>
      <c r="R2387" s="5">
        <v>0</v>
      </c>
      <c r="S2387" s="5">
        <v>0</v>
      </c>
      <c r="T2387" s="5">
        <v>0</v>
      </c>
      <c r="U2387" s="5">
        <v>20</v>
      </c>
      <c r="V2387" s="5">
        <v>34</v>
      </c>
      <c r="W2387" s="5">
        <v>59.722222000000002</v>
      </c>
      <c r="X2387" s="5">
        <v>0.59299999999999997</v>
      </c>
      <c r="Y2387" s="5">
        <v>100</v>
      </c>
      <c r="Z2387" s="5"/>
      <c r="AA2387" s="5">
        <v>90</v>
      </c>
      <c r="AB2387" s="5">
        <v>16</v>
      </c>
      <c r="AC2387" s="5">
        <v>0</v>
      </c>
      <c r="AD2387" s="5">
        <v>0</v>
      </c>
      <c r="AE2387" s="5">
        <v>0</v>
      </c>
      <c r="AF2387" s="5">
        <v>0</v>
      </c>
      <c r="AG2387" s="5">
        <v>0</v>
      </c>
      <c r="AH2387" s="5">
        <v>31</v>
      </c>
      <c r="AI2387" s="5">
        <v>51</v>
      </c>
      <c r="AJ2387" s="5">
        <v>84.722222000000002</v>
      </c>
      <c r="AK2387" s="5">
        <v>0.64100000000000001</v>
      </c>
      <c r="AL2387" s="5">
        <v>100</v>
      </c>
      <c r="AM2387" s="5"/>
      <c r="AN2387" s="5"/>
      <c r="AO2387" s="5"/>
      <c r="AP2387" s="5"/>
      <c r="AQ2387" s="5"/>
      <c r="AR2387" s="5"/>
      <c r="AS2387" s="5"/>
      <c r="AT2387" s="5"/>
      <c r="AU2387" s="5"/>
      <c r="AV2387" s="5"/>
      <c r="AW2387" s="5"/>
    </row>
    <row r="2388" spans="1:49" x14ac:dyDescent="0.25">
      <c r="A2388" s="5">
        <v>119</v>
      </c>
      <c r="B2388" s="5">
        <v>10</v>
      </c>
      <c r="C2388" s="5">
        <v>0</v>
      </c>
      <c r="D2388" s="5">
        <v>0</v>
      </c>
      <c r="E2388" s="5">
        <v>0</v>
      </c>
      <c r="F2388" s="5">
        <v>0</v>
      </c>
      <c r="G2388" s="5">
        <v>0</v>
      </c>
      <c r="H2388" s="5">
        <v>0</v>
      </c>
      <c r="I2388" s="5">
        <v>48</v>
      </c>
      <c r="J2388" s="5">
        <v>100</v>
      </c>
      <c r="K2388" s="5">
        <v>0.53100000000000003</v>
      </c>
      <c r="L2388" s="5">
        <v>100</v>
      </c>
      <c r="M2388" s="5"/>
      <c r="N2388" s="5">
        <v>90</v>
      </c>
      <c r="O2388" s="5">
        <v>16</v>
      </c>
      <c r="P2388" s="5">
        <v>0</v>
      </c>
      <c r="Q2388" s="5">
        <v>0</v>
      </c>
      <c r="R2388" s="5">
        <v>0</v>
      </c>
      <c r="S2388" s="5">
        <v>0</v>
      </c>
      <c r="T2388" s="5">
        <v>0</v>
      </c>
      <c r="U2388" s="5">
        <v>10</v>
      </c>
      <c r="V2388" s="5">
        <v>48</v>
      </c>
      <c r="W2388" s="5">
        <v>95.833332999999996</v>
      </c>
      <c r="X2388" s="5">
        <v>0.68799999999999994</v>
      </c>
      <c r="Y2388" s="5">
        <v>100</v>
      </c>
      <c r="Z2388" s="5"/>
      <c r="AA2388" s="5">
        <v>91</v>
      </c>
      <c r="AB2388" s="5">
        <v>13</v>
      </c>
      <c r="AC2388" s="5">
        <v>0</v>
      </c>
      <c r="AD2388" s="5">
        <v>0</v>
      </c>
      <c r="AE2388" s="5">
        <v>0</v>
      </c>
      <c r="AF2388" s="5">
        <v>0</v>
      </c>
      <c r="AG2388" s="5">
        <v>0</v>
      </c>
      <c r="AH2388" s="5">
        <v>22</v>
      </c>
      <c r="AI2388" s="5">
        <v>42</v>
      </c>
      <c r="AJ2388" s="5">
        <v>63.888888999999999</v>
      </c>
      <c r="AK2388" s="5">
        <v>0.54700000000000004</v>
      </c>
      <c r="AL2388" s="5">
        <v>100</v>
      </c>
      <c r="AM2388" s="5"/>
      <c r="AN2388" s="5"/>
      <c r="AO2388" s="5"/>
      <c r="AP2388" s="5"/>
      <c r="AQ2388" s="5"/>
      <c r="AR2388" s="5"/>
      <c r="AS2388" s="5"/>
      <c r="AT2388" s="5"/>
      <c r="AU2388" s="5"/>
      <c r="AV2388" s="5"/>
      <c r="AW2388" s="5"/>
    </row>
    <row r="2389" spans="1:49" x14ac:dyDescent="0.25">
      <c r="A2389" s="5">
        <v>120</v>
      </c>
      <c r="B2389" s="5">
        <v>7</v>
      </c>
      <c r="C2389" s="5">
        <v>0</v>
      </c>
      <c r="D2389" s="5">
        <v>0</v>
      </c>
      <c r="E2389" s="5">
        <v>0</v>
      </c>
      <c r="F2389" s="5">
        <v>21</v>
      </c>
      <c r="G2389" s="5">
        <v>0</v>
      </c>
      <c r="H2389" s="5">
        <v>0</v>
      </c>
      <c r="I2389" s="5">
        <v>5</v>
      </c>
      <c r="J2389" s="5">
        <v>94.444444000000004</v>
      </c>
      <c r="K2389" s="5">
        <v>0.39100000000000001</v>
      </c>
      <c r="L2389" s="5">
        <v>100</v>
      </c>
      <c r="M2389" s="5"/>
      <c r="N2389" s="5">
        <v>91</v>
      </c>
      <c r="O2389" s="5">
        <v>16</v>
      </c>
      <c r="P2389" s="5">
        <v>0</v>
      </c>
      <c r="Q2389" s="5">
        <v>0</v>
      </c>
      <c r="R2389" s="5">
        <v>0</v>
      </c>
      <c r="S2389" s="5">
        <v>0</v>
      </c>
      <c r="T2389" s="5">
        <v>0</v>
      </c>
      <c r="U2389" s="5">
        <v>21</v>
      </c>
      <c r="V2389" s="5">
        <v>9</v>
      </c>
      <c r="W2389" s="5">
        <v>80.555555999999996</v>
      </c>
      <c r="X2389" s="5">
        <v>0.75</v>
      </c>
      <c r="Y2389" s="5">
        <v>100</v>
      </c>
      <c r="Z2389" s="5"/>
      <c r="AA2389" s="5">
        <v>92</v>
      </c>
      <c r="AB2389" s="5">
        <v>11</v>
      </c>
      <c r="AC2389" s="5">
        <v>0</v>
      </c>
      <c r="AD2389" s="5">
        <v>0</v>
      </c>
      <c r="AE2389" s="5">
        <v>0</v>
      </c>
      <c r="AF2389" s="5">
        <v>0</v>
      </c>
      <c r="AG2389" s="5">
        <v>0</v>
      </c>
      <c r="AH2389" s="5">
        <v>6</v>
      </c>
      <c r="AI2389" s="5">
        <v>44</v>
      </c>
      <c r="AJ2389" s="5">
        <v>63.888888999999999</v>
      </c>
      <c r="AK2389" s="5">
        <v>0.45300000000000001</v>
      </c>
      <c r="AL2389" s="5">
        <v>100</v>
      </c>
      <c r="AM2389" s="5"/>
      <c r="AN2389" s="5"/>
      <c r="AO2389" s="5"/>
      <c r="AP2389" s="5"/>
      <c r="AQ2389" s="5"/>
      <c r="AR2389" s="5"/>
      <c r="AS2389" s="5"/>
      <c r="AT2389" s="5"/>
      <c r="AU2389" s="5"/>
      <c r="AV2389" s="5"/>
      <c r="AW2389" s="5"/>
    </row>
    <row r="2390" spans="1:49" x14ac:dyDescent="0.25">
      <c r="A2390" s="5">
        <v>121</v>
      </c>
      <c r="B2390" s="5">
        <v>8</v>
      </c>
      <c r="C2390" s="5">
        <v>0</v>
      </c>
      <c r="D2390" s="5">
        <v>0</v>
      </c>
      <c r="E2390" s="5">
        <v>0</v>
      </c>
      <c r="F2390" s="5">
        <v>10</v>
      </c>
      <c r="G2390" s="5">
        <v>0</v>
      </c>
      <c r="H2390" s="5">
        <v>0</v>
      </c>
      <c r="I2390" s="5">
        <v>12</v>
      </c>
      <c r="J2390" s="5">
        <v>100</v>
      </c>
      <c r="K2390" s="5">
        <v>0.42099999999999999</v>
      </c>
      <c r="L2390" s="5">
        <v>100</v>
      </c>
      <c r="M2390" s="5"/>
      <c r="N2390" s="5">
        <v>92</v>
      </c>
      <c r="O2390" s="5">
        <v>13</v>
      </c>
      <c r="P2390" s="5">
        <v>0</v>
      </c>
      <c r="Q2390" s="5">
        <v>0</v>
      </c>
      <c r="R2390" s="5">
        <v>0</v>
      </c>
      <c r="S2390" s="5">
        <v>0</v>
      </c>
      <c r="T2390" s="5">
        <v>0</v>
      </c>
      <c r="U2390" s="5">
        <v>19</v>
      </c>
      <c r="V2390" s="5">
        <v>30</v>
      </c>
      <c r="W2390" s="5">
        <v>69.444444000000004</v>
      </c>
      <c r="X2390" s="5">
        <v>0.67200000000000004</v>
      </c>
      <c r="Y2390" s="5">
        <v>100</v>
      </c>
      <c r="Z2390" s="5"/>
      <c r="AA2390" s="5">
        <v>93</v>
      </c>
      <c r="AB2390" s="5">
        <v>9</v>
      </c>
      <c r="AC2390" s="5">
        <v>0</v>
      </c>
      <c r="AD2390" s="5">
        <v>0</v>
      </c>
      <c r="AE2390" s="5">
        <v>0</v>
      </c>
      <c r="AF2390" s="5">
        <v>0</v>
      </c>
      <c r="AG2390" s="5">
        <v>0</v>
      </c>
      <c r="AH2390" s="5">
        <v>9</v>
      </c>
      <c r="AI2390" s="5">
        <v>21</v>
      </c>
      <c r="AJ2390" s="5">
        <v>41.666666999999997</v>
      </c>
      <c r="AK2390" s="5">
        <v>0.39</v>
      </c>
      <c r="AL2390" s="5">
        <v>100</v>
      </c>
      <c r="AM2390" s="5"/>
      <c r="AN2390" s="5"/>
      <c r="AO2390" s="5"/>
      <c r="AP2390" s="5"/>
      <c r="AQ2390" s="5"/>
      <c r="AR2390" s="5"/>
      <c r="AS2390" s="5"/>
      <c r="AT2390" s="5"/>
      <c r="AU2390" s="5"/>
      <c r="AV2390" s="5"/>
      <c r="AW2390" s="5"/>
    </row>
    <row r="2391" spans="1:49" x14ac:dyDescent="0.25">
      <c r="A2391" s="5">
        <v>122</v>
      </c>
      <c r="B2391" s="5">
        <v>6</v>
      </c>
      <c r="C2391" s="5">
        <v>0</v>
      </c>
      <c r="D2391" s="5">
        <v>0</v>
      </c>
      <c r="E2391" s="5">
        <v>0</v>
      </c>
      <c r="F2391" s="5">
        <v>0</v>
      </c>
      <c r="G2391" s="5">
        <v>0</v>
      </c>
      <c r="H2391" s="5">
        <v>0</v>
      </c>
      <c r="I2391" s="5">
        <v>3</v>
      </c>
      <c r="J2391" s="5">
        <v>4.1666670000000003</v>
      </c>
      <c r="K2391" s="5">
        <v>0.32900000000000001</v>
      </c>
      <c r="L2391" s="5">
        <v>100</v>
      </c>
      <c r="M2391" s="5"/>
      <c r="N2391" s="5">
        <v>93</v>
      </c>
      <c r="O2391" s="5">
        <v>10</v>
      </c>
      <c r="P2391" s="5">
        <v>0</v>
      </c>
      <c r="Q2391" s="5">
        <v>0</v>
      </c>
      <c r="R2391" s="5">
        <v>0</v>
      </c>
      <c r="S2391" s="5">
        <v>0</v>
      </c>
      <c r="T2391" s="5">
        <v>0</v>
      </c>
      <c r="U2391" s="5">
        <v>21</v>
      </c>
      <c r="V2391" s="5">
        <v>34</v>
      </c>
      <c r="W2391" s="5">
        <v>76.388889000000006</v>
      </c>
      <c r="X2391" s="5">
        <v>0.46899999999999997</v>
      </c>
      <c r="Y2391" s="5">
        <v>100</v>
      </c>
      <c r="Z2391" s="5"/>
      <c r="AA2391" s="5">
        <v>94</v>
      </c>
      <c r="AB2391" s="5">
        <v>9</v>
      </c>
      <c r="AC2391" s="5">
        <v>0</v>
      </c>
      <c r="AD2391" s="5">
        <v>0</v>
      </c>
      <c r="AE2391" s="5">
        <v>0</v>
      </c>
      <c r="AF2391" s="5">
        <v>0</v>
      </c>
      <c r="AG2391" s="5">
        <v>0</v>
      </c>
      <c r="AH2391" s="5">
        <v>10</v>
      </c>
      <c r="AI2391" s="5">
        <v>59</v>
      </c>
      <c r="AJ2391" s="5">
        <v>90.277777999999998</v>
      </c>
      <c r="AK2391" s="5">
        <v>0.375</v>
      </c>
      <c r="AL2391" s="5">
        <v>100</v>
      </c>
      <c r="AM2391" s="5"/>
      <c r="AN2391" s="5"/>
      <c r="AO2391" s="5"/>
      <c r="AP2391" s="5"/>
      <c r="AQ2391" s="5"/>
      <c r="AR2391" s="5"/>
      <c r="AS2391" s="5"/>
      <c r="AT2391" s="5"/>
      <c r="AU2391" s="5"/>
      <c r="AV2391" s="5"/>
      <c r="AW2391" s="5"/>
    </row>
    <row r="2392" spans="1:49" x14ac:dyDescent="0.25">
      <c r="A2392" s="5">
        <v>123</v>
      </c>
      <c r="B2392" s="5">
        <v>7</v>
      </c>
      <c r="C2392" s="5">
        <v>0</v>
      </c>
      <c r="D2392" s="5">
        <v>0</v>
      </c>
      <c r="E2392" s="5">
        <v>0</v>
      </c>
      <c r="F2392" s="5">
        <v>0</v>
      </c>
      <c r="G2392" s="5">
        <v>0</v>
      </c>
      <c r="H2392" s="5">
        <v>0</v>
      </c>
      <c r="I2392" s="5">
        <v>0</v>
      </c>
      <c r="J2392" s="5">
        <v>19.444444000000001</v>
      </c>
      <c r="K2392" s="5">
        <v>0.85899999999999999</v>
      </c>
      <c r="L2392" s="5">
        <v>100</v>
      </c>
      <c r="M2392" s="5"/>
      <c r="N2392" s="5">
        <v>94</v>
      </c>
      <c r="O2392" s="5">
        <v>9</v>
      </c>
      <c r="P2392" s="5">
        <v>0</v>
      </c>
      <c r="Q2392" s="5">
        <v>0</v>
      </c>
      <c r="R2392" s="5">
        <v>0</v>
      </c>
      <c r="S2392" s="5">
        <v>0</v>
      </c>
      <c r="T2392" s="5">
        <v>0</v>
      </c>
      <c r="U2392" s="5">
        <v>17</v>
      </c>
      <c r="V2392" s="5">
        <v>47</v>
      </c>
      <c r="W2392" s="5">
        <v>83.333332999999996</v>
      </c>
      <c r="X2392" s="5">
        <v>0.39</v>
      </c>
      <c r="Y2392" s="5">
        <v>100</v>
      </c>
      <c r="Z2392" s="5"/>
      <c r="AA2392" s="5">
        <v>95</v>
      </c>
      <c r="AB2392" s="5">
        <v>6</v>
      </c>
      <c r="AC2392" s="5">
        <v>0</v>
      </c>
      <c r="AD2392" s="5">
        <v>0</v>
      </c>
      <c r="AE2392" s="5">
        <v>0</v>
      </c>
      <c r="AF2392" s="5">
        <v>0</v>
      </c>
      <c r="AG2392" s="5">
        <v>0</v>
      </c>
      <c r="AH2392" s="5">
        <v>11</v>
      </c>
      <c r="AI2392" s="5">
        <v>42</v>
      </c>
      <c r="AJ2392" s="5">
        <v>70.833332999999996</v>
      </c>
      <c r="AK2392" s="5">
        <v>0.29699999999999999</v>
      </c>
      <c r="AL2392" s="5">
        <v>100</v>
      </c>
      <c r="AM2392" s="5"/>
      <c r="AN2392" s="5"/>
      <c r="AO2392" s="5"/>
      <c r="AP2392" s="5"/>
      <c r="AQ2392" s="5"/>
      <c r="AR2392" s="5"/>
      <c r="AS2392" s="5"/>
      <c r="AT2392" s="5"/>
      <c r="AU2392" s="5"/>
      <c r="AV2392" s="5"/>
      <c r="AW2392" s="5"/>
    </row>
    <row r="2393" spans="1:49" x14ac:dyDescent="0.25">
      <c r="A2393" s="5">
        <v>124</v>
      </c>
      <c r="B2393" s="5">
        <v>10</v>
      </c>
      <c r="C2393" s="5">
        <v>0</v>
      </c>
      <c r="D2393" s="5">
        <v>0</v>
      </c>
      <c r="E2393" s="5">
        <v>0</v>
      </c>
      <c r="F2393" s="5">
        <v>0</v>
      </c>
      <c r="G2393" s="5">
        <v>0</v>
      </c>
      <c r="H2393" s="5">
        <v>0</v>
      </c>
      <c r="I2393" s="5">
        <v>7</v>
      </c>
      <c r="J2393" s="5">
        <v>9.7222220000000004</v>
      </c>
      <c r="K2393" s="5">
        <v>0.40600000000000003</v>
      </c>
      <c r="L2393" s="5">
        <v>100</v>
      </c>
      <c r="M2393" s="5"/>
      <c r="N2393" s="5">
        <v>95</v>
      </c>
      <c r="O2393" s="5">
        <v>6</v>
      </c>
      <c r="P2393" s="5">
        <v>0</v>
      </c>
      <c r="Q2393" s="5">
        <v>0</v>
      </c>
      <c r="R2393" s="5">
        <v>0</v>
      </c>
      <c r="S2393" s="5">
        <v>0</v>
      </c>
      <c r="T2393" s="5">
        <v>0</v>
      </c>
      <c r="U2393" s="5">
        <v>20</v>
      </c>
      <c r="V2393" s="5">
        <v>36</v>
      </c>
      <c r="W2393" s="5">
        <v>75</v>
      </c>
      <c r="X2393" s="5">
        <v>0.29699999999999999</v>
      </c>
      <c r="Y2393" s="5">
        <v>100</v>
      </c>
      <c r="Z2393" s="5"/>
      <c r="AA2393" s="5">
        <v>96</v>
      </c>
      <c r="AB2393" s="5">
        <v>5</v>
      </c>
      <c r="AC2393" s="5">
        <v>0</v>
      </c>
      <c r="AD2393" s="5">
        <v>0</v>
      </c>
      <c r="AE2393" s="5">
        <v>0</v>
      </c>
      <c r="AF2393" s="5">
        <v>0</v>
      </c>
      <c r="AG2393" s="5">
        <v>0</v>
      </c>
      <c r="AH2393" s="5">
        <v>0</v>
      </c>
      <c r="AI2393" s="5">
        <v>54</v>
      </c>
      <c r="AJ2393" s="5">
        <v>75</v>
      </c>
      <c r="AK2393" s="5">
        <v>0.23499999999999999</v>
      </c>
      <c r="AL2393" s="5">
        <v>100</v>
      </c>
      <c r="AM2393" s="5"/>
      <c r="AN2393" s="5"/>
      <c r="AO2393" s="5"/>
      <c r="AP2393" s="5"/>
      <c r="AQ2393" s="5"/>
      <c r="AR2393" s="5"/>
      <c r="AS2393" s="5"/>
      <c r="AT2393" s="5"/>
      <c r="AU2393" s="5"/>
      <c r="AV2393" s="5"/>
      <c r="AW2393" s="5"/>
    </row>
    <row r="2394" spans="1:49" x14ac:dyDescent="0.25">
      <c r="A2394" s="5">
        <v>125</v>
      </c>
      <c r="B2394" s="5">
        <v>11</v>
      </c>
      <c r="C2394" s="5">
        <v>0</v>
      </c>
      <c r="D2394" s="5">
        <v>0</v>
      </c>
      <c r="E2394" s="5">
        <v>0</v>
      </c>
      <c r="F2394" s="5">
        <v>0</v>
      </c>
      <c r="G2394" s="5">
        <v>0</v>
      </c>
      <c r="H2394" s="5">
        <v>0</v>
      </c>
      <c r="I2394" s="5">
        <v>0</v>
      </c>
      <c r="J2394" s="5">
        <v>1.388889</v>
      </c>
      <c r="K2394" s="5">
        <v>0.46899999999999997</v>
      </c>
      <c r="L2394" s="5">
        <v>100</v>
      </c>
      <c r="M2394" s="5"/>
      <c r="N2394" s="5">
        <v>96</v>
      </c>
      <c r="O2394" s="5">
        <v>5</v>
      </c>
      <c r="P2394" s="5">
        <v>0</v>
      </c>
      <c r="Q2394" s="5">
        <v>0</v>
      </c>
      <c r="R2394" s="5">
        <v>0</v>
      </c>
      <c r="S2394" s="5">
        <v>0</v>
      </c>
      <c r="T2394" s="5">
        <v>0</v>
      </c>
      <c r="U2394" s="5">
        <v>0</v>
      </c>
      <c r="V2394" s="5">
        <v>45</v>
      </c>
      <c r="W2394" s="5">
        <v>62.5</v>
      </c>
      <c r="X2394" s="5">
        <v>0.26600000000000001</v>
      </c>
      <c r="Y2394" s="5">
        <v>100</v>
      </c>
      <c r="Z2394" s="5"/>
      <c r="AA2394" s="5">
        <v>99</v>
      </c>
      <c r="AB2394" s="5">
        <v>6</v>
      </c>
      <c r="AC2394" s="5">
        <v>0</v>
      </c>
      <c r="AD2394" s="5">
        <v>0</v>
      </c>
      <c r="AE2394" s="5">
        <v>0</v>
      </c>
      <c r="AF2394" s="5">
        <v>0</v>
      </c>
      <c r="AG2394" s="5">
        <v>0</v>
      </c>
      <c r="AH2394" s="5">
        <v>20</v>
      </c>
      <c r="AI2394" s="5">
        <v>0</v>
      </c>
      <c r="AJ2394" s="5">
        <v>13.888889000000001</v>
      </c>
      <c r="AK2394" s="5">
        <v>0.65600000000000003</v>
      </c>
      <c r="AL2394" s="5">
        <v>100</v>
      </c>
      <c r="AM2394" s="5"/>
      <c r="AN2394" s="5"/>
      <c r="AO2394" s="5"/>
      <c r="AP2394" s="5"/>
      <c r="AQ2394" s="5"/>
      <c r="AR2394" s="5"/>
      <c r="AS2394" s="5"/>
      <c r="AT2394" s="5"/>
      <c r="AU2394" s="5"/>
      <c r="AV2394" s="5"/>
      <c r="AW2394" s="5"/>
    </row>
    <row r="2395" spans="1:49" x14ac:dyDescent="0.25">
      <c r="A2395" s="5">
        <v>126</v>
      </c>
      <c r="B2395" s="5">
        <v>14</v>
      </c>
      <c r="C2395" s="5">
        <v>0</v>
      </c>
      <c r="D2395" s="5">
        <v>0</v>
      </c>
      <c r="E2395" s="5">
        <v>0</v>
      </c>
      <c r="F2395" s="5">
        <v>0</v>
      </c>
      <c r="G2395" s="5">
        <v>0</v>
      </c>
      <c r="H2395" s="5">
        <v>0</v>
      </c>
      <c r="I2395" s="5">
        <v>24</v>
      </c>
      <c r="J2395" s="5">
        <v>58.333333000000003</v>
      </c>
      <c r="K2395" s="5">
        <v>0.625</v>
      </c>
      <c r="L2395" s="5">
        <v>100</v>
      </c>
      <c r="M2395" s="5"/>
      <c r="N2395" s="5">
        <v>100</v>
      </c>
      <c r="O2395" s="5">
        <v>7</v>
      </c>
      <c r="P2395" s="5">
        <v>0</v>
      </c>
      <c r="Q2395" s="5">
        <v>0</v>
      </c>
      <c r="R2395" s="5">
        <v>0</v>
      </c>
      <c r="S2395" s="5">
        <v>0</v>
      </c>
      <c r="T2395" s="5">
        <v>0</v>
      </c>
      <c r="U2395" s="5">
        <v>10</v>
      </c>
      <c r="V2395" s="5">
        <v>0</v>
      </c>
      <c r="W2395" s="5">
        <v>29.166667</v>
      </c>
      <c r="X2395" s="5">
        <v>0.95299999999999996</v>
      </c>
      <c r="Y2395" s="5">
        <v>100</v>
      </c>
      <c r="Z2395" s="5"/>
      <c r="AA2395" s="5">
        <v>100</v>
      </c>
      <c r="AB2395" s="5">
        <v>7</v>
      </c>
      <c r="AC2395" s="5">
        <v>0</v>
      </c>
      <c r="AD2395" s="5">
        <v>0</v>
      </c>
      <c r="AE2395" s="5">
        <v>0</v>
      </c>
      <c r="AF2395" s="5">
        <v>0</v>
      </c>
      <c r="AG2395" s="5">
        <v>0</v>
      </c>
      <c r="AH2395" s="5">
        <v>0</v>
      </c>
      <c r="AI2395" s="5">
        <v>11</v>
      </c>
      <c r="AJ2395" s="5">
        <v>15.277778</v>
      </c>
      <c r="AK2395" s="5">
        <v>0.25</v>
      </c>
      <c r="AL2395" s="5">
        <v>100</v>
      </c>
      <c r="AM2395" s="5"/>
      <c r="AN2395" s="5"/>
      <c r="AO2395" s="5"/>
      <c r="AP2395" s="5"/>
      <c r="AQ2395" s="5"/>
      <c r="AR2395" s="5"/>
      <c r="AS2395" s="5"/>
      <c r="AT2395" s="5"/>
      <c r="AU2395" s="5"/>
      <c r="AV2395" s="5"/>
      <c r="AW2395" s="5"/>
    </row>
    <row r="2396" spans="1:49" x14ac:dyDescent="0.25">
      <c r="A2396" s="5">
        <v>127</v>
      </c>
      <c r="B2396" s="5">
        <v>15</v>
      </c>
      <c r="C2396" s="5">
        <v>0</v>
      </c>
      <c r="D2396" s="5">
        <v>0</v>
      </c>
      <c r="E2396" s="5">
        <v>0</v>
      </c>
      <c r="F2396" s="5">
        <v>0</v>
      </c>
      <c r="G2396" s="5">
        <v>0</v>
      </c>
      <c r="H2396" s="5">
        <v>0</v>
      </c>
      <c r="I2396" s="5">
        <v>42</v>
      </c>
      <c r="J2396" s="5">
        <v>58.333333000000003</v>
      </c>
      <c r="K2396" s="5">
        <v>0.71899999999999997</v>
      </c>
      <c r="L2396" s="5">
        <v>100</v>
      </c>
      <c r="M2396" s="5"/>
      <c r="N2396" s="5">
        <v>102</v>
      </c>
      <c r="O2396" s="5">
        <v>11</v>
      </c>
      <c r="P2396" s="5">
        <v>0</v>
      </c>
      <c r="Q2396" s="5">
        <v>0</v>
      </c>
      <c r="R2396" s="5">
        <v>0</v>
      </c>
      <c r="S2396" s="5">
        <v>0</v>
      </c>
      <c r="T2396" s="5">
        <v>0</v>
      </c>
      <c r="U2396" s="5">
        <v>10</v>
      </c>
      <c r="V2396" s="5">
        <v>0</v>
      </c>
      <c r="W2396" s="5">
        <v>15.277778</v>
      </c>
      <c r="X2396" s="5">
        <v>0.71899999999999997</v>
      </c>
      <c r="Y2396" s="5">
        <v>100</v>
      </c>
      <c r="Z2396" s="5"/>
      <c r="AA2396" s="5">
        <v>102</v>
      </c>
      <c r="AB2396" s="5">
        <v>11</v>
      </c>
      <c r="AC2396" s="5">
        <v>0</v>
      </c>
      <c r="AD2396" s="5">
        <v>0</v>
      </c>
      <c r="AE2396" s="5">
        <v>0</v>
      </c>
      <c r="AF2396" s="5">
        <v>0</v>
      </c>
      <c r="AG2396" s="5">
        <v>0</v>
      </c>
      <c r="AH2396" s="5">
        <v>60</v>
      </c>
      <c r="AI2396" s="5">
        <v>1</v>
      </c>
      <c r="AJ2396" s="5">
        <v>43.055556000000003</v>
      </c>
      <c r="AK2396" s="5">
        <v>0.68700000000000006</v>
      </c>
      <c r="AL2396" s="5">
        <v>100</v>
      </c>
      <c r="AM2396" s="5"/>
      <c r="AN2396" s="5"/>
      <c r="AO2396" s="5"/>
      <c r="AP2396" s="5"/>
      <c r="AQ2396" s="5"/>
      <c r="AR2396" s="5"/>
      <c r="AS2396" s="5"/>
      <c r="AT2396" s="5"/>
      <c r="AU2396" s="5"/>
      <c r="AV2396" s="5"/>
      <c r="AW2396" s="5"/>
    </row>
    <row r="2397" spans="1:49" x14ac:dyDescent="0.25">
      <c r="A2397" s="5">
        <v>128</v>
      </c>
      <c r="B2397" s="5">
        <v>16</v>
      </c>
      <c r="C2397" s="5">
        <v>0</v>
      </c>
      <c r="D2397" s="5">
        <v>0</v>
      </c>
      <c r="E2397" s="5">
        <v>0</v>
      </c>
      <c r="F2397" s="5">
        <v>0</v>
      </c>
      <c r="G2397" s="5">
        <v>0</v>
      </c>
      <c r="H2397" s="5">
        <v>0</v>
      </c>
      <c r="I2397" s="5">
        <v>0</v>
      </c>
      <c r="J2397" s="5">
        <v>18.055555999999999</v>
      </c>
      <c r="K2397" s="5">
        <v>0.84299999999999997</v>
      </c>
      <c r="L2397" s="5">
        <v>100</v>
      </c>
      <c r="M2397" s="5"/>
      <c r="N2397" s="5">
        <v>103</v>
      </c>
      <c r="O2397" s="5">
        <v>14</v>
      </c>
      <c r="P2397" s="5">
        <v>0</v>
      </c>
      <c r="Q2397" s="5">
        <v>0</v>
      </c>
      <c r="R2397" s="5">
        <v>0</v>
      </c>
      <c r="S2397" s="5">
        <v>0</v>
      </c>
      <c r="T2397" s="5">
        <v>0</v>
      </c>
      <c r="U2397" s="5">
        <v>12</v>
      </c>
      <c r="V2397" s="5">
        <v>9</v>
      </c>
      <c r="W2397" s="5">
        <v>54.166666999999997</v>
      </c>
      <c r="X2397" s="5">
        <v>0.54600000000000004</v>
      </c>
      <c r="Y2397" s="5">
        <v>100</v>
      </c>
      <c r="Z2397" s="5"/>
      <c r="AA2397" s="5">
        <v>103</v>
      </c>
      <c r="AB2397" s="5">
        <v>14</v>
      </c>
      <c r="AC2397" s="5">
        <v>0</v>
      </c>
      <c r="AD2397" s="5">
        <v>0</v>
      </c>
      <c r="AE2397" s="5">
        <v>0</v>
      </c>
      <c r="AF2397" s="5">
        <v>0</v>
      </c>
      <c r="AG2397" s="5">
        <v>0</v>
      </c>
      <c r="AH2397" s="5">
        <v>0</v>
      </c>
      <c r="AI2397" s="5">
        <v>54</v>
      </c>
      <c r="AJ2397" s="5">
        <v>75</v>
      </c>
      <c r="AK2397" s="5">
        <v>0.5</v>
      </c>
      <c r="AL2397" s="5">
        <v>100</v>
      </c>
      <c r="AM2397" s="5"/>
      <c r="AN2397" s="5"/>
      <c r="AO2397" s="5"/>
      <c r="AP2397" s="5"/>
      <c r="AQ2397" s="5"/>
      <c r="AR2397" s="5"/>
      <c r="AS2397" s="5"/>
      <c r="AT2397" s="5"/>
      <c r="AU2397" s="5"/>
      <c r="AV2397" s="5"/>
      <c r="AW2397" s="5"/>
    </row>
    <row r="2398" spans="1:49" x14ac:dyDescent="0.25">
      <c r="A2398" s="5">
        <v>129</v>
      </c>
      <c r="B2398" s="5">
        <v>17</v>
      </c>
      <c r="C2398" s="5">
        <v>0</v>
      </c>
      <c r="D2398" s="5">
        <v>0</v>
      </c>
      <c r="E2398" s="5">
        <v>0</v>
      </c>
      <c r="F2398" s="5">
        <v>0</v>
      </c>
      <c r="G2398" s="5">
        <v>0</v>
      </c>
      <c r="H2398" s="5">
        <v>0</v>
      </c>
      <c r="I2398" s="5">
        <v>48</v>
      </c>
      <c r="J2398" s="5">
        <v>75</v>
      </c>
      <c r="K2398" s="5">
        <v>0.81299999999999994</v>
      </c>
      <c r="L2398" s="5">
        <v>100</v>
      </c>
      <c r="M2398" s="5"/>
      <c r="N2398" s="5">
        <v>104</v>
      </c>
      <c r="O2398" s="5">
        <v>14</v>
      </c>
      <c r="P2398" s="5">
        <v>0</v>
      </c>
      <c r="Q2398" s="5">
        <v>0</v>
      </c>
      <c r="R2398" s="5">
        <v>0</v>
      </c>
      <c r="S2398" s="5">
        <v>0</v>
      </c>
      <c r="T2398" s="5">
        <v>0</v>
      </c>
      <c r="U2398" s="5">
        <v>0</v>
      </c>
      <c r="V2398" s="5">
        <v>14</v>
      </c>
      <c r="W2398" s="5">
        <v>19.444444000000001</v>
      </c>
      <c r="X2398" s="5">
        <v>0.59399999999999997</v>
      </c>
      <c r="Y2398" s="5">
        <v>100</v>
      </c>
      <c r="Z2398" s="5"/>
      <c r="AA2398" s="5">
        <v>104</v>
      </c>
      <c r="AB2398" s="5">
        <v>12</v>
      </c>
      <c r="AC2398" s="5">
        <v>0</v>
      </c>
      <c r="AD2398" s="5">
        <v>0</v>
      </c>
      <c r="AE2398" s="5">
        <v>0</v>
      </c>
      <c r="AF2398" s="5">
        <v>0</v>
      </c>
      <c r="AG2398" s="5">
        <v>0</v>
      </c>
      <c r="AH2398" s="5">
        <v>50</v>
      </c>
      <c r="AI2398" s="5">
        <v>0</v>
      </c>
      <c r="AJ2398" s="5">
        <v>20.833333</v>
      </c>
      <c r="AK2398" s="5">
        <v>0.46899999999999997</v>
      </c>
      <c r="AL2398" s="5">
        <v>100</v>
      </c>
      <c r="AM2398" s="5"/>
      <c r="AN2398" s="5"/>
      <c r="AO2398" s="5"/>
      <c r="AP2398" s="5"/>
      <c r="AQ2398" s="5"/>
      <c r="AR2398" s="5"/>
      <c r="AS2398" s="5"/>
      <c r="AT2398" s="5"/>
      <c r="AU2398" s="5"/>
      <c r="AV2398" s="5"/>
      <c r="AW2398" s="5"/>
    </row>
    <row r="2399" spans="1:49" x14ac:dyDescent="0.25">
      <c r="A2399" s="5">
        <v>130</v>
      </c>
      <c r="B2399" s="5">
        <v>21</v>
      </c>
      <c r="C2399" s="5">
        <v>0</v>
      </c>
      <c r="D2399" s="5">
        <v>0</v>
      </c>
      <c r="E2399" s="5">
        <v>0</v>
      </c>
      <c r="F2399" s="5">
        <v>26</v>
      </c>
      <c r="G2399" s="5">
        <v>0</v>
      </c>
      <c r="H2399" s="5">
        <v>0</v>
      </c>
      <c r="I2399" s="5">
        <v>48</v>
      </c>
      <c r="J2399" s="5">
        <v>100</v>
      </c>
      <c r="K2399" s="5">
        <v>1</v>
      </c>
      <c r="L2399" s="5">
        <v>100</v>
      </c>
      <c r="M2399" s="5"/>
      <c r="N2399" s="5">
        <v>105</v>
      </c>
      <c r="O2399" s="5">
        <v>16</v>
      </c>
      <c r="P2399" s="5">
        <v>0</v>
      </c>
      <c r="Q2399" s="5">
        <v>0</v>
      </c>
      <c r="R2399" s="5">
        <v>0</v>
      </c>
      <c r="S2399" s="5">
        <v>0</v>
      </c>
      <c r="T2399" s="5">
        <v>0</v>
      </c>
      <c r="U2399" s="5">
        <v>20</v>
      </c>
      <c r="V2399" s="5">
        <v>0</v>
      </c>
      <c r="W2399" s="5">
        <v>45.833333000000003</v>
      </c>
      <c r="X2399" s="5">
        <v>1</v>
      </c>
      <c r="Y2399" s="5">
        <v>100</v>
      </c>
      <c r="Z2399" s="5"/>
      <c r="AA2399" s="5">
        <v>105</v>
      </c>
      <c r="AB2399" s="5">
        <v>16</v>
      </c>
      <c r="AC2399" s="5">
        <v>0</v>
      </c>
      <c r="AD2399" s="5">
        <v>0</v>
      </c>
      <c r="AE2399" s="5">
        <v>0</v>
      </c>
      <c r="AF2399" s="5">
        <v>0</v>
      </c>
      <c r="AG2399" s="5">
        <v>0</v>
      </c>
      <c r="AH2399" s="5">
        <v>20</v>
      </c>
      <c r="AI2399" s="5">
        <v>36</v>
      </c>
      <c r="AJ2399" s="5">
        <v>52.777777999999998</v>
      </c>
      <c r="AK2399" s="5">
        <v>0.59399999999999997</v>
      </c>
      <c r="AL2399" s="5">
        <v>100</v>
      </c>
      <c r="AM2399" s="5"/>
      <c r="AN2399" s="5"/>
      <c r="AO2399" s="5"/>
      <c r="AP2399" s="5"/>
      <c r="AQ2399" s="5"/>
      <c r="AR2399" s="5"/>
      <c r="AS2399" s="5"/>
      <c r="AT2399" s="5"/>
      <c r="AU2399" s="5"/>
      <c r="AV2399" s="5"/>
      <c r="AW2399" s="5"/>
    </row>
    <row r="2400" spans="1:49" x14ac:dyDescent="0.25">
      <c r="A2400" s="5">
        <v>131</v>
      </c>
      <c r="B2400" s="5">
        <v>18</v>
      </c>
      <c r="C2400" s="5">
        <v>0</v>
      </c>
      <c r="D2400" s="5">
        <v>0</v>
      </c>
      <c r="E2400" s="5">
        <v>0</v>
      </c>
      <c r="F2400" s="5">
        <v>0</v>
      </c>
      <c r="G2400" s="5">
        <v>0</v>
      </c>
      <c r="H2400" s="5">
        <v>0</v>
      </c>
      <c r="I2400" s="5">
        <v>41</v>
      </c>
      <c r="J2400" s="5">
        <v>77.777777999999998</v>
      </c>
      <c r="K2400" s="5">
        <v>0.90600000000000003</v>
      </c>
      <c r="L2400" s="5">
        <v>100</v>
      </c>
      <c r="M2400" s="5"/>
      <c r="N2400" s="5">
        <v>106</v>
      </c>
      <c r="O2400" s="5">
        <v>17</v>
      </c>
      <c r="P2400" s="5">
        <v>0</v>
      </c>
      <c r="Q2400" s="5">
        <v>0</v>
      </c>
      <c r="R2400" s="5">
        <v>0</v>
      </c>
      <c r="S2400" s="5">
        <v>0</v>
      </c>
      <c r="T2400" s="5">
        <v>0</v>
      </c>
      <c r="U2400" s="5">
        <v>29</v>
      </c>
      <c r="V2400" s="5">
        <v>18</v>
      </c>
      <c r="W2400" s="5">
        <v>56.944443999999997</v>
      </c>
      <c r="X2400" s="5">
        <v>0.95299999999999996</v>
      </c>
      <c r="Y2400" s="5">
        <v>100</v>
      </c>
      <c r="Z2400" s="5"/>
      <c r="AA2400" s="5">
        <v>106</v>
      </c>
      <c r="AB2400" s="5">
        <v>15</v>
      </c>
      <c r="AC2400" s="5">
        <v>0</v>
      </c>
      <c r="AD2400" s="5">
        <v>0</v>
      </c>
      <c r="AE2400" s="5">
        <v>0</v>
      </c>
      <c r="AF2400" s="5">
        <v>0</v>
      </c>
      <c r="AG2400" s="5">
        <v>0</v>
      </c>
      <c r="AH2400" s="5">
        <v>34</v>
      </c>
      <c r="AI2400" s="5">
        <v>20</v>
      </c>
      <c r="AJ2400" s="5">
        <v>44.444443999999997</v>
      </c>
      <c r="AK2400" s="5">
        <v>0.57799999999999996</v>
      </c>
      <c r="AL2400" s="5">
        <v>100</v>
      </c>
      <c r="AM2400" s="5"/>
      <c r="AN2400" s="5"/>
      <c r="AO2400" s="5"/>
      <c r="AP2400" s="5"/>
      <c r="AQ2400" s="5"/>
      <c r="AR2400" s="5"/>
      <c r="AS2400" s="5"/>
      <c r="AT2400" s="5"/>
      <c r="AU2400" s="5"/>
      <c r="AV2400" s="5"/>
      <c r="AW2400" s="5"/>
    </row>
    <row r="2401" spans="1:49" x14ac:dyDescent="0.25">
      <c r="A2401" s="5">
        <v>132</v>
      </c>
      <c r="B2401" s="5">
        <v>19</v>
      </c>
      <c r="C2401" s="5">
        <v>0</v>
      </c>
      <c r="D2401" s="5">
        <v>0</v>
      </c>
      <c r="E2401" s="5">
        <v>0</v>
      </c>
      <c r="F2401" s="5">
        <v>30</v>
      </c>
      <c r="G2401" s="5">
        <v>0</v>
      </c>
      <c r="H2401" s="5">
        <v>0</v>
      </c>
      <c r="I2401" s="5">
        <v>44</v>
      </c>
      <c r="J2401" s="5">
        <v>97.222222000000002</v>
      </c>
      <c r="K2401" s="5">
        <v>0.89100000000000001</v>
      </c>
      <c r="L2401" s="5">
        <v>100</v>
      </c>
      <c r="M2401" s="5"/>
      <c r="N2401" s="5">
        <v>107</v>
      </c>
      <c r="O2401" s="5">
        <v>19</v>
      </c>
      <c r="P2401" s="5">
        <v>0</v>
      </c>
      <c r="Q2401" s="5">
        <v>0</v>
      </c>
      <c r="R2401" s="5">
        <v>0</v>
      </c>
      <c r="S2401" s="5">
        <v>9</v>
      </c>
      <c r="T2401" s="5">
        <v>0</v>
      </c>
      <c r="U2401" s="5">
        <v>39</v>
      </c>
      <c r="V2401" s="5">
        <v>57</v>
      </c>
      <c r="W2401" s="5">
        <v>94.444444000000004</v>
      </c>
      <c r="X2401" s="5">
        <v>0.78200000000000003</v>
      </c>
      <c r="Y2401" s="5">
        <v>100</v>
      </c>
      <c r="Z2401" s="5"/>
      <c r="AA2401" s="5">
        <v>107</v>
      </c>
      <c r="AB2401" s="5">
        <v>18</v>
      </c>
      <c r="AC2401" s="5">
        <v>0</v>
      </c>
      <c r="AD2401" s="5">
        <v>0</v>
      </c>
      <c r="AE2401" s="5">
        <v>0</v>
      </c>
      <c r="AF2401" s="5">
        <v>0</v>
      </c>
      <c r="AG2401" s="5">
        <v>0</v>
      </c>
      <c r="AH2401" s="5">
        <v>40</v>
      </c>
      <c r="AI2401" s="5">
        <v>53</v>
      </c>
      <c r="AJ2401" s="5">
        <v>83.333332999999996</v>
      </c>
      <c r="AK2401" s="5">
        <v>0.82799999999999996</v>
      </c>
      <c r="AL2401" s="5">
        <v>100</v>
      </c>
      <c r="AM2401" s="5"/>
      <c r="AN2401" s="5"/>
      <c r="AO2401" s="5"/>
      <c r="AP2401" s="5"/>
      <c r="AQ2401" s="5"/>
      <c r="AR2401" s="5"/>
      <c r="AS2401" s="5"/>
      <c r="AT2401" s="5"/>
      <c r="AU2401" s="5"/>
      <c r="AV2401" s="5"/>
      <c r="AW2401" s="5"/>
    </row>
    <row r="2402" spans="1:49" x14ac:dyDescent="0.25">
      <c r="A2402" s="5">
        <v>133</v>
      </c>
      <c r="B2402" s="5">
        <v>18</v>
      </c>
      <c r="C2402" s="5">
        <v>0</v>
      </c>
      <c r="D2402" s="5">
        <v>0</v>
      </c>
      <c r="E2402" s="5">
        <v>0</v>
      </c>
      <c r="F2402" s="5">
        <v>0</v>
      </c>
      <c r="G2402" s="5">
        <v>0</v>
      </c>
      <c r="H2402" s="5">
        <v>0</v>
      </c>
      <c r="I2402" s="5">
        <v>48</v>
      </c>
      <c r="J2402" s="5">
        <v>91.666667000000004</v>
      </c>
      <c r="K2402" s="5">
        <v>0.82799999999999996</v>
      </c>
      <c r="L2402" s="5">
        <v>100</v>
      </c>
      <c r="M2402" s="5"/>
      <c r="N2402" s="5">
        <v>108</v>
      </c>
      <c r="O2402" s="5">
        <v>16</v>
      </c>
      <c r="P2402" s="5">
        <v>0</v>
      </c>
      <c r="Q2402" s="5">
        <v>0</v>
      </c>
      <c r="R2402" s="5">
        <v>0</v>
      </c>
      <c r="S2402" s="5">
        <v>0</v>
      </c>
      <c r="T2402" s="5">
        <v>0</v>
      </c>
      <c r="U2402" s="5">
        <v>20</v>
      </c>
      <c r="V2402" s="5">
        <v>66</v>
      </c>
      <c r="W2402" s="5">
        <v>100</v>
      </c>
      <c r="X2402" s="5">
        <v>0.67100000000000004</v>
      </c>
      <c r="Y2402" s="5">
        <v>100</v>
      </c>
      <c r="Z2402" s="5"/>
      <c r="AA2402" s="5">
        <v>108</v>
      </c>
      <c r="AB2402" s="5">
        <v>15</v>
      </c>
      <c r="AC2402" s="5">
        <v>0</v>
      </c>
      <c r="AD2402" s="5">
        <v>0</v>
      </c>
      <c r="AE2402" s="5">
        <v>0</v>
      </c>
      <c r="AF2402" s="5">
        <v>0</v>
      </c>
      <c r="AG2402" s="5">
        <v>0</v>
      </c>
      <c r="AH2402" s="5">
        <v>20</v>
      </c>
      <c r="AI2402" s="5">
        <v>44</v>
      </c>
      <c r="AJ2402" s="5">
        <v>69.444444000000004</v>
      </c>
      <c r="AK2402" s="5">
        <v>0.59399999999999997</v>
      </c>
      <c r="AL2402" s="5">
        <v>100</v>
      </c>
      <c r="AM2402" s="5"/>
      <c r="AN2402" s="5"/>
      <c r="AO2402" s="5"/>
      <c r="AP2402" s="5"/>
      <c r="AQ2402" s="5"/>
      <c r="AR2402" s="5"/>
      <c r="AS2402" s="5"/>
      <c r="AT2402" s="5"/>
      <c r="AU2402" s="5"/>
      <c r="AV2402" s="5"/>
      <c r="AW2402" s="5"/>
    </row>
    <row r="2403" spans="1:49" x14ac:dyDescent="0.25">
      <c r="A2403" s="5">
        <v>134</v>
      </c>
      <c r="B2403" s="5">
        <v>19</v>
      </c>
      <c r="C2403" s="5">
        <v>0</v>
      </c>
      <c r="D2403" s="5">
        <v>0</v>
      </c>
      <c r="E2403" s="5">
        <v>0</v>
      </c>
      <c r="F2403" s="5">
        <v>0</v>
      </c>
      <c r="G2403" s="5">
        <v>0</v>
      </c>
      <c r="H2403" s="5">
        <v>23</v>
      </c>
      <c r="I2403" s="5">
        <v>9</v>
      </c>
      <c r="J2403" s="5">
        <v>100</v>
      </c>
      <c r="K2403" s="5">
        <v>0.92200000000000004</v>
      </c>
      <c r="L2403" s="5">
        <v>100</v>
      </c>
      <c r="M2403" s="5"/>
      <c r="N2403" s="5">
        <v>109</v>
      </c>
      <c r="O2403" s="5">
        <v>17</v>
      </c>
      <c r="P2403" s="5">
        <v>0</v>
      </c>
      <c r="Q2403" s="5">
        <v>0</v>
      </c>
      <c r="R2403" s="5">
        <v>0</v>
      </c>
      <c r="S2403" s="5">
        <v>0</v>
      </c>
      <c r="T2403" s="5">
        <v>0</v>
      </c>
      <c r="U2403" s="5">
        <v>10</v>
      </c>
      <c r="V2403" s="5">
        <v>57</v>
      </c>
      <c r="W2403" s="5">
        <v>84.722222000000002</v>
      </c>
      <c r="X2403" s="5">
        <v>0.64100000000000001</v>
      </c>
      <c r="Y2403" s="5">
        <v>100</v>
      </c>
      <c r="Z2403" s="5"/>
      <c r="AA2403" s="5">
        <v>109</v>
      </c>
      <c r="AB2403" s="5">
        <v>17</v>
      </c>
      <c r="AC2403" s="5">
        <v>0</v>
      </c>
      <c r="AD2403" s="5">
        <v>0</v>
      </c>
      <c r="AE2403" s="5">
        <v>0</v>
      </c>
      <c r="AF2403" s="5">
        <v>0</v>
      </c>
      <c r="AG2403" s="5">
        <v>0</v>
      </c>
      <c r="AH2403" s="5">
        <v>10</v>
      </c>
      <c r="AI2403" s="5">
        <v>57</v>
      </c>
      <c r="AJ2403" s="5">
        <v>84.722222000000002</v>
      </c>
      <c r="AK2403" s="5">
        <v>0.70299999999999996</v>
      </c>
      <c r="AL2403" s="5">
        <v>100</v>
      </c>
      <c r="AM2403" s="5"/>
      <c r="AN2403" s="5"/>
      <c r="AO2403" s="5"/>
      <c r="AP2403" s="5"/>
      <c r="AQ2403" s="5"/>
      <c r="AR2403" s="5"/>
      <c r="AS2403" s="5"/>
      <c r="AT2403" s="5"/>
      <c r="AU2403" s="5"/>
      <c r="AV2403" s="5"/>
      <c r="AW2403" s="5"/>
    </row>
    <row r="2404" spans="1:49" x14ac:dyDescent="0.25">
      <c r="A2404" s="5">
        <v>135</v>
      </c>
      <c r="B2404" s="5">
        <v>15</v>
      </c>
      <c r="C2404" s="5">
        <v>0</v>
      </c>
      <c r="D2404" s="5">
        <v>0</v>
      </c>
      <c r="E2404" s="5">
        <v>0</v>
      </c>
      <c r="F2404" s="5">
        <v>23</v>
      </c>
      <c r="G2404" s="5">
        <v>0</v>
      </c>
      <c r="H2404" s="5">
        <v>3</v>
      </c>
      <c r="I2404" s="5">
        <v>44</v>
      </c>
      <c r="J2404" s="5">
        <v>97.222222000000002</v>
      </c>
      <c r="K2404" s="5">
        <v>0.76500000000000001</v>
      </c>
      <c r="L2404" s="5">
        <v>100</v>
      </c>
      <c r="M2404" s="5"/>
      <c r="N2404" s="5">
        <v>110</v>
      </c>
      <c r="O2404" s="5">
        <v>16</v>
      </c>
      <c r="P2404" s="5">
        <v>0</v>
      </c>
      <c r="Q2404" s="5">
        <v>0</v>
      </c>
      <c r="R2404" s="5">
        <v>0</v>
      </c>
      <c r="S2404" s="5">
        <v>0</v>
      </c>
      <c r="T2404" s="5">
        <v>0</v>
      </c>
      <c r="U2404" s="5">
        <v>10</v>
      </c>
      <c r="V2404" s="5">
        <v>17</v>
      </c>
      <c r="W2404" s="5">
        <v>27.777778000000001</v>
      </c>
      <c r="X2404" s="5">
        <v>0.60899999999999999</v>
      </c>
      <c r="Y2404" s="5">
        <v>100</v>
      </c>
      <c r="Z2404" s="5"/>
      <c r="AA2404" s="5">
        <v>110</v>
      </c>
      <c r="AB2404" s="5">
        <v>16</v>
      </c>
      <c r="AC2404" s="5">
        <v>0</v>
      </c>
      <c r="AD2404" s="5">
        <v>0</v>
      </c>
      <c r="AE2404" s="5">
        <v>0</v>
      </c>
      <c r="AF2404" s="5">
        <v>0</v>
      </c>
      <c r="AG2404" s="5">
        <v>0</v>
      </c>
      <c r="AH2404" s="5">
        <v>53</v>
      </c>
      <c r="AI2404" s="5">
        <v>17</v>
      </c>
      <c r="AJ2404" s="5">
        <v>52.777777999999998</v>
      </c>
      <c r="AK2404" s="5">
        <v>1.125</v>
      </c>
      <c r="AL2404" s="5">
        <v>100</v>
      </c>
      <c r="AM2404" s="5"/>
      <c r="AN2404" s="5"/>
      <c r="AO2404" s="5"/>
      <c r="AP2404" s="5"/>
      <c r="AQ2404" s="5"/>
      <c r="AR2404" s="5"/>
      <c r="AS2404" s="5"/>
      <c r="AT2404" s="5"/>
      <c r="AU2404" s="5"/>
      <c r="AV2404" s="5"/>
      <c r="AW2404" s="5"/>
    </row>
    <row r="2405" spans="1:49" x14ac:dyDescent="0.25">
      <c r="A2405" s="5">
        <v>136</v>
      </c>
      <c r="B2405" s="5">
        <v>14</v>
      </c>
      <c r="C2405" s="5">
        <v>0</v>
      </c>
      <c r="D2405" s="5">
        <v>0</v>
      </c>
      <c r="E2405" s="5">
        <v>0</v>
      </c>
      <c r="F2405" s="5">
        <v>0</v>
      </c>
      <c r="G2405" s="5">
        <v>0</v>
      </c>
      <c r="H2405" s="5">
        <v>5</v>
      </c>
      <c r="I2405" s="5">
        <v>48</v>
      </c>
      <c r="J2405" s="5">
        <v>97.222222000000002</v>
      </c>
      <c r="K2405" s="5">
        <v>0.67200000000000004</v>
      </c>
      <c r="L2405" s="5">
        <v>100</v>
      </c>
      <c r="M2405" s="5"/>
      <c r="N2405" s="5">
        <v>111</v>
      </c>
      <c r="O2405" s="5">
        <v>16</v>
      </c>
      <c r="P2405" s="5">
        <v>0</v>
      </c>
      <c r="Q2405" s="5">
        <v>0</v>
      </c>
      <c r="R2405" s="5">
        <v>0</v>
      </c>
      <c r="S2405" s="5">
        <v>1</v>
      </c>
      <c r="T2405" s="5">
        <v>0</v>
      </c>
      <c r="U2405" s="5">
        <v>25</v>
      </c>
      <c r="V2405" s="5">
        <v>25</v>
      </c>
      <c r="W2405" s="5">
        <v>100</v>
      </c>
      <c r="X2405" s="5">
        <v>0.625</v>
      </c>
      <c r="Y2405" s="5">
        <v>100</v>
      </c>
      <c r="Z2405" s="5"/>
      <c r="AA2405" s="5">
        <v>111</v>
      </c>
      <c r="AB2405" s="5">
        <v>16</v>
      </c>
      <c r="AC2405" s="5">
        <v>0</v>
      </c>
      <c r="AD2405" s="5">
        <v>0</v>
      </c>
      <c r="AE2405" s="5">
        <v>0</v>
      </c>
      <c r="AF2405" s="5">
        <v>0</v>
      </c>
      <c r="AG2405" s="5">
        <v>0</v>
      </c>
      <c r="AH2405" s="5">
        <v>6</v>
      </c>
      <c r="AI2405" s="5">
        <v>62</v>
      </c>
      <c r="AJ2405" s="5">
        <v>100</v>
      </c>
      <c r="AK2405" s="5">
        <v>0.90600000000000003</v>
      </c>
      <c r="AL2405" s="5">
        <v>100</v>
      </c>
      <c r="AM2405" s="5"/>
      <c r="AN2405" s="5"/>
      <c r="AO2405" s="5"/>
      <c r="AP2405" s="5"/>
      <c r="AQ2405" s="5"/>
      <c r="AR2405" s="5"/>
      <c r="AS2405" s="5"/>
      <c r="AT2405" s="5"/>
      <c r="AU2405" s="5"/>
      <c r="AV2405" s="5"/>
      <c r="AW2405" s="5"/>
    </row>
    <row r="2406" spans="1:49" x14ac:dyDescent="0.25">
      <c r="A2406" s="5">
        <v>137</v>
      </c>
      <c r="B2406" s="5">
        <v>15</v>
      </c>
      <c r="C2406" s="5">
        <v>0</v>
      </c>
      <c r="D2406" s="5">
        <v>0</v>
      </c>
      <c r="E2406" s="5">
        <v>0</v>
      </c>
      <c r="F2406" s="5">
        <v>15</v>
      </c>
      <c r="G2406" s="5">
        <v>0</v>
      </c>
      <c r="H2406" s="5">
        <v>0</v>
      </c>
      <c r="I2406" s="5">
        <v>6</v>
      </c>
      <c r="J2406" s="5">
        <v>66.666667000000004</v>
      </c>
      <c r="K2406" s="5">
        <v>0.70299999999999996</v>
      </c>
      <c r="L2406" s="5">
        <v>100</v>
      </c>
      <c r="M2406" s="5"/>
      <c r="N2406" s="5">
        <v>112</v>
      </c>
      <c r="O2406" s="5">
        <v>15</v>
      </c>
      <c r="P2406" s="5">
        <v>0</v>
      </c>
      <c r="Q2406" s="5">
        <v>0</v>
      </c>
      <c r="R2406" s="5">
        <v>0</v>
      </c>
      <c r="S2406" s="5">
        <v>16</v>
      </c>
      <c r="T2406" s="5">
        <v>0</v>
      </c>
      <c r="U2406" s="5">
        <v>18</v>
      </c>
      <c r="V2406" s="5">
        <v>57</v>
      </c>
      <c r="W2406" s="5">
        <v>100</v>
      </c>
      <c r="X2406" s="5">
        <v>0.64100000000000001</v>
      </c>
      <c r="Y2406" s="5">
        <v>100</v>
      </c>
      <c r="Z2406" s="5"/>
      <c r="AA2406" s="5">
        <v>112</v>
      </c>
      <c r="AB2406" s="5">
        <v>15</v>
      </c>
      <c r="AC2406" s="5">
        <v>0</v>
      </c>
      <c r="AD2406" s="5">
        <v>0</v>
      </c>
      <c r="AE2406" s="5">
        <v>0</v>
      </c>
      <c r="AF2406" s="5">
        <v>9</v>
      </c>
      <c r="AG2406" s="5">
        <v>0</v>
      </c>
      <c r="AH2406" s="5">
        <v>32</v>
      </c>
      <c r="AI2406" s="5">
        <v>36</v>
      </c>
      <c r="AJ2406" s="5">
        <v>100</v>
      </c>
      <c r="AK2406" s="5">
        <v>0.81299999999999994</v>
      </c>
      <c r="AL2406" s="5">
        <v>100</v>
      </c>
      <c r="AM2406" s="5"/>
      <c r="AN2406" s="5"/>
      <c r="AO2406" s="5"/>
      <c r="AP2406" s="5"/>
      <c r="AQ2406" s="5"/>
      <c r="AR2406" s="5"/>
      <c r="AS2406" s="5"/>
      <c r="AT2406" s="5"/>
      <c r="AU2406" s="5"/>
      <c r="AV2406" s="5"/>
      <c r="AW2406" s="5"/>
    </row>
    <row r="2407" spans="1:49" x14ac:dyDescent="0.25">
      <c r="A2407" s="5">
        <v>138</v>
      </c>
      <c r="B2407" s="5">
        <v>11</v>
      </c>
      <c r="C2407" s="5">
        <v>0</v>
      </c>
      <c r="D2407" s="5">
        <v>0</v>
      </c>
      <c r="E2407" s="5">
        <v>0</v>
      </c>
      <c r="F2407" s="5">
        <v>0</v>
      </c>
      <c r="G2407" s="5">
        <v>0</v>
      </c>
      <c r="H2407" s="5">
        <v>0</v>
      </c>
      <c r="I2407" s="5">
        <v>1</v>
      </c>
      <c r="J2407" s="5">
        <v>47.222222000000002</v>
      </c>
      <c r="K2407" s="5">
        <v>0.57899999999999996</v>
      </c>
      <c r="L2407" s="5">
        <v>100</v>
      </c>
      <c r="M2407" s="5"/>
      <c r="N2407" s="5">
        <v>113</v>
      </c>
      <c r="O2407" s="5">
        <v>14</v>
      </c>
      <c r="P2407" s="5">
        <v>0</v>
      </c>
      <c r="Q2407" s="5">
        <v>0</v>
      </c>
      <c r="R2407" s="5">
        <v>0</v>
      </c>
      <c r="S2407" s="5">
        <v>1</v>
      </c>
      <c r="T2407" s="5">
        <v>0</v>
      </c>
      <c r="U2407" s="5">
        <v>0</v>
      </c>
      <c r="V2407" s="5">
        <v>57</v>
      </c>
      <c r="W2407" s="5">
        <v>93.055555999999996</v>
      </c>
      <c r="X2407" s="5">
        <v>0.60899999999999999</v>
      </c>
      <c r="Y2407" s="5">
        <v>100</v>
      </c>
      <c r="Z2407" s="5"/>
      <c r="AA2407" s="5">
        <v>113</v>
      </c>
      <c r="AB2407" s="5">
        <v>14</v>
      </c>
      <c r="AC2407" s="5">
        <v>0</v>
      </c>
      <c r="AD2407" s="5">
        <v>0</v>
      </c>
      <c r="AE2407" s="5">
        <v>0</v>
      </c>
      <c r="AF2407" s="5">
        <v>0</v>
      </c>
      <c r="AG2407" s="5">
        <v>0</v>
      </c>
      <c r="AH2407" s="5">
        <v>13</v>
      </c>
      <c r="AI2407" s="5">
        <v>36</v>
      </c>
      <c r="AJ2407" s="5">
        <v>83.333332999999996</v>
      </c>
      <c r="AK2407" s="5">
        <v>0.71899999999999997</v>
      </c>
      <c r="AL2407" s="5">
        <v>100</v>
      </c>
      <c r="AM2407" s="5"/>
      <c r="AN2407" s="5"/>
      <c r="AO2407" s="5"/>
      <c r="AP2407" s="5"/>
      <c r="AQ2407" s="5"/>
      <c r="AR2407" s="5"/>
      <c r="AS2407" s="5"/>
      <c r="AT2407" s="5"/>
      <c r="AU2407" s="5"/>
      <c r="AV2407" s="5"/>
      <c r="AW2407" s="5"/>
    </row>
    <row r="2408" spans="1:49" x14ac:dyDescent="0.25">
      <c r="A2408" s="5">
        <v>139</v>
      </c>
      <c r="B2408" s="5">
        <v>15</v>
      </c>
      <c r="C2408" s="5">
        <v>0</v>
      </c>
      <c r="D2408" s="5">
        <v>0</v>
      </c>
      <c r="E2408" s="5">
        <v>0</v>
      </c>
      <c r="F2408" s="5">
        <v>37</v>
      </c>
      <c r="G2408" s="5">
        <v>0</v>
      </c>
      <c r="H2408" s="5">
        <v>0</v>
      </c>
      <c r="I2408" s="5">
        <v>45</v>
      </c>
      <c r="J2408" s="5">
        <v>100</v>
      </c>
      <c r="K2408" s="5">
        <v>0.65600000000000003</v>
      </c>
      <c r="L2408" s="5">
        <v>100</v>
      </c>
      <c r="M2408" s="5"/>
      <c r="N2408" s="5">
        <v>114</v>
      </c>
      <c r="O2408" s="5">
        <v>12</v>
      </c>
      <c r="P2408" s="5">
        <v>0</v>
      </c>
      <c r="Q2408" s="5">
        <v>0</v>
      </c>
      <c r="R2408" s="5">
        <v>0</v>
      </c>
      <c r="S2408" s="5">
        <v>0</v>
      </c>
      <c r="T2408" s="5">
        <v>0</v>
      </c>
      <c r="U2408" s="5">
        <v>0</v>
      </c>
      <c r="V2408" s="5">
        <v>33</v>
      </c>
      <c r="W2408" s="5">
        <v>45.833333000000003</v>
      </c>
      <c r="X2408" s="5">
        <v>0.48499999999999999</v>
      </c>
      <c r="Y2408" s="5">
        <v>100</v>
      </c>
      <c r="Z2408" s="5"/>
      <c r="AA2408" s="5">
        <v>114</v>
      </c>
      <c r="AB2408" s="5">
        <v>12</v>
      </c>
      <c r="AC2408" s="5">
        <v>0</v>
      </c>
      <c r="AD2408" s="5">
        <v>0</v>
      </c>
      <c r="AE2408" s="5">
        <v>0</v>
      </c>
      <c r="AF2408" s="5">
        <v>0</v>
      </c>
      <c r="AG2408" s="5">
        <v>0</v>
      </c>
      <c r="AH2408" s="5">
        <v>60</v>
      </c>
      <c r="AI2408" s="5">
        <v>22</v>
      </c>
      <c r="AJ2408" s="5">
        <v>59.722222000000002</v>
      </c>
      <c r="AK2408" s="5">
        <v>0.5</v>
      </c>
      <c r="AL2408" s="5">
        <v>100</v>
      </c>
      <c r="AM2408" s="5"/>
      <c r="AN2408" s="5"/>
      <c r="AO2408" s="5"/>
      <c r="AP2408" s="5"/>
      <c r="AQ2408" s="5"/>
      <c r="AR2408" s="5"/>
      <c r="AS2408" s="5"/>
      <c r="AT2408" s="5"/>
      <c r="AU2408" s="5"/>
      <c r="AV2408" s="5"/>
      <c r="AW2408" s="5"/>
    </row>
    <row r="2409" spans="1:49" x14ac:dyDescent="0.25">
      <c r="A2409" s="5">
        <v>140</v>
      </c>
      <c r="B2409" s="5">
        <v>15</v>
      </c>
      <c r="C2409" s="5">
        <v>0</v>
      </c>
      <c r="D2409" s="5">
        <v>0</v>
      </c>
      <c r="E2409" s="5">
        <v>0</v>
      </c>
      <c r="F2409" s="5">
        <v>9</v>
      </c>
      <c r="G2409" s="5">
        <v>0</v>
      </c>
      <c r="H2409" s="5">
        <v>0</v>
      </c>
      <c r="I2409" s="5">
        <v>59</v>
      </c>
      <c r="J2409" s="5">
        <v>100</v>
      </c>
      <c r="K2409" s="5">
        <v>0.64</v>
      </c>
      <c r="L2409" s="5">
        <v>100</v>
      </c>
      <c r="M2409" s="5"/>
      <c r="N2409" s="5">
        <v>115</v>
      </c>
      <c r="O2409" s="5">
        <v>10</v>
      </c>
      <c r="P2409" s="5">
        <v>0</v>
      </c>
      <c r="Q2409" s="5">
        <v>0</v>
      </c>
      <c r="R2409" s="5">
        <v>0</v>
      </c>
      <c r="S2409" s="5">
        <v>0</v>
      </c>
      <c r="T2409" s="5">
        <v>0</v>
      </c>
      <c r="U2409" s="5">
        <v>30</v>
      </c>
      <c r="V2409" s="5">
        <v>2</v>
      </c>
      <c r="W2409" s="5">
        <v>87.5</v>
      </c>
      <c r="X2409" s="5">
        <v>0.437</v>
      </c>
      <c r="Y2409" s="5">
        <v>100</v>
      </c>
      <c r="Z2409" s="5"/>
      <c r="AA2409" s="5">
        <v>115</v>
      </c>
      <c r="AB2409" s="5">
        <v>10</v>
      </c>
      <c r="AC2409" s="5">
        <v>0</v>
      </c>
      <c r="AD2409" s="5">
        <v>0</v>
      </c>
      <c r="AE2409" s="5">
        <v>0</v>
      </c>
      <c r="AF2409" s="5">
        <v>1</v>
      </c>
      <c r="AG2409" s="5">
        <v>0</v>
      </c>
      <c r="AH2409" s="5">
        <v>24</v>
      </c>
      <c r="AI2409" s="5">
        <v>57</v>
      </c>
      <c r="AJ2409" s="5">
        <v>100</v>
      </c>
      <c r="AK2409" s="5">
        <v>0.42099999999999999</v>
      </c>
      <c r="AL2409" s="5">
        <v>100</v>
      </c>
      <c r="AM2409" s="5"/>
      <c r="AN2409" s="5"/>
      <c r="AO2409" s="5"/>
      <c r="AP2409" s="5"/>
      <c r="AQ2409" s="5"/>
      <c r="AR2409" s="5"/>
      <c r="AS2409" s="5"/>
      <c r="AT2409" s="5"/>
      <c r="AU2409" s="5"/>
      <c r="AV2409" s="5"/>
      <c r="AW2409" s="5"/>
    </row>
    <row r="2410" spans="1:49" x14ac:dyDescent="0.25">
      <c r="A2410" s="5">
        <v>141</v>
      </c>
      <c r="B2410" s="5">
        <v>17</v>
      </c>
      <c r="C2410" s="5">
        <v>0</v>
      </c>
      <c r="D2410" s="5">
        <v>0</v>
      </c>
      <c r="E2410" s="5">
        <v>0</v>
      </c>
      <c r="F2410" s="5">
        <v>0</v>
      </c>
      <c r="G2410" s="5">
        <v>0</v>
      </c>
      <c r="H2410" s="5">
        <v>0</v>
      </c>
      <c r="I2410" s="5">
        <v>33</v>
      </c>
      <c r="J2410" s="5">
        <v>45.833333000000003</v>
      </c>
      <c r="K2410" s="5">
        <v>0.73499999999999999</v>
      </c>
      <c r="L2410" s="5">
        <v>100</v>
      </c>
      <c r="M2410" s="5"/>
      <c r="N2410" s="5">
        <v>116</v>
      </c>
      <c r="O2410" s="5">
        <v>15</v>
      </c>
      <c r="P2410" s="5">
        <v>0</v>
      </c>
      <c r="Q2410" s="5">
        <v>0</v>
      </c>
      <c r="R2410" s="5">
        <v>0</v>
      </c>
      <c r="S2410" s="5">
        <v>11</v>
      </c>
      <c r="T2410" s="5">
        <v>0</v>
      </c>
      <c r="U2410" s="5">
        <v>4</v>
      </c>
      <c r="V2410" s="5">
        <v>15</v>
      </c>
      <c r="W2410" s="5">
        <v>100</v>
      </c>
      <c r="X2410" s="5">
        <v>0.68799999999999994</v>
      </c>
      <c r="Y2410" s="5">
        <v>100</v>
      </c>
      <c r="Z2410" s="5"/>
      <c r="AA2410" s="5">
        <v>116</v>
      </c>
      <c r="AB2410" s="5">
        <v>12</v>
      </c>
      <c r="AC2410" s="5">
        <v>0</v>
      </c>
      <c r="AD2410" s="5">
        <v>0</v>
      </c>
      <c r="AE2410" s="5">
        <v>0</v>
      </c>
      <c r="AF2410" s="5">
        <v>0</v>
      </c>
      <c r="AG2410" s="5">
        <v>0</v>
      </c>
      <c r="AH2410" s="5">
        <v>9</v>
      </c>
      <c r="AI2410" s="5">
        <v>51</v>
      </c>
      <c r="AJ2410" s="5">
        <v>80.555555999999996</v>
      </c>
      <c r="AK2410" s="5">
        <v>0.42199999999999999</v>
      </c>
      <c r="AL2410" s="5">
        <v>100</v>
      </c>
      <c r="AM2410" s="5"/>
      <c r="AN2410" s="5"/>
      <c r="AO2410" s="5"/>
      <c r="AP2410" s="5"/>
      <c r="AQ2410" s="5"/>
      <c r="AR2410" s="5"/>
      <c r="AS2410" s="5"/>
      <c r="AT2410" s="5"/>
      <c r="AU2410" s="5"/>
      <c r="AV2410" s="5"/>
      <c r="AW2410" s="5"/>
    </row>
    <row r="2411" spans="1:49" x14ac:dyDescent="0.25">
      <c r="A2411" s="5">
        <v>142</v>
      </c>
      <c r="B2411" s="5">
        <v>15</v>
      </c>
      <c r="C2411" s="5">
        <v>0</v>
      </c>
      <c r="D2411" s="5">
        <v>0</v>
      </c>
      <c r="E2411" s="5">
        <v>0</v>
      </c>
      <c r="F2411" s="5">
        <v>0</v>
      </c>
      <c r="G2411" s="5">
        <v>0</v>
      </c>
      <c r="H2411" s="5">
        <v>7</v>
      </c>
      <c r="I2411" s="5">
        <v>0</v>
      </c>
      <c r="J2411" s="5">
        <v>62.5</v>
      </c>
      <c r="K2411" s="5">
        <v>0.67200000000000004</v>
      </c>
      <c r="L2411" s="5">
        <v>100</v>
      </c>
      <c r="M2411" s="5"/>
      <c r="N2411" s="5">
        <v>117</v>
      </c>
      <c r="O2411" s="5">
        <v>15</v>
      </c>
      <c r="P2411" s="5">
        <v>0</v>
      </c>
      <c r="Q2411" s="5">
        <v>0</v>
      </c>
      <c r="R2411" s="5">
        <v>0</v>
      </c>
      <c r="S2411" s="5">
        <v>0</v>
      </c>
      <c r="T2411" s="5">
        <v>0</v>
      </c>
      <c r="U2411" s="5">
        <v>0</v>
      </c>
      <c r="V2411" s="5">
        <v>27</v>
      </c>
      <c r="W2411" s="5">
        <v>68.055555999999996</v>
      </c>
      <c r="X2411" s="5">
        <v>0.96899999999999997</v>
      </c>
      <c r="Y2411" s="5">
        <v>100</v>
      </c>
      <c r="Z2411" s="5"/>
      <c r="AA2411" s="5">
        <v>117</v>
      </c>
      <c r="AB2411" s="5">
        <v>12</v>
      </c>
      <c r="AC2411" s="5">
        <v>0</v>
      </c>
      <c r="AD2411" s="5">
        <v>0</v>
      </c>
      <c r="AE2411" s="5">
        <v>0</v>
      </c>
      <c r="AF2411" s="5">
        <v>0</v>
      </c>
      <c r="AG2411" s="5">
        <v>0</v>
      </c>
      <c r="AH2411" s="5">
        <v>0</v>
      </c>
      <c r="AI2411" s="5">
        <v>17</v>
      </c>
      <c r="AJ2411" s="5">
        <v>23.611111000000001</v>
      </c>
      <c r="AK2411" s="5">
        <v>0.39100000000000001</v>
      </c>
      <c r="AL2411" s="5">
        <v>100</v>
      </c>
      <c r="AM2411" s="5"/>
      <c r="AN2411" s="5"/>
      <c r="AO2411" s="5"/>
      <c r="AP2411" s="5"/>
      <c r="AQ2411" s="5"/>
      <c r="AR2411" s="5"/>
      <c r="AS2411" s="5"/>
      <c r="AT2411" s="5"/>
      <c r="AU2411" s="5"/>
      <c r="AV2411" s="5"/>
      <c r="AW2411" s="5"/>
    </row>
    <row r="2412" spans="1:49" x14ac:dyDescent="0.25">
      <c r="A2412" s="5">
        <v>143</v>
      </c>
      <c r="B2412" s="5">
        <v>15</v>
      </c>
      <c r="C2412" s="5">
        <v>0</v>
      </c>
      <c r="D2412" s="5">
        <v>0</v>
      </c>
      <c r="E2412" s="5">
        <v>0</v>
      </c>
      <c r="F2412" s="5">
        <v>0</v>
      </c>
      <c r="G2412" s="5">
        <v>0</v>
      </c>
      <c r="H2412" s="5">
        <v>5</v>
      </c>
      <c r="I2412" s="5">
        <v>0</v>
      </c>
      <c r="J2412" s="5">
        <v>23.611111000000001</v>
      </c>
      <c r="K2412" s="5">
        <v>0.68700000000000006</v>
      </c>
      <c r="L2412" s="5">
        <v>100</v>
      </c>
      <c r="M2412" s="5"/>
      <c r="N2412" s="5">
        <v>118</v>
      </c>
      <c r="O2412" s="5">
        <v>16</v>
      </c>
      <c r="P2412" s="5">
        <v>0</v>
      </c>
      <c r="Q2412" s="5">
        <v>0</v>
      </c>
      <c r="R2412" s="5">
        <v>0</v>
      </c>
      <c r="S2412" s="5">
        <v>0</v>
      </c>
      <c r="T2412" s="5">
        <v>0</v>
      </c>
      <c r="U2412" s="5">
        <v>20</v>
      </c>
      <c r="V2412" s="5">
        <v>4</v>
      </c>
      <c r="W2412" s="5">
        <v>23.611111000000001</v>
      </c>
      <c r="X2412" s="5">
        <v>1.0780000000000001</v>
      </c>
      <c r="Y2412" s="5">
        <v>100</v>
      </c>
      <c r="Z2412" s="5"/>
      <c r="AA2412" s="5">
        <v>118</v>
      </c>
      <c r="AB2412" s="5">
        <v>14</v>
      </c>
      <c r="AC2412" s="5">
        <v>0</v>
      </c>
      <c r="AD2412" s="5">
        <v>0</v>
      </c>
      <c r="AE2412" s="5">
        <v>0</v>
      </c>
      <c r="AF2412" s="5">
        <v>0</v>
      </c>
      <c r="AG2412" s="5">
        <v>0</v>
      </c>
      <c r="AH2412" s="5">
        <v>40</v>
      </c>
      <c r="AI2412" s="5">
        <v>0</v>
      </c>
      <c r="AJ2412" s="5">
        <v>45.833333000000003</v>
      </c>
      <c r="AK2412" s="5">
        <v>0.48399999999999999</v>
      </c>
      <c r="AL2412" s="5">
        <v>100</v>
      </c>
      <c r="AM2412" s="5"/>
      <c r="AN2412" s="5"/>
      <c r="AO2412" s="5"/>
      <c r="AP2412" s="5"/>
      <c r="AQ2412" s="5"/>
      <c r="AR2412" s="5"/>
      <c r="AS2412" s="5"/>
      <c r="AT2412" s="5"/>
      <c r="AU2412" s="5"/>
      <c r="AV2412" s="5"/>
      <c r="AW2412" s="5"/>
    </row>
    <row r="2413" spans="1:49" x14ac:dyDescent="0.25">
      <c r="A2413" s="5">
        <v>144</v>
      </c>
      <c r="B2413" s="5">
        <v>17</v>
      </c>
      <c r="C2413" s="5">
        <v>0</v>
      </c>
      <c r="D2413" s="5">
        <v>0</v>
      </c>
      <c r="E2413" s="5">
        <v>0</v>
      </c>
      <c r="F2413" s="5">
        <v>0</v>
      </c>
      <c r="G2413" s="5">
        <v>0</v>
      </c>
      <c r="H2413" s="5">
        <v>20</v>
      </c>
      <c r="I2413" s="5">
        <v>6</v>
      </c>
      <c r="J2413" s="5">
        <v>19.444444000000001</v>
      </c>
      <c r="K2413" s="5">
        <v>0.82799999999999996</v>
      </c>
      <c r="L2413" s="5">
        <v>100</v>
      </c>
      <c r="M2413" s="5"/>
      <c r="N2413" s="5">
        <v>119</v>
      </c>
      <c r="O2413" s="5">
        <v>15</v>
      </c>
      <c r="P2413" s="5">
        <v>0</v>
      </c>
      <c r="Q2413" s="5">
        <v>0</v>
      </c>
      <c r="R2413" s="5">
        <v>0</v>
      </c>
      <c r="S2413" s="5">
        <v>0</v>
      </c>
      <c r="T2413" s="5">
        <v>0</v>
      </c>
      <c r="U2413" s="5">
        <v>19</v>
      </c>
      <c r="V2413" s="5">
        <v>32</v>
      </c>
      <c r="W2413" s="5">
        <v>54.166666999999997</v>
      </c>
      <c r="X2413" s="5">
        <v>0.64</v>
      </c>
      <c r="Y2413" s="5">
        <v>100</v>
      </c>
      <c r="Z2413" s="5"/>
      <c r="AA2413" s="5">
        <v>119</v>
      </c>
      <c r="AB2413" s="5">
        <v>15</v>
      </c>
      <c r="AC2413" s="5">
        <v>0</v>
      </c>
      <c r="AD2413" s="5">
        <v>0</v>
      </c>
      <c r="AE2413" s="5">
        <v>0</v>
      </c>
      <c r="AF2413" s="5">
        <v>0</v>
      </c>
      <c r="AG2413" s="5">
        <v>0</v>
      </c>
      <c r="AH2413" s="5">
        <v>29</v>
      </c>
      <c r="AI2413" s="5">
        <v>12</v>
      </c>
      <c r="AJ2413" s="5">
        <v>40.277777999999998</v>
      </c>
      <c r="AK2413" s="5">
        <v>0.56299999999999994</v>
      </c>
      <c r="AL2413" s="5">
        <v>100</v>
      </c>
      <c r="AM2413" s="5"/>
      <c r="AN2413" s="5"/>
      <c r="AO2413" s="5"/>
      <c r="AP2413" s="5"/>
      <c r="AQ2413" s="5"/>
      <c r="AR2413" s="5"/>
      <c r="AS2413" s="5"/>
      <c r="AT2413" s="5"/>
      <c r="AU2413" s="5"/>
      <c r="AV2413" s="5"/>
      <c r="AW2413" s="5"/>
    </row>
    <row r="2414" spans="1:49" x14ac:dyDescent="0.25">
      <c r="A2414" s="5">
        <v>145</v>
      </c>
      <c r="B2414" s="5">
        <v>17</v>
      </c>
      <c r="C2414" s="5">
        <v>0</v>
      </c>
      <c r="D2414" s="5">
        <v>0</v>
      </c>
      <c r="E2414" s="5">
        <v>0</v>
      </c>
      <c r="F2414" s="5">
        <v>7</v>
      </c>
      <c r="G2414" s="5">
        <v>0</v>
      </c>
      <c r="H2414" s="5">
        <v>10</v>
      </c>
      <c r="I2414" s="5">
        <v>46</v>
      </c>
      <c r="J2414" s="5">
        <v>94.444444000000004</v>
      </c>
      <c r="K2414" s="5">
        <v>0.875</v>
      </c>
      <c r="L2414" s="5">
        <v>100</v>
      </c>
      <c r="M2414" s="5"/>
      <c r="N2414" s="5">
        <v>120</v>
      </c>
      <c r="O2414" s="5">
        <v>15</v>
      </c>
      <c r="P2414" s="5">
        <v>0</v>
      </c>
      <c r="Q2414" s="5">
        <v>0</v>
      </c>
      <c r="R2414" s="5">
        <v>0</v>
      </c>
      <c r="S2414" s="5">
        <v>0</v>
      </c>
      <c r="T2414" s="5">
        <v>0</v>
      </c>
      <c r="U2414" s="5">
        <v>0</v>
      </c>
      <c r="V2414" s="5">
        <v>16</v>
      </c>
      <c r="W2414" s="5">
        <v>22.222221999999999</v>
      </c>
      <c r="X2414" s="5">
        <v>0.67200000000000004</v>
      </c>
      <c r="Y2414" s="5">
        <v>100</v>
      </c>
      <c r="Z2414" s="5"/>
      <c r="AA2414" s="5">
        <v>120</v>
      </c>
      <c r="AB2414" s="5">
        <v>15</v>
      </c>
      <c r="AC2414" s="5">
        <v>0</v>
      </c>
      <c r="AD2414" s="5">
        <v>0</v>
      </c>
      <c r="AE2414" s="5">
        <v>0</v>
      </c>
      <c r="AF2414" s="5">
        <v>0</v>
      </c>
      <c r="AG2414" s="5">
        <v>0</v>
      </c>
      <c r="AH2414" s="5">
        <v>0</v>
      </c>
      <c r="AI2414" s="5">
        <v>6</v>
      </c>
      <c r="AJ2414" s="5">
        <v>8.3333329999999997</v>
      </c>
      <c r="AK2414" s="5">
        <v>0.59399999999999997</v>
      </c>
      <c r="AL2414" s="5">
        <v>100</v>
      </c>
      <c r="AM2414" s="5"/>
      <c r="AN2414" s="5"/>
      <c r="AO2414" s="5"/>
      <c r="AP2414" s="5"/>
      <c r="AQ2414" s="5"/>
      <c r="AR2414" s="5"/>
      <c r="AS2414" s="5"/>
      <c r="AT2414" s="5"/>
      <c r="AU2414" s="5"/>
      <c r="AV2414" s="5"/>
      <c r="AW2414" s="5"/>
    </row>
    <row r="2415" spans="1:49" x14ac:dyDescent="0.25">
      <c r="A2415" s="5">
        <v>146</v>
      </c>
      <c r="B2415" s="5">
        <v>14</v>
      </c>
      <c r="C2415" s="5">
        <v>0</v>
      </c>
      <c r="D2415" s="5">
        <v>0</v>
      </c>
      <c r="E2415" s="5">
        <v>0</v>
      </c>
      <c r="F2415" s="5">
        <v>0</v>
      </c>
      <c r="G2415" s="5">
        <v>0</v>
      </c>
      <c r="H2415" s="5">
        <v>0</v>
      </c>
      <c r="I2415" s="5">
        <v>48</v>
      </c>
      <c r="J2415" s="5">
        <v>86.111110999999994</v>
      </c>
      <c r="K2415" s="5">
        <v>0.71899999999999997</v>
      </c>
      <c r="L2415" s="5">
        <v>100</v>
      </c>
      <c r="M2415" s="5"/>
      <c r="N2415" s="5">
        <v>121</v>
      </c>
      <c r="O2415" s="5">
        <v>16</v>
      </c>
      <c r="P2415" s="5">
        <v>0</v>
      </c>
      <c r="Q2415" s="5">
        <v>0</v>
      </c>
      <c r="R2415" s="5">
        <v>0</v>
      </c>
      <c r="S2415" s="5">
        <v>0</v>
      </c>
      <c r="T2415" s="5">
        <v>0</v>
      </c>
      <c r="U2415" s="5">
        <v>60</v>
      </c>
      <c r="V2415" s="5">
        <v>0</v>
      </c>
      <c r="W2415" s="5">
        <v>48.611111000000001</v>
      </c>
      <c r="X2415" s="5">
        <v>0.65600000000000003</v>
      </c>
      <c r="Y2415" s="5">
        <v>100</v>
      </c>
      <c r="Z2415" s="5"/>
      <c r="AA2415" s="5">
        <v>121</v>
      </c>
      <c r="AB2415" s="5">
        <v>16</v>
      </c>
      <c r="AC2415" s="5">
        <v>0</v>
      </c>
      <c r="AD2415" s="5">
        <v>0</v>
      </c>
      <c r="AE2415" s="5">
        <v>0</v>
      </c>
      <c r="AF2415" s="5">
        <v>0</v>
      </c>
      <c r="AG2415" s="5">
        <v>0</v>
      </c>
      <c r="AH2415" s="5">
        <v>90</v>
      </c>
      <c r="AI2415" s="5">
        <v>5</v>
      </c>
      <c r="AJ2415" s="5">
        <v>90.277777999999998</v>
      </c>
      <c r="AK2415" s="5">
        <v>0.625</v>
      </c>
      <c r="AL2415" s="5">
        <v>100</v>
      </c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  <c r="AW2415" s="5"/>
    </row>
    <row r="2416" spans="1:49" x14ac:dyDescent="0.25">
      <c r="A2416" s="5">
        <v>147</v>
      </c>
      <c r="B2416" s="5">
        <v>15</v>
      </c>
      <c r="C2416" s="5">
        <v>0</v>
      </c>
      <c r="D2416" s="5">
        <v>0</v>
      </c>
      <c r="E2416" s="5">
        <v>0</v>
      </c>
      <c r="F2416" s="5">
        <v>25</v>
      </c>
      <c r="G2416" s="5">
        <v>0</v>
      </c>
      <c r="H2416" s="5">
        <v>0</v>
      </c>
      <c r="I2416" s="5">
        <v>18</v>
      </c>
      <c r="J2416" s="5">
        <v>100</v>
      </c>
      <c r="K2416" s="5">
        <v>0.79700000000000004</v>
      </c>
      <c r="L2416" s="5">
        <v>100</v>
      </c>
      <c r="M2416" s="5"/>
      <c r="N2416" s="5">
        <v>122</v>
      </c>
      <c r="O2416" s="5">
        <v>17</v>
      </c>
      <c r="P2416" s="5">
        <v>0</v>
      </c>
      <c r="Q2416" s="5">
        <v>0</v>
      </c>
      <c r="R2416" s="5">
        <v>0</v>
      </c>
      <c r="S2416" s="5">
        <v>0</v>
      </c>
      <c r="T2416" s="5">
        <v>0</v>
      </c>
      <c r="U2416" s="5">
        <v>13</v>
      </c>
      <c r="V2416" s="5">
        <v>39</v>
      </c>
      <c r="W2416" s="5">
        <v>84.722222000000002</v>
      </c>
      <c r="X2416" s="5">
        <v>0.75</v>
      </c>
      <c r="Y2416" s="5">
        <v>100</v>
      </c>
      <c r="Z2416" s="5"/>
      <c r="AA2416" s="5">
        <v>122</v>
      </c>
      <c r="AB2416" s="5">
        <v>17</v>
      </c>
      <c r="AC2416" s="5">
        <v>0</v>
      </c>
      <c r="AD2416" s="5">
        <v>0</v>
      </c>
      <c r="AE2416" s="5">
        <v>0</v>
      </c>
      <c r="AF2416" s="5">
        <v>0</v>
      </c>
      <c r="AG2416" s="5">
        <v>0</v>
      </c>
      <c r="AH2416" s="5">
        <v>53</v>
      </c>
      <c r="AI2416" s="5">
        <v>9</v>
      </c>
      <c r="AJ2416" s="5">
        <v>84.722222000000002</v>
      </c>
      <c r="AK2416" s="5">
        <v>0.73399999999999999</v>
      </c>
      <c r="AL2416" s="5">
        <v>100</v>
      </c>
      <c r="AM2416" s="5"/>
      <c r="AN2416" s="5"/>
      <c r="AO2416" s="5"/>
      <c r="AP2416" s="5"/>
      <c r="AQ2416" s="5"/>
      <c r="AR2416" s="5"/>
      <c r="AS2416" s="5"/>
      <c r="AT2416" s="5"/>
      <c r="AU2416" s="5"/>
      <c r="AV2416" s="5"/>
      <c r="AW2416" s="5"/>
    </row>
    <row r="2417" spans="1:49" x14ac:dyDescent="0.25">
      <c r="A2417" s="5">
        <v>148</v>
      </c>
      <c r="B2417" s="5">
        <v>12</v>
      </c>
      <c r="C2417" s="5">
        <v>0</v>
      </c>
      <c r="D2417" s="5">
        <v>0</v>
      </c>
      <c r="E2417" s="5">
        <v>0</v>
      </c>
      <c r="F2417" s="5">
        <v>25</v>
      </c>
      <c r="G2417" s="5">
        <v>0</v>
      </c>
      <c r="H2417" s="5">
        <v>0</v>
      </c>
      <c r="I2417" s="5">
        <v>34</v>
      </c>
      <c r="J2417" s="5">
        <v>100</v>
      </c>
      <c r="K2417" s="5">
        <v>0.625</v>
      </c>
      <c r="L2417" s="5">
        <v>100</v>
      </c>
      <c r="M2417" s="5"/>
      <c r="N2417" s="5">
        <v>123</v>
      </c>
      <c r="O2417" s="5">
        <v>14</v>
      </c>
      <c r="P2417" s="5">
        <v>0</v>
      </c>
      <c r="Q2417" s="5">
        <v>0</v>
      </c>
      <c r="R2417" s="5">
        <v>0</v>
      </c>
      <c r="S2417" s="5">
        <v>3</v>
      </c>
      <c r="T2417" s="5">
        <v>0</v>
      </c>
      <c r="U2417" s="5">
        <v>18</v>
      </c>
      <c r="V2417" s="5">
        <v>40</v>
      </c>
      <c r="W2417" s="5">
        <v>100</v>
      </c>
      <c r="X2417" s="5">
        <v>0.65700000000000003</v>
      </c>
      <c r="Y2417" s="5">
        <v>100</v>
      </c>
      <c r="Z2417" s="5"/>
      <c r="AA2417" s="5">
        <v>123</v>
      </c>
      <c r="AB2417" s="5">
        <v>14</v>
      </c>
      <c r="AC2417" s="5">
        <v>0</v>
      </c>
      <c r="AD2417" s="5">
        <v>0</v>
      </c>
      <c r="AE2417" s="5">
        <v>0</v>
      </c>
      <c r="AF2417" s="5">
        <v>0</v>
      </c>
      <c r="AG2417" s="5">
        <v>0</v>
      </c>
      <c r="AH2417" s="5">
        <v>35</v>
      </c>
      <c r="AI2417" s="5">
        <v>30</v>
      </c>
      <c r="AJ2417" s="5">
        <v>100</v>
      </c>
      <c r="AK2417" s="5">
        <v>0.60899999999999999</v>
      </c>
      <c r="AL2417" s="5">
        <v>100</v>
      </c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  <c r="AW2417" s="5"/>
    </row>
    <row r="2418" spans="1:49" x14ac:dyDescent="0.25">
      <c r="A2418" s="5">
        <v>149</v>
      </c>
      <c r="B2418" s="5">
        <v>10</v>
      </c>
      <c r="C2418" s="5">
        <v>0</v>
      </c>
      <c r="D2418" s="5">
        <v>0</v>
      </c>
      <c r="E2418" s="5">
        <v>0</v>
      </c>
      <c r="F2418" s="5">
        <v>9</v>
      </c>
      <c r="G2418" s="5">
        <v>0</v>
      </c>
      <c r="H2418" s="5">
        <v>0</v>
      </c>
      <c r="I2418" s="5">
        <v>8</v>
      </c>
      <c r="J2418" s="5">
        <v>90.277777999999998</v>
      </c>
      <c r="K2418" s="5">
        <v>0.53100000000000003</v>
      </c>
      <c r="L2418" s="5">
        <v>100</v>
      </c>
      <c r="M2418" s="5"/>
      <c r="N2418" s="5">
        <v>124</v>
      </c>
      <c r="O2418" s="5">
        <v>12</v>
      </c>
      <c r="P2418" s="5">
        <v>0</v>
      </c>
      <c r="Q2418" s="5">
        <v>0</v>
      </c>
      <c r="R2418" s="5">
        <v>0</v>
      </c>
      <c r="S2418" s="5">
        <v>9</v>
      </c>
      <c r="T2418" s="5">
        <v>0</v>
      </c>
      <c r="U2418" s="5">
        <v>4</v>
      </c>
      <c r="V2418" s="5">
        <v>62</v>
      </c>
      <c r="W2418" s="5">
        <v>100</v>
      </c>
      <c r="X2418" s="5">
        <v>0.51500000000000001</v>
      </c>
      <c r="Y2418" s="5">
        <v>100</v>
      </c>
      <c r="Z2418" s="5"/>
      <c r="AA2418" s="5">
        <v>124</v>
      </c>
      <c r="AB2418" s="5">
        <v>12</v>
      </c>
      <c r="AC2418" s="5">
        <v>0</v>
      </c>
      <c r="AD2418" s="5">
        <v>0</v>
      </c>
      <c r="AE2418" s="5">
        <v>0</v>
      </c>
      <c r="AF2418" s="5">
        <v>0</v>
      </c>
      <c r="AG2418" s="5">
        <v>0</v>
      </c>
      <c r="AH2418" s="5">
        <v>33</v>
      </c>
      <c r="AI2418" s="5">
        <v>30</v>
      </c>
      <c r="AJ2418" s="5">
        <v>84.722222000000002</v>
      </c>
      <c r="AK2418" s="5">
        <v>0.5</v>
      </c>
      <c r="AL2418" s="5">
        <v>100</v>
      </c>
      <c r="AM2418" s="5"/>
      <c r="AN2418" s="5"/>
      <c r="AO2418" s="5"/>
      <c r="AP2418" s="5"/>
      <c r="AQ2418" s="5"/>
      <c r="AR2418" s="5"/>
      <c r="AS2418" s="5"/>
      <c r="AT2418" s="5"/>
      <c r="AU2418" s="5"/>
      <c r="AV2418" s="5"/>
      <c r="AW2418" s="5"/>
    </row>
    <row r="2419" spans="1:49" x14ac:dyDescent="0.25">
      <c r="A2419" s="5">
        <v>150</v>
      </c>
      <c r="B2419" s="5">
        <v>8</v>
      </c>
      <c r="C2419" s="5">
        <v>0</v>
      </c>
      <c r="D2419" s="5">
        <v>0</v>
      </c>
      <c r="E2419" s="5">
        <v>0</v>
      </c>
      <c r="F2419" s="5">
        <v>0</v>
      </c>
      <c r="G2419" s="5">
        <v>0</v>
      </c>
      <c r="H2419" s="5">
        <v>0</v>
      </c>
      <c r="I2419" s="5">
        <v>21</v>
      </c>
      <c r="J2419" s="5">
        <v>56.944443999999997</v>
      </c>
      <c r="K2419" s="5">
        <v>0.42199999999999999</v>
      </c>
      <c r="L2419" s="5">
        <v>100</v>
      </c>
      <c r="M2419" s="5"/>
      <c r="N2419" s="5">
        <v>125</v>
      </c>
      <c r="O2419" s="5">
        <v>10</v>
      </c>
      <c r="P2419" s="5">
        <v>0</v>
      </c>
      <c r="Q2419" s="5">
        <v>0</v>
      </c>
      <c r="R2419" s="5">
        <v>0</v>
      </c>
      <c r="S2419" s="5">
        <v>0</v>
      </c>
      <c r="T2419" s="5">
        <v>0</v>
      </c>
      <c r="U2419" s="5">
        <v>21</v>
      </c>
      <c r="V2419" s="5">
        <v>48</v>
      </c>
      <c r="W2419" s="5">
        <v>90.277777999999998</v>
      </c>
      <c r="X2419" s="5">
        <v>0.438</v>
      </c>
      <c r="Y2419" s="5">
        <v>100</v>
      </c>
      <c r="Z2419" s="5"/>
      <c r="AA2419" s="5">
        <v>125</v>
      </c>
      <c r="AB2419" s="5">
        <v>9</v>
      </c>
      <c r="AC2419" s="5">
        <v>0</v>
      </c>
      <c r="AD2419" s="5">
        <v>0</v>
      </c>
      <c r="AE2419" s="5">
        <v>0</v>
      </c>
      <c r="AF2419" s="5">
        <v>0</v>
      </c>
      <c r="AG2419" s="5">
        <v>0</v>
      </c>
      <c r="AH2419" s="5">
        <v>25</v>
      </c>
      <c r="AI2419" s="5">
        <v>51</v>
      </c>
      <c r="AJ2419" s="5">
        <v>90.277777999999998</v>
      </c>
      <c r="AK2419" s="5">
        <v>0.40699999999999997</v>
      </c>
      <c r="AL2419" s="5">
        <v>100</v>
      </c>
      <c r="AM2419" s="5"/>
      <c r="AN2419" s="5"/>
      <c r="AO2419" s="5"/>
      <c r="AP2419" s="5"/>
      <c r="AQ2419" s="5"/>
      <c r="AR2419" s="5"/>
      <c r="AS2419" s="5"/>
      <c r="AT2419" s="5"/>
      <c r="AU2419" s="5"/>
      <c r="AV2419" s="5"/>
      <c r="AW2419" s="5"/>
    </row>
    <row r="2420" spans="1:49" x14ac:dyDescent="0.25">
      <c r="A2420" s="5">
        <v>151</v>
      </c>
      <c r="B2420" s="5">
        <v>5</v>
      </c>
      <c r="C2420" s="5">
        <v>0</v>
      </c>
      <c r="D2420" s="5">
        <v>0</v>
      </c>
      <c r="E2420" s="5">
        <v>0</v>
      </c>
      <c r="F2420" s="5">
        <v>0</v>
      </c>
      <c r="G2420" s="5">
        <v>0</v>
      </c>
      <c r="H2420" s="5">
        <v>0</v>
      </c>
      <c r="I2420" s="5">
        <v>48</v>
      </c>
      <c r="J2420" s="5">
        <v>87.5</v>
      </c>
      <c r="K2420" s="5">
        <v>0.313</v>
      </c>
      <c r="L2420" s="5">
        <v>100</v>
      </c>
      <c r="M2420" s="5"/>
      <c r="N2420" s="5">
        <v>126</v>
      </c>
      <c r="O2420" s="5">
        <v>7</v>
      </c>
      <c r="P2420" s="5">
        <v>0</v>
      </c>
      <c r="Q2420" s="5">
        <v>0</v>
      </c>
      <c r="R2420" s="5">
        <v>0</v>
      </c>
      <c r="S2420" s="5">
        <v>0</v>
      </c>
      <c r="T2420" s="5">
        <v>0</v>
      </c>
      <c r="U2420" s="5">
        <v>10</v>
      </c>
      <c r="V2420" s="5">
        <v>63</v>
      </c>
      <c r="W2420" s="5">
        <v>91.666667000000004</v>
      </c>
      <c r="X2420" s="5">
        <v>0.32800000000000001</v>
      </c>
      <c r="Y2420" s="5">
        <v>100</v>
      </c>
      <c r="Z2420" s="5"/>
      <c r="AA2420" s="5">
        <v>126</v>
      </c>
      <c r="AB2420" s="5">
        <v>6</v>
      </c>
      <c r="AC2420" s="5">
        <v>0</v>
      </c>
      <c r="AD2420" s="5">
        <v>0</v>
      </c>
      <c r="AE2420" s="5">
        <v>0</v>
      </c>
      <c r="AF2420" s="5">
        <v>0</v>
      </c>
      <c r="AG2420" s="5">
        <v>0</v>
      </c>
      <c r="AH2420" s="5">
        <v>14</v>
      </c>
      <c r="AI2420" s="5">
        <v>34</v>
      </c>
      <c r="AJ2420" s="5">
        <v>56.944443999999997</v>
      </c>
      <c r="AK2420" s="5">
        <v>0.312</v>
      </c>
      <c r="AL2420" s="5">
        <v>100</v>
      </c>
      <c r="AM2420" s="5"/>
      <c r="AN2420" s="5"/>
      <c r="AO2420" s="5"/>
      <c r="AP2420" s="5"/>
      <c r="AQ2420" s="5"/>
      <c r="AR2420" s="5"/>
      <c r="AS2420" s="5"/>
      <c r="AT2420" s="5"/>
      <c r="AU2420" s="5"/>
      <c r="AV2420" s="5"/>
      <c r="AW2420" s="5"/>
    </row>
    <row r="2421" spans="1:49" x14ac:dyDescent="0.25">
      <c r="A2421" s="5">
        <v>152</v>
      </c>
      <c r="B2421" s="5">
        <v>7</v>
      </c>
      <c r="C2421" s="5">
        <v>0</v>
      </c>
      <c r="D2421" s="5">
        <v>0</v>
      </c>
      <c r="E2421" s="5">
        <v>0</v>
      </c>
      <c r="F2421" s="5">
        <v>0</v>
      </c>
      <c r="G2421" s="5">
        <v>0</v>
      </c>
      <c r="H2421" s="5">
        <v>0</v>
      </c>
      <c r="I2421" s="5">
        <v>27</v>
      </c>
      <c r="J2421" s="5">
        <v>37.5</v>
      </c>
      <c r="K2421" s="5">
        <v>0.32800000000000001</v>
      </c>
      <c r="L2421" s="5">
        <v>100</v>
      </c>
      <c r="M2421" s="5"/>
      <c r="N2421" s="5">
        <v>127</v>
      </c>
      <c r="O2421" s="5">
        <v>5</v>
      </c>
      <c r="P2421" s="5">
        <v>0</v>
      </c>
      <c r="Q2421" s="5">
        <v>0</v>
      </c>
      <c r="R2421" s="5">
        <v>0</v>
      </c>
      <c r="S2421" s="5">
        <v>0</v>
      </c>
      <c r="T2421" s="5">
        <v>0</v>
      </c>
      <c r="U2421" s="5">
        <v>10</v>
      </c>
      <c r="V2421" s="5">
        <v>21</v>
      </c>
      <c r="W2421" s="5">
        <v>34.722222000000002</v>
      </c>
      <c r="X2421" s="5">
        <v>0.26600000000000001</v>
      </c>
      <c r="Y2421" s="5">
        <v>100</v>
      </c>
      <c r="Z2421" s="5"/>
      <c r="AA2421" s="5">
        <v>127</v>
      </c>
      <c r="AB2421" s="5">
        <v>5</v>
      </c>
      <c r="AC2421" s="5">
        <v>0</v>
      </c>
      <c r="AD2421" s="5">
        <v>0</v>
      </c>
      <c r="AE2421" s="5">
        <v>0</v>
      </c>
      <c r="AF2421" s="5">
        <v>0</v>
      </c>
      <c r="AG2421" s="5">
        <v>0</v>
      </c>
      <c r="AH2421" s="5">
        <v>20</v>
      </c>
      <c r="AI2421" s="5">
        <v>17</v>
      </c>
      <c r="AJ2421" s="5">
        <v>43.055556000000003</v>
      </c>
      <c r="AK2421" s="5">
        <v>0.26600000000000001</v>
      </c>
      <c r="AL2421" s="5">
        <v>100</v>
      </c>
      <c r="AM2421" s="5"/>
      <c r="AN2421" s="5"/>
      <c r="AO2421" s="5"/>
      <c r="AP2421" s="5"/>
      <c r="AQ2421" s="5"/>
      <c r="AR2421" s="5"/>
      <c r="AS2421" s="5"/>
      <c r="AT2421" s="5"/>
      <c r="AU2421" s="5"/>
      <c r="AV2421" s="5"/>
      <c r="AW2421" s="5"/>
    </row>
    <row r="2422" spans="1:49" x14ac:dyDescent="0.25">
      <c r="A2422" s="5">
        <v>153</v>
      </c>
      <c r="B2422" s="5">
        <v>6</v>
      </c>
      <c r="C2422" s="5">
        <v>0</v>
      </c>
      <c r="D2422" s="5">
        <v>0</v>
      </c>
      <c r="E2422" s="5">
        <v>0</v>
      </c>
      <c r="F2422" s="5">
        <v>0</v>
      </c>
      <c r="G2422" s="5">
        <v>0</v>
      </c>
      <c r="H2422" s="5">
        <v>0</v>
      </c>
      <c r="I2422" s="5">
        <v>0</v>
      </c>
      <c r="J2422" s="5">
        <v>9.7222220000000004</v>
      </c>
      <c r="K2422" s="5">
        <v>0.29699999999999999</v>
      </c>
      <c r="L2422" s="5">
        <v>100</v>
      </c>
      <c r="M2422" s="5"/>
      <c r="N2422" s="5">
        <v>128</v>
      </c>
      <c r="O2422" s="5">
        <v>4</v>
      </c>
      <c r="P2422" s="5">
        <v>0</v>
      </c>
      <c r="Q2422" s="5">
        <v>0</v>
      </c>
      <c r="R2422" s="5">
        <v>0</v>
      </c>
      <c r="S2422" s="5">
        <v>0</v>
      </c>
      <c r="T2422" s="5">
        <v>0</v>
      </c>
      <c r="U2422" s="5">
        <v>0</v>
      </c>
      <c r="V2422" s="5">
        <v>46</v>
      </c>
      <c r="W2422" s="5">
        <v>63.888888999999999</v>
      </c>
      <c r="X2422" s="5">
        <v>0.23400000000000001</v>
      </c>
      <c r="Y2422" s="5">
        <v>100</v>
      </c>
      <c r="Z2422" s="5"/>
      <c r="AA2422" s="5">
        <v>128</v>
      </c>
      <c r="AB2422" s="5">
        <v>4</v>
      </c>
      <c r="AC2422" s="5">
        <v>0</v>
      </c>
      <c r="AD2422" s="5">
        <v>0</v>
      </c>
      <c r="AE2422" s="5">
        <v>0</v>
      </c>
      <c r="AF2422" s="5">
        <v>0</v>
      </c>
      <c r="AG2422" s="5">
        <v>0</v>
      </c>
      <c r="AH2422" s="5">
        <v>0</v>
      </c>
      <c r="AI2422" s="5">
        <v>34</v>
      </c>
      <c r="AJ2422" s="5">
        <v>47.222222000000002</v>
      </c>
      <c r="AK2422" s="5">
        <v>0.218</v>
      </c>
      <c r="AL2422" s="5">
        <v>100</v>
      </c>
      <c r="AM2422" s="5"/>
      <c r="AN2422" s="5"/>
      <c r="AO2422" s="5"/>
      <c r="AP2422" s="5"/>
      <c r="AQ2422" s="5"/>
      <c r="AR2422" s="5"/>
      <c r="AS2422" s="5"/>
      <c r="AT2422" s="5"/>
      <c r="AU2422" s="5"/>
      <c r="AV2422" s="5"/>
      <c r="AW2422" s="5"/>
    </row>
    <row r="2423" spans="1:49" x14ac:dyDescent="0.25">
      <c r="A2423" s="5">
        <v>154</v>
      </c>
      <c r="B2423" s="5">
        <v>6</v>
      </c>
      <c r="C2423" s="5">
        <v>0</v>
      </c>
      <c r="D2423" s="5">
        <v>0</v>
      </c>
      <c r="E2423" s="5">
        <v>0</v>
      </c>
      <c r="F2423" s="5">
        <v>0</v>
      </c>
      <c r="G2423" s="5">
        <v>0</v>
      </c>
      <c r="H2423" s="5">
        <v>0</v>
      </c>
      <c r="I2423" s="5">
        <v>15</v>
      </c>
      <c r="J2423" s="5">
        <v>20.833333</v>
      </c>
      <c r="K2423" s="5">
        <v>0.29599999999999999</v>
      </c>
      <c r="L2423" s="5">
        <v>100</v>
      </c>
      <c r="M2423" s="5"/>
      <c r="N2423" s="5">
        <v>130</v>
      </c>
      <c r="O2423" s="5">
        <v>6</v>
      </c>
      <c r="P2423" s="5">
        <v>0</v>
      </c>
      <c r="Q2423" s="5">
        <v>0</v>
      </c>
      <c r="R2423" s="5">
        <v>0</v>
      </c>
      <c r="S2423" s="5">
        <v>0</v>
      </c>
      <c r="T2423" s="5">
        <v>0</v>
      </c>
      <c r="U2423" s="5">
        <v>10</v>
      </c>
      <c r="V2423" s="5">
        <v>0</v>
      </c>
      <c r="W2423" s="5">
        <v>23.611111000000001</v>
      </c>
      <c r="X2423" s="5">
        <v>0.437</v>
      </c>
      <c r="Y2423" s="5">
        <v>100</v>
      </c>
      <c r="Z2423" s="5"/>
      <c r="AA2423" s="5">
        <v>129</v>
      </c>
      <c r="AB2423" s="5">
        <v>4</v>
      </c>
      <c r="AC2423" s="5">
        <v>0</v>
      </c>
      <c r="AD2423" s="5">
        <v>0</v>
      </c>
      <c r="AE2423" s="5">
        <v>0</v>
      </c>
      <c r="AF2423" s="5">
        <v>0</v>
      </c>
      <c r="AG2423" s="5">
        <v>0</v>
      </c>
      <c r="AH2423" s="5">
        <v>25</v>
      </c>
      <c r="AI2423" s="5">
        <v>0</v>
      </c>
      <c r="AJ2423" s="5">
        <v>11.111110999999999</v>
      </c>
      <c r="AK2423" s="5">
        <v>0.26600000000000001</v>
      </c>
      <c r="AL2423" s="5">
        <v>100</v>
      </c>
      <c r="AM2423" s="5"/>
      <c r="AN2423" s="5"/>
      <c r="AO2423" s="5"/>
      <c r="AP2423" s="5"/>
      <c r="AQ2423" s="5"/>
      <c r="AR2423" s="5"/>
      <c r="AS2423" s="5"/>
      <c r="AT2423" s="5"/>
      <c r="AU2423" s="5"/>
      <c r="AV2423" s="5"/>
      <c r="AW2423" s="5"/>
    </row>
    <row r="2424" spans="1:49" x14ac:dyDescent="0.25">
      <c r="A2424" s="5">
        <v>155</v>
      </c>
      <c r="B2424" s="5">
        <v>12</v>
      </c>
      <c r="C2424" s="5">
        <v>0</v>
      </c>
      <c r="D2424" s="5">
        <v>0</v>
      </c>
      <c r="E2424" s="5">
        <v>0</v>
      </c>
      <c r="F2424" s="5">
        <v>0</v>
      </c>
      <c r="G2424" s="5">
        <v>0</v>
      </c>
      <c r="H2424" s="5">
        <v>0</v>
      </c>
      <c r="I2424" s="5">
        <v>0</v>
      </c>
      <c r="J2424" s="5">
        <v>9.7222220000000004</v>
      </c>
      <c r="K2424" s="5">
        <v>0.75</v>
      </c>
      <c r="L2424" s="5">
        <v>100</v>
      </c>
      <c r="M2424" s="5"/>
      <c r="N2424" s="5">
        <v>131</v>
      </c>
      <c r="O2424" s="5">
        <v>6</v>
      </c>
      <c r="P2424" s="5">
        <v>0</v>
      </c>
      <c r="Q2424" s="5">
        <v>0</v>
      </c>
      <c r="R2424" s="5">
        <v>0</v>
      </c>
      <c r="S2424" s="5">
        <v>0</v>
      </c>
      <c r="T2424" s="5">
        <v>0</v>
      </c>
      <c r="U2424" s="5">
        <v>0</v>
      </c>
      <c r="V2424" s="5">
        <v>5</v>
      </c>
      <c r="W2424" s="5">
        <v>6.9444439999999998</v>
      </c>
      <c r="X2424" s="5">
        <v>0.26600000000000001</v>
      </c>
      <c r="Y2424" s="5">
        <v>100</v>
      </c>
      <c r="Z2424" s="5"/>
      <c r="AA2424" s="5">
        <v>130</v>
      </c>
      <c r="AB2424" s="5">
        <v>6</v>
      </c>
      <c r="AC2424" s="5">
        <v>0</v>
      </c>
      <c r="AD2424" s="5">
        <v>0</v>
      </c>
      <c r="AE2424" s="5">
        <v>0</v>
      </c>
      <c r="AF2424" s="5">
        <v>0</v>
      </c>
      <c r="AG2424" s="5">
        <v>0</v>
      </c>
      <c r="AH2424" s="5">
        <v>0</v>
      </c>
      <c r="AI2424" s="5">
        <v>14</v>
      </c>
      <c r="AJ2424" s="5">
        <v>19.444444000000001</v>
      </c>
      <c r="AK2424" s="5">
        <v>0.23400000000000001</v>
      </c>
      <c r="AL2424" s="5">
        <v>100</v>
      </c>
      <c r="AM2424" s="5"/>
      <c r="AN2424" s="5"/>
      <c r="AO2424" s="5"/>
      <c r="AP2424" s="5"/>
      <c r="AQ2424" s="5"/>
      <c r="AR2424" s="5"/>
      <c r="AS2424" s="5"/>
      <c r="AT2424" s="5"/>
      <c r="AU2424" s="5"/>
      <c r="AV2424" s="5"/>
      <c r="AW2424" s="5"/>
    </row>
    <row r="2425" spans="1:49" x14ac:dyDescent="0.25">
      <c r="A2425" s="5">
        <v>156</v>
      </c>
      <c r="B2425" s="5">
        <v>12</v>
      </c>
      <c r="C2425" s="5">
        <v>0</v>
      </c>
      <c r="D2425" s="5">
        <v>0</v>
      </c>
      <c r="E2425" s="5">
        <v>0</v>
      </c>
      <c r="F2425" s="5">
        <v>0</v>
      </c>
      <c r="G2425" s="5">
        <v>0</v>
      </c>
      <c r="H2425" s="5">
        <v>0</v>
      </c>
      <c r="I2425" s="5">
        <v>13</v>
      </c>
      <c r="J2425" s="5">
        <v>18.055555999999999</v>
      </c>
      <c r="K2425" s="5">
        <v>0.53200000000000003</v>
      </c>
      <c r="L2425" s="5">
        <v>100</v>
      </c>
      <c r="M2425" s="5"/>
      <c r="N2425" s="5">
        <v>133</v>
      </c>
      <c r="O2425" s="5">
        <v>12</v>
      </c>
      <c r="P2425" s="5">
        <v>0</v>
      </c>
      <c r="Q2425" s="5">
        <v>0</v>
      </c>
      <c r="R2425" s="5">
        <v>0</v>
      </c>
      <c r="S2425" s="5">
        <v>0</v>
      </c>
      <c r="T2425" s="5">
        <v>0</v>
      </c>
      <c r="U2425" s="5">
        <v>10</v>
      </c>
      <c r="V2425" s="5">
        <v>0</v>
      </c>
      <c r="W2425" s="5">
        <v>23.611111000000001</v>
      </c>
      <c r="X2425" s="5">
        <v>0.625</v>
      </c>
      <c r="Y2425" s="5">
        <v>100</v>
      </c>
      <c r="Z2425" s="5"/>
      <c r="AA2425" s="5">
        <v>132</v>
      </c>
      <c r="AB2425" s="5">
        <v>6</v>
      </c>
      <c r="AC2425" s="5">
        <v>0</v>
      </c>
      <c r="AD2425" s="5">
        <v>0</v>
      </c>
      <c r="AE2425" s="5">
        <v>0</v>
      </c>
      <c r="AF2425" s="5">
        <v>0</v>
      </c>
      <c r="AG2425" s="5">
        <v>0</v>
      </c>
      <c r="AH2425" s="5">
        <v>20</v>
      </c>
      <c r="AI2425" s="5">
        <v>0</v>
      </c>
      <c r="AJ2425" s="5">
        <v>4.1666670000000003</v>
      </c>
      <c r="AK2425" s="5">
        <v>0.5</v>
      </c>
      <c r="AL2425" s="5">
        <v>100</v>
      </c>
      <c r="AM2425" s="5"/>
      <c r="AN2425" s="5"/>
      <c r="AO2425" s="5"/>
      <c r="AP2425" s="5"/>
      <c r="AQ2425" s="5"/>
      <c r="AR2425" s="5"/>
      <c r="AS2425" s="5"/>
      <c r="AT2425" s="5"/>
      <c r="AU2425" s="5"/>
      <c r="AV2425" s="5"/>
      <c r="AW2425" s="5"/>
    </row>
    <row r="2426" spans="1:49" x14ac:dyDescent="0.25">
      <c r="A2426" s="5">
        <v>157</v>
      </c>
      <c r="B2426" s="5">
        <v>13</v>
      </c>
      <c r="C2426" s="5">
        <v>0</v>
      </c>
      <c r="D2426" s="5">
        <v>0</v>
      </c>
      <c r="E2426" s="5">
        <v>0</v>
      </c>
      <c r="F2426" s="5">
        <v>0</v>
      </c>
      <c r="G2426" s="5">
        <v>0</v>
      </c>
      <c r="H2426" s="5">
        <v>0</v>
      </c>
      <c r="I2426" s="5">
        <v>0</v>
      </c>
      <c r="J2426" s="5">
        <v>54.166666999999997</v>
      </c>
      <c r="K2426" s="5">
        <v>0.57799999999999996</v>
      </c>
      <c r="L2426" s="5">
        <v>100</v>
      </c>
      <c r="M2426" s="5"/>
      <c r="N2426" s="5">
        <v>134</v>
      </c>
      <c r="O2426" s="5">
        <v>12</v>
      </c>
      <c r="P2426" s="5">
        <v>0</v>
      </c>
      <c r="Q2426" s="5">
        <v>0</v>
      </c>
      <c r="R2426" s="5">
        <v>0</v>
      </c>
      <c r="S2426" s="5">
        <v>0</v>
      </c>
      <c r="T2426" s="5">
        <v>0</v>
      </c>
      <c r="U2426" s="5">
        <v>20</v>
      </c>
      <c r="V2426" s="5">
        <v>3</v>
      </c>
      <c r="W2426" s="5">
        <v>19.444444000000001</v>
      </c>
      <c r="X2426" s="5">
        <v>0.438</v>
      </c>
      <c r="Y2426" s="5">
        <v>100</v>
      </c>
      <c r="Z2426" s="5"/>
      <c r="AA2426" s="5">
        <v>133</v>
      </c>
      <c r="AB2426" s="5">
        <v>12</v>
      </c>
      <c r="AC2426" s="5">
        <v>0</v>
      </c>
      <c r="AD2426" s="5">
        <v>0</v>
      </c>
      <c r="AE2426" s="5">
        <v>0</v>
      </c>
      <c r="AF2426" s="5">
        <v>0</v>
      </c>
      <c r="AG2426" s="5">
        <v>0</v>
      </c>
      <c r="AH2426" s="5">
        <v>0</v>
      </c>
      <c r="AI2426" s="5">
        <v>17</v>
      </c>
      <c r="AJ2426" s="5">
        <v>23.611111000000001</v>
      </c>
      <c r="AK2426" s="5">
        <v>0.36</v>
      </c>
      <c r="AL2426" s="5">
        <v>100</v>
      </c>
      <c r="AM2426" s="5"/>
      <c r="AN2426" s="5"/>
      <c r="AO2426" s="5"/>
      <c r="AP2426" s="5"/>
      <c r="AQ2426" s="5"/>
      <c r="AR2426" s="5"/>
      <c r="AS2426" s="5"/>
      <c r="AT2426" s="5"/>
      <c r="AU2426" s="5"/>
      <c r="AV2426" s="5"/>
      <c r="AW2426" s="5"/>
    </row>
    <row r="2427" spans="1:49" x14ac:dyDescent="0.25">
      <c r="A2427" s="5">
        <v>158</v>
      </c>
      <c r="B2427" s="5">
        <v>14</v>
      </c>
      <c r="C2427" s="5">
        <v>0</v>
      </c>
      <c r="D2427" s="5">
        <v>0</v>
      </c>
      <c r="E2427" s="5">
        <v>0</v>
      </c>
      <c r="F2427" s="5">
        <v>5</v>
      </c>
      <c r="G2427" s="5">
        <v>0</v>
      </c>
      <c r="H2427" s="5">
        <v>0</v>
      </c>
      <c r="I2427" s="5">
        <v>46</v>
      </c>
      <c r="J2427" s="5">
        <v>95.833332999999996</v>
      </c>
      <c r="K2427" s="5">
        <v>0.65600000000000003</v>
      </c>
      <c r="L2427" s="5">
        <v>100</v>
      </c>
      <c r="M2427" s="5"/>
      <c r="N2427" s="5">
        <v>135</v>
      </c>
      <c r="O2427" s="5">
        <v>13</v>
      </c>
      <c r="P2427" s="5">
        <v>0</v>
      </c>
      <c r="Q2427" s="5">
        <v>0</v>
      </c>
      <c r="R2427" s="5">
        <v>0</v>
      </c>
      <c r="S2427" s="5">
        <v>0</v>
      </c>
      <c r="T2427" s="5">
        <v>0</v>
      </c>
      <c r="U2427" s="5">
        <v>6</v>
      </c>
      <c r="V2427" s="5">
        <v>38</v>
      </c>
      <c r="W2427" s="5">
        <v>59.722222000000002</v>
      </c>
      <c r="X2427" s="5">
        <v>0.54600000000000004</v>
      </c>
      <c r="Y2427" s="5">
        <v>100</v>
      </c>
      <c r="Z2427" s="5"/>
      <c r="AA2427" s="5">
        <v>134</v>
      </c>
      <c r="AB2427" s="5">
        <v>11</v>
      </c>
      <c r="AC2427" s="5">
        <v>0</v>
      </c>
      <c r="AD2427" s="5">
        <v>0</v>
      </c>
      <c r="AE2427" s="5">
        <v>0</v>
      </c>
      <c r="AF2427" s="5">
        <v>0</v>
      </c>
      <c r="AG2427" s="5">
        <v>0</v>
      </c>
      <c r="AH2427" s="5">
        <v>40</v>
      </c>
      <c r="AI2427" s="5">
        <v>0</v>
      </c>
      <c r="AJ2427" s="5">
        <v>43.055556000000003</v>
      </c>
      <c r="AK2427" s="5">
        <v>0.40600000000000003</v>
      </c>
      <c r="AL2427" s="5">
        <v>100</v>
      </c>
      <c r="AM2427" s="5"/>
      <c r="AN2427" s="5"/>
      <c r="AO2427" s="5"/>
      <c r="AP2427" s="5"/>
      <c r="AQ2427" s="5"/>
      <c r="AR2427" s="5"/>
      <c r="AS2427" s="5"/>
      <c r="AT2427" s="5"/>
      <c r="AU2427" s="5"/>
      <c r="AV2427" s="5"/>
      <c r="AW2427" s="5"/>
    </row>
    <row r="2428" spans="1:49" x14ac:dyDescent="0.25">
      <c r="A2428" s="5">
        <v>159</v>
      </c>
      <c r="B2428" s="5">
        <v>16</v>
      </c>
      <c r="C2428" s="5">
        <v>0</v>
      </c>
      <c r="D2428" s="5">
        <v>0</v>
      </c>
      <c r="E2428" s="5">
        <v>0</v>
      </c>
      <c r="F2428" s="5">
        <v>0</v>
      </c>
      <c r="G2428" s="5">
        <v>0</v>
      </c>
      <c r="H2428" s="5">
        <v>0</v>
      </c>
      <c r="I2428" s="5">
        <v>22</v>
      </c>
      <c r="J2428" s="5">
        <v>30.555555999999999</v>
      </c>
      <c r="K2428" s="5">
        <v>0.68799999999999994</v>
      </c>
      <c r="L2428" s="5">
        <v>100</v>
      </c>
      <c r="M2428" s="5"/>
      <c r="N2428" s="5">
        <v>136</v>
      </c>
      <c r="O2428" s="5">
        <v>12</v>
      </c>
      <c r="P2428" s="5">
        <v>0</v>
      </c>
      <c r="Q2428" s="5">
        <v>0</v>
      </c>
      <c r="R2428" s="5">
        <v>0</v>
      </c>
      <c r="S2428" s="5">
        <v>0</v>
      </c>
      <c r="T2428" s="5">
        <v>0</v>
      </c>
      <c r="U2428" s="5">
        <v>1</v>
      </c>
      <c r="V2428" s="5">
        <v>17</v>
      </c>
      <c r="W2428" s="5">
        <v>33.333333000000003</v>
      </c>
      <c r="X2428" s="5">
        <v>0.48499999999999999</v>
      </c>
      <c r="Y2428" s="5">
        <v>100</v>
      </c>
      <c r="Z2428" s="5"/>
      <c r="AA2428" s="5">
        <v>135</v>
      </c>
      <c r="AB2428" s="5">
        <v>13</v>
      </c>
      <c r="AC2428" s="5">
        <v>0</v>
      </c>
      <c r="AD2428" s="5">
        <v>0</v>
      </c>
      <c r="AE2428" s="5">
        <v>0</v>
      </c>
      <c r="AF2428" s="5">
        <v>0</v>
      </c>
      <c r="AG2428" s="5">
        <v>0</v>
      </c>
      <c r="AH2428" s="5">
        <v>36</v>
      </c>
      <c r="AI2428" s="5">
        <v>18</v>
      </c>
      <c r="AJ2428" s="5">
        <v>48.611111000000001</v>
      </c>
      <c r="AK2428" s="5">
        <v>0.54700000000000004</v>
      </c>
      <c r="AL2428" s="5">
        <v>100</v>
      </c>
      <c r="AM2428" s="5"/>
      <c r="AN2428" s="5"/>
      <c r="AO2428" s="5"/>
      <c r="AP2428" s="5"/>
      <c r="AQ2428" s="5"/>
      <c r="AR2428" s="5"/>
      <c r="AS2428" s="5"/>
      <c r="AT2428" s="5"/>
      <c r="AU2428" s="5"/>
      <c r="AV2428" s="5"/>
      <c r="AW2428" s="5"/>
    </row>
    <row r="2429" spans="1:49" x14ac:dyDescent="0.25">
      <c r="A2429" s="5">
        <v>160</v>
      </c>
      <c r="B2429" s="5">
        <v>18</v>
      </c>
      <c r="C2429" s="5">
        <v>0</v>
      </c>
      <c r="D2429" s="5">
        <v>0</v>
      </c>
      <c r="E2429" s="5">
        <v>0</v>
      </c>
      <c r="F2429" s="5">
        <v>0</v>
      </c>
      <c r="G2429" s="5">
        <v>0</v>
      </c>
      <c r="H2429" s="5">
        <v>15</v>
      </c>
      <c r="I2429" s="5">
        <v>0</v>
      </c>
      <c r="J2429" s="5">
        <v>33.333333000000003</v>
      </c>
      <c r="K2429" s="5">
        <v>0.81200000000000006</v>
      </c>
      <c r="L2429" s="5">
        <v>100</v>
      </c>
      <c r="M2429" s="5"/>
      <c r="N2429" s="5">
        <v>137</v>
      </c>
      <c r="O2429" s="5">
        <v>16</v>
      </c>
      <c r="P2429" s="5">
        <v>0</v>
      </c>
      <c r="Q2429" s="5">
        <v>0</v>
      </c>
      <c r="R2429" s="5">
        <v>0</v>
      </c>
      <c r="S2429" s="5">
        <v>0</v>
      </c>
      <c r="T2429" s="5">
        <v>0</v>
      </c>
      <c r="U2429" s="5">
        <v>15</v>
      </c>
      <c r="V2429" s="5">
        <v>16</v>
      </c>
      <c r="W2429" s="5">
        <v>29.166667</v>
      </c>
      <c r="X2429" s="5">
        <v>0.65600000000000003</v>
      </c>
      <c r="Y2429" s="5">
        <v>100</v>
      </c>
      <c r="Z2429" s="5"/>
      <c r="AA2429" s="5">
        <v>136</v>
      </c>
      <c r="AB2429" s="5">
        <v>12</v>
      </c>
      <c r="AC2429" s="5">
        <v>0</v>
      </c>
      <c r="AD2429" s="5">
        <v>0</v>
      </c>
      <c r="AE2429" s="5">
        <v>0</v>
      </c>
      <c r="AF2429" s="5">
        <v>0</v>
      </c>
      <c r="AG2429" s="5">
        <v>0</v>
      </c>
      <c r="AH2429" s="5">
        <v>0</v>
      </c>
      <c r="AI2429" s="5">
        <v>42</v>
      </c>
      <c r="AJ2429" s="5">
        <v>58.333333000000003</v>
      </c>
      <c r="AK2429" s="5">
        <v>0.51600000000000001</v>
      </c>
      <c r="AL2429" s="5">
        <v>100</v>
      </c>
      <c r="AM2429" s="5"/>
      <c r="AN2429" s="5"/>
      <c r="AO2429" s="5"/>
      <c r="AP2429" s="5"/>
      <c r="AQ2429" s="5"/>
      <c r="AR2429" s="5"/>
      <c r="AS2429" s="5"/>
      <c r="AT2429" s="5"/>
      <c r="AU2429" s="5"/>
      <c r="AV2429" s="5"/>
      <c r="AW2429" s="5"/>
    </row>
    <row r="2430" spans="1:49" x14ac:dyDescent="0.25">
      <c r="A2430" s="5">
        <v>161</v>
      </c>
      <c r="B2430" s="5">
        <v>19</v>
      </c>
      <c r="C2430" s="5">
        <v>0</v>
      </c>
      <c r="D2430" s="5">
        <v>0</v>
      </c>
      <c r="E2430" s="5">
        <v>0</v>
      </c>
      <c r="F2430" s="5">
        <v>33</v>
      </c>
      <c r="G2430" s="5">
        <v>0</v>
      </c>
      <c r="H2430" s="5">
        <v>0</v>
      </c>
      <c r="I2430" s="5">
        <v>57</v>
      </c>
      <c r="J2430" s="5">
        <v>100</v>
      </c>
      <c r="K2430" s="5">
        <v>0.89100000000000001</v>
      </c>
      <c r="L2430" s="5">
        <v>100</v>
      </c>
      <c r="M2430" s="5"/>
      <c r="N2430" s="5">
        <v>138</v>
      </c>
      <c r="O2430" s="5">
        <v>18</v>
      </c>
      <c r="P2430" s="5">
        <v>0</v>
      </c>
      <c r="Q2430" s="5">
        <v>0</v>
      </c>
      <c r="R2430" s="5">
        <v>0</v>
      </c>
      <c r="S2430" s="5">
        <v>0</v>
      </c>
      <c r="T2430" s="5">
        <v>0</v>
      </c>
      <c r="U2430" s="5">
        <v>36</v>
      </c>
      <c r="V2430" s="5">
        <v>16</v>
      </c>
      <c r="W2430" s="5">
        <v>55.555556000000003</v>
      </c>
      <c r="X2430" s="5">
        <v>0.73399999999999999</v>
      </c>
      <c r="Y2430" s="5">
        <v>100</v>
      </c>
      <c r="Z2430" s="5"/>
      <c r="AA2430" s="5">
        <v>137</v>
      </c>
      <c r="AB2430" s="5">
        <v>15</v>
      </c>
      <c r="AC2430" s="5">
        <v>0</v>
      </c>
      <c r="AD2430" s="5">
        <v>0</v>
      </c>
      <c r="AE2430" s="5">
        <v>0</v>
      </c>
      <c r="AF2430" s="5">
        <v>0</v>
      </c>
      <c r="AG2430" s="5">
        <v>0</v>
      </c>
      <c r="AH2430" s="5">
        <v>25</v>
      </c>
      <c r="AI2430" s="5">
        <v>0</v>
      </c>
      <c r="AJ2430" s="5">
        <v>20.833333</v>
      </c>
      <c r="AK2430" s="5">
        <v>0.56200000000000006</v>
      </c>
      <c r="AL2430" s="5">
        <v>100</v>
      </c>
      <c r="AM2430" s="5"/>
      <c r="AN2430" s="5"/>
      <c r="AO2430" s="5"/>
      <c r="AP2430" s="5"/>
      <c r="AQ2430" s="5"/>
      <c r="AR2430" s="5"/>
      <c r="AS2430" s="5"/>
      <c r="AT2430" s="5"/>
      <c r="AU2430" s="5"/>
      <c r="AV2430" s="5"/>
      <c r="AW2430" s="5"/>
    </row>
    <row r="2431" spans="1:49" x14ac:dyDescent="0.25">
      <c r="A2431" s="5">
        <v>162</v>
      </c>
      <c r="B2431" s="5">
        <v>18</v>
      </c>
      <c r="C2431" s="5">
        <v>0</v>
      </c>
      <c r="D2431" s="5">
        <v>0</v>
      </c>
      <c r="E2431" s="5">
        <v>0</v>
      </c>
      <c r="F2431" s="5">
        <v>21</v>
      </c>
      <c r="G2431" s="5">
        <v>0</v>
      </c>
      <c r="H2431" s="5">
        <v>9</v>
      </c>
      <c r="I2431" s="5">
        <v>56</v>
      </c>
      <c r="J2431" s="5">
        <v>100</v>
      </c>
      <c r="K2431" s="5">
        <v>0.84299999999999997</v>
      </c>
      <c r="L2431" s="5">
        <v>100</v>
      </c>
      <c r="M2431" s="5"/>
      <c r="N2431" s="5">
        <v>139</v>
      </c>
      <c r="O2431" s="5">
        <v>18</v>
      </c>
      <c r="P2431" s="5">
        <v>0</v>
      </c>
      <c r="Q2431" s="5">
        <v>0</v>
      </c>
      <c r="R2431" s="5">
        <v>0</v>
      </c>
      <c r="S2431" s="5">
        <v>9</v>
      </c>
      <c r="T2431" s="5">
        <v>0</v>
      </c>
      <c r="U2431" s="5">
        <v>0</v>
      </c>
      <c r="V2431" s="5">
        <v>50</v>
      </c>
      <c r="W2431" s="5">
        <v>100</v>
      </c>
      <c r="X2431" s="5">
        <v>0.76600000000000001</v>
      </c>
      <c r="Y2431" s="5">
        <v>100</v>
      </c>
      <c r="Z2431" s="5"/>
      <c r="AA2431" s="5">
        <v>138</v>
      </c>
      <c r="AB2431" s="5">
        <v>18</v>
      </c>
      <c r="AC2431" s="5">
        <v>0</v>
      </c>
      <c r="AD2431" s="5">
        <v>0</v>
      </c>
      <c r="AE2431" s="5">
        <v>0</v>
      </c>
      <c r="AF2431" s="5">
        <v>0</v>
      </c>
      <c r="AG2431" s="5">
        <v>0</v>
      </c>
      <c r="AH2431" s="5">
        <v>66</v>
      </c>
      <c r="AI2431" s="5">
        <v>6</v>
      </c>
      <c r="AJ2431" s="5">
        <v>83.333332999999996</v>
      </c>
      <c r="AK2431" s="5">
        <v>0.625</v>
      </c>
      <c r="AL2431" s="5">
        <v>100</v>
      </c>
      <c r="AM2431" s="5"/>
      <c r="AN2431" s="5"/>
      <c r="AO2431" s="5"/>
      <c r="AP2431" s="5"/>
      <c r="AQ2431" s="5"/>
      <c r="AR2431" s="5"/>
      <c r="AS2431" s="5"/>
      <c r="AT2431" s="5"/>
      <c r="AU2431" s="5"/>
      <c r="AV2431" s="5"/>
      <c r="AW2431" s="5"/>
    </row>
    <row r="2432" spans="1:49" x14ac:dyDescent="0.25">
      <c r="A2432" s="5">
        <v>163</v>
      </c>
      <c r="B2432" s="5">
        <v>17</v>
      </c>
      <c r="C2432" s="5">
        <v>0</v>
      </c>
      <c r="D2432" s="5">
        <v>0</v>
      </c>
      <c r="E2432" s="5">
        <v>0</v>
      </c>
      <c r="F2432" s="5">
        <v>0</v>
      </c>
      <c r="G2432" s="5">
        <v>0</v>
      </c>
      <c r="H2432" s="5">
        <v>9</v>
      </c>
      <c r="I2432" s="5">
        <v>61</v>
      </c>
      <c r="J2432" s="5">
        <v>100</v>
      </c>
      <c r="K2432" s="5">
        <v>0.82899999999999996</v>
      </c>
      <c r="L2432" s="5">
        <v>100</v>
      </c>
      <c r="M2432" s="5"/>
      <c r="N2432" s="5">
        <v>140</v>
      </c>
      <c r="O2432" s="5">
        <v>18</v>
      </c>
      <c r="P2432" s="5">
        <v>0</v>
      </c>
      <c r="Q2432" s="5">
        <v>0</v>
      </c>
      <c r="R2432" s="5">
        <v>0</v>
      </c>
      <c r="S2432" s="5">
        <v>15</v>
      </c>
      <c r="T2432" s="5">
        <v>0</v>
      </c>
      <c r="U2432" s="5">
        <v>0</v>
      </c>
      <c r="V2432" s="5">
        <v>58</v>
      </c>
      <c r="W2432" s="5">
        <v>100</v>
      </c>
      <c r="X2432" s="5">
        <v>0.75</v>
      </c>
      <c r="Y2432" s="5">
        <v>100</v>
      </c>
      <c r="Z2432" s="5"/>
      <c r="AA2432" s="5">
        <v>139</v>
      </c>
      <c r="AB2432" s="5">
        <v>18</v>
      </c>
      <c r="AC2432" s="5">
        <v>0</v>
      </c>
      <c r="AD2432" s="5">
        <v>0</v>
      </c>
      <c r="AE2432" s="5">
        <v>0</v>
      </c>
      <c r="AF2432" s="5">
        <v>0</v>
      </c>
      <c r="AG2432" s="5">
        <v>0</v>
      </c>
      <c r="AH2432" s="5">
        <v>11</v>
      </c>
      <c r="AI2432" s="5">
        <v>30</v>
      </c>
      <c r="AJ2432" s="5">
        <v>100</v>
      </c>
      <c r="AK2432" s="5">
        <v>0.76600000000000001</v>
      </c>
      <c r="AL2432" s="5">
        <v>100</v>
      </c>
      <c r="AM2432" s="5"/>
      <c r="AN2432" s="5"/>
      <c r="AO2432" s="5"/>
      <c r="AP2432" s="5"/>
      <c r="AQ2432" s="5"/>
      <c r="AR2432" s="5"/>
      <c r="AS2432" s="5"/>
      <c r="AT2432" s="5"/>
      <c r="AU2432" s="5"/>
      <c r="AV2432" s="5"/>
      <c r="AW2432" s="5"/>
    </row>
    <row r="2433" spans="1:49" x14ac:dyDescent="0.25">
      <c r="A2433" s="5">
        <v>164</v>
      </c>
      <c r="B2433" s="5">
        <v>20</v>
      </c>
      <c r="C2433" s="5">
        <v>0</v>
      </c>
      <c r="D2433" s="5">
        <v>0</v>
      </c>
      <c r="E2433" s="5">
        <v>0</v>
      </c>
      <c r="F2433" s="5">
        <v>0</v>
      </c>
      <c r="G2433" s="5">
        <v>0</v>
      </c>
      <c r="H2433" s="5">
        <v>15</v>
      </c>
      <c r="I2433" s="5">
        <v>36</v>
      </c>
      <c r="J2433" s="5">
        <v>66.666667000000004</v>
      </c>
      <c r="K2433" s="5">
        <v>0.93700000000000006</v>
      </c>
      <c r="L2433" s="5">
        <v>100</v>
      </c>
      <c r="M2433" s="5"/>
      <c r="N2433" s="5">
        <v>141</v>
      </c>
      <c r="O2433" s="5">
        <v>18</v>
      </c>
      <c r="P2433" s="5">
        <v>0</v>
      </c>
      <c r="Q2433" s="5">
        <v>0</v>
      </c>
      <c r="R2433" s="5">
        <v>0</v>
      </c>
      <c r="S2433" s="5">
        <v>8</v>
      </c>
      <c r="T2433" s="5">
        <v>0</v>
      </c>
      <c r="U2433" s="5">
        <v>38</v>
      </c>
      <c r="V2433" s="5">
        <v>27</v>
      </c>
      <c r="W2433" s="5">
        <v>86.111110999999994</v>
      </c>
      <c r="X2433" s="5">
        <v>0.82799999999999996</v>
      </c>
      <c r="Y2433" s="5">
        <v>100</v>
      </c>
      <c r="Z2433" s="5"/>
      <c r="AA2433" s="5">
        <v>140</v>
      </c>
      <c r="AB2433" s="5">
        <v>17</v>
      </c>
      <c r="AC2433" s="5">
        <v>0</v>
      </c>
      <c r="AD2433" s="5">
        <v>0</v>
      </c>
      <c r="AE2433" s="5">
        <v>0</v>
      </c>
      <c r="AF2433" s="5">
        <v>5</v>
      </c>
      <c r="AG2433" s="5">
        <v>0</v>
      </c>
      <c r="AH2433" s="5">
        <v>25</v>
      </c>
      <c r="AI2433" s="5">
        <v>46</v>
      </c>
      <c r="AJ2433" s="5">
        <v>98.611110999999994</v>
      </c>
      <c r="AK2433" s="5">
        <v>0.73399999999999999</v>
      </c>
      <c r="AL2433" s="5">
        <v>100</v>
      </c>
      <c r="AM2433" s="5"/>
      <c r="AN2433" s="5"/>
      <c r="AO2433" s="5"/>
      <c r="AP2433" s="5"/>
      <c r="AQ2433" s="5"/>
      <c r="AR2433" s="5"/>
      <c r="AS2433" s="5"/>
      <c r="AT2433" s="5"/>
      <c r="AU2433" s="5"/>
      <c r="AV2433" s="5"/>
      <c r="AW2433" s="5"/>
    </row>
    <row r="2434" spans="1:49" x14ac:dyDescent="0.25">
      <c r="A2434" s="5">
        <v>165</v>
      </c>
      <c r="B2434" s="5">
        <v>18</v>
      </c>
      <c r="C2434" s="5">
        <v>0</v>
      </c>
      <c r="D2434" s="5">
        <v>0</v>
      </c>
      <c r="E2434" s="5">
        <v>0</v>
      </c>
      <c r="F2434" s="5">
        <v>14</v>
      </c>
      <c r="G2434" s="5">
        <v>0</v>
      </c>
      <c r="H2434" s="5">
        <v>0</v>
      </c>
      <c r="I2434" s="5">
        <v>63</v>
      </c>
      <c r="J2434" s="5">
        <v>100</v>
      </c>
      <c r="K2434" s="5">
        <v>0.85899999999999999</v>
      </c>
      <c r="L2434" s="5">
        <v>100</v>
      </c>
      <c r="M2434" s="5"/>
      <c r="N2434" s="5">
        <v>142</v>
      </c>
      <c r="O2434" s="5">
        <v>19</v>
      </c>
      <c r="P2434" s="5">
        <v>0</v>
      </c>
      <c r="Q2434" s="5">
        <v>0</v>
      </c>
      <c r="R2434" s="5">
        <v>0</v>
      </c>
      <c r="S2434" s="5">
        <v>0</v>
      </c>
      <c r="T2434" s="5">
        <v>0</v>
      </c>
      <c r="U2434" s="5">
        <v>34</v>
      </c>
      <c r="V2434" s="5">
        <v>54</v>
      </c>
      <c r="W2434" s="5">
        <v>100</v>
      </c>
      <c r="X2434" s="5">
        <v>0.79700000000000004</v>
      </c>
      <c r="Y2434" s="5">
        <v>100</v>
      </c>
      <c r="Z2434" s="5"/>
      <c r="AA2434" s="5">
        <v>141</v>
      </c>
      <c r="AB2434" s="5">
        <v>15</v>
      </c>
      <c r="AC2434" s="5">
        <v>0</v>
      </c>
      <c r="AD2434" s="5">
        <v>0</v>
      </c>
      <c r="AE2434" s="5">
        <v>0</v>
      </c>
      <c r="AF2434" s="5">
        <v>0</v>
      </c>
      <c r="AG2434" s="5">
        <v>0</v>
      </c>
      <c r="AH2434" s="5">
        <v>81</v>
      </c>
      <c r="AI2434" s="5">
        <v>44</v>
      </c>
      <c r="AJ2434" s="5">
        <v>69.444444000000004</v>
      </c>
      <c r="AK2434" s="5">
        <v>0.60899999999999999</v>
      </c>
      <c r="AL2434" s="5">
        <v>100</v>
      </c>
      <c r="AM2434" s="5"/>
      <c r="AN2434" s="5"/>
      <c r="AO2434" s="5"/>
      <c r="AP2434" s="5"/>
      <c r="AQ2434" s="5"/>
      <c r="AR2434" s="5"/>
      <c r="AS2434" s="5"/>
      <c r="AT2434" s="5"/>
      <c r="AU2434" s="5"/>
      <c r="AV2434" s="5"/>
      <c r="AW2434" s="5"/>
    </row>
    <row r="2435" spans="1:49" x14ac:dyDescent="0.25">
      <c r="A2435" s="5">
        <v>166</v>
      </c>
      <c r="B2435" s="5">
        <v>15</v>
      </c>
      <c r="C2435" s="5">
        <v>0</v>
      </c>
      <c r="D2435" s="5">
        <v>0</v>
      </c>
      <c r="E2435" s="5">
        <v>0</v>
      </c>
      <c r="F2435" s="5">
        <v>45</v>
      </c>
      <c r="G2435" s="5">
        <v>0</v>
      </c>
      <c r="H2435" s="5">
        <v>0</v>
      </c>
      <c r="I2435" s="5">
        <v>59</v>
      </c>
      <c r="J2435" s="5">
        <v>94.444444000000004</v>
      </c>
      <c r="K2435" s="5">
        <v>0.73499999999999999</v>
      </c>
      <c r="L2435" s="5">
        <v>100</v>
      </c>
      <c r="M2435" s="5"/>
      <c r="N2435" s="5">
        <v>143</v>
      </c>
      <c r="O2435" s="5">
        <v>17</v>
      </c>
      <c r="P2435" s="5">
        <v>0</v>
      </c>
      <c r="Q2435" s="5">
        <v>0</v>
      </c>
      <c r="R2435" s="5">
        <v>0</v>
      </c>
      <c r="S2435" s="5">
        <v>0</v>
      </c>
      <c r="T2435" s="5">
        <v>0</v>
      </c>
      <c r="U2435" s="5">
        <v>13</v>
      </c>
      <c r="V2435" s="5">
        <v>54</v>
      </c>
      <c r="W2435" s="5">
        <v>100</v>
      </c>
      <c r="X2435" s="5">
        <v>0.75</v>
      </c>
      <c r="Y2435" s="5">
        <v>100</v>
      </c>
      <c r="Z2435" s="5"/>
      <c r="AA2435" s="5">
        <v>142</v>
      </c>
      <c r="AB2435" s="5">
        <v>17</v>
      </c>
      <c r="AC2435" s="5">
        <v>0</v>
      </c>
      <c r="AD2435" s="5">
        <v>0</v>
      </c>
      <c r="AE2435" s="5">
        <v>0</v>
      </c>
      <c r="AF2435" s="5">
        <v>0</v>
      </c>
      <c r="AG2435" s="5">
        <v>0</v>
      </c>
      <c r="AH2435" s="5">
        <v>58</v>
      </c>
      <c r="AI2435" s="5">
        <v>62</v>
      </c>
      <c r="AJ2435" s="5">
        <v>98.611110999999994</v>
      </c>
      <c r="AK2435" s="5">
        <v>0.67200000000000004</v>
      </c>
      <c r="AL2435" s="5">
        <v>100</v>
      </c>
      <c r="AM2435" s="5"/>
      <c r="AN2435" s="5"/>
      <c r="AO2435" s="5"/>
      <c r="AP2435" s="5"/>
      <c r="AQ2435" s="5"/>
      <c r="AR2435" s="5"/>
      <c r="AS2435" s="5"/>
      <c r="AT2435" s="5"/>
      <c r="AU2435" s="5"/>
      <c r="AV2435" s="5"/>
      <c r="AW2435" s="5"/>
    </row>
    <row r="2436" spans="1:49" x14ac:dyDescent="0.25">
      <c r="A2436" s="5">
        <v>167</v>
      </c>
      <c r="B2436" s="5">
        <v>14</v>
      </c>
      <c r="C2436" s="5">
        <v>0</v>
      </c>
      <c r="D2436" s="5">
        <v>0</v>
      </c>
      <c r="E2436" s="5">
        <v>0</v>
      </c>
      <c r="F2436" s="5">
        <v>6</v>
      </c>
      <c r="G2436" s="5">
        <v>0</v>
      </c>
      <c r="H2436" s="5">
        <v>0</v>
      </c>
      <c r="I2436" s="5">
        <v>65</v>
      </c>
      <c r="J2436" s="5">
        <v>100</v>
      </c>
      <c r="K2436" s="5">
        <v>0.65600000000000003</v>
      </c>
      <c r="L2436" s="5">
        <v>100</v>
      </c>
      <c r="M2436" s="5"/>
      <c r="N2436" s="5">
        <v>144</v>
      </c>
      <c r="O2436" s="5">
        <v>14</v>
      </c>
      <c r="P2436" s="5">
        <v>0</v>
      </c>
      <c r="Q2436" s="5">
        <v>0</v>
      </c>
      <c r="R2436" s="5">
        <v>0</v>
      </c>
      <c r="S2436" s="5">
        <v>19</v>
      </c>
      <c r="T2436" s="5">
        <v>0</v>
      </c>
      <c r="U2436" s="5">
        <v>0</v>
      </c>
      <c r="V2436" s="5">
        <v>58</v>
      </c>
      <c r="W2436" s="5">
        <v>100</v>
      </c>
      <c r="X2436" s="5">
        <v>0.59399999999999997</v>
      </c>
      <c r="Y2436" s="5">
        <v>100</v>
      </c>
      <c r="Z2436" s="5"/>
      <c r="AA2436" s="5">
        <v>143</v>
      </c>
      <c r="AB2436" s="5">
        <v>15</v>
      </c>
      <c r="AC2436" s="5">
        <v>0</v>
      </c>
      <c r="AD2436" s="5">
        <v>0</v>
      </c>
      <c r="AE2436" s="5">
        <v>0</v>
      </c>
      <c r="AF2436" s="5">
        <v>0</v>
      </c>
      <c r="AG2436" s="5">
        <v>0</v>
      </c>
      <c r="AH2436" s="5">
        <v>27</v>
      </c>
      <c r="AI2436" s="5">
        <v>59</v>
      </c>
      <c r="AJ2436" s="5">
        <v>94.444444000000004</v>
      </c>
      <c r="AK2436" s="5">
        <v>0.625</v>
      </c>
      <c r="AL2436" s="5">
        <v>100</v>
      </c>
      <c r="AM2436" s="5"/>
      <c r="AN2436" s="5"/>
      <c r="AO2436" s="5"/>
      <c r="AP2436" s="5"/>
      <c r="AQ2436" s="5"/>
      <c r="AR2436" s="5"/>
      <c r="AS2436" s="5"/>
      <c r="AT2436" s="5"/>
      <c r="AU2436" s="5"/>
      <c r="AV2436" s="5"/>
      <c r="AW2436" s="5"/>
    </row>
    <row r="2437" spans="1:49" x14ac:dyDescent="0.25">
      <c r="A2437" s="5">
        <v>168</v>
      </c>
      <c r="B2437" s="5">
        <v>15</v>
      </c>
      <c r="C2437" s="5">
        <v>0</v>
      </c>
      <c r="D2437" s="5">
        <v>0</v>
      </c>
      <c r="E2437" s="5">
        <v>0</v>
      </c>
      <c r="F2437" s="5">
        <v>4</v>
      </c>
      <c r="G2437" s="5">
        <v>0</v>
      </c>
      <c r="H2437" s="5">
        <v>0</v>
      </c>
      <c r="I2437" s="5">
        <v>45</v>
      </c>
      <c r="J2437" s="5">
        <v>83.333332999999996</v>
      </c>
      <c r="K2437" s="5">
        <v>0.68799999999999994</v>
      </c>
      <c r="L2437" s="5">
        <v>100</v>
      </c>
      <c r="M2437" s="5"/>
      <c r="N2437" s="5">
        <v>145</v>
      </c>
      <c r="O2437" s="5">
        <v>14</v>
      </c>
      <c r="P2437" s="5">
        <v>0</v>
      </c>
      <c r="Q2437" s="5">
        <v>0</v>
      </c>
      <c r="R2437" s="5">
        <v>0</v>
      </c>
      <c r="S2437" s="5">
        <v>2</v>
      </c>
      <c r="T2437" s="5">
        <v>0</v>
      </c>
      <c r="U2437" s="5">
        <v>0</v>
      </c>
      <c r="V2437" s="5">
        <v>61</v>
      </c>
      <c r="W2437" s="5">
        <v>100</v>
      </c>
      <c r="X2437" s="5">
        <v>0.54700000000000004</v>
      </c>
      <c r="Y2437" s="5">
        <v>100</v>
      </c>
      <c r="Z2437" s="5"/>
      <c r="AA2437" s="5">
        <v>144</v>
      </c>
      <c r="AB2437" s="5">
        <v>12</v>
      </c>
      <c r="AC2437" s="5">
        <v>0</v>
      </c>
      <c r="AD2437" s="5">
        <v>0</v>
      </c>
      <c r="AE2437" s="5">
        <v>0</v>
      </c>
      <c r="AF2437" s="5">
        <v>0</v>
      </c>
      <c r="AG2437" s="5">
        <v>0</v>
      </c>
      <c r="AH2437" s="5">
        <v>15</v>
      </c>
      <c r="AI2437" s="5">
        <v>57</v>
      </c>
      <c r="AJ2437" s="5">
        <v>84.722222000000002</v>
      </c>
      <c r="AK2437" s="5">
        <v>0.48499999999999999</v>
      </c>
      <c r="AL2437" s="5">
        <v>100</v>
      </c>
      <c r="AM2437" s="5"/>
      <c r="AN2437" s="5"/>
      <c r="AO2437" s="5"/>
      <c r="AP2437" s="5"/>
      <c r="AQ2437" s="5"/>
      <c r="AR2437" s="5"/>
      <c r="AS2437" s="5"/>
      <c r="AT2437" s="5"/>
      <c r="AU2437" s="5"/>
      <c r="AV2437" s="5"/>
      <c r="AW2437" s="5"/>
    </row>
    <row r="2438" spans="1:49" x14ac:dyDescent="0.25">
      <c r="A2438" s="5">
        <v>169</v>
      </c>
      <c r="B2438" s="5">
        <v>13</v>
      </c>
      <c r="C2438" s="5">
        <v>0</v>
      </c>
      <c r="D2438" s="5">
        <v>0</v>
      </c>
      <c r="E2438" s="5">
        <v>0</v>
      </c>
      <c r="F2438" s="5">
        <v>0</v>
      </c>
      <c r="G2438" s="5">
        <v>0</v>
      </c>
      <c r="H2438" s="5">
        <v>0</v>
      </c>
      <c r="I2438" s="5">
        <v>28</v>
      </c>
      <c r="J2438" s="5">
        <v>40.277777999999998</v>
      </c>
      <c r="K2438" s="5">
        <v>0.60899999999999999</v>
      </c>
      <c r="L2438" s="5">
        <v>100</v>
      </c>
      <c r="M2438" s="5"/>
      <c r="N2438" s="5">
        <v>146</v>
      </c>
      <c r="O2438" s="5">
        <v>15</v>
      </c>
      <c r="P2438" s="5">
        <v>0</v>
      </c>
      <c r="Q2438" s="5">
        <v>0</v>
      </c>
      <c r="R2438" s="5">
        <v>0</v>
      </c>
      <c r="S2438" s="5">
        <v>0</v>
      </c>
      <c r="T2438" s="5">
        <v>0</v>
      </c>
      <c r="U2438" s="5">
        <v>7</v>
      </c>
      <c r="V2438" s="5">
        <v>33</v>
      </c>
      <c r="W2438" s="5">
        <v>81.944444000000004</v>
      </c>
      <c r="X2438" s="5">
        <v>0.59299999999999997</v>
      </c>
      <c r="Y2438" s="5">
        <v>100</v>
      </c>
      <c r="Z2438" s="5"/>
      <c r="AA2438" s="5">
        <v>145</v>
      </c>
      <c r="AB2438" s="5">
        <v>11</v>
      </c>
      <c r="AC2438" s="5">
        <v>0</v>
      </c>
      <c r="AD2438" s="5">
        <v>0</v>
      </c>
      <c r="AE2438" s="5">
        <v>0</v>
      </c>
      <c r="AF2438" s="5">
        <v>0</v>
      </c>
      <c r="AG2438" s="5">
        <v>0</v>
      </c>
      <c r="AH2438" s="5">
        <v>37</v>
      </c>
      <c r="AI2438" s="5">
        <v>18</v>
      </c>
      <c r="AJ2438" s="5">
        <v>36.111111000000001</v>
      </c>
      <c r="AK2438" s="5">
        <v>0.42199999999999999</v>
      </c>
      <c r="AL2438" s="5">
        <v>100</v>
      </c>
      <c r="AM2438" s="5"/>
      <c r="AN2438" s="5"/>
      <c r="AO2438" s="5"/>
      <c r="AP2438" s="5"/>
      <c r="AQ2438" s="5"/>
      <c r="AR2438" s="5"/>
      <c r="AS2438" s="5"/>
      <c r="AT2438" s="5"/>
      <c r="AU2438" s="5"/>
      <c r="AV2438" s="5"/>
      <c r="AW2438" s="5"/>
    </row>
    <row r="2439" spans="1:49" x14ac:dyDescent="0.25">
      <c r="A2439" s="5">
        <v>170</v>
      </c>
      <c r="B2439" s="5">
        <v>12</v>
      </c>
      <c r="C2439" s="5">
        <v>0</v>
      </c>
      <c r="D2439" s="5">
        <v>0</v>
      </c>
      <c r="E2439" s="5">
        <v>0</v>
      </c>
      <c r="F2439" s="5">
        <v>0</v>
      </c>
      <c r="G2439" s="5">
        <v>0</v>
      </c>
      <c r="H2439" s="5">
        <v>0</v>
      </c>
      <c r="I2439" s="5">
        <v>24</v>
      </c>
      <c r="J2439" s="5">
        <v>80.555555999999996</v>
      </c>
      <c r="K2439" s="5">
        <v>0.53100000000000003</v>
      </c>
      <c r="L2439" s="5">
        <v>100</v>
      </c>
      <c r="M2439" s="5"/>
      <c r="N2439" s="5">
        <v>147</v>
      </c>
      <c r="O2439" s="5">
        <v>13</v>
      </c>
      <c r="P2439" s="5">
        <v>0</v>
      </c>
      <c r="Q2439" s="5">
        <v>0</v>
      </c>
      <c r="R2439" s="5">
        <v>0</v>
      </c>
      <c r="S2439" s="5">
        <v>0</v>
      </c>
      <c r="T2439" s="5">
        <v>0</v>
      </c>
      <c r="U2439" s="5">
        <v>20</v>
      </c>
      <c r="V2439" s="5">
        <v>16</v>
      </c>
      <c r="W2439" s="5">
        <v>45.833333000000003</v>
      </c>
      <c r="X2439" s="5">
        <v>0.51600000000000001</v>
      </c>
      <c r="Y2439" s="5">
        <v>100</v>
      </c>
      <c r="Z2439" s="5"/>
      <c r="AA2439" s="5">
        <v>146</v>
      </c>
      <c r="AB2439" s="5">
        <v>12</v>
      </c>
      <c r="AC2439" s="5">
        <v>0</v>
      </c>
      <c r="AD2439" s="5">
        <v>0</v>
      </c>
      <c r="AE2439" s="5">
        <v>0</v>
      </c>
      <c r="AF2439" s="5">
        <v>0</v>
      </c>
      <c r="AG2439" s="5">
        <v>0</v>
      </c>
      <c r="AH2439" s="5">
        <v>0</v>
      </c>
      <c r="AI2439" s="5">
        <v>36</v>
      </c>
      <c r="AJ2439" s="5">
        <v>50</v>
      </c>
      <c r="AK2439" s="5">
        <v>0.46800000000000003</v>
      </c>
      <c r="AL2439" s="5">
        <v>100</v>
      </c>
      <c r="AM2439" s="5"/>
      <c r="AN2439" s="5"/>
      <c r="AO2439" s="5"/>
      <c r="AP2439" s="5"/>
      <c r="AQ2439" s="5"/>
      <c r="AR2439" s="5"/>
      <c r="AS2439" s="5"/>
      <c r="AT2439" s="5"/>
      <c r="AU2439" s="5"/>
      <c r="AV2439" s="5"/>
      <c r="AW2439" s="5"/>
    </row>
    <row r="2440" spans="1:49" x14ac:dyDescent="0.25">
      <c r="A2440" s="5">
        <v>171</v>
      </c>
      <c r="B2440" s="5">
        <v>17</v>
      </c>
      <c r="C2440" s="5">
        <v>0</v>
      </c>
      <c r="D2440" s="5">
        <v>0</v>
      </c>
      <c r="E2440" s="5">
        <v>0</v>
      </c>
      <c r="F2440" s="5">
        <v>33</v>
      </c>
      <c r="G2440" s="5">
        <v>0</v>
      </c>
      <c r="H2440" s="5">
        <v>0</v>
      </c>
      <c r="I2440" s="5">
        <v>21</v>
      </c>
      <c r="J2440" s="5">
        <v>88.888889000000006</v>
      </c>
      <c r="K2440" s="5">
        <v>0.75</v>
      </c>
      <c r="L2440" s="5">
        <v>100</v>
      </c>
      <c r="M2440" s="5"/>
      <c r="N2440" s="5">
        <v>148</v>
      </c>
      <c r="O2440" s="5">
        <v>12</v>
      </c>
      <c r="P2440" s="5">
        <v>0</v>
      </c>
      <c r="Q2440" s="5">
        <v>0</v>
      </c>
      <c r="R2440" s="5">
        <v>0</v>
      </c>
      <c r="S2440" s="5">
        <v>13</v>
      </c>
      <c r="T2440" s="5">
        <v>0</v>
      </c>
      <c r="U2440" s="5">
        <v>10</v>
      </c>
      <c r="V2440" s="5">
        <v>42</v>
      </c>
      <c r="W2440" s="5">
        <v>95.833332999999996</v>
      </c>
      <c r="X2440" s="5">
        <v>0.46899999999999997</v>
      </c>
      <c r="Y2440" s="5">
        <v>100</v>
      </c>
      <c r="Z2440" s="5"/>
      <c r="AA2440" s="5">
        <v>147</v>
      </c>
      <c r="AB2440" s="5">
        <v>11</v>
      </c>
      <c r="AC2440" s="5">
        <v>0</v>
      </c>
      <c r="AD2440" s="5">
        <v>0</v>
      </c>
      <c r="AE2440" s="5">
        <v>0</v>
      </c>
      <c r="AF2440" s="5">
        <v>0</v>
      </c>
      <c r="AG2440" s="5">
        <v>0</v>
      </c>
      <c r="AH2440" s="5">
        <v>60</v>
      </c>
      <c r="AI2440" s="5">
        <v>1</v>
      </c>
      <c r="AJ2440" s="5">
        <v>65.277777999999998</v>
      </c>
      <c r="AK2440" s="5">
        <v>0.46899999999999997</v>
      </c>
      <c r="AL2440" s="5">
        <v>100</v>
      </c>
      <c r="AM2440" s="5"/>
      <c r="AN2440" s="5"/>
      <c r="AO2440" s="5"/>
      <c r="AP2440" s="5"/>
      <c r="AQ2440" s="5"/>
      <c r="AR2440" s="5"/>
      <c r="AS2440" s="5"/>
      <c r="AT2440" s="5"/>
      <c r="AU2440" s="5"/>
      <c r="AV2440" s="5"/>
      <c r="AW2440" s="5"/>
    </row>
    <row r="2441" spans="1:49" x14ac:dyDescent="0.25">
      <c r="A2441" s="5">
        <v>172</v>
      </c>
      <c r="B2441" s="5">
        <v>16</v>
      </c>
      <c r="C2441" s="5">
        <v>0</v>
      </c>
      <c r="D2441" s="5">
        <v>0</v>
      </c>
      <c r="E2441" s="5">
        <v>0</v>
      </c>
      <c r="F2441" s="5">
        <v>0</v>
      </c>
      <c r="G2441" s="5">
        <v>0</v>
      </c>
      <c r="H2441" s="5">
        <v>0</v>
      </c>
      <c r="I2441" s="5">
        <v>33</v>
      </c>
      <c r="J2441" s="5">
        <v>45.833333000000003</v>
      </c>
      <c r="K2441" s="5">
        <v>0.71899999999999997</v>
      </c>
      <c r="L2441" s="5">
        <v>100</v>
      </c>
      <c r="M2441" s="5"/>
      <c r="N2441" s="5">
        <v>149</v>
      </c>
      <c r="O2441" s="5">
        <v>14</v>
      </c>
      <c r="P2441" s="5">
        <v>0</v>
      </c>
      <c r="Q2441" s="5">
        <v>0</v>
      </c>
      <c r="R2441" s="5">
        <v>0</v>
      </c>
      <c r="S2441" s="5">
        <v>0</v>
      </c>
      <c r="T2441" s="5">
        <v>0</v>
      </c>
      <c r="U2441" s="5">
        <v>10</v>
      </c>
      <c r="V2441" s="5">
        <v>48</v>
      </c>
      <c r="W2441" s="5">
        <v>93.055555999999996</v>
      </c>
      <c r="X2441" s="5">
        <v>0.53100000000000003</v>
      </c>
      <c r="Y2441" s="5">
        <v>100</v>
      </c>
      <c r="Z2441" s="5"/>
      <c r="AA2441" s="5">
        <v>148</v>
      </c>
      <c r="AB2441" s="5">
        <v>12</v>
      </c>
      <c r="AC2441" s="5">
        <v>0</v>
      </c>
      <c r="AD2441" s="5">
        <v>0</v>
      </c>
      <c r="AE2441" s="5">
        <v>0</v>
      </c>
      <c r="AF2441" s="5">
        <v>0</v>
      </c>
      <c r="AG2441" s="5">
        <v>0</v>
      </c>
      <c r="AH2441" s="5">
        <v>27</v>
      </c>
      <c r="AI2441" s="5">
        <v>33</v>
      </c>
      <c r="AJ2441" s="5">
        <v>88.888889000000006</v>
      </c>
      <c r="AK2441" s="5">
        <v>0.48399999999999999</v>
      </c>
      <c r="AL2441" s="5">
        <v>100</v>
      </c>
      <c r="AM2441" s="5"/>
      <c r="AN2441" s="5"/>
      <c r="AO2441" s="5"/>
      <c r="AP2441" s="5"/>
      <c r="AQ2441" s="5"/>
      <c r="AR2441" s="5"/>
      <c r="AS2441" s="5"/>
      <c r="AT2441" s="5"/>
      <c r="AU2441" s="5"/>
      <c r="AV2441" s="5"/>
      <c r="AW2441" s="5"/>
    </row>
    <row r="2442" spans="1:49" x14ac:dyDescent="0.25">
      <c r="A2442" s="5">
        <v>173</v>
      </c>
      <c r="B2442" s="5">
        <v>17</v>
      </c>
      <c r="C2442" s="5">
        <v>0</v>
      </c>
      <c r="D2442" s="5">
        <v>0</v>
      </c>
      <c r="E2442" s="5">
        <v>0</v>
      </c>
      <c r="F2442" s="5">
        <v>0</v>
      </c>
      <c r="G2442" s="5">
        <v>0</v>
      </c>
      <c r="H2442" s="5">
        <v>0</v>
      </c>
      <c r="I2442" s="5">
        <v>1</v>
      </c>
      <c r="J2442" s="5">
        <v>55.555556000000003</v>
      </c>
      <c r="K2442" s="5">
        <v>0.73399999999999999</v>
      </c>
      <c r="L2442" s="5">
        <v>100</v>
      </c>
      <c r="M2442" s="5"/>
      <c r="N2442" s="5">
        <v>150</v>
      </c>
      <c r="O2442" s="5">
        <v>16</v>
      </c>
      <c r="P2442" s="5">
        <v>0</v>
      </c>
      <c r="Q2442" s="5">
        <v>0</v>
      </c>
      <c r="R2442" s="5">
        <v>0</v>
      </c>
      <c r="S2442" s="5">
        <v>0</v>
      </c>
      <c r="T2442" s="5">
        <v>0</v>
      </c>
      <c r="U2442" s="5">
        <v>20</v>
      </c>
      <c r="V2442" s="5">
        <v>3</v>
      </c>
      <c r="W2442" s="5">
        <v>20.833333</v>
      </c>
      <c r="X2442" s="5">
        <v>0.59399999999999997</v>
      </c>
      <c r="Y2442" s="5">
        <v>100</v>
      </c>
      <c r="Z2442" s="5"/>
      <c r="AA2442" s="5">
        <v>149</v>
      </c>
      <c r="AB2442" s="5">
        <v>14</v>
      </c>
      <c r="AC2442" s="5">
        <v>0</v>
      </c>
      <c r="AD2442" s="5">
        <v>0</v>
      </c>
      <c r="AE2442" s="5">
        <v>0</v>
      </c>
      <c r="AF2442" s="5">
        <v>0</v>
      </c>
      <c r="AG2442" s="5">
        <v>0</v>
      </c>
      <c r="AH2442" s="5">
        <v>0</v>
      </c>
      <c r="AI2442" s="5">
        <v>45</v>
      </c>
      <c r="AJ2442" s="5">
        <v>62.5</v>
      </c>
      <c r="AK2442" s="5">
        <v>0.51600000000000001</v>
      </c>
      <c r="AL2442" s="5">
        <v>100</v>
      </c>
      <c r="AM2442" s="5"/>
      <c r="AN2442" s="5"/>
      <c r="AO2442" s="5"/>
      <c r="AP2442" s="5"/>
      <c r="AQ2442" s="5"/>
      <c r="AR2442" s="5"/>
      <c r="AS2442" s="5"/>
      <c r="AT2442" s="5"/>
      <c r="AU2442" s="5"/>
      <c r="AV2442" s="5"/>
      <c r="AW2442" s="5"/>
    </row>
    <row r="2443" spans="1:49" x14ac:dyDescent="0.25">
      <c r="A2443" s="5">
        <v>174</v>
      </c>
      <c r="B2443" s="5">
        <v>18</v>
      </c>
      <c r="C2443" s="5">
        <v>0</v>
      </c>
      <c r="D2443" s="5">
        <v>0</v>
      </c>
      <c r="E2443" s="5">
        <v>0</v>
      </c>
      <c r="F2443" s="5">
        <v>0</v>
      </c>
      <c r="G2443" s="5">
        <v>0</v>
      </c>
      <c r="H2443" s="5">
        <v>10</v>
      </c>
      <c r="I2443" s="5">
        <v>6</v>
      </c>
      <c r="J2443" s="5">
        <v>52.777777999999998</v>
      </c>
      <c r="K2443" s="5">
        <v>0.84399999999999997</v>
      </c>
      <c r="L2443" s="5">
        <v>100</v>
      </c>
      <c r="M2443" s="5"/>
      <c r="N2443" s="5">
        <v>151</v>
      </c>
      <c r="O2443" s="5">
        <v>17</v>
      </c>
      <c r="P2443" s="5">
        <v>0</v>
      </c>
      <c r="Q2443" s="5">
        <v>0</v>
      </c>
      <c r="R2443" s="5">
        <v>0</v>
      </c>
      <c r="S2443" s="5">
        <v>0</v>
      </c>
      <c r="T2443" s="5">
        <v>0</v>
      </c>
      <c r="U2443" s="5">
        <v>0</v>
      </c>
      <c r="V2443" s="5">
        <v>34</v>
      </c>
      <c r="W2443" s="5">
        <v>47.222222000000002</v>
      </c>
      <c r="X2443" s="5">
        <v>0.60899999999999999</v>
      </c>
      <c r="Y2443" s="5">
        <v>100</v>
      </c>
      <c r="Z2443" s="5"/>
      <c r="AA2443" s="5">
        <v>150</v>
      </c>
      <c r="AB2443" s="5">
        <v>13</v>
      </c>
      <c r="AC2443" s="5">
        <v>0</v>
      </c>
      <c r="AD2443" s="5">
        <v>0</v>
      </c>
      <c r="AE2443" s="5">
        <v>0</v>
      </c>
      <c r="AF2443" s="5">
        <v>0</v>
      </c>
      <c r="AG2443" s="5">
        <v>0</v>
      </c>
      <c r="AH2443" s="5">
        <v>40</v>
      </c>
      <c r="AI2443" s="5">
        <v>0</v>
      </c>
      <c r="AJ2443" s="5">
        <v>44.444443999999997</v>
      </c>
      <c r="AK2443" s="5">
        <v>0.46899999999999997</v>
      </c>
      <c r="AL2443" s="5">
        <v>100</v>
      </c>
      <c r="AM2443" s="5"/>
      <c r="AN2443" s="5"/>
      <c r="AO2443" s="5"/>
      <c r="AP2443" s="5"/>
      <c r="AQ2443" s="5"/>
      <c r="AR2443" s="5"/>
      <c r="AS2443" s="5"/>
      <c r="AT2443" s="5"/>
      <c r="AU2443" s="5"/>
      <c r="AV2443" s="5"/>
      <c r="AW2443" s="5"/>
    </row>
    <row r="2444" spans="1:49" x14ac:dyDescent="0.25">
      <c r="A2444" s="5">
        <v>175</v>
      </c>
      <c r="B2444" s="5">
        <v>16</v>
      </c>
      <c r="C2444" s="5">
        <v>0</v>
      </c>
      <c r="D2444" s="5">
        <v>0</v>
      </c>
      <c r="E2444" s="5">
        <v>0</v>
      </c>
      <c r="F2444" s="5">
        <v>0</v>
      </c>
      <c r="G2444" s="5">
        <v>0</v>
      </c>
      <c r="H2444" s="5">
        <v>5</v>
      </c>
      <c r="I2444" s="5">
        <v>48</v>
      </c>
      <c r="J2444" s="5">
        <v>97.222222000000002</v>
      </c>
      <c r="K2444" s="5">
        <v>0.76600000000000001</v>
      </c>
      <c r="L2444" s="5">
        <v>100</v>
      </c>
      <c r="M2444" s="5"/>
      <c r="N2444" s="5">
        <v>152</v>
      </c>
      <c r="O2444" s="5">
        <v>16</v>
      </c>
      <c r="P2444" s="5">
        <v>0</v>
      </c>
      <c r="Q2444" s="5">
        <v>0</v>
      </c>
      <c r="R2444" s="5">
        <v>0</v>
      </c>
      <c r="S2444" s="5">
        <v>0</v>
      </c>
      <c r="T2444" s="5">
        <v>0</v>
      </c>
      <c r="U2444" s="5">
        <v>40</v>
      </c>
      <c r="V2444" s="5">
        <v>1</v>
      </c>
      <c r="W2444" s="5">
        <v>76.388889000000006</v>
      </c>
      <c r="X2444" s="5">
        <v>0.625</v>
      </c>
      <c r="Y2444" s="5">
        <v>100</v>
      </c>
      <c r="Z2444" s="5"/>
      <c r="AA2444" s="5">
        <v>151</v>
      </c>
      <c r="AB2444" s="5">
        <v>17</v>
      </c>
      <c r="AC2444" s="5">
        <v>0</v>
      </c>
      <c r="AD2444" s="5">
        <v>0</v>
      </c>
      <c r="AE2444" s="5">
        <v>0</v>
      </c>
      <c r="AF2444" s="5">
        <v>0</v>
      </c>
      <c r="AG2444" s="5">
        <v>0</v>
      </c>
      <c r="AH2444" s="5">
        <v>40</v>
      </c>
      <c r="AI2444" s="5">
        <v>14</v>
      </c>
      <c r="AJ2444" s="5">
        <v>38.888888999999999</v>
      </c>
      <c r="AK2444" s="5">
        <v>0.60899999999999999</v>
      </c>
      <c r="AL2444" s="5">
        <v>100</v>
      </c>
      <c r="AM2444" s="5"/>
      <c r="AN2444" s="5"/>
      <c r="AO2444" s="5"/>
      <c r="AP2444" s="5"/>
      <c r="AQ2444" s="5"/>
      <c r="AR2444" s="5"/>
      <c r="AS2444" s="5"/>
      <c r="AT2444" s="5"/>
      <c r="AU2444" s="5"/>
      <c r="AV2444" s="5"/>
      <c r="AW2444" s="5"/>
    </row>
    <row r="2445" spans="1:49" x14ac:dyDescent="0.25">
      <c r="A2445" s="5">
        <v>176</v>
      </c>
      <c r="B2445" s="5">
        <v>17</v>
      </c>
      <c r="C2445" s="5">
        <v>0</v>
      </c>
      <c r="D2445" s="5">
        <v>0</v>
      </c>
      <c r="E2445" s="5">
        <v>0</v>
      </c>
      <c r="F2445" s="5">
        <v>0</v>
      </c>
      <c r="G2445" s="5">
        <v>0</v>
      </c>
      <c r="H2445" s="5">
        <v>20</v>
      </c>
      <c r="I2445" s="5">
        <v>7</v>
      </c>
      <c r="J2445" s="5">
        <v>61.111111000000001</v>
      </c>
      <c r="K2445" s="5">
        <v>0.89</v>
      </c>
      <c r="L2445" s="5">
        <v>100</v>
      </c>
      <c r="M2445" s="5"/>
      <c r="N2445" s="5">
        <v>153</v>
      </c>
      <c r="O2445" s="5">
        <v>16</v>
      </c>
      <c r="P2445" s="5">
        <v>0</v>
      </c>
      <c r="Q2445" s="5">
        <v>0</v>
      </c>
      <c r="R2445" s="5">
        <v>0</v>
      </c>
      <c r="S2445" s="5">
        <v>0</v>
      </c>
      <c r="T2445" s="5">
        <v>0</v>
      </c>
      <c r="U2445" s="5">
        <v>10</v>
      </c>
      <c r="V2445" s="5">
        <v>48</v>
      </c>
      <c r="W2445" s="5">
        <v>77.777777999999998</v>
      </c>
      <c r="X2445" s="5">
        <v>0.65600000000000003</v>
      </c>
      <c r="Y2445" s="5">
        <v>100</v>
      </c>
      <c r="Z2445" s="5"/>
      <c r="AA2445" s="5">
        <v>152</v>
      </c>
      <c r="AB2445" s="5">
        <v>16</v>
      </c>
      <c r="AC2445" s="5">
        <v>0</v>
      </c>
      <c r="AD2445" s="5">
        <v>0</v>
      </c>
      <c r="AE2445" s="5">
        <v>0</v>
      </c>
      <c r="AF2445" s="5">
        <v>0</v>
      </c>
      <c r="AG2445" s="5">
        <v>0</v>
      </c>
      <c r="AH2445" s="5">
        <v>43</v>
      </c>
      <c r="AI2445" s="5">
        <v>36</v>
      </c>
      <c r="AJ2445" s="5">
        <v>63.888888999999999</v>
      </c>
      <c r="AK2445" s="5">
        <v>0.67200000000000004</v>
      </c>
      <c r="AL2445" s="5">
        <v>100</v>
      </c>
      <c r="AM2445" s="5"/>
      <c r="AN2445" s="5"/>
      <c r="AO2445" s="5"/>
      <c r="AP2445" s="5"/>
      <c r="AQ2445" s="5"/>
      <c r="AR2445" s="5"/>
      <c r="AS2445" s="5"/>
      <c r="AT2445" s="5"/>
      <c r="AU2445" s="5"/>
      <c r="AV2445" s="5"/>
      <c r="AW2445" s="5"/>
    </row>
    <row r="2446" spans="1:49" x14ac:dyDescent="0.25">
      <c r="A2446" s="5">
        <v>177</v>
      </c>
      <c r="B2446" s="5">
        <v>14</v>
      </c>
      <c r="C2446" s="5">
        <v>0</v>
      </c>
      <c r="D2446" s="5">
        <v>0</v>
      </c>
      <c r="E2446" s="5">
        <v>0</v>
      </c>
      <c r="F2446" s="5">
        <v>0</v>
      </c>
      <c r="G2446" s="5">
        <v>0</v>
      </c>
      <c r="H2446" s="5">
        <v>15</v>
      </c>
      <c r="I2446" s="5">
        <v>39</v>
      </c>
      <c r="J2446" s="5">
        <v>91.666667000000004</v>
      </c>
      <c r="K2446" s="5">
        <v>0.73499999999999999</v>
      </c>
      <c r="L2446" s="5">
        <v>100</v>
      </c>
      <c r="M2446" s="5"/>
      <c r="N2446" s="5">
        <v>154</v>
      </c>
      <c r="O2446" s="5">
        <v>14</v>
      </c>
      <c r="P2446" s="5">
        <v>0</v>
      </c>
      <c r="Q2446" s="5">
        <v>0</v>
      </c>
      <c r="R2446" s="5">
        <v>0</v>
      </c>
      <c r="S2446" s="5">
        <v>0</v>
      </c>
      <c r="T2446" s="5">
        <v>0</v>
      </c>
      <c r="U2446" s="5">
        <v>116</v>
      </c>
      <c r="V2446" s="5">
        <v>22</v>
      </c>
      <c r="W2446" s="5">
        <v>97.222222000000002</v>
      </c>
      <c r="X2446" s="5">
        <v>0.61</v>
      </c>
      <c r="Y2446" s="5">
        <v>100</v>
      </c>
      <c r="Z2446" s="5"/>
      <c r="AA2446" s="5">
        <v>153</v>
      </c>
      <c r="AB2446" s="5">
        <v>14</v>
      </c>
      <c r="AC2446" s="5">
        <v>0</v>
      </c>
      <c r="AD2446" s="5">
        <v>0</v>
      </c>
      <c r="AE2446" s="5">
        <v>0</v>
      </c>
      <c r="AF2446" s="5">
        <v>0</v>
      </c>
      <c r="AG2446" s="5">
        <v>0</v>
      </c>
      <c r="AH2446" s="5">
        <v>60</v>
      </c>
      <c r="AI2446" s="5">
        <v>35</v>
      </c>
      <c r="AJ2446" s="5">
        <v>59.722222000000002</v>
      </c>
      <c r="AK2446" s="5">
        <v>0.56299999999999994</v>
      </c>
      <c r="AL2446" s="5">
        <v>100</v>
      </c>
      <c r="AM2446" s="5"/>
      <c r="AN2446" s="5"/>
      <c r="AO2446" s="5"/>
      <c r="AP2446" s="5"/>
      <c r="AQ2446" s="5"/>
      <c r="AR2446" s="5"/>
      <c r="AS2446" s="5"/>
      <c r="AT2446" s="5"/>
      <c r="AU2446" s="5"/>
      <c r="AV2446" s="5"/>
      <c r="AW2446" s="5"/>
    </row>
    <row r="2447" spans="1:49" x14ac:dyDescent="0.25">
      <c r="A2447" s="5">
        <v>178</v>
      </c>
      <c r="B2447" s="5">
        <v>12</v>
      </c>
      <c r="C2447" s="5">
        <v>0</v>
      </c>
      <c r="D2447" s="5">
        <v>0</v>
      </c>
      <c r="E2447" s="5">
        <v>0</v>
      </c>
      <c r="F2447" s="5">
        <v>9</v>
      </c>
      <c r="G2447" s="5">
        <v>0</v>
      </c>
      <c r="H2447" s="5">
        <v>10</v>
      </c>
      <c r="I2447" s="5">
        <v>45</v>
      </c>
      <c r="J2447" s="5">
        <v>90.277777999999998</v>
      </c>
      <c r="K2447" s="5">
        <v>0.59299999999999997</v>
      </c>
      <c r="L2447" s="5">
        <v>100</v>
      </c>
      <c r="M2447" s="5"/>
      <c r="N2447" s="5">
        <v>155</v>
      </c>
      <c r="O2447" s="5">
        <v>11</v>
      </c>
      <c r="P2447" s="5">
        <v>0</v>
      </c>
      <c r="Q2447" s="5">
        <v>0</v>
      </c>
      <c r="R2447" s="5">
        <v>0</v>
      </c>
      <c r="S2447" s="5">
        <v>0</v>
      </c>
      <c r="T2447" s="5">
        <v>0</v>
      </c>
      <c r="U2447" s="5">
        <v>0</v>
      </c>
      <c r="V2447" s="5">
        <v>61</v>
      </c>
      <c r="W2447" s="5">
        <v>84.722222000000002</v>
      </c>
      <c r="X2447" s="5">
        <v>0.46899999999999997</v>
      </c>
      <c r="Y2447" s="5">
        <v>100</v>
      </c>
      <c r="Z2447" s="5"/>
      <c r="AA2447" s="5">
        <v>154</v>
      </c>
      <c r="AB2447" s="5">
        <v>13</v>
      </c>
      <c r="AC2447" s="5">
        <v>0</v>
      </c>
      <c r="AD2447" s="5">
        <v>0</v>
      </c>
      <c r="AE2447" s="5">
        <v>0</v>
      </c>
      <c r="AF2447" s="5">
        <v>0</v>
      </c>
      <c r="AG2447" s="5">
        <v>0</v>
      </c>
      <c r="AH2447" s="5">
        <v>81</v>
      </c>
      <c r="AI2447" s="5">
        <v>34</v>
      </c>
      <c r="AJ2447" s="5">
        <v>76.388889000000006</v>
      </c>
      <c r="AK2447" s="5">
        <v>0.56200000000000006</v>
      </c>
      <c r="AL2447" s="5">
        <v>100</v>
      </c>
      <c r="AM2447" s="5"/>
      <c r="AN2447" s="5"/>
      <c r="AO2447" s="5"/>
      <c r="AP2447" s="5"/>
      <c r="AQ2447" s="5"/>
      <c r="AR2447" s="5"/>
      <c r="AS2447" s="5"/>
      <c r="AT2447" s="5"/>
      <c r="AU2447" s="5"/>
      <c r="AV2447" s="5"/>
      <c r="AW2447" s="5"/>
    </row>
    <row r="2448" spans="1:49" x14ac:dyDescent="0.25">
      <c r="A2448" s="5">
        <v>179</v>
      </c>
      <c r="B2448" s="5">
        <v>9</v>
      </c>
      <c r="C2448" s="5">
        <v>0</v>
      </c>
      <c r="D2448" s="5">
        <v>0</v>
      </c>
      <c r="E2448" s="5">
        <v>0</v>
      </c>
      <c r="F2448" s="5">
        <v>12</v>
      </c>
      <c r="G2448" s="5">
        <v>0</v>
      </c>
      <c r="H2448" s="5">
        <v>0</v>
      </c>
      <c r="I2448" s="5">
        <v>57</v>
      </c>
      <c r="J2448" s="5">
        <v>100</v>
      </c>
      <c r="K2448" s="5">
        <v>0.46899999999999997</v>
      </c>
      <c r="L2448" s="5">
        <v>100</v>
      </c>
      <c r="M2448" s="5"/>
      <c r="N2448" s="5">
        <v>156</v>
      </c>
      <c r="O2448" s="5">
        <v>9</v>
      </c>
      <c r="P2448" s="5">
        <v>0</v>
      </c>
      <c r="Q2448" s="5">
        <v>0</v>
      </c>
      <c r="R2448" s="5">
        <v>0</v>
      </c>
      <c r="S2448" s="5">
        <v>0</v>
      </c>
      <c r="T2448" s="5">
        <v>0</v>
      </c>
      <c r="U2448" s="5">
        <v>30</v>
      </c>
      <c r="V2448" s="5">
        <v>0</v>
      </c>
      <c r="W2448" s="5">
        <v>61.111111000000001</v>
      </c>
      <c r="X2448" s="5">
        <v>0.375</v>
      </c>
      <c r="Y2448" s="5">
        <v>100</v>
      </c>
      <c r="Z2448" s="5"/>
      <c r="AA2448" s="5">
        <v>155</v>
      </c>
      <c r="AB2448" s="5">
        <v>11</v>
      </c>
      <c r="AC2448" s="5">
        <v>0</v>
      </c>
      <c r="AD2448" s="5">
        <v>0</v>
      </c>
      <c r="AE2448" s="5">
        <v>0</v>
      </c>
      <c r="AF2448" s="5">
        <v>0</v>
      </c>
      <c r="AG2448" s="5">
        <v>0</v>
      </c>
      <c r="AH2448" s="5">
        <v>37</v>
      </c>
      <c r="AI2448" s="5">
        <v>48</v>
      </c>
      <c r="AJ2448" s="5">
        <v>88.888889000000006</v>
      </c>
      <c r="AK2448" s="5">
        <v>0.48399999999999999</v>
      </c>
      <c r="AL2448" s="5">
        <v>100</v>
      </c>
      <c r="AM2448" s="5"/>
      <c r="AN2448" s="5"/>
      <c r="AO2448" s="5"/>
      <c r="AP2448" s="5"/>
      <c r="AQ2448" s="5"/>
      <c r="AR2448" s="5"/>
      <c r="AS2448" s="5"/>
      <c r="AT2448" s="5"/>
      <c r="AU2448" s="5"/>
      <c r="AV2448" s="5"/>
      <c r="AW2448" s="5"/>
    </row>
    <row r="2449" spans="1:49" x14ac:dyDescent="0.25">
      <c r="A2449" s="5">
        <v>180</v>
      </c>
      <c r="B2449" s="5">
        <v>6</v>
      </c>
      <c r="C2449" s="5">
        <v>0</v>
      </c>
      <c r="D2449" s="5">
        <v>0</v>
      </c>
      <c r="E2449" s="5">
        <v>0</v>
      </c>
      <c r="F2449" s="5">
        <v>2</v>
      </c>
      <c r="G2449" s="5">
        <v>0</v>
      </c>
      <c r="H2449" s="5">
        <v>0</v>
      </c>
      <c r="I2449" s="5">
        <v>63</v>
      </c>
      <c r="J2449" s="5">
        <v>100</v>
      </c>
      <c r="K2449" s="5">
        <v>0.34399999999999997</v>
      </c>
      <c r="L2449" s="5">
        <v>100</v>
      </c>
      <c r="M2449" s="5"/>
      <c r="N2449" s="5">
        <v>157</v>
      </c>
      <c r="O2449" s="5">
        <v>7</v>
      </c>
      <c r="P2449" s="5">
        <v>0</v>
      </c>
      <c r="Q2449" s="5">
        <v>0</v>
      </c>
      <c r="R2449" s="5">
        <v>0</v>
      </c>
      <c r="S2449" s="5">
        <v>0</v>
      </c>
      <c r="T2449" s="5">
        <v>0</v>
      </c>
      <c r="U2449" s="5">
        <v>20</v>
      </c>
      <c r="V2449" s="5">
        <v>25</v>
      </c>
      <c r="W2449" s="5">
        <v>88.888889000000006</v>
      </c>
      <c r="X2449" s="5">
        <v>0.312</v>
      </c>
      <c r="Y2449" s="5">
        <v>100</v>
      </c>
      <c r="Z2449" s="5"/>
      <c r="AA2449" s="5">
        <v>156</v>
      </c>
      <c r="AB2449" s="5">
        <v>9</v>
      </c>
      <c r="AC2449" s="5">
        <v>0</v>
      </c>
      <c r="AD2449" s="5">
        <v>0</v>
      </c>
      <c r="AE2449" s="5">
        <v>0</v>
      </c>
      <c r="AF2449" s="5">
        <v>0</v>
      </c>
      <c r="AG2449" s="5">
        <v>0</v>
      </c>
      <c r="AH2449" s="5">
        <v>58</v>
      </c>
      <c r="AI2449" s="5">
        <v>26</v>
      </c>
      <c r="AJ2449" s="5">
        <v>66.666667000000004</v>
      </c>
      <c r="AK2449" s="5">
        <v>0.39100000000000001</v>
      </c>
      <c r="AL2449" s="5">
        <v>100</v>
      </c>
      <c r="AM2449" s="5"/>
      <c r="AN2449" s="5"/>
      <c r="AO2449" s="5"/>
      <c r="AP2449" s="5"/>
      <c r="AQ2449" s="5"/>
      <c r="AR2449" s="5"/>
      <c r="AS2449" s="5"/>
      <c r="AT2449" s="5"/>
      <c r="AU2449" s="5"/>
      <c r="AV2449" s="5"/>
      <c r="AW2449" s="5"/>
    </row>
    <row r="2450" spans="1:49" x14ac:dyDescent="0.25">
      <c r="A2450" s="5">
        <v>181</v>
      </c>
      <c r="B2450" s="5">
        <v>6</v>
      </c>
      <c r="C2450" s="5">
        <v>0</v>
      </c>
      <c r="D2450" s="5">
        <v>0</v>
      </c>
      <c r="E2450" s="5">
        <v>0</v>
      </c>
      <c r="F2450" s="5">
        <v>0</v>
      </c>
      <c r="G2450" s="5">
        <v>0</v>
      </c>
      <c r="H2450" s="5">
        <v>0</v>
      </c>
      <c r="I2450" s="5">
        <v>42</v>
      </c>
      <c r="J2450" s="5">
        <v>58.333333000000003</v>
      </c>
      <c r="K2450" s="5">
        <v>0.312</v>
      </c>
      <c r="L2450" s="5">
        <v>100</v>
      </c>
      <c r="M2450" s="5"/>
      <c r="N2450" s="5">
        <v>158</v>
      </c>
      <c r="O2450" s="5">
        <v>7</v>
      </c>
      <c r="P2450" s="5">
        <v>0</v>
      </c>
      <c r="Q2450" s="5">
        <v>0</v>
      </c>
      <c r="R2450" s="5">
        <v>0</v>
      </c>
      <c r="S2450" s="5">
        <v>12</v>
      </c>
      <c r="T2450" s="5">
        <v>0</v>
      </c>
      <c r="U2450" s="5">
        <v>8</v>
      </c>
      <c r="V2450" s="5">
        <v>15</v>
      </c>
      <c r="W2450" s="5">
        <v>73.611110999999994</v>
      </c>
      <c r="X2450" s="5">
        <v>0.313</v>
      </c>
      <c r="Y2450" s="5">
        <v>100</v>
      </c>
      <c r="Z2450" s="5"/>
      <c r="AA2450" s="5">
        <v>157</v>
      </c>
      <c r="AB2450" s="5">
        <v>7</v>
      </c>
      <c r="AC2450" s="5">
        <v>0</v>
      </c>
      <c r="AD2450" s="5">
        <v>0</v>
      </c>
      <c r="AE2450" s="5">
        <v>0</v>
      </c>
      <c r="AF2450" s="5">
        <v>0</v>
      </c>
      <c r="AG2450" s="5">
        <v>0</v>
      </c>
      <c r="AH2450" s="5">
        <v>20</v>
      </c>
      <c r="AI2450" s="5">
        <v>51</v>
      </c>
      <c r="AJ2450" s="5">
        <v>90.277777999999998</v>
      </c>
      <c r="AK2450" s="5">
        <v>0.42199999999999999</v>
      </c>
      <c r="AL2450" s="5">
        <v>100</v>
      </c>
      <c r="AM2450" s="5"/>
      <c r="AN2450" s="5"/>
      <c r="AO2450" s="5"/>
      <c r="AP2450" s="5"/>
      <c r="AQ2450" s="5"/>
      <c r="AR2450" s="5"/>
      <c r="AS2450" s="5"/>
      <c r="AT2450" s="5"/>
      <c r="AU2450" s="5"/>
      <c r="AV2450" s="5"/>
      <c r="AW2450" s="5"/>
    </row>
    <row r="2451" spans="1:49" x14ac:dyDescent="0.25">
      <c r="A2451" s="5">
        <v>182</v>
      </c>
      <c r="B2451" s="5">
        <v>4</v>
      </c>
      <c r="C2451" s="5">
        <v>0</v>
      </c>
      <c r="D2451" s="5">
        <v>0</v>
      </c>
      <c r="E2451" s="5">
        <v>0</v>
      </c>
      <c r="F2451" s="5">
        <v>0</v>
      </c>
      <c r="G2451" s="5">
        <v>0</v>
      </c>
      <c r="H2451" s="5">
        <v>0</v>
      </c>
      <c r="I2451" s="5">
        <v>0</v>
      </c>
      <c r="J2451" s="5">
        <v>12.5</v>
      </c>
      <c r="K2451" s="5">
        <v>0.25</v>
      </c>
      <c r="L2451" s="5">
        <v>100</v>
      </c>
      <c r="M2451" s="5"/>
      <c r="N2451" s="5">
        <v>159</v>
      </c>
      <c r="O2451" s="5">
        <v>5</v>
      </c>
      <c r="P2451" s="5">
        <v>0</v>
      </c>
      <c r="Q2451" s="5">
        <v>0</v>
      </c>
      <c r="R2451" s="5">
        <v>0</v>
      </c>
      <c r="S2451" s="5">
        <v>0</v>
      </c>
      <c r="T2451" s="5">
        <v>0</v>
      </c>
      <c r="U2451" s="5">
        <v>0</v>
      </c>
      <c r="V2451" s="5">
        <v>8</v>
      </c>
      <c r="W2451" s="5">
        <v>11.111110999999999</v>
      </c>
      <c r="X2451" s="5">
        <v>0.26500000000000001</v>
      </c>
      <c r="Y2451" s="5">
        <v>100</v>
      </c>
      <c r="Z2451" s="5"/>
      <c r="AA2451" s="5">
        <v>158</v>
      </c>
      <c r="AB2451" s="5">
        <v>4</v>
      </c>
      <c r="AC2451" s="5">
        <v>0</v>
      </c>
      <c r="AD2451" s="5">
        <v>0</v>
      </c>
      <c r="AE2451" s="5">
        <v>0</v>
      </c>
      <c r="AF2451" s="5">
        <v>0</v>
      </c>
      <c r="AG2451" s="5">
        <v>0</v>
      </c>
      <c r="AH2451" s="5">
        <v>0</v>
      </c>
      <c r="AI2451" s="5">
        <v>32</v>
      </c>
      <c r="AJ2451" s="5">
        <v>44.444443999999997</v>
      </c>
      <c r="AK2451" s="5">
        <v>0.28100000000000003</v>
      </c>
      <c r="AL2451" s="5">
        <v>100</v>
      </c>
      <c r="AM2451" s="5"/>
      <c r="AN2451" s="5"/>
      <c r="AO2451" s="5"/>
      <c r="AP2451" s="5"/>
      <c r="AQ2451" s="5"/>
      <c r="AR2451" s="5"/>
      <c r="AS2451" s="5"/>
      <c r="AT2451" s="5"/>
      <c r="AU2451" s="5"/>
      <c r="AV2451" s="5"/>
      <c r="AW2451" s="5"/>
    </row>
    <row r="2452" spans="1:49" x14ac:dyDescent="0.25">
      <c r="A2452" s="5">
        <v>183</v>
      </c>
      <c r="B2452">
        <v>0</v>
      </c>
      <c r="C2452" s="5">
        <v>0</v>
      </c>
      <c r="D2452" s="5">
        <v>0</v>
      </c>
      <c r="E2452" s="5">
        <v>0</v>
      </c>
      <c r="F2452" s="5">
        <v>0</v>
      </c>
      <c r="G2452" s="5">
        <v>0</v>
      </c>
      <c r="H2452" s="5">
        <v>0</v>
      </c>
      <c r="I2452" s="5">
        <v>0</v>
      </c>
      <c r="J2452" s="5">
        <v>0</v>
      </c>
      <c r="K2452" s="5">
        <v>0</v>
      </c>
      <c r="L2452" s="5">
        <v>0</v>
      </c>
      <c r="M2452" s="5"/>
      <c r="N2452" s="5">
        <v>160</v>
      </c>
      <c r="O2452" s="5">
        <v>4</v>
      </c>
      <c r="P2452" s="5">
        <v>0</v>
      </c>
      <c r="Q2452" s="5">
        <v>0</v>
      </c>
      <c r="R2452" s="5">
        <v>0</v>
      </c>
      <c r="S2452" s="5">
        <v>0</v>
      </c>
      <c r="T2452" s="5">
        <v>0</v>
      </c>
      <c r="U2452" s="5">
        <v>10</v>
      </c>
      <c r="V2452" s="5">
        <v>0</v>
      </c>
      <c r="W2452" s="5">
        <v>26.388888999999999</v>
      </c>
      <c r="X2452" s="5">
        <v>0.20300000000000001</v>
      </c>
      <c r="Y2452" s="5">
        <v>100</v>
      </c>
      <c r="Z2452" s="5"/>
      <c r="AA2452" s="5">
        <v>159</v>
      </c>
      <c r="AB2452" s="5">
        <v>3</v>
      </c>
      <c r="AC2452" s="5">
        <v>0</v>
      </c>
      <c r="AD2452" s="5">
        <v>0</v>
      </c>
      <c r="AE2452" s="5">
        <v>0</v>
      </c>
      <c r="AF2452" s="5">
        <v>0</v>
      </c>
      <c r="AG2452" s="5">
        <v>0</v>
      </c>
      <c r="AH2452" s="5">
        <v>20</v>
      </c>
      <c r="AI2452" s="5">
        <v>0</v>
      </c>
      <c r="AJ2452" s="5">
        <v>6.9444439999999998</v>
      </c>
      <c r="AK2452" s="5">
        <v>0.20300000000000001</v>
      </c>
      <c r="AL2452" s="5">
        <v>100</v>
      </c>
      <c r="AM2452" s="5"/>
      <c r="AN2452" s="5"/>
      <c r="AO2452" s="5"/>
      <c r="AP2452" s="5"/>
      <c r="AQ2452" s="5"/>
      <c r="AR2452" s="5"/>
      <c r="AS2452" s="5"/>
      <c r="AT2452" s="5"/>
      <c r="AU2452" s="5"/>
      <c r="AV2452" s="5"/>
      <c r="AW2452" s="5"/>
    </row>
    <row r="2453" spans="1:49" x14ac:dyDescent="0.25">
      <c r="A2453" s="5">
        <v>184</v>
      </c>
      <c r="B2453" s="5">
        <v>0</v>
      </c>
      <c r="C2453" s="5">
        <v>0</v>
      </c>
      <c r="D2453" s="5">
        <v>0</v>
      </c>
      <c r="E2453" s="5">
        <v>0</v>
      </c>
      <c r="F2453" s="5">
        <v>0</v>
      </c>
      <c r="G2453" s="5">
        <v>0</v>
      </c>
      <c r="H2453" s="5">
        <v>0</v>
      </c>
      <c r="I2453" s="5">
        <v>0</v>
      </c>
      <c r="J2453" s="5">
        <v>0</v>
      </c>
      <c r="K2453" s="5">
        <v>0</v>
      </c>
      <c r="L2453" s="5">
        <v>0</v>
      </c>
      <c r="O2453" s="5">
        <v>0</v>
      </c>
      <c r="P2453" s="5">
        <v>0</v>
      </c>
      <c r="Q2453" s="5">
        <v>0</v>
      </c>
      <c r="R2453" s="5">
        <v>0</v>
      </c>
      <c r="S2453" s="5">
        <v>0</v>
      </c>
      <c r="T2453" s="5">
        <v>0</v>
      </c>
      <c r="U2453" s="5">
        <v>0</v>
      </c>
      <c r="V2453" s="5">
        <v>0</v>
      </c>
      <c r="W2453" s="5">
        <v>0</v>
      </c>
      <c r="X2453" s="5">
        <v>0</v>
      </c>
      <c r="Y2453" s="5">
        <v>0</v>
      </c>
      <c r="AA2453" s="5">
        <v>160</v>
      </c>
      <c r="AB2453" s="5">
        <v>4</v>
      </c>
      <c r="AC2453" s="5">
        <v>0</v>
      </c>
      <c r="AD2453" s="5">
        <v>0</v>
      </c>
      <c r="AE2453" s="5">
        <v>0</v>
      </c>
      <c r="AF2453" s="5">
        <v>0</v>
      </c>
      <c r="AG2453" s="5">
        <v>0</v>
      </c>
      <c r="AH2453" s="5">
        <v>0</v>
      </c>
      <c r="AI2453" s="5">
        <v>16</v>
      </c>
      <c r="AJ2453" s="5">
        <v>22.222221999999999</v>
      </c>
      <c r="AK2453" s="5">
        <v>0.20300000000000001</v>
      </c>
      <c r="AL2453" s="5">
        <v>100</v>
      </c>
      <c r="AM2453" s="5"/>
      <c r="AN2453" s="5"/>
      <c r="AO2453" s="5"/>
      <c r="AP2453" s="5"/>
      <c r="AQ2453" s="5"/>
      <c r="AR2453" s="5"/>
      <c r="AS2453" s="5"/>
      <c r="AT2453" s="5"/>
      <c r="AU2453" s="5"/>
      <c r="AV2453" s="5"/>
      <c r="AW2453" s="5"/>
    </row>
    <row r="2454" spans="1:49" x14ac:dyDescent="0.25">
      <c r="A2454" s="5">
        <v>185</v>
      </c>
      <c r="B2454" s="5">
        <v>0</v>
      </c>
      <c r="C2454" s="5">
        <v>0</v>
      </c>
      <c r="D2454" s="5">
        <v>0</v>
      </c>
      <c r="E2454" s="5">
        <v>0</v>
      </c>
      <c r="F2454" s="5">
        <v>0</v>
      </c>
      <c r="G2454" s="5">
        <v>0</v>
      </c>
      <c r="H2454" s="5">
        <v>0</v>
      </c>
      <c r="I2454" s="5">
        <v>0</v>
      </c>
      <c r="J2454" s="5">
        <v>0</v>
      </c>
      <c r="K2454" s="5">
        <v>0</v>
      </c>
      <c r="L2454" s="5">
        <v>0</v>
      </c>
      <c r="O2454" s="5">
        <v>0</v>
      </c>
      <c r="P2454" s="5">
        <v>0</v>
      </c>
      <c r="Q2454" s="5">
        <v>0</v>
      </c>
      <c r="R2454" s="5">
        <v>0</v>
      </c>
      <c r="S2454" s="5">
        <v>0</v>
      </c>
      <c r="T2454" s="5">
        <v>0</v>
      </c>
      <c r="U2454" s="5">
        <v>0</v>
      </c>
      <c r="V2454" s="5">
        <v>0</v>
      </c>
      <c r="W2454" s="5">
        <v>0</v>
      </c>
      <c r="X2454" s="5">
        <v>0</v>
      </c>
      <c r="Y2454" s="5">
        <v>0</v>
      </c>
      <c r="AB2454" s="5">
        <v>0</v>
      </c>
      <c r="AC2454" s="5">
        <v>0</v>
      </c>
      <c r="AD2454" s="5">
        <v>0</v>
      </c>
      <c r="AE2454" s="5">
        <v>0</v>
      </c>
      <c r="AF2454" s="5">
        <v>0</v>
      </c>
      <c r="AG2454" s="5">
        <v>0</v>
      </c>
      <c r="AH2454" s="5">
        <v>0</v>
      </c>
      <c r="AI2454" s="5">
        <v>0</v>
      </c>
      <c r="AJ2454" s="5">
        <v>0</v>
      </c>
      <c r="AK2454" s="5">
        <v>0</v>
      </c>
      <c r="AL2454" s="5">
        <v>0</v>
      </c>
      <c r="AM2454" s="5"/>
      <c r="AN2454" s="5"/>
      <c r="AO2454" s="5"/>
      <c r="AP2454" s="5"/>
      <c r="AQ2454" s="5"/>
      <c r="AR2454" s="5"/>
      <c r="AS2454" s="5"/>
      <c r="AT2454" s="5"/>
      <c r="AU2454" s="5"/>
      <c r="AV2454" s="5"/>
      <c r="AW2454" s="5"/>
    </row>
    <row r="2455" spans="1:49" x14ac:dyDescent="0.25">
      <c r="A2455" s="5">
        <v>186</v>
      </c>
      <c r="B2455" s="5">
        <v>0</v>
      </c>
      <c r="C2455" s="5">
        <v>0</v>
      </c>
      <c r="D2455" s="5">
        <v>0</v>
      </c>
      <c r="E2455" s="5">
        <v>0</v>
      </c>
      <c r="F2455" s="5">
        <v>0</v>
      </c>
      <c r="G2455" s="5">
        <v>0</v>
      </c>
      <c r="H2455" s="5">
        <v>0</v>
      </c>
      <c r="I2455" s="5">
        <v>0</v>
      </c>
      <c r="J2455" s="5">
        <v>0</v>
      </c>
      <c r="K2455" s="5">
        <v>0</v>
      </c>
      <c r="L2455" s="5">
        <v>0</v>
      </c>
      <c r="O2455" s="5">
        <v>0</v>
      </c>
      <c r="P2455" s="5">
        <v>0</v>
      </c>
      <c r="Q2455" s="5">
        <v>0</v>
      </c>
      <c r="R2455" s="5">
        <v>0</v>
      </c>
      <c r="S2455" s="5">
        <v>0</v>
      </c>
      <c r="T2455" s="5">
        <v>0</v>
      </c>
      <c r="U2455" s="5">
        <v>0</v>
      </c>
      <c r="V2455" s="5">
        <v>0</v>
      </c>
      <c r="W2455" s="5">
        <v>0</v>
      </c>
      <c r="X2455" s="5">
        <v>0</v>
      </c>
      <c r="Y2455" s="5">
        <v>0</v>
      </c>
      <c r="AB2455" s="5">
        <v>0</v>
      </c>
      <c r="AC2455" s="5">
        <v>0</v>
      </c>
      <c r="AD2455" s="5">
        <v>0</v>
      </c>
      <c r="AE2455" s="5">
        <v>0</v>
      </c>
      <c r="AF2455" s="5">
        <v>0</v>
      </c>
      <c r="AG2455" s="5">
        <v>0</v>
      </c>
      <c r="AH2455" s="5">
        <v>0</v>
      </c>
      <c r="AI2455" s="5">
        <v>0</v>
      </c>
      <c r="AJ2455" s="5">
        <v>0</v>
      </c>
      <c r="AK2455" s="5">
        <v>0</v>
      </c>
      <c r="AL2455" s="5">
        <v>0</v>
      </c>
    </row>
    <row r="2456" spans="1:49" x14ac:dyDescent="0.25">
      <c r="A2456" s="5">
        <v>187</v>
      </c>
      <c r="B2456" s="5">
        <v>0</v>
      </c>
      <c r="C2456" s="5">
        <v>0</v>
      </c>
      <c r="D2456" s="5">
        <v>0</v>
      </c>
      <c r="E2456" s="5">
        <v>0</v>
      </c>
      <c r="F2456" s="5">
        <v>0</v>
      </c>
      <c r="G2456" s="5">
        <v>0</v>
      </c>
      <c r="H2456" s="5">
        <v>0</v>
      </c>
      <c r="I2456" s="5">
        <v>0</v>
      </c>
      <c r="J2456" s="5">
        <v>0</v>
      </c>
      <c r="K2456" s="5">
        <v>0</v>
      </c>
      <c r="L2456" s="5">
        <v>0</v>
      </c>
      <c r="O2456" s="5">
        <v>0</v>
      </c>
      <c r="P2456" s="5">
        <v>0</v>
      </c>
      <c r="Q2456" s="5">
        <v>0</v>
      </c>
      <c r="R2456" s="5">
        <v>0</v>
      </c>
      <c r="S2456" s="5">
        <v>0</v>
      </c>
      <c r="T2456" s="5">
        <v>0</v>
      </c>
      <c r="U2456" s="5">
        <v>0</v>
      </c>
      <c r="V2456" s="5">
        <v>0</v>
      </c>
      <c r="W2456" s="5">
        <v>0</v>
      </c>
      <c r="X2456" s="5">
        <v>0</v>
      </c>
      <c r="Y2456" s="5">
        <v>0</v>
      </c>
      <c r="AB2456" s="5">
        <v>0</v>
      </c>
      <c r="AC2456" s="5">
        <v>0</v>
      </c>
      <c r="AD2456" s="5">
        <v>0</v>
      </c>
      <c r="AE2456" s="5">
        <v>0</v>
      </c>
      <c r="AF2456" s="5">
        <v>0</v>
      </c>
      <c r="AG2456" s="5">
        <v>0</v>
      </c>
      <c r="AH2456" s="5">
        <v>0</v>
      </c>
      <c r="AI2456" s="5">
        <v>0</v>
      </c>
      <c r="AJ2456" s="5">
        <v>0</v>
      </c>
      <c r="AK2456" s="5">
        <v>0</v>
      </c>
      <c r="AL2456" s="5">
        <v>0</v>
      </c>
    </row>
    <row r="2457" spans="1:49" x14ac:dyDescent="0.25">
      <c r="A2457" s="5">
        <v>188</v>
      </c>
      <c r="B2457" s="5">
        <v>0</v>
      </c>
      <c r="C2457" s="5">
        <v>0</v>
      </c>
      <c r="D2457" s="5">
        <v>0</v>
      </c>
      <c r="E2457" s="5">
        <v>0</v>
      </c>
      <c r="F2457" s="5">
        <v>0</v>
      </c>
      <c r="G2457" s="5">
        <v>0</v>
      </c>
      <c r="H2457" s="5">
        <v>0</v>
      </c>
      <c r="I2457" s="5">
        <v>0</v>
      </c>
      <c r="J2457" s="5">
        <v>0</v>
      </c>
      <c r="K2457" s="5">
        <v>0</v>
      </c>
      <c r="L2457" s="5">
        <v>0</v>
      </c>
      <c r="O2457" s="5">
        <v>0</v>
      </c>
      <c r="P2457" s="5">
        <v>0</v>
      </c>
      <c r="Q2457" s="5">
        <v>0</v>
      </c>
      <c r="R2457" s="5">
        <v>0</v>
      </c>
      <c r="S2457" s="5">
        <v>0</v>
      </c>
      <c r="T2457" s="5">
        <v>0</v>
      </c>
      <c r="U2457" s="5">
        <v>0</v>
      </c>
      <c r="V2457" s="5">
        <v>0</v>
      </c>
      <c r="W2457" s="5">
        <v>0</v>
      </c>
      <c r="X2457" s="5">
        <v>0</v>
      </c>
      <c r="Y2457" s="5">
        <v>0</v>
      </c>
      <c r="AB2457" s="5">
        <v>0</v>
      </c>
      <c r="AC2457" s="5">
        <v>0</v>
      </c>
      <c r="AD2457" s="5">
        <v>0</v>
      </c>
      <c r="AE2457" s="5">
        <v>0</v>
      </c>
      <c r="AF2457" s="5">
        <v>0</v>
      </c>
      <c r="AG2457" s="5">
        <v>0</v>
      </c>
      <c r="AH2457" s="5">
        <v>0</v>
      </c>
      <c r="AI2457" s="5">
        <v>0</v>
      </c>
      <c r="AJ2457" s="5">
        <v>0</v>
      </c>
      <c r="AK2457" s="5">
        <v>0</v>
      </c>
      <c r="AL2457" s="5">
        <v>0</v>
      </c>
    </row>
    <row r="2458" spans="1:49" x14ac:dyDescent="0.25">
      <c r="A2458" s="5">
        <v>189</v>
      </c>
      <c r="B2458" s="5">
        <v>0</v>
      </c>
      <c r="C2458" s="5">
        <v>0</v>
      </c>
      <c r="D2458" s="5">
        <v>0</v>
      </c>
      <c r="E2458" s="5">
        <v>0</v>
      </c>
      <c r="F2458" s="5">
        <v>0</v>
      </c>
      <c r="G2458" s="5">
        <v>0</v>
      </c>
      <c r="H2458" s="5">
        <v>0</v>
      </c>
      <c r="I2458" s="5">
        <v>0</v>
      </c>
      <c r="J2458" s="5">
        <v>0</v>
      </c>
      <c r="K2458" s="5">
        <v>0</v>
      </c>
      <c r="L2458" s="5">
        <v>0</v>
      </c>
      <c r="O2458" s="5">
        <v>0</v>
      </c>
      <c r="P2458" s="5">
        <v>0</v>
      </c>
      <c r="Q2458" s="5">
        <v>0</v>
      </c>
      <c r="R2458" s="5">
        <v>0</v>
      </c>
      <c r="S2458" s="5">
        <v>0</v>
      </c>
      <c r="T2458" s="5">
        <v>0</v>
      </c>
      <c r="U2458" s="5">
        <v>0</v>
      </c>
      <c r="V2458" s="5">
        <v>0</v>
      </c>
      <c r="W2458" s="5">
        <v>0</v>
      </c>
      <c r="X2458" s="5">
        <v>0</v>
      </c>
      <c r="Y2458" s="5">
        <v>0</v>
      </c>
      <c r="AB2458" s="5">
        <v>0</v>
      </c>
      <c r="AC2458" s="5">
        <v>0</v>
      </c>
      <c r="AD2458" s="5">
        <v>0</v>
      </c>
      <c r="AE2458" s="5">
        <v>0</v>
      </c>
      <c r="AF2458" s="5">
        <v>0</v>
      </c>
      <c r="AG2458" s="5">
        <v>0</v>
      </c>
      <c r="AH2458" s="5">
        <v>0</v>
      </c>
      <c r="AI2458" s="5">
        <v>0</v>
      </c>
      <c r="AJ2458" s="5">
        <v>0</v>
      </c>
      <c r="AK2458" s="5">
        <v>0</v>
      </c>
      <c r="AL2458" s="5">
        <v>0</v>
      </c>
    </row>
    <row r="2459" spans="1:49" x14ac:dyDescent="0.25">
      <c r="A2459" s="5">
        <v>190</v>
      </c>
      <c r="B2459" s="5">
        <v>0</v>
      </c>
      <c r="C2459" s="5">
        <v>0</v>
      </c>
      <c r="D2459" s="5">
        <v>0</v>
      </c>
      <c r="E2459" s="5">
        <v>0</v>
      </c>
      <c r="F2459" s="5">
        <v>0</v>
      </c>
      <c r="G2459" s="5">
        <v>0</v>
      </c>
      <c r="H2459" s="5">
        <v>0</v>
      </c>
      <c r="I2459" s="5">
        <v>0</v>
      </c>
      <c r="J2459" s="5">
        <v>0</v>
      </c>
      <c r="K2459" s="5">
        <v>0</v>
      </c>
      <c r="L2459" s="5">
        <v>0</v>
      </c>
      <c r="O2459" s="5">
        <v>0</v>
      </c>
      <c r="P2459" s="5">
        <v>0</v>
      </c>
      <c r="Q2459" s="5">
        <v>0</v>
      </c>
      <c r="R2459" s="5">
        <v>0</v>
      </c>
      <c r="S2459" s="5">
        <v>0</v>
      </c>
      <c r="T2459" s="5">
        <v>0</v>
      </c>
      <c r="U2459" s="5">
        <v>0</v>
      </c>
      <c r="V2459" s="5">
        <v>0</v>
      </c>
      <c r="W2459" s="5">
        <v>0</v>
      </c>
      <c r="X2459" s="5">
        <v>0</v>
      </c>
      <c r="Y2459" s="5">
        <v>0</v>
      </c>
      <c r="AB2459" s="5">
        <v>0</v>
      </c>
      <c r="AC2459" s="5">
        <v>0</v>
      </c>
      <c r="AD2459" s="5">
        <v>0</v>
      </c>
      <c r="AE2459" s="5">
        <v>0</v>
      </c>
      <c r="AF2459" s="5">
        <v>0</v>
      </c>
      <c r="AG2459" s="5">
        <v>0</v>
      </c>
      <c r="AH2459" s="5">
        <v>0</v>
      </c>
      <c r="AI2459" s="5">
        <v>0</v>
      </c>
      <c r="AJ2459" s="5">
        <v>0</v>
      </c>
      <c r="AK2459" s="5">
        <v>0</v>
      </c>
      <c r="AL2459" s="5">
        <v>0</v>
      </c>
    </row>
    <row r="2460" spans="1:49" x14ac:dyDescent="0.25">
      <c r="A2460" s="5">
        <v>191</v>
      </c>
      <c r="B2460" s="5">
        <v>0</v>
      </c>
      <c r="C2460" s="5">
        <v>0</v>
      </c>
      <c r="D2460" s="5">
        <v>0</v>
      </c>
      <c r="E2460" s="5">
        <v>0</v>
      </c>
      <c r="F2460" s="5">
        <v>0</v>
      </c>
      <c r="G2460" s="5">
        <v>0</v>
      </c>
      <c r="H2460" s="5">
        <v>0</v>
      </c>
      <c r="I2460" s="5">
        <v>0</v>
      </c>
      <c r="J2460" s="5">
        <v>0</v>
      </c>
      <c r="K2460" s="5">
        <v>0</v>
      </c>
      <c r="L2460" s="5">
        <v>0</v>
      </c>
      <c r="O2460" s="5">
        <v>0</v>
      </c>
      <c r="P2460" s="5">
        <v>0</v>
      </c>
      <c r="Q2460" s="5">
        <v>0</v>
      </c>
      <c r="R2460" s="5">
        <v>0</v>
      </c>
      <c r="S2460" s="5">
        <v>0</v>
      </c>
      <c r="T2460" s="5">
        <v>0</v>
      </c>
      <c r="U2460" s="5">
        <v>0</v>
      </c>
      <c r="V2460" s="5">
        <v>0</v>
      </c>
      <c r="W2460" s="5">
        <v>0</v>
      </c>
      <c r="X2460" s="5">
        <v>0</v>
      </c>
      <c r="Y2460" s="5">
        <v>0</v>
      </c>
      <c r="AB2460" s="5">
        <v>0</v>
      </c>
      <c r="AC2460" s="5">
        <v>0</v>
      </c>
      <c r="AD2460" s="5">
        <v>0</v>
      </c>
      <c r="AE2460" s="5">
        <v>0</v>
      </c>
      <c r="AF2460" s="5">
        <v>0</v>
      </c>
      <c r="AG2460" s="5">
        <v>0</v>
      </c>
      <c r="AH2460" s="5">
        <v>0</v>
      </c>
      <c r="AI2460" s="5">
        <v>0</v>
      </c>
      <c r="AJ2460" s="5">
        <v>0</v>
      </c>
      <c r="AK2460" s="5">
        <v>0</v>
      </c>
      <c r="AL2460" s="5">
        <v>0</v>
      </c>
    </row>
    <row r="2461" spans="1:49" x14ac:dyDescent="0.25">
      <c r="A2461" s="5">
        <v>192</v>
      </c>
      <c r="B2461" s="5">
        <v>0</v>
      </c>
      <c r="C2461" s="5">
        <v>0</v>
      </c>
      <c r="D2461" s="5">
        <v>0</v>
      </c>
      <c r="E2461" s="5">
        <v>0</v>
      </c>
      <c r="F2461" s="5">
        <v>0</v>
      </c>
      <c r="G2461" s="5">
        <v>0</v>
      </c>
      <c r="H2461" s="5">
        <v>0</v>
      </c>
      <c r="I2461" s="5">
        <v>0</v>
      </c>
      <c r="J2461" s="5">
        <v>0</v>
      </c>
      <c r="K2461" s="5">
        <v>0</v>
      </c>
      <c r="L2461" s="5">
        <v>0</v>
      </c>
      <c r="O2461" s="5">
        <v>0</v>
      </c>
      <c r="P2461" s="5">
        <v>0</v>
      </c>
      <c r="Q2461" s="5">
        <v>0</v>
      </c>
      <c r="R2461" s="5">
        <v>0</v>
      </c>
      <c r="S2461" s="5">
        <v>0</v>
      </c>
      <c r="T2461" s="5">
        <v>0</v>
      </c>
      <c r="U2461" s="5">
        <v>0</v>
      </c>
      <c r="V2461" s="5">
        <v>0</v>
      </c>
      <c r="W2461" s="5">
        <v>0</v>
      </c>
      <c r="X2461" s="5">
        <v>0</v>
      </c>
      <c r="Y2461" s="5">
        <v>0</v>
      </c>
      <c r="AB2461" s="5">
        <v>0</v>
      </c>
      <c r="AC2461" s="5">
        <v>0</v>
      </c>
      <c r="AD2461" s="5">
        <v>0</v>
      </c>
      <c r="AE2461" s="5">
        <v>0</v>
      </c>
      <c r="AF2461" s="5">
        <v>0</v>
      </c>
      <c r="AG2461" s="5">
        <v>0</v>
      </c>
      <c r="AH2461" s="5">
        <v>0</v>
      </c>
      <c r="AI2461" s="5">
        <v>0</v>
      </c>
      <c r="AJ2461" s="5">
        <v>0</v>
      </c>
      <c r="AK2461" s="5">
        <v>0</v>
      </c>
      <c r="AL2461" s="5">
        <v>0</v>
      </c>
    </row>
    <row r="2462" spans="1:49" x14ac:dyDescent="0.25">
      <c r="A2462" s="5">
        <v>193</v>
      </c>
      <c r="B2462" s="5">
        <v>0</v>
      </c>
      <c r="C2462" s="5">
        <v>0</v>
      </c>
      <c r="D2462" s="5">
        <v>0</v>
      </c>
      <c r="E2462" s="5">
        <v>0</v>
      </c>
      <c r="F2462" s="5">
        <v>0</v>
      </c>
      <c r="G2462" s="5">
        <v>0</v>
      </c>
      <c r="H2462" s="5">
        <v>0</v>
      </c>
      <c r="I2462" s="5">
        <v>0</v>
      </c>
      <c r="J2462" s="5">
        <v>0</v>
      </c>
      <c r="K2462" s="5">
        <v>0</v>
      </c>
      <c r="L2462" s="5">
        <v>0</v>
      </c>
      <c r="O2462" s="5">
        <v>0</v>
      </c>
      <c r="P2462" s="5">
        <v>0</v>
      </c>
      <c r="Q2462" s="5">
        <v>0</v>
      </c>
      <c r="R2462" s="5">
        <v>0</v>
      </c>
      <c r="S2462" s="5">
        <v>0</v>
      </c>
      <c r="T2462" s="5">
        <v>0</v>
      </c>
      <c r="U2462" s="5">
        <v>0</v>
      </c>
      <c r="V2462" s="5">
        <v>0</v>
      </c>
      <c r="W2462" s="5">
        <v>0</v>
      </c>
      <c r="X2462" s="5">
        <v>0</v>
      </c>
      <c r="Y2462" s="5">
        <v>0</v>
      </c>
      <c r="AB2462" s="5">
        <v>0</v>
      </c>
      <c r="AC2462" s="5">
        <v>0</v>
      </c>
      <c r="AD2462" s="5">
        <v>0</v>
      </c>
      <c r="AE2462" s="5">
        <v>0</v>
      </c>
      <c r="AF2462" s="5">
        <v>0</v>
      </c>
      <c r="AG2462" s="5">
        <v>0</v>
      </c>
      <c r="AH2462" s="5">
        <v>0</v>
      </c>
      <c r="AI2462" s="5">
        <v>0</v>
      </c>
      <c r="AJ2462" s="5">
        <v>0</v>
      </c>
      <c r="AK2462" s="5">
        <v>0</v>
      </c>
      <c r="AL2462" s="5">
        <v>0</v>
      </c>
    </row>
    <row r="2463" spans="1:49" x14ac:dyDescent="0.25">
      <c r="A2463" s="5">
        <v>194</v>
      </c>
      <c r="B2463" s="5">
        <v>0</v>
      </c>
      <c r="C2463" s="5">
        <v>0</v>
      </c>
      <c r="D2463" s="5">
        <v>0</v>
      </c>
      <c r="E2463" s="5">
        <v>0</v>
      </c>
      <c r="F2463" s="5">
        <v>0</v>
      </c>
      <c r="G2463" s="5">
        <v>0</v>
      </c>
      <c r="H2463" s="5">
        <v>0</v>
      </c>
      <c r="I2463" s="5">
        <v>0</v>
      </c>
      <c r="J2463" s="5">
        <v>0</v>
      </c>
      <c r="K2463" s="5">
        <v>0</v>
      </c>
      <c r="L2463" s="5">
        <v>0</v>
      </c>
      <c r="O2463" s="5">
        <v>0</v>
      </c>
      <c r="P2463" s="5">
        <v>0</v>
      </c>
      <c r="Q2463" s="5">
        <v>0</v>
      </c>
      <c r="R2463" s="5">
        <v>0</v>
      </c>
      <c r="S2463" s="5">
        <v>0</v>
      </c>
      <c r="T2463" s="5">
        <v>0</v>
      </c>
      <c r="U2463" s="5">
        <v>0</v>
      </c>
      <c r="V2463" s="5">
        <v>0</v>
      </c>
      <c r="W2463" s="5">
        <v>0</v>
      </c>
      <c r="X2463" s="5">
        <v>0</v>
      </c>
      <c r="Y2463" s="5">
        <v>0</v>
      </c>
      <c r="AB2463" s="5">
        <v>0</v>
      </c>
      <c r="AC2463" s="5">
        <v>0</v>
      </c>
      <c r="AD2463" s="5">
        <v>0</v>
      </c>
      <c r="AE2463" s="5">
        <v>0</v>
      </c>
      <c r="AF2463" s="5">
        <v>0</v>
      </c>
      <c r="AG2463" s="5">
        <v>0</v>
      </c>
      <c r="AH2463" s="5">
        <v>0</v>
      </c>
      <c r="AI2463" s="5">
        <v>0</v>
      </c>
      <c r="AJ2463" s="5">
        <v>0</v>
      </c>
      <c r="AK2463" s="5">
        <v>0</v>
      </c>
      <c r="AL2463" s="5">
        <v>0</v>
      </c>
    </row>
    <row r="2464" spans="1:49" x14ac:dyDescent="0.25">
      <c r="A2464" s="5">
        <v>195</v>
      </c>
      <c r="B2464" s="5">
        <v>0</v>
      </c>
      <c r="C2464" s="5">
        <v>0</v>
      </c>
      <c r="D2464" s="5">
        <v>0</v>
      </c>
      <c r="E2464" s="5">
        <v>0</v>
      </c>
      <c r="F2464" s="5">
        <v>0</v>
      </c>
      <c r="G2464" s="5">
        <v>0</v>
      </c>
      <c r="H2464" s="5">
        <v>0</v>
      </c>
      <c r="I2464" s="5">
        <v>0</v>
      </c>
      <c r="J2464" s="5">
        <v>0</v>
      </c>
      <c r="K2464" s="5">
        <v>0</v>
      </c>
      <c r="L2464" s="5">
        <v>0</v>
      </c>
      <c r="O2464" s="5">
        <v>0</v>
      </c>
      <c r="P2464" s="5">
        <v>0</v>
      </c>
      <c r="Q2464" s="5">
        <v>0</v>
      </c>
      <c r="R2464" s="5">
        <v>0</v>
      </c>
      <c r="S2464" s="5">
        <v>0</v>
      </c>
      <c r="T2464" s="5">
        <v>0</v>
      </c>
      <c r="U2464" s="5">
        <v>0</v>
      </c>
      <c r="V2464" s="5">
        <v>0</v>
      </c>
      <c r="W2464" s="5">
        <v>0</v>
      </c>
      <c r="X2464" s="5">
        <v>0</v>
      </c>
      <c r="Y2464" s="5">
        <v>0</v>
      </c>
      <c r="AB2464" s="5">
        <v>0</v>
      </c>
      <c r="AC2464" s="5">
        <v>0</v>
      </c>
      <c r="AD2464" s="5">
        <v>0</v>
      </c>
      <c r="AE2464" s="5">
        <v>0</v>
      </c>
      <c r="AF2464" s="5">
        <v>0</v>
      </c>
      <c r="AG2464" s="5">
        <v>0</v>
      </c>
      <c r="AH2464" s="5">
        <v>0</v>
      </c>
      <c r="AI2464" s="5">
        <v>0</v>
      </c>
      <c r="AJ2464" s="5">
        <v>0</v>
      </c>
      <c r="AK2464" s="5">
        <v>0</v>
      </c>
      <c r="AL2464" s="5">
        <v>0</v>
      </c>
    </row>
    <row r="2465" spans="1:38" x14ac:dyDescent="0.25">
      <c r="A2465" s="5">
        <v>196</v>
      </c>
      <c r="B2465" s="5">
        <v>0</v>
      </c>
      <c r="C2465" s="5">
        <v>0</v>
      </c>
      <c r="D2465" s="5">
        <v>0</v>
      </c>
      <c r="E2465" s="5">
        <v>0</v>
      </c>
      <c r="F2465" s="5">
        <v>0</v>
      </c>
      <c r="G2465" s="5">
        <v>0</v>
      </c>
      <c r="H2465" s="5">
        <v>0</v>
      </c>
      <c r="I2465" s="5">
        <v>0</v>
      </c>
      <c r="J2465" s="5">
        <v>0</v>
      </c>
      <c r="K2465" s="5">
        <v>0</v>
      </c>
      <c r="L2465" s="5">
        <v>0</v>
      </c>
      <c r="O2465" s="5">
        <v>0</v>
      </c>
      <c r="P2465" s="5">
        <v>0</v>
      </c>
      <c r="Q2465" s="5">
        <v>0</v>
      </c>
      <c r="R2465" s="5">
        <v>0</v>
      </c>
      <c r="S2465" s="5">
        <v>0</v>
      </c>
      <c r="T2465" s="5">
        <v>0</v>
      </c>
      <c r="U2465" s="5">
        <v>0</v>
      </c>
      <c r="V2465" s="5">
        <v>0</v>
      </c>
      <c r="W2465" s="5">
        <v>0</v>
      </c>
      <c r="X2465" s="5">
        <v>0</v>
      </c>
      <c r="Y2465" s="5">
        <v>0</v>
      </c>
      <c r="AB2465" s="5">
        <v>0</v>
      </c>
      <c r="AC2465" s="5">
        <v>0</v>
      </c>
      <c r="AD2465" s="5">
        <v>0</v>
      </c>
      <c r="AE2465" s="5">
        <v>0</v>
      </c>
      <c r="AF2465" s="5">
        <v>0</v>
      </c>
      <c r="AG2465" s="5">
        <v>0</v>
      </c>
      <c r="AH2465" s="5">
        <v>0</v>
      </c>
      <c r="AI2465" s="5">
        <v>0</v>
      </c>
      <c r="AJ2465" s="5">
        <v>0</v>
      </c>
      <c r="AK2465" s="5">
        <v>0</v>
      </c>
      <c r="AL2465" s="5">
        <v>0</v>
      </c>
    </row>
    <row r="2466" spans="1:38" x14ac:dyDescent="0.25">
      <c r="A2466" s="5">
        <v>197</v>
      </c>
      <c r="B2466" s="5">
        <v>0</v>
      </c>
      <c r="C2466" s="5">
        <v>0</v>
      </c>
      <c r="D2466" s="5">
        <v>0</v>
      </c>
      <c r="E2466" s="5">
        <v>0</v>
      </c>
      <c r="F2466" s="5">
        <v>0</v>
      </c>
      <c r="G2466" s="5">
        <v>0</v>
      </c>
      <c r="H2466" s="5">
        <v>0</v>
      </c>
      <c r="I2466" s="5">
        <v>0</v>
      </c>
      <c r="J2466" s="5">
        <v>0</v>
      </c>
      <c r="K2466" s="5">
        <v>0</v>
      </c>
      <c r="L2466" s="5">
        <v>0</v>
      </c>
      <c r="O2466" s="5">
        <v>0</v>
      </c>
      <c r="P2466" s="5">
        <v>0</v>
      </c>
      <c r="Q2466" s="5">
        <v>0</v>
      </c>
      <c r="R2466" s="5">
        <v>0</v>
      </c>
      <c r="S2466" s="5">
        <v>0</v>
      </c>
      <c r="T2466" s="5">
        <v>0</v>
      </c>
      <c r="U2466" s="5">
        <v>0</v>
      </c>
      <c r="V2466" s="5">
        <v>0</v>
      </c>
      <c r="W2466" s="5">
        <v>0</v>
      </c>
      <c r="X2466" s="5">
        <v>0</v>
      </c>
      <c r="Y2466" s="5">
        <v>0</v>
      </c>
      <c r="AB2466" s="5">
        <v>0</v>
      </c>
      <c r="AC2466" s="5">
        <v>0</v>
      </c>
      <c r="AD2466" s="5">
        <v>0</v>
      </c>
      <c r="AE2466" s="5">
        <v>0</v>
      </c>
      <c r="AF2466" s="5">
        <v>0</v>
      </c>
      <c r="AG2466" s="5">
        <v>0</v>
      </c>
      <c r="AH2466" s="5">
        <v>0</v>
      </c>
      <c r="AI2466" s="5">
        <v>0</v>
      </c>
      <c r="AJ2466" s="5">
        <v>0</v>
      </c>
      <c r="AK2466" s="5">
        <v>0</v>
      </c>
      <c r="AL2466" s="5">
        <v>0</v>
      </c>
    </row>
    <row r="2467" spans="1:38" x14ac:dyDescent="0.25">
      <c r="A2467" s="5">
        <v>198</v>
      </c>
      <c r="B2467" s="5">
        <v>0</v>
      </c>
      <c r="C2467" s="5">
        <v>0</v>
      </c>
      <c r="D2467" s="5">
        <v>0</v>
      </c>
      <c r="E2467" s="5">
        <v>0</v>
      </c>
      <c r="F2467" s="5">
        <v>0</v>
      </c>
      <c r="G2467" s="5">
        <v>0</v>
      </c>
      <c r="H2467" s="5">
        <v>0</v>
      </c>
      <c r="I2467" s="5">
        <v>0</v>
      </c>
      <c r="J2467" s="5">
        <v>0</v>
      </c>
      <c r="K2467" s="5">
        <v>0</v>
      </c>
      <c r="L2467" s="5">
        <v>0</v>
      </c>
      <c r="O2467" s="5">
        <v>0</v>
      </c>
      <c r="P2467" s="5">
        <v>0</v>
      </c>
      <c r="Q2467" s="5">
        <v>0</v>
      </c>
      <c r="R2467" s="5">
        <v>0</v>
      </c>
      <c r="S2467" s="5">
        <v>0</v>
      </c>
      <c r="T2467" s="5">
        <v>0</v>
      </c>
      <c r="U2467" s="5">
        <v>0</v>
      </c>
      <c r="V2467" s="5">
        <v>0</v>
      </c>
      <c r="W2467" s="5">
        <v>0</v>
      </c>
      <c r="X2467" s="5">
        <v>0</v>
      </c>
      <c r="Y2467" s="5">
        <v>0</v>
      </c>
      <c r="AB2467" s="5">
        <v>0</v>
      </c>
      <c r="AC2467" s="5">
        <v>0</v>
      </c>
      <c r="AD2467" s="5">
        <v>0</v>
      </c>
      <c r="AE2467" s="5">
        <v>0</v>
      </c>
      <c r="AF2467" s="5">
        <v>0</v>
      </c>
      <c r="AG2467" s="5">
        <v>0</v>
      </c>
      <c r="AH2467" s="5">
        <v>0</v>
      </c>
      <c r="AI2467" s="5">
        <v>0</v>
      </c>
      <c r="AJ2467" s="5">
        <v>0</v>
      </c>
      <c r="AK2467" s="5">
        <v>0</v>
      </c>
      <c r="AL2467" s="5">
        <v>0</v>
      </c>
    </row>
    <row r="2468" spans="1:38" x14ac:dyDescent="0.25">
      <c r="A2468" s="5">
        <v>199</v>
      </c>
      <c r="B2468" s="5">
        <v>0</v>
      </c>
      <c r="C2468" s="5">
        <v>0</v>
      </c>
      <c r="D2468" s="5">
        <v>0</v>
      </c>
      <c r="E2468" s="5">
        <v>0</v>
      </c>
      <c r="F2468" s="5">
        <v>0</v>
      </c>
      <c r="G2468" s="5">
        <v>0</v>
      </c>
      <c r="H2468" s="5">
        <v>0</v>
      </c>
      <c r="I2468" s="5">
        <v>0</v>
      </c>
      <c r="J2468" s="5">
        <v>0</v>
      </c>
      <c r="K2468" s="5">
        <v>0</v>
      </c>
      <c r="L2468" s="5">
        <v>0</v>
      </c>
      <c r="O2468" s="5">
        <v>0</v>
      </c>
      <c r="P2468" s="5">
        <v>0</v>
      </c>
      <c r="Q2468" s="5">
        <v>0</v>
      </c>
      <c r="R2468" s="5">
        <v>0</v>
      </c>
      <c r="S2468" s="5">
        <v>0</v>
      </c>
      <c r="T2468" s="5">
        <v>0</v>
      </c>
      <c r="U2468" s="5">
        <v>0</v>
      </c>
      <c r="V2468" s="5">
        <v>0</v>
      </c>
      <c r="W2468" s="5">
        <v>0</v>
      </c>
      <c r="X2468" s="5">
        <v>0</v>
      </c>
      <c r="Y2468" s="5">
        <v>0</v>
      </c>
      <c r="AB2468" s="5">
        <v>0</v>
      </c>
      <c r="AC2468" s="5">
        <v>0</v>
      </c>
      <c r="AD2468" s="5">
        <v>0</v>
      </c>
      <c r="AE2468" s="5">
        <v>0</v>
      </c>
      <c r="AF2468" s="5">
        <v>0</v>
      </c>
      <c r="AG2468" s="5">
        <v>0</v>
      </c>
      <c r="AH2468" s="5">
        <v>0</v>
      </c>
      <c r="AI2468" s="5">
        <v>0</v>
      </c>
      <c r="AJ2468" s="5">
        <v>0</v>
      </c>
      <c r="AK2468" s="5">
        <v>0</v>
      </c>
      <c r="AL2468" s="5">
        <v>0</v>
      </c>
    </row>
    <row r="2469" spans="1:38" x14ac:dyDescent="0.25">
      <c r="A2469" s="5">
        <v>200</v>
      </c>
      <c r="B2469" s="5">
        <v>0</v>
      </c>
      <c r="C2469" s="5">
        <v>0</v>
      </c>
      <c r="D2469" s="5">
        <v>0</v>
      </c>
      <c r="E2469" s="5">
        <v>0</v>
      </c>
      <c r="F2469" s="5">
        <v>0</v>
      </c>
      <c r="G2469" s="5">
        <v>0</v>
      </c>
      <c r="H2469" s="5">
        <v>0</v>
      </c>
      <c r="I2469" s="5">
        <v>0</v>
      </c>
      <c r="J2469" s="5">
        <v>0</v>
      </c>
      <c r="K2469" s="5">
        <v>0</v>
      </c>
      <c r="L2469" s="5">
        <v>0</v>
      </c>
      <c r="O2469" s="5">
        <v>0</v>
      </c>
      <c r="P2469" s="5">
        <v>0</v>
      </c>
      <c r="Q2469" s="5">
        <v>0</v>
      </c>
      <c r="R2469" s="5">
        <v>0</v>
      </c>
      <c r="S2469" s="5">
        <v>0</v>
      </c>
      <c r="T2469" s="5">
        <v>0</v>
      </c>
      <c r="U2469" s="5">
        <v>0</v>
      </c>
      <c r="V2469" s="5">
        <v>0</v>
      </c>
      <c r="W2469" s="5">
        <v>0</v>
      </c>
      <c r="X2469" s="5">
        <v>0</v>
      </c>
      <c r="Y2469" s="5">
        <v>0</v>
      </c>
      <c r="AB2469" s="5">
        <v>0</v>
      </c>
      <c r="AC2469" s="5">
        <v>0</v>
      </c>
      <c r="AD2469" s="5">
        <v>0</v>
      </c>
      <c r="AE2469" s="5">
        <v>0</v>
      </c>
      <c r="AF2469" s="5">
        <v>0</v>
      </c>
      <c r="AG2469" s="5">
        <v>0</v>
      </c>
      <c r="AH2469" s="5">
        <v>0</v>
      </c>
      <c r="AI2469" s="5">
        <v>0</v>
      </c>
      <c r="AJ2469" s="5">
        <v>0</v>
      </c>
      <c r="AK2469" s="5">
        <v>0</v>
      </c>
      <c r="AL2469" s="5">
        <v>0</v>
      </c>
    </row>
    <row r="2471" spans="1:38" x14ac:dyDescent="0.25">
      <c r="D2471" s="5">
        <f t="shared" ref="D2471:I2471" si="39" xml:space="preserve"> AVERAGE(D2270:D2469)</f>
        <v>0</v>
      </c>
      <c r="E2471" s="5">
        <f t="shared" si="39"/>
        <v>0</v>
      </c>
      <c r="F2471" s="5">
        <f t="shared" si="39"/>
        <v>7.39</v>
      </c>
      <c r="G2471" s="5">
        <f t="shared" si="39"/>
        <v>0</v>
      </c>
      <c r="H2471" s="5">
        <f t="shared" si="39"/>
        <v>3.2450000000000001</v>
      </c>
      <c r="I2471" s="5">
        <f t="shared" si="39"/>
        <v>27.1</v>
      </c>
      <c r="J2471">
        <f xml:space="preserve"> AVERAGE(J2270:J2469)</f>
        <v>65.312499960000025</v>
      </c>
      <c r="Q2471" s="5">
        <f t="shared" ref="Q2471:V2471" si="40" xml:space="preserve"> AVERAGE(Q2270:Q2469)</f>
        <v>0</v>
      </c>
      <c r="R2471" s="5">
        <f t="shared" si="40"/>
        <v>0</v>
      </c>
      <c r="S2471" s="5">
        <f t="shared" si="40"/>
        <v>1.59</v>
      </c>
      <c r="T2471" s="5">
        <f t="shared" si="40"/>
        <v>0</v>
      </c>
      <c r="U2471" s="5">
        <f t="shared" si="40"/>
        <v>14.29</v>
      </c>
      <c r="V2471" s="5">
        <f t="shared" si="40"/>
        <v>25.265000000000001</v>
      </c>
      <c r="W2471" s="5">
        <f xml:space="preserve"> AVERAGE(W2270:W2469)</f>
        <v>59.548611080000008</v>
      </c>
      <c r="AD2471" s="5">
        <f t="shared" ref="AD2471:AI2471" si="41" xml:space="preserve"> AVERAGE(AD2270:AD2469)</f>
        <v>0</v>
      </c>
      <c r="AE2471" s="5">
        <f t="shared" si="41"/>
        <v>0</v>
      </c>
      <c r="AF2471" s="5">
        <f t="shared" si="41"/>
        <v>0.28000000000000003</v>
      </c>
      <c r="AG2471" s="5">
        <f t="shared" si="41"/>
        <v>0</v>
      </c>
      <c r="AH2471" s="5">
        <f t="shared" si="41"/>
        <v>25.664999999999999</v>
      </c>
      <c r="AI2471" s="5">
        <f t="shared" si="41"/>
        <v>26.39</v>
      </c>
      <c r="AJ2471" s="5">
        <f xml:space="preserve"> AVERAGE(AJ2270:AJ2469)</f>
        <v>55.965277740000019</v>
      </c>
    </row>
  </sheetData>
  <mergeCells count="2">
    <mergeCell ref="A1:E1"/>
    <mergeCell ref="A415:E415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6"/>
  <sheetViews>
    <sheetView workbookViewId="0">
      <selection activeCell="O9" sqref="O9"/>
    </sheetView>
  </sheetViews>
  <sheetFormatPr defaultRowHeight="15" x14ac:dyDescent="0.25"/>
  <cols>
    <col min="12" max="12" width="11" bestFit="1" customWidth="1"/>
  </cols>
  <sheetData>
    <row r="2" spans="2:12" x14ac:dyDescent="0.2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</row>
    <row r="3" spans="2:12" x14ac:dyDescent="0.25">
      <c r="B3" s="5">
        <v>2</v>
      </c>
      <c r="C3" s="5">
        <v>0.4</v>
      </c>
      <c r="D3" s="5" t="s">
        <v>23</v>
      </c>
      <c r="E3" s="5">
        <v>720</v>
      </c>
      <c r="F3" s="5">
        <v>4320</v>
      </c>
      <c r="G3" s="5">
        <v>20</v>
      </c>
      <c r="H3" s="5">
        <v>25</v>
      </c>
      <c r="I3" s="5">
        <v>0.2</v>
      </c>
      <c r="J3" s="5">
        <v>0.2</v>
      </c>
      <c r="K3" s="5">
        <v>160</v>
      </c>
      <c r="L3" s="5">
        <v>1512143656</v>
      </c>
    </row>
    <row r="4" spans="2:12" x14ac:dyDescent="0.25">
      <c r="B4" s="5">
        <v>61</v>
      </c>
      <c r="C4" s="5">
        <v>14</v>
      </c>
      <c r="D4" s="5">
        <v>1</v>
      </c>
      <c r="E4" s="5">
        <v>0</v>
      </c>
      <c r="F4" s="5">
        <v>0</v>
      </c>
      <c r="G4" s="5">
        <v>66</v>
      </c>
      <c r="H4" s="5">
        <v>0</v>
      </c>
      <c r="I4" s="5">
        <v>0</v>
      </c>
      <c r="J4" s="5">
        <v>11</v>
      </c>
      <c r="K4" s="5">
        <v>97.916667000000004</v>
      </c>
      <c r="L4" s="5">
        <v>0.54700000000000004</v>
      </c>
    </row>
    <row r="5" spans="2:12" x14ac:dyDescent="0.25">
      <c r="B5" s="5">
        <v>62</v>
      </c>
      <c r="C5" s="5">
        <v>13</v>
      </c>
      <c r="D5" s="5">
        <v>0</v>
      </c>
      <c r="E5" s="5">
        <v>0</v>
      </c>
      <c r="F5" s="5">
        <v>0</v>
      </c>
      <c r="G5" s="5">
        <v>63</v>
      </c>
      <c r="H5" s="5">
        <v>0</v>
      </c>
      <c r="I5" s="5">
        <v>0</v>
      </c>
      <c r="J5" s="5">
        <v>9</v>
      </c>
      <c r="K5" s="5">
        <v>93.75</v>
      </c>
      <c r="L5" s="5">
        <v>0.5</v>
      </c>
    </row>
    <row r="6" spans="2:12" x14ac:dyDescent="0.25">
      <c r="B6" s="5">
        <v>63</v>
      </c>
      <c r="C6" s="5">
        <v>12</v>
      </c>
      <c r="D6" s="5">
        <v>0</v>
      </c>
      <c r="E6" s="5">
        <v>0</v>
      </c>
      <c r="F6" s="5">
        <v>0</v>
      </c>
      <c r="G6" s="5">
        <v>35</v>
      </c>
      <c r="H6" s="5">
        <v>0</v>
      </c>
      <c r="I6" s="5">
        <v>0</v>
      </c>
      <c r="J6" s="5">
        <v>9</v>
      </c>
      <c r="K6" s="5">
        <v>97.916667000000004</v>
      </c>
      <c r="L6" s="5">
        <v>0.437</v>
      </c>
    </row>
    <row r="7" spans="2:12" x14ac:dyDescent="0.25">
      <c r="B7" s="5">
        <v>64</v>
      </c>
      <c r="C7" s="5">
        <v>9</v>
      </c>
      <c r="D7" s="5">
        <v>1</v>
      </c>
      <c r="E7" s="5">
        <v>0</v>
      </c>
      <c r="F7" s="5">
        <v>0</v>
      </c>
      <c r="G7" s="5">
        <v>0</v>
      </c>
      <c r="H7" s="5">
        <v>16</v>
      </c>
      <c r="I7" s="5">
        <v>0</v>
      </c>
      <c r="J7" s="5">
        <v>27</v>
      </c>
      <c r="K7" s="5">
        <v>100</v>
      </c>
      <c r="L7" s="5">
        <v>0.39100000000000001</v>
      </c>
    </row>
    <row r="8" spans="2:12" x14ac:dyDescent="0.25">
      <c r="B8" s="5">
        <v>65</v>
      </c>
      <c r="C8" s="5">
        <v>8</v>
      </c>
      <c r="D8" s="5">
        <v>1</v>
      </c>
      <c r="E8" s="5">
        <v>0</v>
      </c>
      <c r="F8" s="5">
        <v>0</v>
      </c>
      <c r="G8" s="5">
        <v>1</v>
      </c>
      <c r="H8" s="5">
        <v>0</v>
      </c>
      <c r="I8" s="5">
        <v>0</v>
      </c>
      <c r="J8" s="5">
        <v>14</v>
      </c>
      <c r="K8" s="5">
        <v>64.583332999999996</v>
      </c>
      <c r="L8" s="5">
        <v>0.375</v>
      </c>
    </row>
    <row r="9" spans="2:12" x14ac:dyDescent="0.25">
      <c r="B9" s="5">
        <v>66</v>
      </c>
      <c r="C9" s="5">
        <v>7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40</v>
      </c>
      <c r="J9" s="5">
        <v>3</v>
      </c>
      <c r="K9" s="5">
        <v>54.166666999999997</v>
      </c>
      <c r="L9" s="5">
        <v>0.29699999999999999</v>
      </c>
    </row>
    <row r="10" spans="2:12" x14ac:dyDescent="0.25">
      <c r="B10" s="5">
        <v>67</v>
      </c>
      <c r="C10" s="5">
        <v>6</v>
      </c>
      <c r="D10" s="5">
        <v>0</v>
      </c>
      <c r="E10" s="5">
        <v>0</v>
      </c>
      <c r="F10" s="5">
        <v>0</v>
      </c>
      <c r="G10" s="5">
        <v>1</v>
      </c>
      <c r="H10" s="5">
        <v>0</v>
      </c>
      <c r="I10" s="5">
        <v>0</v>
      </c>
      <c r="J10" s="5">
        <v>36</v>
      </c>
      <c r="K10" s="5">
        <v>100</v>
      </c>
      <c r="L10" s="5">
        <v>0.25</v>
      </c>
    </row>
    <row r="11" spans="2:12" x14ac:dyDescent="0.25">
      <c r="B11" s="5">
        <v>68</v>
      </c>
      <c r="C11" s="5">
        <v>4</v>
      </c>
      <c r="D11" s="5">
        <v>0</v>
      </c>
      <c r="E11" s="5">
        <v>0</v>
      </c>
      <c r="F11" s="5">
        <v>0</v>
      </c>
      <c r="G11" s="5">
        <v>18</v>
      </c>
      <c r="H11" s="5">
        <v>0</v>
      </c>
      <c r="I11" s="5">
        <v>0</v>
      </c>
      <c r="J11" s="5">
        <v>41</v>
      </c>
      <c r="K11" s="5">
        <v>100</v>
      </c>
      <c r="L11" s="5">
        <v>0.219</v>
      </c>
    </row>
    <row r="12" spans="2:12" x14ac:dyDescent="0.25">
      <c r="B12" s="5">
        <v>69</v>
      </c>
      <c r="C12" s="5">
        <v>3</v>
      </c>
      <c r="D12" s="5">
        <v>0</v>
      </c>
      <c r="E12" s="5">
        <v>0</v>
      </c>
      <c r="F12" s="5">
        <v>0</v>
      </c>
      <c r="G12" s="5">
        <v>10</v>
      </c>
      <c r="H12" s="5">
        <v>0</v>
      </c>
      <c r="I12" s="5">
        <v>0</v>
      </c>
      <c r="J12" s="5">
        <v>32</v>
      </c>
      <c r="K12" s="5">
        <v>83.333332999999996</v>
      </c>
      <c r="L12" s="5">
        <v>0.20300000000000001</v>
      </c>
    </row>
    <row r="13" spans="2:12" x14ac:dyDescent="0.25">
      <c r="B13" s="5">
        <v>70</v>
      </c>
      <c r="C13" s="5">
        <v>3</v>
      </c>
      <c r="D13" s="5">
        <v>1</v>
      </c>
      <c r="E13" s="5">
        <v>0</v>
      </c>
      <c r="F13" s="5">
        <v>0</v>
      </c>
      <c r="G13" s="5">
        <v>0</v>
      </c>
      <c r="H13" s="5">
        <v>20</v>
      </c>
      <c r="I13" s="5">
        <v>0</v>
      </c>
      <c r="J13" s="5">
        <v>24</v>
      </c>
      <c r="K13" s="5">
        <v>100</v>
      </c>
      <c r="L13" s="5">
        <v>0.20300000000000001</v>
      </c>
    </row>
    <row r="14" spans="2:12" x14ac:dyDescent="0.25">
      <c r="B14" s="5">
        <v>71</v>
      </c>
      <c r="C14" s="5">
        <v>3</v>
      </c>
      <c r="D14" s="5">
        <v>1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6</v>
      </c>
      <c r="K14" s="5">
        <v>12.5</v>
      </c>
      <c r="L14" s="5">
        <v>0.20300000000000001</v>
      </c>
    </row>
    <row r="15" spans="2:12" x14ac:dyDescent="0.25">
      <c r="B15" s="5">
        <v>75</v>
      </c>
      <c r="C15" s="5">
        <v>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20</v>
      </c>
      <c r="J15" s="5">
        <v>0</v>
      </c>
      <c r="K15" s="5">
        <v>18.75</v>
      </c>
      <c r="L15" s="5">
        <v>0.875</v>
      </c>
    </row>
    <row r="16" spans="2:12" x14ac:dyDescent="0.25">
      <c r="B16" s="5">
        <v>76</v>
      </c>
      <c r="C16" s="5">
        <v>10</v>
      </c>
      <c r="D16" s="5">
        <v>1</v>
      </c>
      <c r="E16" s="5">
        <v>0</v>
      </c>
      <c r="F16" s="5">
        <v>0</v>
      </c>
      <c r="G16" s="5">
        <v>0</v>
      </c>
      <c r="H16" s="5">
        <v>33</v>
      </c>
      <c r="I16" s="5">
        <v>0</v>
      </c>
      <c r="J16" s="5">
        <v>36</v>
      </c>
      <c r="K16" s="5">
        <v>87.5</v>
      </c>
      <c r="L16" s="5">
        <v>0.375</v>
      </c>
    </row>
    <row r="17" spans="2:12" x14ac:dyDescent="0.25">
      <c r="B17" s="5">
        <v>77</v>
      </c>
      <c r="C17" s="5">
        <v>9</v>
      </c>
      <c r="D17" s="5">
        <v>1</v>
      </c>
      <c r="E17" s="5">
        <v>0</v>
      </c>
      <c r="F17" s="5">
        <v>0</v>
      </c>
      <c r="G17" s="5">
        <v>0</v>
      </c>
      <c r="H17" s="5">
        <v>0</v>
      </c>
      <c r="I17" s="5">
        <v>10</v>
      </c>
      <c r="J17" s="5">
        <v>23</v>
      </c>
      <c r="K17" s="5">
        <v>50</v>
      </c>
      <c r="L17" s="5">
        <v>0.35899999999999999</v>
      </c>
    </row>
    <row r="18" spans="2:12" x14ac:dyDescent="0.25">
      <c r="B18" s="5">
        <v>78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10</v>
      </c>
      <c r="J18" s="5">
        <v>24</v>
      </c>
      <c r="K18" s="5">
        <v>97.916667000000004</v>
      </c>
      <c r="L18" s="5">
        <v>0.39100000000000001</v>
      </c>
    </row>
    <row r="19" spans="2:12" x14ac:dyDescent="0.25">
      <c r="B19" s="5">
        <v>79</v>
      </c>
      <c r="C19" s="5">
        <v>11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2</v>
      </c>
      <c r="K19" s="5">
        <v>4.1666670000000003</v>
      </c>
      <c r="L19" s="5">
        <v>0.42199999999999999</v>
      </c>
    </row>
    <row r="20" spans="2:12" x14ac:dyDescent="0.25">
      <c r="B20" s="5">
        <v>80</v>
      </c>
      <c r="C20" s="5">
        <v>14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20</v>
      </c>
      <c r="J20" s="5">
        <v>0</v>
      </c>
      <c r="K20" s="5">
        <v>64.583332999999996</v>
      </c>
      <c r="L20" s="5">
        <v>0.51600000000000001</v>
      </c>
    </row>
    <row r="21" spans="2:12" x14ac:dyDescent="0.25">
      <c r="B21" s="5">
        <v>81</v>
      </c>
      <c r="C21" s="5">
        <v>15</v>
      </c>
      <c r="D21" s="5">
        <v>0</v>
      </c>
      <c r="E21" s="5">
        <v>0</v>
      </c>
      <c r="F21" s="5">
        <v>0</v>
      </c>
      <c r="G21" s="5">
        <v>10</v>
      </c>
      <c r="H21" s="5">
        <v>0</v>
      </c>
      <c r="I21" s="5">
        <v>4</v>
      </c>
      <c r="J21" s="5">
        <v>18</v>
      </c>
      <c r="K21" s="5">
        <v>100</v>
      </c>
      <c r="L21" s="5">
        <v>0.54600000000000004</v>
      </c>
    </row>
    <row r="22" spans="2:12" x14ac:dyDescent="0.25">
      <c r="B22" s="5">
        <v>82</v>
      </c>
      <c r="C22" s="5">
        <v>14</v>
      </c>
      <c r="D22" s="5">
        <v>1</v>
      </c>
      <c r="E22" s="5">
        <v>0</v>
      </c>
      <c r="F22" s="5">
        <v>0</v>
      </c>
      <c r="G22" s="5">
        <v>8</v>
      </c>
      <c r="H22" s="5">
        <v>15</v>
      </c>
      <c r="I22" s="5">
        <v>0</v>
      </c>
      <c r="J22" s="5">
        <v>15</v>
      </c>
      <c r="K22" s="5">
        <v>93.75</v>
      </c>
      <c r="L22" s="5">
        <v>0.56299999999999994</v>
      </c>
    </row>
    <row r="23" spans="2:12" x14ac:dyDescent="0.25">
      <c r="B23" s="5">
        <v>83</v>
      </c>
      <c r="C23" s="5">
        <v>13</v>
      </c>
      <c r="D23" s="5">
        <v>1</v>
      </c>
      <c r="E23" s="5">
        <v>0</v>
      </c>
      <c r="F23" s="5">
        <v>0</v>
      </c>
      <c r="G23" s="5">
        <v>16</v>
      </c>
      <c r="H23" s="5">
        <v>0</v>
      </c>
      <c r="I23" s="5">
        <v>0</v>
      </c>
      <c r="J23" s="5">
        <v>29</v>
      </c>
      <c r="K23" s="5">
        <v>100</v>
      </c>
      <c r="L23" s="5">
        <v>0.54700000000000004</v>
      </c>
    </row>
    <row r="24" spans="2:12" x14ac:dyDescent="0.25">
      <c r="B24" s="5">
        <v>84</v>
      </c>
      <c r="C24" s="5">
        <v>14</v>
      </c>
      <c r="D24" s="5">
        <v>2</v>
      </c>
      <c r="E24" s="5">
        <v>0</v>
      </c>
      <c r="F24" s="5">
        <v>0</v>
      </c>
      <c r="G24" s="5">
        <v>4</v>
      </c>
      <c r="H24" s="5">
        <v>14</v>
      </c>
      <c r="I24" s="5">
        <v>0</v>
      </c>
      <c r="J24" s="5">
        <v>6</v>
      </c>
      <c r="K24" s="5">
        <v>100</v>
      </c>
      <c r="L24" s="5">
        <v>0.59399999999999997</v>
      </c>
    </row>
    <row r="25" spans="2:12" x14ac:dyDescent="0.25">
      <c r="B25" s="5">
        <v>85</v>
      </c>
      <c r="C25" s="5">
        <v>14</v>
      </c>
      <c r="D25" s="5">
        <v>1</v>
      </c>
      <c r="E25" s="5">
        <v>0</v>
      </c>
      <c r="F25" s="5">
        <v>0</v>
      </c>
      <c r="G25" s="5">
        <v>6</v>
      </c>
      <c r="H25" s="5">
        <v>0</v>
      </c>
      <c r="I25" s="5">
        <v>1</v>
      </c>
      <c r="J25" s="5">
        <v>25</v>
      </c>
      <c r="K25" s="5">
        <v>97.916667000000004</v>
      </c>
      <c r="L25" s="5">
        <v>0.59299999999999997</v>
      </c>
    </row>
    <row r="26" spans="2:12" x14ac:dyDescent="0.25">
      <c r="B26" s="5">
        <v>86</v>
      </c>
      <c r="C26" s="5">
        <v>15</v>
      </c>
      <c r="D26" s="5">
        <v>0</v>
      </c>
      <c r="E26" s="5">
        <v>0</v>
      </c>
      <c r="F26" s="5">
        <v>0</v>
      </c>
      <c r="G26" s="5">
        <v>18</v>
      </c>
      <c r="H26" s="5">
        <v>0</v>
      </c>
      <c r="I26" s="5">
        <v>0</v>
      </c>
      <c r="J26" s="5">
        <v>22</v>
      </c>
      <c r="K26" s="5">
        <v>54.166666999999997</v>
      </c>
      <c r="L26" s="5">
        <v>0.56299999999999994</v>
      </c>
    </row>
    <row r="27" spans="2:12" x14ac:dyDescent="0.25">
      <c r="B27" s="5">
        <v>87</v>
      </c>
      <c r="C27" s="5">
        <v>16</v>
      </c>
      <c r="D27" s="5">
        <v>1</v>
      </c>
      <c r="E27" s="5">
        <v>0</v>
      </c>
      <c r="F27" s="5">
        <v>0</v>
      </c>
      <c r="G27" s="5">
        <v>32</v>
      </c>
      <c r="H27" s="5">
        <v>35</v>
      </c>
      <c r="I27" s="5">
        <v>0</v>
      </c>
      <c r="J27" s="5">
        <v>43</v>
      </c>
      <c r="K27" s="5">
        <v>97.916667000000004</v>
      </c>
      <c r="L27" s="5">
        <v>0.60899999999999999</v>
      </c>
    </row>
    <row r="28" spans="2:12" x14ac:dyDescent="0.25">
      <c r="B28" s="5">
        <v>88</v>
      </c>
      <c r="C28" s="5">
        <v>14</v>
      </c>
      <c r="D28" s="5">
        <v>1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42</v>
      </c>
      <c r="K28" s="5">
        <v>91.666667000000004</v>
      </c>
      <c r="L28" s="5">
        <v>0.59399999999999997</v>
      </c>
    </row>
    <row r="29" spans="2:12" x14ac:dyDescent="0.25">
      <c r="B29" s="5">
        <v>89</v>
      </c>
      <c r="C29" s="5">
        <v>15</v>
      </c>
      <c r="D29" s="5">
        <v>1</v>
      </c>
      <c r="E29" s="5">
        <v>0</v>
      </c>
      <c r="F29" s="5">
        <v>0</v>
      </c>
      <c r="G29" s="5">
        <v>166</v>
      </c>
      <c r="H29" s="5">
        <v>0</v>
      </c>
      <c r="I29" s="5">
        <v>0</v>
      </c>
      <c r="J29" s="5">
        <v>22</v>
      </c>
      <c r="K29" s="5">
        <v>100</v>
      </c>
      <c r="L29" s="5">
        <v>0.67200000000000004</v>
      </c>
    </row>
    <row r="30" spans="2:12" x14ac:dyDescent="0.25">
      <c r="B30" s="5">
        <v>90</v>
      </c>
      <c r="C30" s="5">
        <v>14</v>
      </c>
      <c r="D30" s="5">
        <v>0</v>
      </c>
      <c r="E30" s="5">
        <v>0</v>
      </c>
      <c r="F30" s="5">
        <v>0</v>
      </c>
      <c r="G30" s="5">
        <v>103</v>
      </c>
      <c r="H30" s="5">
        <v>0</v>
      </c>
      <c r="I30" s="5">
        <v>0</v>
      </c>
      <c r="J30" s="5">
        <v>41</v>
      </c>
      <c r="K30" s="5">
        <v>93.75</v>
      </c>
      <c r="L30" s="5">
        <v>0.59399999999999997</v>
      </c>
    </row>
    <row r="31" spans="2:12" x14ac:dyDescent="0.25">
      <c r="B31" s="5">
        <v>91</v>
      </c>
      <c r="C31" s="5">
        <v>15</v>
      </c>
      <c r="D31" s="5">
        <v>0</v>
      </c>
      <c r="E31" s="5">
        <v>0</v>
      </c>
      <c r="F31" s="5">
        <v>0</v>
      </c>
      <c r="G31" s="5">
        <v>90</v>
      </c>
      <c r="H31" s="5">
        <v>0</v>
      </c>
      <c r="I31" s="5">
        <v>0</v>
      </c>
      <c r="J31" s="5">
        <v>43</v>
      </c>
      <c r="K31" s="5">
        <v>97.916667000000004</v>
      </c>
      <c r="L31" s="5">
        <v>0.56200000000000006</v>
      </c>
    </row>
    <row r="32" spans="2:12" x14ac:dyDescent="0.25">
      <c r="B32" s="5">
        <v>92</v>
      </c>
      <c r="C32" s="5">
        <v>14</v>
      </c>
      <c r="D32" s="5">
        <v>0</v>
      </c>
      <c r="E32" s="5">
        <v>0</v>
      </c>
      <c r="F32" s="5">
        <v>0</v>
      </c>
      <c r="G32" s="5">
        <v>62</v>
      </c>
      <c r="H32" s="5">
        <v>0</v>
      </c>
      <c r="I32" s="5">
        <v>0</v>
      </c>
      <c r="J32" s="5">
        <v>42</v>
      </c>
      <c r="K32" s="5">
        <v>95.833332999999996</v>
      </c>
      <c r="L32" s="5">
        <v>0.625</v>
      </c>
    </row>
    <row r="33" spans="2:12" x14ac:dyDescent="0.25">
      <c r="B33" s="5">
        <v>93</v>
      </c>
      <c r="C33" s="5">
        <v>13</v>
      </c>
      <c r="D33" s="5">
        <v>0</v>
      </c>
      <c r="E33" s="5">
        <v>0</v>
      </c>
      <c r="F33" s="5">
        <v>0</v>
      </c>
      <c r="G33" s="5">
        <v>75</v>
      </c>
      <c r="H33" s="5">
        <v>0</v>
      </c>
      <c r="I33" s="5">
        <v>0</v>
      </c>
      <c r="J33" s="5">
        <v>42</v>
      </c>
      <c r="K33" s="5">
        <v>95.833332999999996</v>
      </c>
      <c r="L33" s="5">
        <v>0.48399999999999999</v>
      </c>
    </row>
    <row r="34" spans="2:12" x14ac:dyDescent="0.25">
      <c r="B34" s="5">
        <v>94</v>
      </c>
      <c r="C34" s="5">
        <v>11</v>
      </c>
      <c r="D34" s="5">
        <v>0</v>
      </c>
      <c r="E34" s="5">
        <v>0</v>
      </c>
      <c r="F34" s="5">
        <v>0</v>
      </c>
      <c r="G34" s="5">
        <v>80</v>
      </c>
      <c r="H34" s="5">
        <v>0</v>
      </c>
      <c r="I34" s="5">
        <v>0</v>
      </c>
      <c r="J34" s="5">
        <v>39</v>
      </c>
      <c r="K34" s="5">
        <v>93.75</v>
      </c>
      <c r="L34" s="5">
        <v>0.48499999999999999</v>
      </c>
    </row>
    <row r="35" spans="2:12" x14ac:dyDescent="0.25">
      <c r="B35" s="5">
        <v>95</v>
      </c>
      <c r="C35" s="5">
        <v>10</v>
      </c>
      <c r="D35" s="5">
        <v>0</v>
      </c>
      <c r="E35" s="5">
        <v>0</v>
      </c>
      <c r="F35" s="5">
        <v>0</v>
      </c>
      <c r="G35" s="5">
        <v>28</v>
      </c>
      <c r="H35" s="5">
        <v>0</v>
      </c>
      <c r="I35" s="5">
        <v>0</v>
      </c>
      <c r="J35" s="5">
        <v>37</v>
      </c>
      <c r="K35" s="5">
        <v>93.75</v>
      </c>
      <c r="L35" s="5">
        <v>0.40600000000000003</v>
      </c>
    </row>
    <row r="36" spans="2:12" x14ac:dyDescent="0.25">
      <c r="B36" s="5">
        <v>96</v>
      </c>
      <c r="C36" s="5">
        <v>8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34</v>
      </c>
      <c r="K36" s="5">
        <v>70.833332999999996</v>
      </c>
      <c r="L36" s="5">
        <v>0.32800000000000001</v>
      </c>
    </row>
    <row r="37" spans="2:12" x14ac:dyDescent="0.25">
      <c r="B37" s="5">
        <v>97</v>
      </c>
      <c r="C37" s="5">
        <v>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30</v>
      </c>
      <c r="J37" s="5">
        <v>0</v>
      </c>
      <c r="K37" s="5">
        <v>75</v>
      </c>
      <c r="L37" s="5">
        <v>0.34399999999999997</v>
      </c>
    </row>
    <row r="38" spans="2:12" x14ac:dyDescent="0.25">
      <c r="B38" s="5">
        <v>98</v>
      </c>
      <c r="C38" s="5">
        <v>9</v>
      </c>
      <c r="D38" s="5">
        <v>0</v>
      </c>
      <c r="E38" s="5">
        <v>0</v>
      </c>
      <c r="F38" s="5">
        <v>0</v>
      </c>
      <c r="G38" s="5">
        <v>6</v>
      </c>
      <c r="H38" s="5">
        <v>0</v>
      </c>
      <c r="I38" s="5">
        <v>7</v>
      </c>
      <c r="J38" s="5">
        <v>10</v>
      </c>
      <c r="K38" s="5">
        <v>100</v>
      </c>
      <c r="L38" s="5">
        <v>0.32800000000000001</v>
      </c>
    </row>
    <row r="39" spans="2:12" x14ac:dyDescent="0.25">
      <c r="B39" s="5">
        <v>99</v>
      </c>
      <c r="C39" s="5">
        <v>7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10</v>
      </c>
      <c r="J39" s="5">
        <v>7</v>
      </c>
      <c r="K39" s="5">
        <v>45.833333000000003</v>
      </c>
      <c r="L39" s="5">
        <v>0.313</v>
      </c>
    </row>
    <row r="40" spans="2:12" x14ac:dyDescent="0.25">
      <c r="B40" s="5">
        <v>100</v>
      </c>
      <c r="C40" s="5">
        <v>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6</v>
      </c>
      <c r="K40" s="5">
        <v>12.5</v>
      </c>
      <c r="L40" s="5">
        <v>0.23400000000000001</v>
      </c>
    </row>
    <row r="41" spans="2:12" x14ac:dyDescent="0.25">
      <c r="B41" s="5">
        <v>101</v>
      </c>
      <c r="C41" s="5">
        <v>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10</v>
      </c>
      <c r="J41" s="5">
        <v>0</v>
      </c>
      <c r="K41" s="5">
        <v>39.583333000000003</v>
      </c>
      <c r="L41" s="5">
        <v>0.23400000000000001</v>
      </c>
    </row>
    <row r="42" spans="2:12" x14ac:dyDescent="0.25">
      <c r="B42" s="5">
        <v>102</v>
      </c>
      <c r="C42" s="5">
        <v>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10</v>
      </c>
      <c r="J42" s="5">
        <v>5</v>
      </c>
      <c r="K42" s="5">
        <v>31.25</v>
      </c>
      <c r="L42" s="5">
        <v>0.23499999999999999</v>
      </c>
    </row>
    <row r="43" spans="2:12" x14ac:dyDescent="0.25">
      <c r="B43" s="5">
        <v>103</v>
      </c>
      <c r="C43" s="5">
        <v>5</v>
      </c>
      <c r="D43" s="5">
        <v>1</v>
      </c>
      <c r="E43" s="5">
        <v>0</v>
      </c>
      <c r="F43" s="5">
        <v>0</v>
      </c>
      <c r="G43" s="5">
        <v>0</v>
      </c>
      <c r="H43" s="5">
        <v>2</v>
      </c>
      <c r="I43" s="5">
        <v>0</v>
      </c>
      <c r="J43" s="5">
        <v>24</v>
      </c>
      <c r="K43" s="5">
        <v>100</v>
      </c>
      <c r="L43" s="5">
        <v>0.26500000000000001</v>
      </c>
    </row>
    <row r="44" spans="2:12" x14ac:dyDescent="0.25">
      <c r="B44" s="5">
        <v>104</v>
      </c>
      <c r="C44" s="5">
        <v>5</v>
      </c>
      <c r="D44" s="5">
        <v>1</v>
      </c>
      <c r="E44" s="5">
        <v>0</v>
      </c>
      <c r="F44" s="5">
        <v>0</v>
      </c>
      <c r="G44" s="5">
        <v>32</v>
      </c>
      <c r="H44" s="5">
        <v>0</v>
      </c>
      <c r="I44" s="5">
        <v>0</v>
      </c>
      <c r="J44" s="5">
        <v>10</v>
      </c>
      <c r="K44" s="5">
        <v>100</v>
      </c>
      <c r="L44" s="5">
        <v>0.26600000000000001</v>
      </c>
    </row>
    <row r="45" spans="2:12" x14ac:dyDescent="0.25">
      <c r="B45" s="5">
        <v>105</v>
      </c>
      <c r="C45" s="5">
        <v>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7</v>
      </c>
      <c r="K45" s="5">
        <v>14.583333</v>
      </c>
      <c r="L45" s="5">
        <v>0.219</v>
      </c>
    </row>
    <row r="46" spans="2:12" x14ac:dyDescent="0.25">
      <c r="B46" s="5">
        <v>106</v>
      </c>
      <c r="C46" s="5">
        <v>5</v>
      </c>
      <c r="D46" s="5">
        <v>2</v>
      </c>
      <c r="E46" s="5">
        <v>0</v>
      </c>
      <c r="F46" s="5">
        <v>0</v>
      </c>
      <c r="G46" s="5">
        <v>0</v>
      </c>
      <c r="H46" s="5">
        <v>28</v>
      </c>
      <c r="I46" s="5">
        <v>0</v>
      </c>
      <c r="J46" s="5">
        <v>0</v>
      </c>
      <c r="K46" s="5">
        <v>100</v>
      </c>
      <c r="L46" s="5">
        <v>0.25</v>
      </c>
    </row>
    <row r="47" spans="2:12" x14ac:dyDescent="0.25">
      <c r="B47" s="5">
        <v>107</v>
      </c>
      <c r="C47" s="5">
        <v>7</v>
      </c>
      <c r="D47" s="5">
        <v>2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9</v>
      </c>
      <c r="K47" s="5">
        <v>18.75</v>
      </c>
      <c r="L47" s="5">
        <v>0.34300000000000003</v>
      </c>
    </row>
    <row r="48" spans="2:12" x14ac:dyDescent="0.25">
      <c r="B48" s="5">
        <v>108</v>
      </c>
      <c r="C48" s="5">
        <v>8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30</v>
      </c>
      <c r="J48" s="5">
        <v>0</v>
      </c>
      <c r="K48" s="5">
        <v>60.416666999999997</v>
      </c>
      <c r="L48" s="5">
        <v>0.313</v>
      </c>
    </row>
    <row r="49" spans="2:12" x14ac:dyDescent="0.25">
      <c r="B49" s="5">
        <v>109</v>
      </c>
      <c r="C49" s="5">
        <v>10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24</v>
      </c>
      <c r="K49" s="5">
        <v>50</v>
      </c>
      <c r="L49" s="5">
        <v>0.40600000000000003</v>
      </c>
    </row>
    <row r="50" spans="2:12" x14ac:dyDescent="0.25">
      <c r="B50" s="5">
        <v>110</v>
      </c>
      <c r="C50" s="5">
        <v>9</v>
      </c>
      <c r="D50" s="5">
        <v>1</v>
      </c>
      <c r="E50" s="5">
        <v>0</v>
      </c>
      <c r="F50" s="5">
        <v>0</v>
      </c>
      <c r="G50" s="5">
        <v>0</v>
      </c>
      <c r="H50" s="5">
        <v>9</v>
      </c>
      <c r="I50" s="5">
        <v>0</v>
      </c>
      <c r="J50" s="5">
        <v>0</v>
      </c>
      <c r="K50" s="5">
        <v>50</v>
      </c>
      <c r="L50" s="5">
        <v>0.375</v>
      </c>
    </row>
    <row r="51" spans="2:12" x14ac:dyDescent="0.25">
      <c r="B51" s="5">
        <v>111</v>
      </c>
      <c r="C51" s="5">
        <v>11</v>
      </c>
      <c r="D51" s="5">
        <v>2</v>
      </c>
      <c r="E51" s="5">
        <v>0</v>
      </c>
      <c r="F51" s="5">
        <v>0</v>
      </c>
      <c r="G51" s="5">
        <v>0</v>
      </c>
      <c r="H51" s="5">
        <v>22</v>
      </c>
      <c r="I51" s="5">
        <v>0</v>
      </c>
      <c r="J51" s="5">
        <v>24</v>
      </c>
      <c r="K51" s="5">
        <v>100</v>
      </c>
      <c r="L51" s="5">
        <v>0.45300000000000001</v>
      </c>
    </row>
    <row r="52" spans="2:12" x14ac:dyDescent="0.25">
      <c r="B52" s="5">
        <v>112</v>
      </c>
      <c r="C52" s="5">
        <v>11</v>
      </c>
      <c r="D52" s="5">
        <v>2</v>
      </c>
      <c r="E52" s="5">
        <v>0</v>
      </c>
      <c r="F52" s="5">
        <v>0</v>
      </c>
      <c r="G52" s="5">
        <v>2</v>
      </c>
      <c r="H52" s="5">
        <v>0</v>
      </c>
      <c r="I52" s="5">
        <v>5</v>
      </c>
      <c r="J52" s="5">
        <v>10</v>
      </c>
      <c r="K52" s="5">
        <v>100</v>
      </c>
      <c r="L52" s="5">
        <v>0.5</v>
      </c>
    </row>
    <row r="53" spans="2:12" x14ac:dyDescent="0.25">
      <c r="B53" s="5">
        <v>113</v>
      </c>
      <c r="C53" s="5">
        <v>13</v>
      </c>
      <c r="D53" s="5">
        <v>0</v>
      </c>
      <c r="E53" s="5">
        <v>0</v>
      </c>
      <c r="F53" s="5">
        <v>0</v>
      </c>
      <c r="G53" s="5">
        <v>3</v>
      </c>
      <c r="H53" s="5">
        <v>0</v>
      </c>
      <c r="I53" s="5">
        <v>17</v>
      </c>
      <c r="J53" s="5">
        <v>10</v>
      </c>
      <c r="K53" s="5">
        <v>100</v>
      </c>
      <c r="L53" s="5">
        <v>0.51600000000000001</v>
      </c>
    </row>
    <row r="54" spans="2:12" x14ac:dyDescent="0.25">
      <c r="B54" s="5">
        <v>114</v>
      </c>
      <c r="C54" s="5">
        <v>14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25</v>
      </c>
      <c r="K54" s="5">
        <v>100</v>
      </c>
      <c r="L54" s="5">
        <v>0.48399999999999999</v>
      </c>
    </row>
    <row r="55" spans="2:12" x14ac:dyDescent="0.25">
      <c r="B55" s="5">
        <v>115</v>
      </c>
      <c r="C55" s="5">
        <v>13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30</v>
      </c>
      <c r="J55" s="5">
        <v>0</v>
      </c>
      <c r="K55" s="5">
        <v>75</v>
      </c>
      <c r="L55" s="5">
        <v>0.48499999999999999</v>
      </c>
    </row>
    <row r="56" spans="2:12" x14ac:dyDescent="0.25">
      <c r="B56" s="5">
        <v>116</v>
      </c>
      <c r="C56" s="5">
        <v>16</v>
      </c>
      <c r="D56" s="5">
        <v>1</v>
      </c>
      <c r="E56" s="5">
        <v>0</v>
      </c>
      <c r="F56" s="5">
        <v>0</v>
      </c>
      <c r="G56" s="5">
        <v>3</v>
      </c>
      <c r="H56" s="5">
        <v>20</v>
      </c>
      <c r="I56" s="5">
        <v>0</v>
      </c>
      <c r="J56" s="5">
        <v>8</v>
      </c>
      <c r="K56" s="5">
        <v>91.666667000000004</v>
      </c>
      <c r="L56" s="5">
        <v>0.64</v>
      </c>
    </row>
    <row r="57" spans="2:12" x14ac:dyDescent="0.25">
      <c r="B57" s="5">
        <v>117</v>
      </c>
      <c r="C57" s="5">
        <v>15</v>
      </c>
      <c r="D57" s="5">
        <v>1</v>
      </c>
      <c r="E57" s="5">
        <v>0</v>
      </c>
      <c r="F57" s="5">
        <v>0</v>
      </c>
      <c r="G57" s="5">
        <v>24</v>
      </c>
      <c r="H57" s="5">
        <v>0</v>
      </c>
      <c r="I57" s="5">
        <v>0</v>
      </c>
      <c r="J57" s="5">
        <v>17</v>
      </c>
      <c r="K57" s="5">
        <v>85.416667000000004</v>
      </c>
      <c r="L57" s="5">
        <v>0.625</v>
      </c>
    </row>
    <row r="58" spans="2:12" x14ac:dyDescent="0.25">
      <c r="B58" s="5">
        <v>118</v>
      </c>
      <c r="C58" s="5">
        <v>17</v>
      </c>
      <c r="D58" s="5">
        <v>0</v>
      </c>
      <c r="E58" s="5">
        <v>0</v>
      </c>
      <c r="F58" s="5">
        <v>0</v>
      </c>
      <c r="G58" s="5">
        <v>23</v>
      </c>
      <c r="H58" s="5">
        <v>0</v>
      </c>
      <c r="I58" s="5">
        <v>0</v>
      </c>
      <c r="J58" s="5">
        <v>33</v>
      </c>
      <c r="K58" s="5">
        <v>100</v>
      </c>
      <c r="L58" s="5">
        <v>0.65700000000000003</v>
      </c>
    </row>
    <row r="59" spans="2:12" x14ac:dyDescent="0.25">
      <c r="B59" s="5">
        <v>119</v>
      </c>
      <c r="C59" s="5">
        <v>17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23</v>
      </c>
      <c r="J59" s="5">
        <v>12</v>
      </c>
      <c r="K59" s="5">
        <v>100</v>
      </c>
      <c r="L59" s="5">
        <v>0.64</v>
      </c>
    </row>
    <row r="60" spans="2:12" x14ac:dyDescent="0.25">
      <c r="B60" s="5">
        <v>120</v>
      </c>
      <c r="C60" s="5">
        <v>16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25</v>
      </c>
      <c r="J60" s="5">
        <v>8</v>
      </c>
      <c r="K60" s="5">
        <v>95.833332999999996</v>
      </c>
      <c r="L60" s="5">
        <v>0.61</v>
      </c>
    </row>
    <row r="61" spans="2:12" x14ac:dyDescent="0.25">
      <c r="B61" s="5">
        <v>121</v>
      </c>
      <c r="C61" s="5">
        <v>15</v>
      </c>
      <c r="D61" s="5">
        <v>1</v>
      </c>
      <c r="E61" s="5">
        <v>0</v>
      </c>
      <c r="F61" s="5">
        <v>0</v>
      </c>
      <c r="G61" s="5">
        <v>4</v>
      </c>
      <c r="H61" s="5">
        <v>15</v>
      </c>
      <c r="I61" s="5">
        <v>0</v>
      </c>
      <c r="J61" s="5">
        <v>8</v>
      </c>
      <c r="K61" s="5">
        <v>100</v>
      </c>
      <c r="L61" s="5">
        <v>0.625</v>
      </c>
    </row>
    <row r="62" spans="2:12" x14ac:dyDescent="0.25">
      <c r="B62" s="5">
        <v>122</v>
      </c>
      <c r="C62" s="5">
        <v>14</v>
      </c>
      <c r="D62" s="5">
        <v>1</v>
      </c>
      <c r="E62" s="5">
        <v>0</v>
      </c>
      <c r="F62" s="5">
        <v>0</v>
      </c>
      <c r="G62" s="5">
        <v>21</v>
      </c>
      <c r="H62" s="5">
        <v>0</v>
      </c>
      <c r="I62" s="5">
        <v>0</v>
      </c>
      <c r="J62" s="5">
        <v>9</v>
      </c>
      <c r="K62" s="5">
        <v>85.416667000000004</v>
      </c>
      <c r="L62" s="5">
        <v>0.59299999999999997</v>
      </c>
    </row>
    <row r="63" spans="2:12" x14ac:dyDescent="0.25">
      <c r="B63" s="5">
        <v>123</v>
      </c>
      <c r="C63" s="5">
        <v>13</v>
      </c>
      <c r="D63" s="5">
        <v>0</v>
      </c>
      <c r="E63" s="5">
        <v>0</v>
      </c>
      <c r="F63" s="5">
        <v>0</v>
      </c>
      <c r="G63" s="5">
        <v>37</v>
      </c>
      <c r="H63" s="5">
        <v>0</v>
      </c>
      <c r="I63" s="5">
        <v>0</v>
      </c>
      <c r="J63" s="5">
        <v>10</v>
      </c>
      <c r="K63" s="5">
        <v>95.833332999999996</v>
      </c>
      <c r="L63" s="5">
        <v>0.53200000000000003</v>
      </c>
    </row>
    <row r="64" spans="2:12" x14ac:dyDescent="0.25">
      <c r="B64" s="5">
        <v>124</v>
      </c>
      <c r="C64" s="5">
        <v>11</v>
      </c>
      <c r="D64" s="5">
        <v>0</v>
      </c>
      <c r="E64" s="5">
        <v>0</v>
      </c>
      <c r="F64" s="5">
        <v>0</v>
      </c>
      <c r="G64" s="5">
        <v>52</v>
      </c>
      <c r="H64" s="5">
        <v>0</v>
      </c>
      <c r="I64" s="5">
        <v>0</v>
      </c>
      <c r="J64" s="5">
        <v>8</v>
      </c>
      <c r="K64" s="5">
        <v>91.666667000000004</v>
      </c>
      <c r="L64" s="5">
        <v>0.437</v>
      </c>
    </row>
    <row r="65" spans="2:12" x14ac:dyDescent="0.25">
      <c r="B65" s="5">
        <v>125</v>
      </c>
      <c r="C65" s="5">
        <v>11</v>
      </c>
      <c r="D65" s="5">
        <v>0</v>
      </c>
      <c r="E65" s="5">
        <v>0</v>
      </c>
      <c r="F65" s="5">
        <v>0</v>
      </c>
      <c r="G65" s="5">
        <v>51</v>
      </c>
      <c r="H65" s="5">
        <v>0</v>
      </c>
      <c r="I65" s="5">
        <v>0</v>
      </c>
      <c r="J65" s="5">
        <v>8</v>
      </c>
      <c r="K65" s="5">
        <v>95.833332999999996</v>
      </c>
      <c r="L65" s="5">
        <v>0.438</v>
      </c>
    </row>
    <row r="66" spans="2:12" x14ac:dyDescent="0.25">
      <c r="B66" s="5">
        <v>126</v>
      </c>
      <c r="C66" s="5">
        <v>10</v>
      </c>
      <c r="D66" s="5">
        <v>1</v>
      </c>
      <c r="E66" s="5">
        <v>0</v>
      </c>
      <c r="F66" s="5">
        <v>0</v>
      </c>
      <c r="G66" s="5">
        <v>40</v>
      </c>
      <c r="H66" s="5">
        <v>14</v>
      </c>
      <c r="I66" s="5">
        <v>0</v>
      </c>
      <c r="J66" s="5">
        <v>7</v>
      </c>
      <c r="K66" s="5">
        <v>93.75</v>
      </c>
      <c r="L66" s="5">
        <v>0.437</v>
      </c>
    </row>
    <row r="67" spans="2:12" x14ac:dyDescent="0.25">
      <c r="B67" s="5">
        <v>127</v>
      </c>
      <c r="C67" s="5">
        <v>11</v>
      </c>
      <c r="D67" s="5">
        <v>1</v>
      </c>
      <c r="E67" s="5">
        <v>0</v>
      </c>
      <c r="F67" s="5">
        <v>0</v>
      </c>
      <c r="G67" s="5">
        <v>64</v>
      </c>
      <c r="H67" s="5">
        <v>0</v>
      </c>
      <c r="I67" s="5">
        <v>0</v>
      </c>
      <c r="J67" s="5">
        <v>13</v>
      </c>
      <c r="K67" s="5">
        <v>93.75</v>
      </c>
      <c r="L67" s="5">
        <v>0.438</v>
      </c>
    </row>
    <row r="68" spans="2:12" x14ac:dyDescent="0.25">
      <c r="B68" s="5">
        <v>128</v>
      </c>
      <c r="C68" s="5">
        <v>9</v>
      </c>
      <c r="D68" s="5">
        <v>1</v>
      </c>
      <c r="E68" s="5">
        <v>0</v>
      </c>
      <c r="F68" s="5">
        <v>0</v>
      </c>
      <c r="G68" s="5">
        <v>5</v>
      </c>
      <c r="H68" s="5">
        <v>20</v>
      </c>
      <c r="I68" s="5">
        <v>0</v>
      </c>
      <c r="J68" s="5">
        <v>16</v>
      </c>
      <c r="K68" s="5">
        <v>100</v>
      </c>
      <c r="L68" s="5">
        <v>0.39</v>
      </c>
    </row>
    <row r="69" spans="2:12" x14ac:dyDescent="0.25">
      <c r="B69" s="5">
        <v>129</v>
      </c>
      <c r="C69" s="5">
        <v>8</v>
      </c>
      <c r="D69" s="5">
        <v>1</v>
      </c>
      <c r="E69" s="5">
        <v>0</v>
      </c>
      <c r="F69" s="5">
        <v>0</v>
      </c>
      <c r="G69" s="5">
        <v>41</v>
      </c>
      <c r="H69" s="5">
        <v>0</v>
      </c>
      <c r="I69" s="5">
        <v>0</v>
      </c>
      <c r="J69" s="5">
        <v>28</v>
      </c>
      <c r="K69" s="5">
        <v>100</v>
      </c>
      <c r="L69" s="5">
        <v>0.375</v>
      </c>
    </row>
    <row r="70" spans="2:12" x14ac:dyDescent="0.25">
      <c r="B70" s="5">
        <v>130</v>
      </c>
      <c r="C70" s="5">
        <v>7</v>
      </c>
      <c r="D70" s="5">
        <v>1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4</v>
      </c>
      <c r="K70" s="5">
        <v>8.3333329999999997</v>
      </c>
      <c r="L70" s="5">
        <v>0.32800000000000001</v>
      </c>
    </row>
    <row r="71" spans="2:12" x14ac:dyDescent="0.25">
      <c r="B71" s="5">
        <v>131</v>
      </c>
      <c r="C71" s="5">
        <v>6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10</v>
      </c>
      <c r="J71" s="5">
        <v>0</v>
      </c>
      <c r="K71" s="5">
        <v>47.916666999999997</v>
      </c>
      <c r="L71" s="5">
        <v>0.26600000000000001</v>
      </c>
    </row>
    <row r="72" spans="2:12" x14ac:dyDescent="0.25">
      <c r="B72" s="5">
        <v>132</v>
      </c>
      <c r="C72" s="5">
        <v>5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20</v>
      </c>
      <c r="J72" s="5">
        <v>0</v>
      </c>
      <c r="K72" s="5">
        <v>62.5</v>
      </c>
      <c r="L72" s="5">
        <v>0.23400000000000001</v>
      </c>
    </row>
    <row r="73" spans="2:12" x14ac:dyDescent="0.25">
      <c r="B73" s="5">
        <v>133</v>
      </c>
      <c r="C73" s="5">
        <v>6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7</v>
      </c>
      <c r="J73" s="5">
        <v>24</v>
      </c>
      <c r="K73" s="5">
        <v>100</v>
      </c>
      <c r="L73" s="5">
        <v>0.25</v>
      </c>
    </row>
    <row r="74" spans="2:12" x14ac:dyDescent="0.25">
      <c r="B74" s="5">
        <v>134</v>
      </c>
      <c r="C74" s="5">
        <v>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22</v>
      </c>
      <c r="K74" s="5">
        <v>45.833333000000003</v>
      </c>
      <c r="L74" s="5">
        <v>0.23499999999999999</v>
      </c>
    </row>
    <row r="75" spans="2:12" x14ac:dyDescent="0.25">
      <c r="B75" s="5">
        <v>135</v>
      </c>
      <c r="C75" s="5">
        <v>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10</v>
      </c>
      <c r="J75" s="5">
        <v>0</v>
      </c>
      <c r="K75" s="5">
        <v>37.5</v>
      </c>
      <c r="L75" s="5">
        <v>0.187</v>
      </c>
    </row>
    <row r="76" spans="2:12" x14ac:dyDescent="0.25">
      <c r="B76" s="5">
        <v>136</v>
      </c>
      <c r="C76" s="5">
        <v>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6</v>
      </c>
      <c r="K76" s="5">
        <v>12.5</v>
      </c>
      <c r="L76" s="5">
        <v>0.156</v>
      </c>
    </row>
    <row r="77" spans="2:12" x14ac:dyDescent="0.25">
      <c r="B77" s="5">
        <v>138</v>
      </c>
      <c r="C77" s="5">
        <v>4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10</v>
      </c>
      <c r="J77" s="5">
        <v>0</v>
      </c>
      <c r="K77" s="5">
        <v>4.1666670000000003</v>
      </c>
      <c r="L77" s="5">
        <v>0.36</v>
      </c>
    </row>
    <row r="78" spans="2:12" x14ac:dyDescent="0.25">
      <c r="B78" s="5">
        <v>139</v>
      </c>
      <c r="C78" s="5">
        <v>6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18</v>
      </c>
      <c r="K78" s="5">
        <v>37.5</v>
      </c>
      <c r="L78" s="5">
        <v>0.219</v>
      </c>
    </row>
    <row r="79" spans="2:12" x14ac:dyDescent="0.25">
      <c r="B79" s="5">
        <v>143</v>
      </c>
      <c r="C79" s="5">
        <v>14</v>
      </c>
      <c r="D79" s="5">
        <v>0</v>
      </c>
      <c r="E79" s="5">
        <v>0</v>
      </c>
      <c r="F79" s="5">
        <v>0</v>
      </c>
      <c r="G79" s="5">
        <v>3</v>
      </c>
      <c r="H79" s="5">
        <v>0</v>
      </c>
      <c r="I79" s="5">
        <v>26</v>
      </c>
      <c r="J79" s="5">
        <v>2</v>
      </c>
      <c r="K79" s="5">
        <v>100</v>
      </c>
      <c r="L79" s="5">
        <v>1.5149999999999999</v>
      </c>
    </row>
    <row r="80" spans="2:12" x14ac:dyDescent="0.25">
      <c r="B80" s="5">
        <v>144</v>
      </c>
      <c r="C80" s="5">
        <v>13</v>
      </c>
      <c r="D80" s="5">
        <v>1</v>
      </c>
      <c r="E80" s="5">
        <v>0</v>
      </c>
      <c r="F80" s="5">
        <v>0</v>
      </c>
      <c r="G80" s="5">
        <v>0</v>
      </c>
      <c r="H80" s="5">
        <v>41</v>
      </c>
      <c r="I80" s="5">
        <v>16</v>
      </c>
      <c r="J80" s="5">
        <v>38</v>
      </c>
      <c r="K80" s="5">
        <v>100</v>
      </c>
      <c r="L80" s="5">
        <v>0.54700000000000004</v>
      </c>
    </row>
    <row r="81" spans="2:12" x14ac:dyDescent="0.25">
      <c r="B81" s="5">
        <v>145</v>
      </c>
      <c r="C81" s="5">
        <v>12</v>
      </c>
      <c r="D81" s="5">
        <v>1</v>
      </c>
      <c r="E81" s="5">
        <v>0</v>
      </c>
      <c r="F81" s="5">
        <v>0</v>
      </c>
      <c r="G81" s="5">
        <v>2</v>
      </c>
      <c r="H81" s="5">
        <v>0</v>
      </c>
      <c r="I81" s="5">
        <v>7</v>
      </c>
      <c r="J81" s="5">
        <v>39</v>
      </c>
      <c r="K81" s="5">
        <v>97.916667000000004</v>
      </c>
      <c r="L81" s="5">
        <v>0.48399999999999999</v>
      </c>
    </row>
    <row r="82" spans="2:12" x14ac:dyDescent="0.25">
      <c r="B82" s="5">
        <v>146</v>
      </c>
      <c r="C82" s="5">
        <v>12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15</v>
      </c>
      <c r="J82" s="5">
        <v>39</v>
      </c>
      <c r="K82" s="5">
        <v>97.916667000000004</v>
      </c>
      <c r="L82" s="5">
        <v>0.45400000000000001</v>
      </c>
    </row>
    <row r="83" spans="2:12" x14ac:dyDescent="0.25">
      <c r="B83" s="5">
        <v>147</v>
      </c>
      <c r="C83" s="5">
        <v>11</v>
      </c>
      <c r="D83" s="5">
        <v>0</v>
      </c>
      <c r="E83" s="5">
        <v>0</v>
      </c>
      <c r="F83" s="5">
        <v>0</v>
      </c>
      <c r="G83" s="5">
        <v>13</v>
      </c>
      <c r="H83" s="5">
        <v>0</v>
      </c>
      <c r="I83" s="5">
        <v>1</v>
      </c>
      <c r="J83" s="5">
        <v>34</v>
      </c>
      <c r="K83" s="5">
        <v>95.833332999999996</v>
      </c>
      <c r="L83" s="5">
        <v>0.40600000000000003</v>
      </c>
    </row>
    <row r="84" spans="2:12" x14ac:dyDescent="0.25">
      <c r="B84" s="5">
        <v>148</v>
      </c>
      <c r="C84" s="5">
        <v>10</v>
      </c>
      <c r="D84" s="5">
        <v>0</v>
      </c>
      <c r="E84" s="5">
        <v>0</v>
      </c>
      <c r="F84" s="5">
        <v>0</v>
      </c>
      <c r="G84" s="5">
        <v>41</v>
      </c>
      <c r="H84" s="5">
        <v>0</v>
      </c>
      <c r="I84" s="5">
        <v>0</v>
      </c>
      <c r="J84" s="5">
        <v>34</v>
      </c>
      <c r="K84" s="5">
        <v>95.833332999999996</v>
      </c>
      <c r="L84" s="5">
        <v>0.35899999999999999</v>
      </c>
    </row>
    <row r="85" spans="2:12" x14ac:dyDescent="0.25">
      <c r="B85" s="5">
        <v>149</v>
      </c>
      <c r="C85" s="5">
        <v>10</v>
      </c>
      <c r="D85" s="5">
        <v>0</v>
      </c>
      <c r="E85" s="5">
        <v>0</v>
      </c>
      <c r="F85" s="5">
        <v>0</v>
      </c>
      <c r="G85" s="5">
        <v>54</v>
      </c>
      <c r="H85" s="5">
        <v>0</v>
      </c>
      <c r="I85" s="5">
        <v>0</v>
      </c>
      <c r="J85" s="5">
        <v>32</v>
      </c>
      <c r="K85" s="5">
        <v>95.833332999999996</v>
      </c>
      <c r="L85" s="5">
        <v>0.36</v>
      </c>
    </row>
    <row r="86" spans="2:12" x14ac:dyDescent="0.25">
      <c r="B86" s="5">
        <v>150</v>
      </c>
      <c r="C86" s="5">
        <v>11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28</v>
      </c>
      <c r="K86" s="5">
        <v>58.333333000000003</v>
      </c>
      <c r="L86" s="5">
        <v>0.375</v>
      </c>
    </row>
    <row r="87" spans="2:12" x14ac:dyDescent="0.25">
      <c r="B87" s="5">
        <v>151</v>
      </c>
      <c r="C87" s="5">
        <v>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11</v>
      </c>
      <c r="J87" s="5">
        <v>0</v>
      </c>
      <c r="K87" s="5">
        <v>41.666666999999997</v>
      </c>
      <c r="L87" s="5">
        <v>0.32800000000000001</v>
      </c>
    </row>
    <row r="88" spans="2:12" x14ac:dyDescent="0.25">
      <c r="B88" s="5">
        <v>152</v>
      </c>
      <c r="C88" s="5">
        <v>14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30</v>
      </c>
      <c r="J88" s="5">
        <v>0</v>
      </c>
      <c r="K88" s="5">
        <v>56.25</v>
      </c>
      <c r="L88" s="5">
        <v>0.45300000000000001</v>
      </c>
    </row>
    <row r="89" spans="2:12" x14ac:dyDescent="0.25">
      <c r="B89" s="5">
        <v>153</v>
      </c>
      <c r="C89" s="5">
        <v>15</v>
      </c>
      <c r="D89" s="5">
        <v>1</v>
      </c>
      <c r="E89" s="5">
        <v>0</v>
      </c>
      <c r="F89" s="5">
        <v>0</v>
      </c>
      <c r="G89" s="5">
        <v>0</v>
      </c>
      <c r="H89" s="5">
        <v>30</v>
      </c>
      <c r="I89" s="5">
        <v>0</v>
      </c>
      <c r="J89" s="5">
        <v>28</v>
      </c>
      <c r="K89" s="5">
        <v>79.166667000000004</v>
      </c>
      <c r="L89" s="5">
        <v>0.54700000000000004</v>
      </c>
    </row>
    <row r="90" spans="2:12" x14ac:dyDescent="0.25">
      <c r="B90" s="5">
        <v>154</v>
      </c>
      <c r="C90" s="5">
        <v>16</v>
      </c>
      <c r="D90" s="5">
        <v>1</v>
      </c>
      <c r="E90" s="5">
        <v>0</v>
      </c>
      <c r="F90" s="5">
        <v>0</v>
      </c>
      <c r="G90" s="5">
        <v>0</v>
      </c>
      <c r="H90" s="5">
        <v>0</v>
      </c>
      <c r="I90" s="5">
        <v>24</v>
      </c>
      <c r="J90" s="5">
        <v>20</v>
      </c>
      <c r="K90" s="5">
        <v>100</v>
      </c>
      <c r="L90" s="5">
        <v>0.59299999999999997</v>
      </c>
    </row>
    <row r="91" spans="2:12" x14ac:dyDescent="0.25">
      <c r="B91" s="5">
        <v>155</v>
      </c>
      <c r="C91" s="5">
        <v>15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16</v>
      </c>
      <c r="J91" s="5">
        <v>40</v>
      </c>
      <c r="K91" s="5">
        <v>100</v>
      </c>
      <c r="L91" s="5">
        <v>0.54700000000000004</v>
      </c>
    </row>
    <row r="92" spans="2:12" x14ac:dyDescent="0.25">
      <c r="B92" s="5">
        <v>156</v>
      </c>
      <c r="C92" s="5">
        <v>14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9</v>
      </c>
      <c r="J92" s="5">
        <v>26</v>
      </c>
      <c r="K92" s="5">
        <v>100</v>
      </c>
      <c r="L92" s="5">
        <v>0.53200000000000003</v>
      </c>
    </row>
    <row r="93" spans="2:12" x14ac:dyDescent="0.25">
      <c r="B93" s="5">
        <v>157</v>
      </c>
      <c r="C93" s="5">
        <v>12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32</v>
      </c>
      <c r="J93" s="5">
        <v>20</v>
      </c>
      <c r="K93" s="5">
        <v>100</v>
      </c>
      <c r="L93" s="5">
        <v>0.46800000000000003</v>
      </c>
    </row>
    <row r="94" spans="2:12" x14ac:dyDescent="0.25">
      <c r="B94" s="5">
        <v>158</v>
      </c>
      <c r="C94" s="5">
        <v>12</v>
      </c>
      <c r="D94" s="5">
        <v>0</v>
      </c>
      <c r="E94" s="5">
        <v>0</v>
      </c>
      <c r="F94" s="5">
        <v>0</v>
      </c>
      <c r="G94" s="5">
        <v>10</v>
      </c>
      <c r="H94" s="5">
        <v>0</v>
      </c>
      <c r="I94" s="5">
        <v>0</v>
      </c>
      <c r="J94" s="5">
        <v>16</v>
      </c>
      <c r="K94" s="5">
        <v>91.666667000000004</v>
      </c>
      <c r="L94" s="5">
        <v>0.46899999999999997</v>
      </c>
    </row>
    <row r="95" spans="2:12" x14ac:dyDescent="0.25">
      <c r="B95" s="5">
        <v>159</v>
      </c>
      <c r="C95" s="5">
        <v>12</v>
      </c>
      <c r="D95" s="5">
        <v>0</v>
      </c>
      <c r="E95" s="5">
        <v>0</v>
      </c>
      <c r="F95" s="5">
        <v>0</v>
      </c>
      <c r="G95" s="5">
        <v>32</v>
      </c>
      <c r="H95" s="5">
        <v>0</v>
      </c>
      <c r="I95" s="5">
        <v>0</v>
      </c>
      <c r="J95" s="5">
        <v>18</v>
      </c>
      <c r="K95" s="5">
        <v>95.833332999999996</v>
      </c>
      <c r="L95" s="5">
        <v>0.42199999999999999</v>
      </c>
    </row>
    <row r="96" spans="2:12" x14ac:dyDescent="0.25">
      <c r="B96" s="5">
        <v>160</v>
      </c>
      <c r="C96" s="5">
        <v>12</v>
      </c>
      <c r="D96" s="5">
        <v>0</v>
      </c>
      <c r="E96" s="5">
        <v>0</v>
      </c>
      <c r="F96" s="5">
        <v>0</v>
      </c>
      <c r="G96" s="5">
        <v>23</v>
      </c>
      <c r="H96" s="5">
        <v>0</v>
      </c>
      <c r="I96" s="5">
        <v>0</v>
      </c>
      <c r="J96" s="5">
        <v>19</v>
      </c>
      <c r="K96" s="5">
        <v>97.916667000000004</v>
      </c>
      <c r="L96" s="5">
        <v>0.437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loaded trials</vt:lpstr>
      <vt:lpstr>heuristic</vt:lpstr>
      <vt:lpstr>analysis</vt:lpstr>
      <vt:lpstr>sistem</vt:lpstr>
      <vt:lpstr>28.12.</vt:lpstr>
      <vt:lpstr>four tests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2018-01-12T21:43:47Z</dcterms:modified>
</cp:coreProperties>
</file>